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 defaultThemeVersion="124226"/>
  <xr:revisionPtr revIDLastSave="0" documentId="13_ncr:1_{B5E643CB-D7D1-4F30-9F81-4EE3EFE5FEB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Title" sheetId="1" r:id="rId1"/>
    <sheet name="NOEC Dataset" sheetId="85" r:id="rId2"/>
    <sheet name="Mean_model" sheetId="71" r:id="rId3"/>
    <sheet name="SD_model" sheetId="78" r:id="rId4"/>
    <sheet name="Amphibians_Deviation_model" sheetId="77" r:id="rId5"/>
    <sheet name="Crustaceans_Deviation_Model" sheetId="76" r:id="rId6"/>
    <sheet name="Fish_Deviation_Model" sheetId="75" r:id="rId7"/>
    <sheet name="Insects_Deviation_Model" sheetId="74" r:id="rId8"/>
    <sheet name="Invertebrates_Deviation_Model" sheetId="73" r:id="rId9"/>
    <sheet name="Molluscs_Deviation_Model" sheetId="72" r:id="rId10"/>
    <sheet name="Worms_Deviation_Model" sheetId="80" r:id="rId11"/>
    <sheet name="Algae_Deviation_Model" sheetId="79" r:id="rId12"/>
    <sheet name="Fungi_Deviation_model" sheetId="94" r:id="rId13"/>
    <sheet name="Flower_Deviation-Model" sheetId="82" r:id="rId14"/>
    <sheet name="Datagap filling_Chronic_Dataset" sheetId="86" r:id="rId15"/>
    <sheet name="Biocides" sheetId="93" r:id="rId16"/>
    <sheet name="Drug molecules" sheetId="92" r:id="rId17"/>
    <sheet name="Fungicides" sheetId="91" r:id="rId18"/>
    <sheet name="Herbicides" sheetId="90" r:id="rId19"/>
    <sheet name="Insecticides" sheetId="89" r:id="rId20"/>
    <sheet name="Microbcides" sheetId="88" r:id="rId21"/>
    <sheet name="PCPs" sheetId="87" r:id="rId22"/>
    <sheet name="AmphiX_CrustaceansY" sheetId="2" r:id="rId23"/>
    <sheet name="CrustaceansX_AmphiY" sheetId="3" r:id="rId24"/>
    <sheet name="AmphiX_FishY" sheetId="4" r:id="rId25"/>
    <sheet name="FishX_AmphiY" sheetId="5" r:id="rId26"/>
    <sheet name="AmphiX_InsectY" sheetId="6" r:id="rId27"/>
    <sheet name="InsectX_AmphiY" sheetId="7" r:id="rId28"/>
    <sheet name="AmphiX_InvertY" sheetId="8" r:id="rId29"/>
    <sheet name="InvertX_AmphiY" sheetId="9" r:id="rId30"/>
    <sheet name="AmphiX_MolluscsY" sheetId="10" r:id="rId31"/>
    <sheet name="MolluscsX_AmphiY" sheetId="11" r:id="rId32"/>
    <sheet name="AmphiX_AlgaeY" sheetId="13" r:id="rId33"/>
    <sheet name="AlgaeX_AmphiY" sheetId="14" r:id="rId34"/>
    <sheet name="CrustaceansX_FishY" sheetId="15" r:id="rId35"/>
    <sheet name="FishX_CrustaceansY" sheetId="16" r:id="rId36"/>
    <sheet name="CrustaceansX_InsectsY" sheetId="17" r:id="rId37"/>
    <sheet name="InsectX_CrustaceansY" sheetId="18" r:id="rId38"/>
    <sheet name="CrustaceansX_InvertebratesY" sheetId="19" r:id="rId39"/>
    <sheet name="InvertebratesX_CrustaceansY" sheetId="20" r:id="rId40"/>
    <sheet name="CrustaceansX_MolluscsY" sheetId="21" r:id="rId41"/>
    <sheet name="MolluscsX_CrustaceansY" sheetId="22" r:id="rId42"/>
    <sheet name="CrustaceansX_WormsY" sheetId="23" r:id="rId43"/>
    <sheet name="WormsX_CrustaceansY" sheetId="24" r:id="rId44"/>
    <sheet name="CrustaceansX_AlgaeY" sheetId="25" r:id="rId45"/>
    <sheet name="AlgaeX_CrustaceansY" sheetId="26" r:id="rId46"/>
    <sheet name="CrustaceansX_FlowerY" sheetId="29" r:id="rId47"/>
    <sheet name="FlowerX_CrustaceansY" sheetId="30" r:id="rId48"/>
    <sheet name="FishX_InsectY" sheetId="31" r:id="rId49"/>
    <sheet name="InsectX_FishY" sheetId="32" r:id="rId50"/>
    <sheet name="FishX_InvertY" sheetId="33" r:id="rId51"/>
    <sheet name="InvertX_FishY" sheetId="34" r:id="rId52"/>
    <sheet name="FishX_MolluscsY" sheetId="35" r:id="rId53"/>
    <sheet name="MolluscsX_FishY" sheetId="36" r:id="rId54"/>
    <sheet name="FishX_WormY" sheetId="37" r:id="rId55"/>
    <sheet name="WormsX_FishY" sheetId="38" r:id="rId56"/>
    <sheet name="FishX_AlgaeY" sheetId="39" r:id="rId57"/>
    <sheet name="AlgaeX_FishY" sheetId="40" r:id="rId58"/>
    <sheet name="FishX_FlowerY" sheetId="41" r:id="rId59"/>
    <sheet name="FlowerX_FishY" sheetId="42" r:id="rId60"/>
    <sheet name="InsectX_InvertY" sheetId="43" r:id="rId61"/>
    <sheet name="InvertX_InsectY" sheetId="44" r:id="rId62"/>
    <sheet name="InsectX_MolluscsY" sheetId="45" r:id="rId63"/>
    <sheet name="MolluscsX_InsectY" sheetId="46" r:id="rId64"/>
    <sheet name="InsectX_AlgaeY" sheetId="49" r:id="rId65"/>
    <sheet name="AlgaeX_InsectY" sheetId="50" r:id="rId66"/>
    <sheet name="InvertX_MolluscsY" sheetId="51" r:id="rId67"/>
    <sheet name="MolluscsX_InvertY" sheetId="52" r:id="rId68"/>
    <sheet name="InvertX_WormY" sheetId="84" r:id="rId69"/>
    <sheet name="WormX_InvertY" sheetId="83" r:id="rId70"/>
    <sheet name="InvertX_AlgaeY" sheetId="53" r:id="rId71"/>
    <sheet name="AlgaeX_InvertY" sheetId="54" r:id="rId72"/>
    <sheet name="MolluscsX_WormsY" sheetId="57" r:id="rId73"/>
    <sheet name="WormsX_MolluscsY" sheetId="58" r:id="rId74"/>
    <sheet name="MolluscsX_ALgaeY" sheetId="59" r:id="rId75"/>
    <sheet name="AlgaeX_MolluscsY" sheetId="60" r:id="rId76"/>
    <sheet name="MolluscsX_FlowerY" sheetId="63" r:id="rId77"/>
    <sheet name="FlowerX_MolluscsY" sheetId="64" r:id="rId78"/>
    <sheet name="WormX_AlgaeY" sheetId="65" r:id="rId79"/>
    <sheet name="AlgaeX_WormsY" sheetId="66" r:id="rId80"/>
    <sheet name="AlgaeX_FlowerY" sheetId="69" r:id="rId81"/>
    <sheet name="FlowerX_AlgaeY" sheetId="70" r:id="rId82"/>
  </sheets>
  <externalReferences>
    <externalReference r:id="rId83"/>
    <externalReference r:id="rId8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16" l="1"/>
  <c r="N4" i="16" s="1"/>
  <c r="FX35" i="85"/>
  <c r="FY35" i="85" s="1"/>
  <c r="FZ35" i="85" s="1"/>
  <c r="FX34" i="85"/>
  <c r="FY34" i="85" s="1"/>
  <c r="FZ34" i="85" s="1"/>
  <c r="FX33" i="85"/>
  <c r="FY33" i="85" s="1"/>
  <c r="FZ33" i="85" s="1"/>
  <c r="FX32" i="85"/>
  <c r="FY32" i="85" s="1"/>
  <c r="FZ32" i="85" s="1"/>
  <c r="FX31" i="85"/>
  <c r="FY31" i="85" s="1"/>
  <c r="FZ31" i="85" s="1"/>
  <c r="FX30" i="85"/>
  <c r="FY30" i="85" s="1"/>
  <c r="FZ30" i="85" s="1"/>
  <c r="FX29" i="85"/>
  <c r="FY29" i="85" s="1"/>
  <c r="FZ29" i="85" s="1"/>
  <c r="FX28" i="85"/>
  <c r="FY28" i="85" s="1"/>
  <c r="FZ28" i="85" s="1"/>
  <c r="FX27" i="85"/>
  <c r="FY27" i="85" s="1"/>
  <c r="FZ27" i="85" s="1"/>
  <c r="FX26" i="85"/>
  <c r="FY26" i="85" s="1"/>
  <c r="FZ26" i="85" s="1"/>
  <c r="FX25" i="85"/>
  <c r="FY25" i="85" s="1"/>
  <c r="FZ25" i="85" s="1"/>
  <c r="FX24" i="85"/>
  <c r="FY24" i="85" s="1"/>
  <c r="FZ24" i="85" s="1"/>
  <c r="FX23" i="85"/>
  <c r="FY23" i="85" s="1"/>
  <c r="FZ23" i="85" s="1"/>
  <c r="FX22" i="85"/>
  <c r="FY22" i="85" s="1"/>
  <c r="FZ22" i="85" s="1"/>
  <c r="FX21" i="85"/>
  <c r="FY21" i="85" s="1"/>
  <c r="FZ21" i="85" s="1"/>
  <c r="FX20" i="85"/>
  <c r="FY20" i="85" s="1"/>
  <c r="FZ20" i="85" s="1"/>
  <c r="FX19" i="85"/>
  <c r="FY19" i="85" s="1"/>
  <c r="FZ19" i="85" s="1"/>
  <c r="FX18" i="85"/>
  <c r="FY18" i="85" s="1"/>
  <c r="FZ18" i="85" s="1"/>
  <c r="FX17" i="85"/>
  <c r="FY17" i="85" s="1"/>
  <c r="FZ17" i="85" s="1"/>
  <c r="FX16" i="85"/>
  <c r="FY16" i="85" s="1"/>
  <c r="FZ16" i="85" s="1"/>
  <c r="FX15" i="85"/>
  <c r="FY15" i="85" s="1"/>
  <c r="FZ15" i="85" s="1"/>
  <c r="FX14" i="85"/>
  <c r="FY14" i="85" s="1"/>
  <c r="FZ14" i="85" s="1"/>
  <c r="FX13" i="85"/>
  <c r="FY13" i="85" s="1"/>
  <c r="FZ13" i="85" s="1"/>
  <c r="FX12" i="85"/>
  <c r="FY12" i="85" s="1"/>
  <c r="FZ12" i="85" s="1"/>
  <c r="FX11" i="85"/>
  <c r="FY11" i="85" s="1"/>
  <c r="FZ11" i="85" s="1"/>
  <c r="FX10" i="85"/>
  <c r="FY10" i="85" s="1"/>
  <c r="FZ10" i="85" s="1"/>
  <c r="FX9" i="85"/>
  <c r="FY9" i="85" s="1"/>
  <c r="FZ9" i="85" s="1"/>
  <c r="FX8" i="85"/>
  <c r="FY8" i="85" s="1"/>
  <c r="FZ8" i="85" s="1"/>
  <c r="FX7" i="85"/>
  <c r="FY7" i="85" s="1"/>
  <c r="FZ7" i="85" s="1"/>
  <c r="FX6" i="85"/>
  <c r="FY6" i="85" s="1"/>
  <c r="FZ6" i="85" s="1"/>
  <c r="FX5" i="85"/>
  <c r="FY5" i="85" s="1"/>
  <c r="FZ5" i="85" s="1"/>
  <c r="FX4" i="85"/>
  <c r="FY4" i="85" s="1"/>
  <c r="FZ4" i="85" s="1"/>
  <c r="FF16" i="85"/>
  <c r="FG16" i="85" s="1"/>
  <c r="FH16" i="85" s="1"/>
  <c r="FF15" i="85"/>
  <c r="FG15" i="85" s="1"/>
  <c r="FH15" i="85" s="1"/>
  <c r="FF14" i="85"/>
  <c r="FG14" i="85" s="1"/>
  <c r="FH14" i="85" s="1"/>
  <c r="FF13" i="85"/>
  <c r="FG13" i="85" s="1"/>
  <c r="FH13" i="85" s="1"/>
  <c r="FF12" i="85"/>
  <c r="FG12" i="85" s="1"/>
  <c r="FH12" i="85" s="1"/>
  <c r="FF11" i="85"/>
  <c r="FG11" i="85" s="1"/>
  <c r="FH11" i="85" s="1"/>
  <c r="FF10" i="85"/>
  <c r="FG10" i="85" s="1"/>
  <c r="FH10" i="85" s="1"/>
  <c r="FF9" i="85"/>
  <c r="FG9" i="85" s="1"/>
  <c r="FH9" i="85" s="1"/>
  <c r="FF8" i="85"/>
  <c r="FG8" i="85" s="1"/>
  <c r="FH8" i="85" s="1"/>
  <c r="FF7" i="85"/>
  <c r="FG7" i="85" s="1"/>
  <c r="FH7" i="85" s="1"/>
  <c r="FF6" i="85"/>
  <c r="FG6" i="85" s="1"/>
  <c r="FH6" i="85" s="1"/>
  <c r="FF5" i="85"/>
  <c r="FG5" i="85" s="1"/>
  <c r="FH5" i="85" s="1"/>
  <c r="FF4" i="85"/>
  <c r="FG4" i="85" s="1"/>
  <c r="FH4" i="85" s="1"/>
  <c r="EP239" i="85"/>
  <c r="EQ239" i="85" s="1"/>
  <c r="ER239" i="85" s="1"/>
  <c r="EP238" i="85"/>
  <c r="EQ238" i="85" s="1"/>
  <c r="ER238" i="85" s="1"/>
  <c r="EP237" i="85"/>
  <c r="EQ237" i="85" s="1"/>
  <c r="ER237" i="85" s="1"/>
  <c r="EP236" i="85"/>
  <c r="EQ236" i="85" s="1"/>
  <c r="ER236" i="85" s="1"/>
  <c r="EP235" i="85"/>
  <c r="EQ235" i="85" s="1"/>
  <c r="ER235" i="85" s="1"/>
  <c r="EP234" i="85"/>
  <c r="EQ234" i="85" s="1"/>
  <c r="ER234" i="85" s="1"/>
  <c r="EP233" i="85"/>
  <c r="EQ233" i="85" s="1"/>
  <c r="ER233" i="85" s="1"/>
  <c r="EP232" i="85"/>
  <c r="EQ232" i="85" s="1"/>
  <c r="ER232" i="85" s="1"/>
  <c r="EP231" i="85"/>
  <c r="EQ231" i="85" s="1"/>
  <c r="ER231" i="85" s="1"/>
  <c r="EP230" i="85"/>
  <c r="EQ230" i="85" s="1"/>
  <c r="ER230" i="85" s="1"/>
  <c r="EP229" i="85"/>
  <c r="EQ229" i="85" s="1"/>
  <c r="ER229" i="85" s="1"/>
  <c r="EP228" i="85"/>
  <c r="EQ228" i="85" s="1"/>
  <c r="ER228" i="85" s="1"/>
  <c r="EP227" i="85"/>
  <c r="EQ227" i="85" s="1"/>
  <c r="ER227" i="85" s="1"/>
  <c r="EP226" i="85"/>
  <c r="EQ226" i="85" s="1"/>
  <c r="ER226" i="85" s="1"/>
  <c r="EP225" i="85"/>
  <c r="EQ225" i="85" s="1"/>
  <c r="ER225" i="85" s="1"/>
  <c r="EP224" i="85"/>
  <c r="EQ224" i="85" s="1"/>
  <c r="ER224" i="85" s="1"/>
  <c r="EP223" i="85"/>
  <c r="EQ223" i="85" s="1"/>
  <c r="ER223" i="85" s="1"/>
  <c r="EP222" i="85"/>
  <c r="EQ222" i="85" s="1"/>
  <c r="ER222" i="85" s="1"/>
  <c r="EP221" i="85"/>
  <c r="EQ221" i="85" s="1"/>
  <c r="ER221" i="85" s="1"/>
  <c r="EP220" i="85"/>
  <c r="EQ220" i="85" s="1"/>
  <c r="ER220" i="85" s="1"/>
  <c r="EP219" i="85"/>
  <c r="EQ219" i="85" s="1"/>
  <c r="ER219" i="85" s="1"/>
  <c r="EP218" i="85"/>
  <c r="EQ218" i="85" s="1"/>
  <c r="ER218" i="85" s="1"/>
  <c r="EP217" i="85"/>
  <c r="EQ217" i="85" s="1"/>
  <c r="ER217" i="85" s="1"/>
  <c r="EP216" i="85"/>
  <c r="EQ216" i="85" s="1"/>
  <c r="ER216" i="85" s="1"/>
  <c r="EP215" i="85"/>
  <c r="EQ215" i="85" s="1"/>
  <c r="ER215" i="85" s="1"/>
  <c r="EP214" i="85"/>
  <c r="EQ214" i="85" s="1"/>
  <c r="ER214" i="85" s="1"/>
  <c r="EP213" i="85"/>
  <c r="EQ213" i="85" s="1"/>
  <c r="ER213" i="85" s="1"/>
  <c r="EP212" i="85"/>
  <c r="EQ212" i="85" s="1"/>
  <c r="ER212" i="85" s="1"/>
  <c r="EP211" i="85"/>
  <c r="EQ211" i="85" s="1"/>
  <c r="ER211" i="85" s="1"/>
  <c r="EP210" i="85"/>
  <c r="EQ210" i="85" s="1"/>
  <c r="ER210" i="85" s="1"/>
  <c r="EP209" i="85"/>
  <c r="EQ209" i="85" s="1"/>
  <c r="ER209" i="85" s="1"/>
  <c r="EP208" i="85"/>
  <c r="EQ208" i="85" s="1"/>
  <c r="ER208" i="85" s="1"/>
  <c r="EP207" i="85"/>
  <c r="EQ207" i="85" s="1"/>
  <c r="ER207" i="85" s="1"/>
  <c r="EP206" i="85"/>
  <c r="EQ206" i="85" s="1"/>
  <c r="ER206" i="85" s="1"/>
  <c r="EP205" i="85"/>
  <c r="EQ205" i="85" s="1"/>
  <c r="ER205" i="85" s="1"/>
  <c r="EP204" i="85"/>
  <c r="EQ204" i="85" s="1"/>
  <c r="ER204" i="85" s="1"/>
  <c r="EP203" i="85"/>
  <c r="EQ203" i="85" s="1"/>
  <c r="ER203" i="85" s="1"/>
  <c r="EP202" i="85"/>
  <c r="EQ202" i="85" s="1"/>
  <c r="ER202" i="85" s="1"/>
  <c r="EP201" i="85"/>
  <c r="EQ201" i="85" s="1"/>
  <c r="ER201" i="85" s="1"/>
  <c r="EP200" i="85"/>
  <c r="EQ200" i="85" s="1"/>
  <c r="ER200" i="85" s="1"/>
  <c r="EP199" i="85"/>
  <c r="EQ199" i="85" s="1"/>
  <c r="ER199" i="85" s="1"/>
  <c r="EP198" i="85"/>
  <c r="EQ198" i="85" s="1"/>
  <c r="ER198" i="85" s="1"/>
  <c r="EP197" i="85"/>
  <c r="EQ197" i="85" s="1"/>
  <c r="ER197" i="85" s="1"/>
  <c r="EP196" i="85"/>
  <c r="EQ196" i="85" s="1"/>
  <c r="ER196" i="85" s="1"/>
  <c r="EP195" i="85"/>
  <c r="EQ195" i="85" s="1"/>
  <c r="ER195" i="85" s="1"/>
  <c r="EP194" i="85"/>
  <c r="EQ194" i="85" s="1"/>
  <c r="ER194" i="85" s="1"/>
  <c r="EP193" i="85"/>
  <c r="EQ193" i="85" s="1"/>
  <c r="ER193" i="85" s="1"/>
  <c r="EP192" i="85"/>
  <c r="EQ192" i="85" s="1"/>
  <c r="ER192" i="85" s="1"/>
  <c r="EP191" i="85"/>
  <c r="EQ191" i="85" s="1"/>
  <c r="ER191" i="85" s="1"/>
  <c r="EP190" i="85"/>
  <c r="EQ190" i="85" s="1"/>
  <c r="ER190" i="85" s="1"/>
  <c r="EP189" i="85"/>
  <c r="EQ189" i="85" s="1"/>
  <c r="ER189" i="85" s="1"/>
  <c r="EP188" i="85"/>
  <c r="EQ188" i="85" s="1"/>
  <c r="ER188" i="85" s="1"/>
  <c r="EP187" i="85"/>
  <c r="EQ187" i="85" s="1"/>
  <c r="ER187" i="85" s="1"/>
  <c r="EP186" i="85"/>
  <c r="EQ186" i="85" s="1"/>
  <c r="ER186" i="85" s="1"/>
  <c r="EP185" i="85"/>
  <c r="EQ185" i="85" s="1"/>
  <c r="ER185" i="85" s="1"/>
  <c r="EP184" i="85"/>
  <c r="EQ184" i="85" s="1"/>
  <c r="ER184" i="85" s="1"/>
  <c r="EP183" i="85"/>
  <c r="EQ183" i="85" s="1"/>
  <c r="ER183" i="85" s="1"/>
  <c r="EP182" i="85"/>
  <c r="EQ182" i="85" s="1"/>
  <c r="ER182" i="85" s="1"/>
  <c r="EP181" i="85"/>
  <c r="EQ181" i="85" s="1"/>
  <c r="ER181" i="85" s="1"/>
  <c r="EP180" i="85"/>
  <c r="EQ180" i="85" s="1"/>
  <c r="ER180" i="85" s="1"/>
  <c r="EP179" i="85"/>
  <c r="EQ179" i="85" s="1"/>
  <c r="ER179" i="85" s="1"/>
  <c r="EP178" i="85"/>
  <c r="EQ178" i="85" s="1"/>
  <c r="ER178" i="85" s="1"/>
  <c r="EP177" i="85"/>
  <c r="EQ177" i="85" s="1"/>
  <c r="ER177" i="85" s="1"/>
  <c r="EP176" i="85"/>
  <c r="EQ176" i="85" s="1"/>
  <c r="ER176" i="85" s="1"/>
  <c r="EP175" i="85"/>
  <c r="EQ175" i="85" s="1"/>
  <c r="ER175" i="85" s="1"/>
  <c r="EP174" i="85"/>
  <c r="EQ174" i="85" s="1"/>
  <c r="ER174" i="85" s="1"/>
  <c r="EP173" i="85"/>
  <c r="EQ173" i="85" s="1"/>
  <c r="ER173" i="85" s="1"/>
  <c r="EP172" i="85"/>
  <c r="EQ172" i="85" s="1"/>
  <c r="ER172" i="85" s="1"/>
  <c r="EP171" i="85"/>
  <c r="EQ171" i="85" s="1"/>
  <c r="ER171" i="85" s="1"/>
  <c r="EP170" i="85"/>
  <c r="EQ170" i="85" s="1"/>
  <c r="ER170" i="85" s="1"/>
  <c r="EP169" i="85"/>
  <c r="EQ169" i="85" s="1"/>
  <c r="ER169" i="85" s="1"/>
  <c r="EP168" i="85"/>
  <c r="EQ168" i="85" s="1"/>
  <c r="ER168" i="85" s="1"/>
  <c r="EP167" i="85"/>
  <c r="EQ167" i="85" s="1"/>
  <c r="ER167" i="85" s="1"/>
  <c r="EP166" i="85"/>
  <c r="EQ166" i="85" s="1"/>
  <c r="ER166" i="85" s="1"/>
  <c r="EP165" i="85"/>
  <c r="EQ165" i="85" s="1"/>
  <c r="ER165" i="85" s="1"/>
  <c r="EP164" i="85"/>
  <c r="EQ164" i="85" s="1"/>
  <c r="ER164" i="85" s="1"/>
  <c r="EP163" i="85"/>
  <c r="EQ163" i="85" s="1"/>
  <c r="ER163" i="85" s="1"/>
  <c r="EP162" i="85"/>
  <c r="EQ162" i="85" s="1"/>
  <c r="ER162" i="85" s="1"/>
  <c r="EP161" i="85"/>
  <c r="EQ161" i="85" s="1"/>
  <c r="ER161" i="85" s="1"/>
  <c r="EP160" i="85"/>
  <c r="EQ160" i="85" s="1"/>
  <c r="ER160" i="85" s="1"/>
  <c r="EP159" i="85"/>
  <c r="EQ159" i="85" s="1"/>
  <c r="ER159" i="85" s="1"/>
  <c r="EP158" i="85"/>
  <c r="EQ158" i="85" s="1"/>
  <c r="ER158" i="85" s="1"/>
  <c r="EP157" i="85"/>
  <c r="EQ157" i="85" s="1"/>
  <c r="ER157" i="85" s="1"/>
  <c r="EP156" i="85"/>
  <c r="EQ156" i="85" s="1"/>
  <c r="ER156" i="85" s="1"/>
  <c r="EP155" i="85"/>
  <c r="EQ155" i="85" s="1"/>
  <c r="ER155" i="85" s="1"/>
  <c r="EP154" i="85"/>
  <c r="EQ154" i="85" s="1"/>
  <c r="ER154" i="85" s="1"/>
  <c r="EP153" i="85"/>
  <c r="EQ153" i="85" s="1"/>
  <c r="ER153" i="85" s="1"/>
  <c r="EP152" i="85"/>
  <c r="EQ152" i="85" s="1"/>
  <c r="ER152" i="85" s="1"/>
  <c r="EP151" i="85"/>
  <c r="EQ151" i="85" s="1"/>
  <c r="ER151" i="85" s="1"/>
  <c r="EP150" i="85"/>
  <c r="EQ150" i="85" s="1"/>
  <c r="ER150" i="85" s="1"/>
  <c r="EP149" i="85"/>
  <c r="EQ149" i="85" s="1"/>
  <c r="ER149" i="85" s="1"/>
  <c r="EP148" i="85"/>
  <c r="EQ148" i="85" s="1"/>
  <c r="ER148" i="85" s="1"/>
  <c r="EP147" i="85"/>
  <c r="EQ147" i="85" s="1"/>
  <c r="ER147" i="85" s="1"/>
  <c r="EP146" i="85"/>
  <c r="EQ146" i="85" s="1"/>
  <c r="ER146" i="85" s="1"/>
  <c r="EP145" i="85"/>
  <c r="EQ145" i="85" s="1"/>
  <c r="ER145" i="85" s="1"/>
  <c r="EP144" i="85"/>
  <c r="EQ144" i="85" s="1"/>
  <c r="ER144" i="85" s="1"/>
  <c r="EP143" i="85"/>
  <c r="EQ143" i="85" s="1"/>
  <c r="ER143" i="85" s="1"/>
  <c r="EP142" i="85"/>
  <c r="EQ142" i="85" s="1"/>
  <c r="ER142" i="85" s="1"/>
  <c r="EP141" i="85"/>
  <c r="EQ141" i="85" s="1"/>
  <c r="ER141" i="85" s="1"/>
  <c r="EP140" i="85"/>
  <c r="EQ140" i="85" s="1"/>
  <c r="ER140" i="85" s="1"/>
  <c r="EP139" i="85"/>
  <c r="EQ139" i="85" s="1"/>
  <c r="ER139" i="85" s="1"/>
  <c r="EP138" i="85"/>
  <c r="EQ138" i="85" s="1"/>
  <c r="ER138" i="85" s="1"/>
  <c r="EP137" i="85"/>
  <c r="EQ137" i="85" s="1"/>
  <c r="ER137" i="85" s="1"/>
  <c r="EP136" i="85"/>
  <c r="EQ136" i="85" s="1"/>
  <c r="ER136" i="85" s="1"/>
  <c r="EP135" i="85"/>
  <c r="EQ135" i="85" s="1"/>
  <c r="ER135" i="85" s="1"/>
  <c r="EP134" i="85"/>
  <c r="EQ134" i="85" s="1"/>
  <c r="ER134" i="85" s="1"/>
  <c r="EP133" i="85"/>
  <c r="EQ133" i="85" s="1"/>
  <c r="ER133" i="85" s="1"/>
  <c r="EP132" i="85"/>
  <c r="EQ132" i="85" s="1"/>
  <c r="ER132" i="85" s="1"/>
  <c r="EP131" i="85"/>
  <c r="EQ131" i="85" s="1"/>
  <c r="ER131" i="85" s="1"/>
  <c r="EP130" i="85"/>
  <c r="EQ130" i="85" s="1"/>
  <c r="ER130" i="85" s="1"/>
  <c r="EP129" i="85"/>
  <c r="EQ129" i="85" s="1"/>
  <c r="ER129" i="85" s="1"/>
  <c r="EP128" i="85"/>
  <c r="EQ128" i="85" s="1"/>
  <c r="ER128" i="85" s="1"/>
  <c r="EP127" i="85"/>
  <c r="EQ127" i="85" s="1"/>
  <c r="ER127" i="85" s="1"/>
  <c r="EP126" i="85"/>
  <c r="EQ126" i="85" s="1"/>
  <c r="ER126" i="85" s="1"/>
  <c r="EP125" i="85"/>
  <c r="EQ125" i="85" s="1"/>
  <c r="ER125" i="85" s="1"/>
  <c r="EP124" i="85"/>
  <c r="EQ124" i="85" s="1"/>
  <c r="ER124" i="85" s="1"/>
  <c r="EP123" i="85"/>
  <c r="EQ123" i="85" s="1"/>
  <c r="ER123" i="85" s="1"/>
  <c r="EP122" i="85"/>
  <c r="EQ122" i="85" s="1"/>
  <c r="ER122" i="85" s="1"/>
  <c r="EP121" i="85"/>
  <c r="EQ121" i="85" s="1"/>
  <c r="ER121" i="85" s="1"/>
  <c r="EP120" i="85"/>
  <c r="EQ120" i="85" s="1"/>
  <c r="ER120" i="85" s="1"/>
  <c r="EP119" i="85"/>
  <c r="EQ119" i="85" s="1"/>
  <c r="ER119" i="85" s="1"/>
  <c r="EP118" i="85"/>
  <c r="EQ118" i="85" s="1"/>
  <c r="ER118" i="85" s="1"/>
  <c r="EP117" i="85"/>
  <c r="EQ117" i="85" s="1"/>
  <c r="ER117" i="85" s="1"/>
  <c r="EP116" i="85"/>
  <c r="EQ116" i="85" s="1"/>
  <c r="ER116" i="85" s="1"/>
  <c r="EP115" i="85"/>
  <c r="EQ115" i="85" s="1"/>
  <c r="ER115" i="85" s="1"/>
  <c r="EP114" i="85"/>
  <c r="EQ114" i="85" s="1"/>
  <c r="ER114" i="85" s="1"/>
  <c r="EP113" i="85"/>
  <c r="EQ113" i="85" s="1"/>
  <c r="ER113" i="85" s="1"/>
  <c r="EP112" i="85"/>
  <c r="EQ112" i="85" s="1"/>
  <c r="ER112" i="85" s="1"/>
  <c r="EP111" i="85"/>
  <c r="EQ111" i="85" s="1"/>
  <c r="ER111" i="85" s="1"/>
  <c r="EP110" i="85"/>
  <c r="EQ110" i="85" s="1"/>
  <c r="ER110" i="85" s="1"/>
  <c r="EP109" i="85"/>
  <c r="EQ109" i="85" s="1"/>
  <c r="ER109" i="85" s="1"/>
  <c r="EP108" i="85"/>
  <c r="EQ108" i="85" s="1"/>
  <c r="ER108" i="85" s="1"/>
  <c r="EP107" i="85"/>
  <c r="EQ107" i="85" s="1"/>
  <c r="ER107" i="85" s="1"/>
  <c r="EP106" i="85"/>
  <c r="EQ106" i="85" s="1"/>
  <c r="ER106" i="85" s="1"/>
  <c r="EP105" i="85"/>
  <c r="EQ105" i="85" s="1"/>
  <c r="ER105" i="85" s="1"/>
  <c r="EP104" i="85"/>
  <c r="EQ104" i="85" s="1"/>
  <c r="ER104" i="85" s="1"/>
  <c r="EP103" i="85"/>
  <c r="EQ103" i="85" s="1"/>
  <c r="ER103" i="85" s="1"/>
  <c r="EP102" i="85"/>
  <c r="EQ102" i="85" s="1"/>
  <c r="ER102" i="85" s="1"/>
  <c r="EP101" i="85"/>
  <c r="EQ101" i="85" s="1"/>
  <c r="ER101" i="85" s="1"/>
  <c r="EP100" i="85"/>
  <c r="EQ100" i="85" s="1"/>
  <c r="ER100" i="85" s="1"/>
  <c r="EP99" i="85"/>
  <c r="EQ99" i="85" s="1"/>
  <c r="ER99" i="85" s="1"/>
  <c r="EP98" i="85"/>
  <c r="EQ98" i="85" s="1"/>
  <c r="ER98" i="85" s="1"/>
  <c r="EP97" i="85"/>
  <c r="EQ97" i="85" s="1"/>
  <c r="ER97" i="85" s="1"/>
  <c r="EP96" i="85"/>
  <c r="EQ96" i="85" s="1"/>
  <c r="ER96" i="85" s="1"/>
  <c r="EP95" i="85"/>
  <c r="EQ95" i="85" s="1"/>
  <c r="ER95" i="85" s="1"/>
  <c r="EP94" i="85"/>
  <c r="EQ94" i="85" s="1"/>
  <c r="ER94" i="85" s="1"/>
  <c r="EP93" i="85"/>
  <c r="EQ93" i="85" s="1"/>
  <c r="ER93" i="85" s="1"/>
  <c r="EP92" i="85"/>
  <c r="EQ92" i="85" s="1"/>
  <c r="ER92" i="85" s="1"/>
  <c r="EP91" i="85"/>
  <c r="EQ91" i="85" s="1"/>
  <c r="ER91" i="85" s="1"/>
  <c r="EP90" i="85"/>
  <c r="EQ90" i="85" s="1"/>
  <c r="ER90" i="85" s="1"/>
  <c r="EP89" i="85"/>
  <c r="EQ89" i="85" s="1"/>
  <c r="ER89" i="85" s="1"/>
  <c r="EP88" i="85"/>
  <c r="EQ88" i="85" s="1"/>
  <c r="ER88" i="85" s="1"/>
  <c r="EP87" i="85"/>
  <c r="EQ87" i="85" s="1"/>
  <c r="ER87" i="85" s="1"/>
  <c r="EP86" i="85"/>
  <c r="EQ86" i="85" s="1"/>
  <c r="ER86" i="85" s="1"/>
  <c r="EP85" i="85"/>
  <c r="EQ85" i="85" s="1"/>
  <c r="ER85" i="85" s="1"/>
  <c r="EP84" i="85"/>
  <c r="EQ84" i="85" s="1"/>
  <c r="ER84" i="85" s="1"/>
  <c r="EP83" i="85"/>
  <c r="EQ83" i="85" s="1"/>
  <c r="ER83" i="85" s="1"/>
  <c r="EP82" i="85"/>
  <c r="EQ82" i="85" s="1"/>
  <c r="ER82" i="85" s="1"/>
  <c r="EP81" i="85"/>
  <c r="EQ81" i="85" s="1"/>
  <c r="ER81" i="85" s="1"/>
  <c r="EP80" i="85"/>
  <c r="EQ80" i="85" s="1"/>
  <c r="ER80" i="85" s="1"/>
  <c r="EP79" i="85"/>
  <c r="EQ79" i="85" s="1"/>
  <c r="ER79" i="85" s="1"/>
  <c r="EP78" i="85"/>
  <c r="EQ78" i="85" s="1"/>
  <c r="ER78" i="85" s="1"/>
  <c r="EP77" i="85"/>
  <c r="EQ77" i="85" s="1"/>
  <c r="ER77" i="85" s="1"/>
  <c r="EP76" i="85"/>
  <c r="EQ76" i="85" s="1"/>
  <c r="ER76" i="85" s="1"/>
  <c r="EP75" i="85"/>
  <c r="EQ75" i="85" s="1"/>
  <c r="ER75" i="85" s="1"/>
  <c r="EP74" i="85"/>
  <c r="EQ74" i="85" s="1"/>
  <c r="ER74" i="85" s="1"/>
  <c r="EP73" i="85"/>
  <c r="EQ73" i="85" s="1"/>
  <c r="ER73" i="85" s="1"/>
  <c r="EP72" i="85"/>
  <c r="EQ72" i="85" s="1"/>
  <c r="ER72" i="85" s="1"/>
  <c r="EP71" i="85"/>
  <c r="EQ71" i="85" s="1"/>
  <c r="ER71" i="85" s="1"/>
  <c r="EP70" i="85"/>
  <c r="EQ70" i="85" s="1"/>
  <c r="ER70" i="85" s="1"/>
  <c r="EP69" i="85"/>
  <c r="EQ69" i="85" s="1"/>
  <c r="ER69" i="85" s="1"/>
  <c r="EP68" i="85"/>
  <c r="EQ68" i="85" s="1"/>
  <c r="ER68" i="85" s="1"/>
  <c r="EP67" i="85"/>
  <c r="EQ67" i="85" s="1"/>
  <c r="ER67" i="85" s="1"/>
  <c r="EP66" i="85"/>
  <c r="EQ66" i="85" s="1"/>
  <c r="ER66" i="85" s="1"/>
  <c r="EP65" i="85"/>
  <c r="EQ65" i="85" s="1"/>
  <c r="ER65" i="85" s="1"/>
  <c r="EP64" i="85"/>
  <c r="EQ64" i="85" s="1"/>
  <c r="ER64" i="85" s="1"/>
  <c r="EP63" i="85"/>
  <c r="EQ63" i="85" s="1"/>
  <c r="ER63" i="85" s="1"/>
  <c r="EP62" i="85"/>
  <c r="EQ62" i="85" s="1"/>
  <c r="ER62" i="85" s="1"/>
  <c r="EP61" i="85"/>
  <c r="EQ61" i="85" s="1"/>
  <c r="ER61" i="85" s="1"/>
  <c r="EP60" i="85"/>
  <c r="EQ60" i="85" s="1"/>
  <c r="ER60" i="85" s="1"/>
  <c r="EP59" i="85"/>
  <c r="EQ59" i="85" s="1"/>
  <c r="ER59" i="85" s="1"/>
  <c r="EP58" i="85"/>
  <c r="EQ58" i="85" s="1"/>
  <c r="ER58" i="85" s="1"/>
  <c r="EP57" i="85"/>
  <c r="EQ57" i="85" s="1"/>
  <c r="ER57" i="85" s="1"/>
  <c r="EP56" i="85"/>
  <c r="EQ56" i="85" s="1"/>
  <c r="ER56" i="85" s="1"/>
  <c r="EP55" i="85"/>
  <c r="EQ55" i="85" s="1"/>
  <c r="ER55" i="85" s="1"/>
  <c r="EP54" i="85"/>
  <c r="EQ54" i="85" s="1"/>
  <c r="ER54" i="85" s="1"/>
  <c r="EP53" i="85"/>
  <c r="EQ53" i="85" s="1"/>
  <c r="ER53" i="85" s="1"/>
  <c r="EP52" i="85"/>
  <c r="EQ52" i="85" s="1"/>
  <c r="ER52" i="85" s="1"/>
  <c r="EP51" i="85"/>
  <c r="EQ51" i="85" s="1"/>
  <c r="ER51" i="85" s="1"/>
  <c r="EP50" i="85"/>
  <c r="EQ50" i="85" s="1"/>
  <c r="ER50" i="85" s="1"/>
  <c r="EP49" i="85"/>
  <c r="EQ49" i="85" s="1"/>
  <c r="ER49" i="85" s="1"/>
  <c r="EP48" i="85"/>
  <c r="EQ48" i="85" s="1"/>
  <c r="ER48" i="85" s="1"/>
  <c r="EP47" i="85"/>
  <c r="EQ47" i="85" s="1"/>
  <c r="ER47" i="85" s="1"/>
  <c r="EP46" i="85"/>
  <c r="EQ46" i="85" s="1"/>
  <c r="ER46" i="85" s="1"/>
  <c r="EP45" i="85"/>
  <c r="EQ45" i="85" s="1"/>
  <c r="ER45" i="85" s="1"/>
  <c r="EP44" i="85"/>
  <c r="EQ44" i="85" s="1"/>
  <c r="ER44" i="85" s="1"/>
  <c r="EP43" i="85"/>
  <c r="EQ43" i="85" s="1"/>
  <c r="ER43" i="85" s="1"/>
  <c r="EP42" i="85"/>
  <c r="EQ42" i="85" s="1"/>
  <c r="ER42" i="85" s="1"/>
  <c r="EP41" i="85"/>
  <c r="EQ41" i="85" s="1"/>
  <c r="ER41" i="85" s="1"/>
  <c r="EP40" i="85"/>
  <c r="EQ40" i="85" s="1"/>
  <c r="ER40" i="85" s="1"/>
  <c r="EP39" i="85"/>
  <c r="EQ39" i="85" s="1"/>
  <c r="ER39" i="85" s="1"/>
  <c r="EP38" i="85"/>
  <c r="EQ38" i="85" s="1"/>
  <c r="ER38" i="85" s="1"/>
  <c r="EP37" i="85"/>
  <c r="EQ37" i="85" s="1"/>
  <c r="ER37" i="85" s="1"/>
  <c r="EP36" i="85"/>
  <c r="EQ36" i="85" s="1"/>
  <c r="ER36" i="85" s="1"/>
  <c r="EP35" i="85"/>
  <c r="EQ35" i="85" s="1"/>
  <c r="ER35" i="85" s="1"/>
  <c r="EP34" i="85"/>
  <c r="EQ34" i="85" s="1"/>
  <c r="ER34" i="85" s="1"/>
  <c r="EP33" i="85"/>
  <c r="EQ33" i="85" s="1"/>
  <c r="ER33" i="85" s="1"/>
  <c r="EP32" i="85"/>
  <c r="EQ32" i="85" s="1"/>
  <c r="ER32" i="85" s="1"/>
  <c r="EP31" i="85"/>
  <c r="EQ31" i="85" s="1"/>
  <c r="ER31" i="85" s="1"/>
  <c r="EP30" i="85"/>
  <c r="EQ30" i="85" s="1"/>
  <c r="ER30" i="85" s="1"/>
  <c r="EP29" i="85"/>
  <c r="EQ29" i="85" s="1"/>
  <c r="ER29" i="85" s="1"/>
  <c r="EP28" i="85"/>
  <c r="EQ28" i="85" s="1"/>
  <c r="ER28" i="85" s="1"/>
  <c r="EP27" i="85"/>
  <c r="EQ27" i="85" s="1"/>
  <c r="ER27" i="85" s="1"/>
  <c r="EP26" i="85"/>
  <c r="EQ26" i="85" s="1"/>
  <c r="ER26" i="85" s="1"/>
  <c r="EP25" i="85"/>
  <c r="EQ25" i="85" s="1"/>
  <c r="ER25" i="85" s="1"/>
  <c r="EP24" i="85"/>
  <c r="EQ24" i="85" s="1"/>
  <c r="ER24" i="85" s="1"/>
  <c r="EP23" i="85"/>
  <c r="EQ23" i="85" s="1"/>
  <c r="ER23" i="85" s="1"/>
  <c r="EP22" i="85"/>
  <c r="EQ22" i="85" s="1"/>
  <c r="ER22" i="85" s="1"/>
  <c r="EP21" i="85"/>
  <c r="EQ21" i="85" s="1"/>
  <c r="ER21" i="85" s="1"/>
  <c r="EP20" i="85"/>
  <c r="EQ20" i="85" s="1"/>
  <c r="ER20" i="85" s="1"/>
  <c r="EP19" i="85"/>
  <c r="EQ19" i="85" s="1"/>
  <c r="ER19" i="85" s="1"/>
  <c r="EP18" i="85"/>
  <c r="EQ18" i="85" s="1"/>
  <c r="ER18" i="85" s="1"/>
  <c r="EP17" i="85"/>
  <c r="EQ17" i="85" s="1"/>
  <c r="ER17" i="85" s="1"/>
  <c r="EP16" i="85"/>
  <c r="EQ16" i="85" s="1"/>
  <c r="ER16" i="85" s="1"/>
  <c r="EP15" i="85"/>
  <c r="EQ15" i="85" s="1"/>
  <c r="ER15" i="85" s="1"/>
  <c r="EP14" i="85"/>
  <c r="EQ14" i="85" s="1"/>
  <c r="ER14" i="85" s="1"/>
  <c r="EP13" i="85"/>
  <c r="EQ13" i="85" s="1"/>
  <c r="ER13" i="85" s="1"/>
  <c r="EP12" i="85"/>
  <c r="EQ12" i="85" s="1"/>
  <c r="ER12" i="85" s="1"/>
  <c r="EP11" i="85"/>
  <c r="EQ11" i="85" s="1"/>
  <c r="ER11" i="85" s="1"/>
  <c r="EP10" i="85"/>
  <c r="EQ10" i="85" s="1"/>
  <c r="ER10" i="85" s="1"/>
  <c r="EP9" i="85"/>
  <c r="EQ9" i="85" s="1"/>
  <c r="ER9" i="85" s="1"/>
  <c r="EP8" i="85"/>
  <c r="EQ8" i="85" s="1"/>
  <c r="ER8" i="85" s="1"/>
  <c r="EP7" i="85"/>
  <c r="EQ7" i="85" s="1"/>
  <c r="ER7" i="85" s="1"/>
  <c r="EP6" i="85"/>
  <c r="EQ6" i="85" s="1"/>
  <c r="ER6" i="85" s="1"/>
  <c r="EP5" i="85"/>
  <c r="EQ5" i="85" s="1"/>
  <c r="ER5" i="85" s="1"/>
  <c r="EP4" i="85"/>
  <c r="EQ4" i="85" s="1"/>
  <c r="ER4" i="85" s="1"/>
  <c r="DX33" i="85"/>
  <c r="DY33" i="85" s="1"/>
  <c r="DZ33" i="85" s="1"/>
  <c r="DX32" i="85"/>
  <c r="DY32" i="85" s="1"/>
  <c r="DZ32" i="85" s="1"/>
  <c r="DX31" i="85"/>
  <c r="DY31" i="85" s="1"/>
  <c r="DZ31" i="85" s="1"/>
  <c r="DX30" i="85"/>
  <c r="DY30" i="85" s="1"/>
  <c r="DZ30" i="85" s="1"/>
  <c r="DX29" i="85"/>
  <c r="DY29" i="85" s="1"/>
  <c r="DZ29" i="85" s="1"/>
  <c r="DX28" i="85"/>
  <c r="DY28" i="85" s="1"/>
  <c r="DZ28" i="85" s="1"/>
  <c r="DX27" i="85"/>
  <c r="DY27" i="85" s="1"/>
  <c r="DZ27" i="85" s="1"/>
  <c r="DX26" i="85"/>
  <c r="DY26" i="85" s="1"/>
  <c r="DZ26" i="85" s="1"/>
  <c r="DX25" i="85"/>
  <c r="DY25" i="85" s="1"/>
  <c r="DZ25" i="85" s="1"/>
  <c r="DX24" i="85"/>
  <c r="DY24" i="85" s="1"/>
  <c r="DZ24" i="85" s="1"/>
  <c r="DX23" i="85"/>
  <c r="DY23" i="85" s="1"/>
  <c r="DZ23" i="85" s="1"/>
  <c r="DX22" i="85"/>
  <c r="DY22" i="85" s="1"/>
  <c r="DZ22" i="85" s="1"/>
  <c r="DX21" i="85"/>
  <c r="DY21" i="85" s="1"/>
  <c r="DZ21" i="85" s="1"/>
  <c r="DX20" i="85"/>
  <c r="DY20" i="85" s="1"/>
  <c r="DZ20" i="85" s="1"/>
  <c r="DX19" i="85"/>
  <c r="DY19" i="85" s="1"/>
  <c r="DZ19" i="85" s="1"/>
  <c r="DX18" i="85"/>
  <c r="DY18" i="85" s="1"/>
  <c r="DZ18" i="85" s="1"/>
  <c r="DX17" i="85"/>
  <c r="DY17" i="85" s="1"/>
  <c r="DZ17" i="85" s="1"/>
  <c r="DX16" i="85"/>
  <c r="DY16" i="85" s="1"/>
  <c r="DZ16" i="85" s="1"/>
  <c r="DX15" i="85"/>
  <c r="DY15" i="85" s="1"/>
  <c r="DZ15" i="85" s="1"/>
  <c r="DX14" i="85"/>
  <c r="DY14" i="85" s="1"/>
  <c r="DZ14" i="85" s="1"/>
  <c r="DX13" i="85"/>
  <c r="DY13" i="85" s="1"/>
  <c r="DZ13" i="85" s="1"/>
  <c r="DX12" i="85"/>
  <c r="DY12" i="85" s="1"/>
  <c r="DZ12" i="85" s="1"/>
  <c r="DX11" i="85"/>
  <c r="DY11" i="85" s="1"/>
  <c r="DZ11" i="85" s="1"/>
  <c r="DX10" i="85"/>
  <c r="DY10" i="85" s="1"/>
  <c r="DZ10" i="85" s="1"/>
  <c r="DX9" i="85"/>
  <c r="DY9" i="85" s="1"/>
  <c r="DZ9" i="85" s="1"/>
  <c r="DX8" i="85"/>
  <c r="DY8" i="85" s="1"/>
  <c r="DZ8" i="85" s="1"/>
  <c r="DX7" i="85"/>
  <c r="DY7" i="85" s="1"/>
  <c r="DZ7" i="85" s="1"/>
  <c r="DX6" i="85"/>
  <c r="DY6" i="85" s="1"/>
  <c r="DZ6" i="85" s="1"/>
  <c r="DX5" i="85"/>
  <c r="DY5" i="85" s="1"/>
  <c r="DZ5" i="85" s="1"/>
  <c r="DX4" i="85"/>
  <c r="DY4" i="85" s="1"/>
  <c r="DZ4" i="85" s="1"/>
  <c r="DF100" i="85"/>
  <c r="DG100" i="85" s="1"/>
  <c r="DH100" i="85" s="1"/>
  <c r="DF99" i="85"/>
  <c r="DG99" i="85" s="1"/>
  <c r="DH99" i="85" s="1"/>
  <c r="DF98" i="85"/>
  <c r="DG98" i="85" s="1"/>
  <c r="DH98" i="85" s="1"/>
  <c r="DF97" i="85"/>
  <c r="DG97" i="85" s="1"/>
  <c r="DH97" i="85" s="1"/>
  <c r="DF96" i="85"/>
  <c r="DG96" i="85" s="1"/>
  <c r="DH96" i="85" s="1"/>
  <c r="DF95" i="85"/>
  <c r="DG95" i="85" s="1"/>
  <c r="DH95" i="85" s="1"/>
  <c r="DF94" i="85"/>
  <c r="DG94" i="85" s="1"/>
  <c r="DH94" i="85" s="1"/>
  <c r="DF93" i="85"/>
  <c r="DG93" i="85" s="1"/>
  <c r="DH93" i="85" s="1"/>
  <c r="DF92" i="85"/>
  <c r="DG92" i="85" s="1"/>
  <c r="DH92" i="85" s="1"/>
  <c r="DF91" i="85"/>
  <c r="DG91" i="85" s="1"/>
  <c r="DH91" i="85" s="1"/>
  <c r="DF90" i="85"/>
  <c r="DG90" i="85" s="1"/>
  <c r="DH90" i="85" s="1"/>
  <c r="DF89" i="85"/>
  <c r="DG89" i="85" s="1"/>
  <c r="DH89" i="85" s="1"/>
  <c r="DF88" i="85"/>
  <c r="DG88" i="85" s="1"/>
  <c r="DH88" i="85" s="1"/>
  <c r="DF87" i="85"/>
  <c r="DG87" i="85" s="1"/>
  <c r="DH87" i="85" s="1"/>
  <c r="DF86" i="85"/>
  <c r="DG86" i="85" s="1"/>
  <c r="DH86" i="85" s="1"/>
  <c r="DF85" i="85"/>
  <c r="DG85" i="85" s="1"/>
  <c r="DH85" i="85" s="1"/>
  <c r="DF84" i="85"/>
  <c r="DG84" i="85" s="1"/>
  <c r="DH84" i="85" s="1"/>
  <c r="DF83" i="85"/>
  <c r="DG83" i="85" s="1"/>
  <c r="DH83" i="85" s="1"/>
  <c r="DF82" i="85"/>
  <c r="DG82" i="85" s="1"/>
  <c r="DH82" i="85" s="1"/>
  <c r="DF81" i="85"/>
  <c r="DG81" i="85" s="1"/>
  <c r="DH81" i="85" s="1"/>
  <c r="DF80" i="85"/>
  <c r="DG80" i="85" s="1"/>
  <c r="DH80" i="85" s="1"/>
  <c r="DF79" i="85"/>
  <c r="DG79" i="85" s="1"/>
  <c r="DH79" i="85" s="1"/>
  <c r="DF78" i="85"/>
  <c r="DG78" i="85" s="1"/>
  <c r="DH78" i="85" s="1"/>
  <c r="DF77" i="85"/>
  <c r="DG77" i="85" s="1"/>
  <c r="DH77" i="85" s="1"/>
  <c r="DF76" i="85"/>
  <c r="DG76" i="85" s="1"/>
  <c r="DH76" i="85" s="1"/>
  <c r="DF75" i="85"/>
  <c r="DG75" i="85" s="1"/>
  <c r="DH75" i="85" s="1"/>
  <c r="DF74" i="85"/>
  <c r="DG74" i="85" s="1"/>
  <c r="DH74" i="85" s="1"/>
  <c r="DF73" i="85"/>
  <c r="DG73" i="85" s="1"/>
  <c r="DH73" i="85" s="1"/>
  <c r="DF72" i="85"/>
  <c r="DG72" i="85" s="1"/>
  <c r="DH72" i="85" s="1"/>
  <c r="DF71" i="85"/>
  <c r="DG71" i="85" s="1"/>
  <c r="DH71" i="85" s="1"/>
  <c r="DF70" i="85"/>
  <c r="DG70" i="85" s="1"/>
  <c r="DH70" i="85" s="1"/>
  <c r="DF69" i="85"/>
  <c r="DG69" i="85" s="1"/>
  <c r="DH69" i="85" s="1"/>
  <c r="DF68" i="85"/>
  <c r="DG68" i="85" s="1"/>
  <c r="DH68" i="85" s="1"/>
  <c r="DF67" i="85"/>
  <c r="DG67" i="85" s="1"/>
  <c r="DH67" i="85" s="1"/>
  <c r="DF66" i="85"/>
  <c r="DG66" i="85" s="1"/>
  <c r="DH66" i="85" s="1"/>
  <c r="DF65" i="85"/>
  <c r="DG65" i="85" s="1"/>
  <c r="DH65" i="85" s="1"/>
  <c r="DF64" i="85"/>
  <c r="DG64" i="85" s="1"/>
  <c r="DH64" i="85" s="1"/>
  <c r="DF63" i="85"/>
  <c r="DG63" i="85" s="1"/>
  <c r="DH63" i="85" s="1"/>
  <c r="DF62" i="85"/>
  <c r="DG62" i="85" s="1"/>
  <c r="DH62" i="85" s="1"/>
  <c r="DF61" i="85"/>
  <c r="DG61" i="85" s="1"/>
  <c r="DH61" i="85" s="1"/>
  <c r="DF60" i="85"/>
  <c r="DG60" i="85" s="1"/>
  <c r="DH60" i="85" s="1"/>
  <c r="DF59" i="85"/>
  <c r="DG59" i="85" s="1"/>
  <c r="DH59" i="85" s="1"/>
  <c r="DF58" i="85"/>
  <c r="DG58" i="85" s="1"/>
  <c r="DH58" i="85" s="1"/>
  <c r="DF57" i="85"/>
  <c r="DG57" i="85" s="1"/>
  <c r="DH57" i="85" s="1"/>
  <c r="DF56" i="85"/>
  <c r="DG56" i="85" s="1"/>
  <c r="DH56" i="85" s="1"/>
  <c r="DF55" i="85"/>
  <c r="DG55" i="85" s="1"/>
  <c r="DH55" i="85" s="1"/>
  <c r="DF54" i="85"/>
  <c r="DG54" i="85" s="1"/>
  <c r="DH54" i="85" s="1"/>
  <c r="DF53" i="85"/>
  <c r="DG53" i="85" s="1"/>
  <c r="DH53" i="85" s="1"/>
  <c r="DF52" i="85"/>
  <c r="DG52" i="85" s="1"/>
  <c r="DH52" i="85" s="1"/>
  <c r="DF51" i="85"/>
  <c r="DG51" i="85" s="1"/>
  <c r="DH51" i="85" s="1"/>
  <c r="DF50" i="85"/>
  <c r="DG50" i="85" s="1"/>
  <c r="DH50" i="85" s="1"/>
  <c r="DF49" i="85"/>
  <c r="DG49" i="85" s="1"/>
  <c r="DH49" i="85" s="1"/>
  <c r="DF48" i="85"/>
  <c r="DG48" i="85" s="1"/>
  <c r="DH48" i="85" s="1"/>
  <c r="DF47" i="85"/>
  <c r="DG47" i="85" s="1"/>
  <c r="DH47" i="85" s="1"/>
  <c r="DF46" i="85"/>
  <c r="DG46" i="85" s="1"/>
  <c r="DH46" i="85" s="1"/>
  <c r="DF45" i="85"/>
  <c r="DG45" i="85" s="1"/>
  <c r="DH45" i="85" s="1"/>
  <c r="DF44" i="85"/>
  <c r="DG44" i="85" s="1"/>
  <c r="DH44" i="85" s="1"/>
  <c r="DF43" i="85"/>
  <c r="DG43" i="85" s="1"/>
  <c r="DH43" i="85" s="1"/>
  <c r="DF42" i="85"/>
  <c r="DG42" i="85" s="1"/>
  <c r="DH42" i="85" s="1"/>
  <c r="DF41" i="85"/>
  <c r="DG41" i="85" s="1"/>
  <c r="DH41" i="85" s="1"/>
  <c r="DF40" i="85"/>
  <c r="DG40" i="85" s="1"/>
  <c r="DH40" i="85" s="1"/>
  <c r="DF39" i="85"/>
  <c r="DG39" i="85" s="1"/>
  <c r="DH39" i="85" s="1"/>
  <c r="DF38" i="85"/>
  <c r="DG38" i="85" s="1"/>
  <c r="DH38" i="85" s="1"/>
  <c r="DF37" i="85"/>
  <c r="DG37" i="85" s="1"/>
  <c r="DH37" i="85" s="1"/>
  <c r="DF36" i="85"/>
  <c r="DG36" i="85" s="1"/>
  <c r="DH36" i="85" s="1"/>
  <c r="DF35" i="85"/>
  <c r="DG35" i="85" s="1"/>
  <c r="DH35" i="85" s="1"/>
  <c r="DF34" i="85"/>
  <c r="DG34" i="85" s="1"/>
  <c r="DH34" i="85" s="1"/>
  <c r="DF33" i="85"/>
  <c r="DG33" i="85" s="1"/>
  <c r="DH33" i="85" s="1"/>
  <c r="DF32" i="85"/>
  <c r="DG32" i="85" s="1"/>
  <c r="DH32" i="85" s="1"/>
  <c r="DF31" i="85"/>
  <c r="DG31" i="85" s="1"/>
  <c r="DH31" i="85" s="1"/>
  <c r="DF30" i="85"/>
  <c r="DG30" i="85" s="1"/>
  <c r="DH30" i="85" s="1"/>
  <c r="DF29" i="85"/>
  <c r="DG29" i="85" s="1"/>
  <c r="DH29" i="85" s="1"/>
  <c r="DF28" i="85"/>
  <c r="DG28" i="85" s="1"/>
  <c r="DH28" i="85" s="1"/>
  <c r="DF27" i="85"/>
  <c r="DG27" i="85" s="1"/>
  <c r="DH27" i="85" s="1"/>
  <c r="DF26" i="85"/>
  <c r="DG26" i="85" s="1"/>
  <c r="DH26" i="85" s="1"/>
  <c r="DF25" i="85"/>
  <c r="DG25" i="85" s="1"/>
  <c r="DH25" i="85" s="1"/>
  <c r="DF24" i="85"/>
  <c r="DG24" i="85" s="1"/>
  <c r="DH24" i="85" s="1"/>
  <c r="DF23" i="85"/>
  <c r="DG23" i="85" s="1"/>
  <c r="DH23" i="85" s="1"/>
  <c r="DF22" i="85"/>
  <c r="DG22" i="85" s="1"/>
  <c r="DH22" i="85" s="1"/>
  <c r="DF21" i="85"/>
  <c r="DG21" i="85" s="1"/>
  <c r="DH21" i="85" s="1"/>
  <c r="DF20" i="85"/>
  <c r="DG20" i="85" s="1"/>
  <c r="DH20" i="85" s="1"/>
  <c r="DF19" i="85"/>
  <c r="DG19" i="85" s="1"/>
  <c r="DH19" i="85" s="1"/>
  <c r="DF18" i="85"/>
  <c r="DG18" i="85" s="1"/>
  <c r="DH18" i="85" s="1"/>
  <c r="DF17" i="85"/>
  <c r="DG17" i="85" s="1"/>
  <c r="DH17" i="85" s="1"/>
  <c r="DF16" i="85"/>
  <c r="DG16" i="85" s="1"/>
  <c r="DH16" i="85" s="1"/>
  <c r="DF15" i="85"/>
  <c r="DG15" i="85" s="1"/>
  <c r="DH15" i="85" s="1"/>
  <c r="DF14" i="85"/>
  <c r="DG14" i="85" s="1"/>
  <c r="DH14" i="85" s="1"/>
  <c r="DF13" i="85"/>
  <c r="DG13" i="85" s="1"/>
  <c r="DH13" i="85" s="1"/>
  <c r="DF12" i="85"/>
  <c r="DG12" i="85" s="1"/>
  <c r="DH12" i="85" s="1"/>
  <c r="DF11" i="85"/>
  <c r="DG11" i="85" s="1"/>
  <c r="DH11" i="85" s="1"/>
  <c r="DF10" i="85"/>
  <c r="DG10" i="85" s="1"/>
  <c r="DH10" i="85" s="1"/>
  <c r="DF9" i="85"/>
  <c r="DG9" i="85" s="1"/>
  <c r="DH9" i="85" s="1"/>
  <c r="DF8" i="85"/>
  <c r="DG8" i="85" s="1"/>
  <c r="DH8" i="85" s="1"/>
  <c r="DF7" i="85"/>
  <c r="DG7" i="85" s="1"/>
  <c r="DH7" i="85" s="1"/>
  <c r="DF6" i="85"/>
  <c r="DG6" i="85" s="1"/>
  <c r="DH6" i="85" s="1"/>
  <c r="DF5" i="85"/>
  <c r="DG5" i="85" s="1"/>
  <c r="DH5" i="85" s="1"/>
  <c r="DF4" i="85"/>
  <c r="DG4" i="85" s="1"/>
  <c r="DH4" i="85" s="1"/>
  <c r="CN131" i="85"/>
  <c r="CO131" i="85" s="1"/>
  <c r="CP131" i="85" s="1"/>
  <c r="CN130" i="85"/>
  <c r="CO130" i="85" s="1"/>
  <c r="CP130" i="85" s="1"/>
  <c r="CN129" i="85"/>
  <c r="CO129" i="85" s="1"/>
  <c r="CP129" i="85" s="1"/>
  <c r="CN128" i="85"/>
  <c r="CO128" i="85" s="1"/>
  <c r="CP128" i="85" s="1"/>
  <c r="CN127" i="85"/>
  <c r="CO127" i="85" s="1"/>
  <c r="CP127" i="85" s="1"/>
  <c r="CN126" i="85"/>
  <c r="CO126" i="85" s="1"/>
  <c r="CP126" i="85" s="1"/>
  <c r="CN125" i="85"/>
  <c r="CO125" i="85" s="1"/>
  <c r="CP125" i="85" s="1"/>
  <c r="CN124" i="85"/>
  <c r="CO124" i="85" s="1"/>
  <c r="CP124" i="85" s="1"/>
  <c r="CN123" i="85"/>
  <c r="CO123" i="85" s="1"/>
  <c r="CP123" i="85" s="1"/>
  <c r="CN122" i="85"/>
  <c r="CO122" i="85" s="1"/>
  <c r="CP122" i="85" s="1"/>
  <c r="CN121" i="85"/>
  <c r="CO121" i="85" s="1"/>
  <c r="CP121" i="85" s="1"/>
  <c r="CN120" i="85"/>
  <c r="CO120" i="85" s="1"/>
  <c r="CP120" i="85" s="1"/>
  <c r="CN119" i="85"/>
  <c r="CO119" i="85" s="1"/>
  <c r="CP119" i="85" s="1"/>
  <c r="CN118" i="85"/>
  <c r="CO118" i="85" s="1"/>
  <c r="CP118" i="85" s="1"/>
  <c r="CN117" i="85"/>
  <c r="CO117" i="85" s="1"/>
  <c r="CP117" i="85" s="1"/>
  <c r="CN116" i="85"/>
  <c r="CO116" i="85" s="1"/>
  <c r="CP116" i="85" s="1"/>
  <c r="CN115" i="85"/>
  <c r="CO115" i="85" s="1"/>
  <c r="CP115" i="85" s="1"/>
  <c r="CN114" i="85"/>
  <c r="CO114" i="85" s="1"/>
  <c r="CP114" i="85" s="1"/>
  <c r="CN113" i="85"/>
  <c r="CO113" i="85" s="1"/>
  <c r="CP113" i="85" s="1"/>
  <c r="CN112" i="85"/>
  <c r="CO112" i="85" s="1"/>
  <c r="CP112" i="85" s="1"/>
  <c r="CN111" i="85"/>
  <c r="CO111" i="85" s="1"/>
  <c r="CP111" i="85" s="1"/>
  <c r="CN110" i="85"/>
  <c r="CO110" i="85" s="1"/>
  <c r="CP110" i="85" s="1"/>
  <c r="CN109" i="85"/>
  <c r="CO109" i="85" s="1"/>
  <c r="CP109" i="85" s="1"/>
  <c r="CN108" i="85"/>
  <c r="CO108" i="85" s="1"/>
  <c r="CP108" i="85" s="1"/>
  <c r="CN107" i="85"/>
  <c r="CO107" i="85" s="1"/>
  <c r="CP107" i="85" s="1"/>
  <c r="CN106" i="85"/>
  <c r="CO106" i="85" s="1"/>
  <c r="CP106" i="85" s="1"/>
  <c r="CN105" i="85"/>
  <c r="CO105" i="85" s="1"/>
  <c r="CP105" i="85" s="1"/>
  <c r="CN104" i="85"/>
  <c r="CO104" i="85" s="1"/>
  <c r="CP104" i="85" s="1"/>
  <c r="CN103" i="85"/>
  <c r="CO103" i="85" s="1"/>
  <c r="CP103" i="85" s="1"/>
  <c r="CN102" i="85"/>
  <c r="CO102" i="85" s="1"/>
  <c r="CP102" i="85" s="1"/>
  <c r="CN101" i="85"/>
  <c r="CO101" i="85" s="1"/>
  <c r="CP101" i="85" s="1"/>
  <c r="CN100" i="85"/>
  <c r="CO100" i="85" s="1"/>
  <c r="CP100" i="85" s="1"/>
  <c r="CN99" i="85"/>
  <c r="CO99" i="85" s="1"/>
  <c r="CP99" i="85" s="1"/>
  <c r="CN98" i="85"/>
  <c r="CO98" i="85" s="1"/>
  <c r="CP98" i="85" s="1"/>
  <c r="CN97" i="85"/>
  <c r="CO97" i="85" s="1"/>
  <c r="CP97" i="85" s="1"/>
  <c r="CN96" i="85"/>
  <c r="CO96" i="85" s="1"/>
  <c r="CP96" i="85" s="1"/>
  <c r="CP95" i="85"/>
  <c r="CN94" i="85"/>
  <c r="CO94" i="85" s="1"/>
  <c r="CP94" i="85" s="1"/>
  <c r="CN93" i="85"/>
  <c r="CO93" i="85" s="1"/>
  <c r="CP93" i="85" s="1"/>
  <c r="CN92" i="85"/>
  <c r="CO92" i="85" s="1"/>
  <c r="CP92" i="85" s="1"/>
  <c r="CN91" i="85"/>
  <c r="CO91" i="85" s="1"/>
  <c r="CP91" i="85" s="1"/>
  <c r="CN90" i="85"/>
  <c r="CO90" i="85" s="1"/>
  <c r="CP90" i="85" s="1"/>
  <c r="CN89" i="85"/>
  <c r="CO89" i="85" s="1"/>
  <c r="CP89" i="85" s="1"/>
  <c r="CN88" i="85"/>
  <c r="CO88" i="85" s="1"/>
  <c r="CP88" i="85" s="1"/>
  <c r="CN87" i="85"/>
  <c r="CO87" i="85" s="1"/>
  <c r="CP87" i="85" s="1"/>
  <c r="CN86" i="85"/>
  <c r="CO86" i="85" s="1"/>
  <c r="CP86" i="85" s="1"/>
  <c r="CN85" i="85"/>
  <c r="CO85" i="85" s="1"/>
  <c r="CP85" i="85" s="1"/>
  <c r="CN84" i="85"/>
  <c r="CO84" i="85" s="1"/>
  <c r="CP84" i="85" s="1"/>
  <c r="CN83" i="85"/>
  <c r="CO83" i="85" s="1"/>
  <c r="CP83" i="85" s="1"/>
  <c r="CN82" i="85"/>
  <c r="CO82" i="85" s="1"/>
  <c r="CP82" i="85" s="1"/>
  <c r="CN81" i="85"/>
  <c r="CO81" i="85" s="1"/>
  <c r="CP81" i="85" s="1"/>
  <c r="CN80" i="85"/>
  <c r="CO80" i="85" s="1"/>
  <c r="CP80" i="85" s="1"/>
  <c r="CN79" i="85"/>
  <c r="CO79" i="85" s="1"/>
  <c r="CP79" i="85" s="1"/>
  <c r="CN78" i="85"/>
  <c r="CO78" i="85" s="1"/>
  <c r="CP78" i="85" s="1"/>
  <c r="CN77" i="85"/>
  <c r="CO77" i="85" s="1"/>
  <c r="CP77" i="85" s="1"/>
  <c r="CN76" i="85"/>
  <c r="CO76" i="85" s="1"/>
  <c r="CP76" i="85" s="1"/>
  <c r="CN75" i="85"/>
  <c r="CO75" i="85" s="1"/>
  <c r="CP75" i="85" s="1"/>
  <c r="CN74" i="85"/>
  <c r="CO74" i="85" s="1"/>
  <c r="CP74" i="85" s="1"/>
  <c r="CN73" i="85"/>
  <c r="CO73" i="85" s="1"/>
  <c r="CP73" i="85" s="1"/>
  <c r="CN72" i="85"/>
  <c r="CO72" i="85" s="1"/>
  <c r="CP72" i="85" s="1"/>
  <c r="CN71" i="85"/>
  <c r="CO71" i="85" s="1"/>
  <c r="CP71" i="85" s="1"/>
  <c r="CN70" i="85"/>
  <c r="CO70" i="85" s="1"/>
  <c r="CP70" i="85" s="1"/>
  <c r="CN69" i="85"/>
  <c r="CO69" i="85" s="1"/>
  <c r="CP69" i="85" s="1"/>
  <c r="CN68" i="85"/>
  <c r="CO68" i="85" s="1"/>
  <c r="CP68" i="85" s="1"/>
  <c r="CN67" i="85"/>
  <c r="CO67" i="85" s="1"/>
  <c r="CP67" i="85" s="1"/>
  <c r="CN66" i="85"/>
  <c r="CO66" i="85" s="1"/>
  <c r="CP66" i="85" s="1"/>
  <c r="CN65" i="85"/>
  <c r="CO65" i="85" s="1"/>
  <c r="CP65" i="85" s="1"/>
  <c r="CN64" i="85"/>
  <c r="CO64" i="85" s="1"/>
  <c r="CP64" i="85" s="1"/>
  <c r="CN63" i="85"/>
  <c r="CO63" i="85" s="1"/>
  <c r="CP63" i="85" s="1"/>
  <c r="CN62" i="85"/>
  <c r="CO62" i="85" s="1"/>
  <c r="CP62" i="85" s="1"/>
  <c r="CN61" i="85"/>
  <c r="CO61" i="85" s="1"/>
  <c r="CP61" i="85" s="1"/>
  <c r="CN60" i="85"/>
  <c r="CO60" i="85" s="1"/>
  <c r="CP60" i="85" s="1"/>
  <c r="CN59" i="85"/>
  <c r="CO59" i="85" s="1"/>
  <c r="CP59" i="85" s="1"/>
  <c r="CN58" i="85"/>
  <c r="CO58" i="85" s="1"/>
  <c r="CP58" i="85" s="1"/>
  <c r="CN57" i="85"/>
  <c r="CO57" i="85" s="1"/>
  <c r="CP57" i="85" s="1"/>
  <c r="CN56" i="85"/>
  <c r="CO56" i="85" s="1"/>
  <c r="CP56" i="85" s="1"/>
  <c r="CN55" i="85"/>
  <c r="CO55" i="85" s="1"/>
  <c r="CP55" i="85" s="1"/>
  <c r="CN54" i="85"/>
  <c r="CO54" i="85" s="1"/>
  <c r="CP54" i="85" s="1"/>
  <c r="CN53" i="85"/>
  <c r="CO53" i="85" s="1"/>
  <c r="CP53" i="85" s="1"/>
  <c r="CN52" i="85"/>
  <c r="CO52" i="85" s="1"/>
  <c r="CP52" i="85" s="1"/>
  <c r="CN51" i="85"/>
  <c r="CO51" i="85" s="1"/>
  <c r="CP51" i="85" s="1"/>
  <c r="CN50" i="85"/>
  <c r="CO50" i="85" s="1"/>
  <c r="CP50" i="85" s="1"/>
  <c r="CN49" i="85"/>
  <c r="CO49" i="85" s="1"/>
  <c r="CP49" i="85" s="1"/>
  <c r="CN48" i="85"/>
  <c r="CO48" i="85" s="1"/>
  <c r="CP48" i="85" s="1"/>
  <c r="CN47" i="85"/>
  <c r="CO47" i="85" s="1"/>
  <c r="CP47" i="85" s="1"/>
  <c r="CN46" i="85"/>
  <c r="CO46" i="85" s="1"/>
  <c r="CP46" i="85" s="1"/>
  <c r="CN45" i="85"/>
  <c r="CO45" i="85" s="1"/>
  <c r="CP45" i="85" s="1"/>
  <c r="CN44" i="85"/>
  <c r="CO44" i="85" s="1"/>
  <c r="CP44" i="85" s="1"/>
  <c r="CN43" i="85"/>
  <c r="CO43" i="85" s="1"/>
  <c r="CP43" i="85" s="1"/>
  <c r="CN42" i="85"/>
  <c r="CO42" i="85" s="1"/>
  <c r="CP42" i="85" s="1"/>
  <c r="CN41" i="85"/>
  <c r="CO41" i="85" s="1"/>
  <c r="CP41" i="85" s="1"/>
  <c r="CN40" i="85"/>
  <c r="CO40" i="85" s="1"/>
  <c r="CP40" i="85" s="1"/>
  <c r="CN39" i="85"/>
  <c r="CO39" i="85" s="1"/>
  <c r="CP39" i="85" s="1"/>
  <c r="CN38" i="85"/>
  <c r="CO38" i="85" s="1"/>
  <c r="CP38" i="85" s="1"/>
  <c r="CN37" i="85"/>
  <c r="CO37" i="85" s="1"/>
  <c r="CP37" i="85" s="1"/>
  <c r="CN36" i="85"/>
  <c r="CO36" i="85" s="1"/>
  <c r="CP36" i="85" s="1"/>
  <c r="CN35" i="85"/>
  <c r="CO35" i="85" s="1"/>
  <c r="CP35" i="85" s="1"/>
  <c r="CN34" i="85"/>
  <c r="CO34" i="85" s="1"/>
  <c r="CP34" i="85" s="1"/>
  <c r="CN33" i="85"/>
  <c r="CO33" i="85" s="1"/>
  <c r="CP33" i="85" s="1"/>
  <c r="CN32" i="85"/>
  <c r="CO32" i="85" s="1"/>
  <c r="CP32" i="85" s="1"/>
  <c r="CN31" i="85"/>
  <c r="CO31" i="85" s="1"/>
  <c r="CP31" i="85" s="1"/>
  <c r="CN30" i="85"/>
  <c r="CO30" i="85" s="1"/>
  <c r="CP30" i="85" s="1"/>
  <c r="CN29" i="85"/>
  <c r="CO29" i="85" s="1"/>
  <c r="CP29" i="85" s="1"/>
  <c r="CN28" i="85"/>
  <c r="CO28" i="85" s="1"/>
  <c r="CP28" i="85" s="1"/>
  <c r="CN27" i="85"/>
  <c r="CO27" i="85" s="1"/>
  <c r="CP27" i="85" s="1"/>
  <c r="CN26" i="85"/>
  <c r="CO26" i="85" s="1"/>
  <c r="CP26" i="85" s="1"/>
  <c r="CN25" i="85"/>
  <c r="CO25" i="85" s="1"/>
  <c r="CP25" i="85" s="1"/>
  <c r="CN24" i="85"/>
  <c r="CO24" i="85" s="1"/>
  <c r="CP24" i="85" s="1"/>
  <c r="CN23" i="85"/>
  <c r="CO23" i="85" s="1"/>
  <c r="CP23" i="85" s="1"/>
  <c r="CN22" i="85"/>
  <c r="CO22" i="85" s="1"/>
  <c r="CP22" i="85" s="1"/>
  <c r="CN21" i="85"/>
  <c r="CO21" i="85" s="1"/>
  <c r="CP21" i="85" s="1"/>
  <c r="CN20" i="85"/>
  <c r="CO20" i="85" s="1"/>
  <c r="CP20" i="85" s="1"/>
  <c r="CN19" i="85"/>
  <c r="CO19" i="85" s="1"/>
  <c r="CP19" i="85" s="1"/>
  <c r="CN18" i="85"/>
  <c r="CO18" i="85" s="1"/>
  <c r="CP18" i="85" s="1"/>
  <c r="CN17" i="85"/>
  <c r="CO17" i="85" s="1"/>
  <c r="CP17" i="85" s="1"/>
  <c r="CN16" i="85"/>
  <c r="CO16" i="85" s="1"/>
  <c r="CP16" i="85" s="1"/>
  <c r="CN15" i="85"/>
  <c r="CO15" i="85" s="1"/>
  <c r="CP15" i="85" s="1"/>
  <c r="CN14" i="85"/>
  <c r="CO14" i="85" s="1"/>
  <c r="CP14" i="85" s="1"/>
  <c r="CN13" i="85"/>
  <c r="CO13" i="85" s="1"/>
  <c r="CP13" i="85" s="1"/>
  <c r="CN12" i="85"/>
  <c r="CO12" i="85" s="1"/>
  <c r="CP12" i="85" s="1"/>
  <c r="CN11" i="85"/>
  <c r="CO11" i="85" s="1"/>
  <c r="CP11" i="85" s="1"/>
  <c r="CN10" i="85"/>
  <c r="CO10" i="85" s="1"/>
  <c r="CP10" i="85" s="1"/>
  <c r="CN9" i="85"/>
  <c r="CO9" i="85" s="1"/>
  <c r="CP9" i="85" s="1"/>
  <c r="CN8" i="85"/>
  <c r="CO8" i="85" s="1"/>
  <c r="CP8" i="85" s="1"/>
  <c r="CN7" i="85"/>
  <c r="CO7" i="85" s="1"/>
  <c r="CP7" i="85" s="1"/>
  <c r="CN6" i="85"/>
  <c r="CO6" i="85" s="1"/>
  <c r="CP6" i="85" s="1"/>
  <c r="CN5" i="85"/>
  <c r="CO5" i="85" s="1"/>
  <c r="CP5" i="85" s="1"/>
  <c r="CN4" i="85"/>
  <c r="CO4" i="85" s="1"/>
  <c r="CP4" i="85" s="1"/>
  <c r="BV79" i="85"/>
  <c r="BW79" i="85" s="1"/>
  <c r="BX79" i="85" s="1"/>
  <c r="BV78" i="85"/>
  <c r="BW78" i="85" s="1"/>
  <c r="BX78" i="85" s="1"/>
  <c r="BV77" i="85"/>
  <c r="BW77" i="85" s="1"/>
  <c r="BX77" i="85" s="1"/>
  <c r="BV76" i="85"/>
  <c r="BW76" i="85" s="1"/>
  <c r="BX76" i="85" s="1"/>
  <c r="BV75" i="85"/>
  <c r="BW75" i="85" s="1"/>
  <c r="BX75" i="85" s="1"/>
  <c r="BV74" i="85"/>
  <c r="BW74" i="85" s="1"/>
  <c r="BX74" i="85" s="1"/>
  <c r="BV73" i="85"/>
  <c r="BW73" i="85" s="1"/>
  <c r="BX73" i="85" s="1"/>
  <c r="BV72" i="85"/>
  <c r="BW72" i="85" s="1"/>
  <c r="BX72" i="85" s="1"/>
  <c r="BV71" i="85"/>
  <c r="BW71" i="85" s="1"/>
  <c r="BX71" i="85" s="1"/>
  <c r="BV70" i="85"/>
  <c r="BW70" i="85" s="1"/>
  <c r="BX70" i="85" s="1"/>
  <c r="BV69" i="85"/>
  <c r="BW69" i="85" s="1"/>
  <c r="BX69" i="85" s="1"/>
  <c r="BV68" i="85"/>
  <c r="BW68" i="85" s="1"/>
  <c r="BX68" i="85" s="1"/>
  <c r="BV67" i="85"/>
  <c r="BW67" i="85" s="1"/>
  <c r="BX67" i="85" s="1"/>
  <c r="BV66" i="85"/>
  <c r="BW66" i="85" s="1"/>
  <c r="BX66" i="85" s="1"/>
  <c r="BV65" i="85"/>
  <c r="BW65" i="85" s="1"/>
  <c r="BX65" i="85" s="1"/>
  <c r="BV64" i="85"/>
  <c r="BW64" i="85" s="1"/>
  <c r="BX64" i="85" s="1"/>
  <c r="BV63" i="85"/>
  <c r="BW63" i="85" s="1"/>
  <c r="BX63" i="85" s="1"/>
  <c r="BV62" i="85"/>
  <c r="BW62" i="85" s="1"/>
  <c r="BX62" i="85" s="1"/>
  <c r="BV61" i="85"/>
  <c r="BW61" i="85" s="1"/>
  <c r="BX61" i="85" s="1"/>
  <c r="BV60" i="85"/>
  <c r="BW60" i="85" s="1"/>
  <c r="BX60" i="85" s="1"/>
  <c r="BV59" i="85"/>
  <c r="BW59" i="85" s="1"/>
  <c r="BX59" i="85" s="1"/>
  <c r="BV58" i="85"/>
  <c r="BW58" i="85" s="1"/>
  <c r="BX58" i="85" s="1"/>
  <c r="BV57" i="85"/>
  <c r="BW57" i="85" s="1"/>
  <c r="BX57" i="85" s="1"/>
  <c r="BV56" i="85"/>
  <c r="BW56" i="85" s="1"/>
  <c r="BX56" i="85" s="1"/>
  <c r="BV55" i="85"/>
  <c r="BW55" i="85" s="1"/>
  <c r="BX55" i="85" s="1"/>
  <c r="BV54" i="85"/>
  <c r="BW54" i="85" s="1"/>
  <c r="BX54" i="85" s="1"/>
  <c r="BV53" i="85"/>
  <c r="BW53" i="85" s="1"/>
  <c r="BX53" i="85" s="1"/>
  <c r="BV52" i="85"/>
  <c r="BW52" i="85" s="1"/>
  <c r="BX52" i="85" s="1"/>
  <c r="BV51" i="85"/>
  <c r="BW51" i="85" s="1"/>
  <c r="BX51" i="85" s="1"/>
  <c r="BV50" i="85"/>
  <c r="BW50" i="85" s="1"/>
  <c r="BX50" i="85" s="1"/>
  <c r="BV49" i="85"/>
  <c r="BW49" i="85" s="1"/>
  <c r="BX49" i="85" s="1"/>
  <c r="BV48" i="85"/>
  <c r="BW48" i="85" s="1"/>
  <c r="BX48" i="85" s="1"/>
  <c r="BV47" i="85"/>
  <c r="BW47" i="85" s="1"/>
  <c r="BX47" i="85" s="1"/>
  <c r="BV46" i="85"/>
  <c r="BW46" i="85" s="1"/>
  <c r="BX46" i="85" s="1"/>
  <c r="BV45" i="85"/>
  <c r="BW45" i="85" s="1"/>
  <c r="BX45" i="85" s="1"/>
  <c r="BV44" i="85"/>
  <c r="BW44" i="85" s="1"/>
  <c r="BX44" i="85" s="1"/>
  <c r="BV43" i="85"/>
  <c r="BW43" i="85" s="1"/>
  <c r="BX43" i="85" s="1"/>
  <c r="BV42" i="85"/>
  <c r="BW42" i="85" s="1"/>
  <c r="BX42" i="85" s="1"/>
  <c r="BV41" i="85"/>
  <c r="BW41" i="85" s="1"/>
  <c r="BX41" i="85" s="1"/>
  <c r="BV40" i="85"/>
  <c r="BW40" i="85" s="1"/>
  <c r="BX40" i="85" s="1"/>
  <c r="BV39" i="85"/>
  <c r="BW39" i="85" s="1"/>
  <c r="BX39" i="85" s="1"/>
  <c r="BV38" i="85"/>
  <c r="BW38" i="85" s="1"/>
  <c r="BX38" i="85" s="1"/>
  <c r="BV37" i="85"/>
  <c r="BW37" i="85" s="1"/>
  <c r="BX37" i="85" s="1"/>
  <c r="BV36" i="85"/>
  <c r="BW36" i="85" s="1"/>
  <c r="BX36" i="85" s="1"/>
  <c r="BV35" i="85"/>
  <c r="BW35" i="85" s="1"/>
  <c r="BX35" i="85" s="1"/>
  <c r="BV34" i="85"/>
  <c r="BW34" i="85" s="1"/>
  <c r="BX34" i="85" s="1"/>
  <c r="BV33" i="85"/>
  <c r="BW33" i="85" s="1"/>
  <c r="BX33" i="85" s="1"/>
  <c r="BV32" i="85"/>
  <c r="BW32" i="85" s="1"/>
  <c r="BX32" i="85" s="1"/>
  <c r="BV31" i="85"/>
  <c r="BW31" i="85" s="1"/>
  <c r="BX31" i="85" s="1"/>
  <c r="BV30" i="85"/>
  <c r="BW30" i="85" s="1"/>
  <c r="BX30" i="85" s="1"/>
  <c r="BV29" i="85"/>
  <c r="BW29" i="85" s="1"/>
  <c r="BX29" i="85" s="1"/>
  <c r="BV28" i="85"/>
  <c r="BW28" i="85" s="1"/>
  <c r="BX28" i="85" s="1"/>
  <c r="BV27" i="85"/>
  <c r="BW27" i="85" s="1"/>
  <c r="BX27" i="85" s="1"/>
  <c r="BV26" i="85"/>
  <c r="BW26" i="85" s="1"/>
  <c r="BX26" i="85" s="1"/>
  <c r="BV25" i="85"/>
  <c r="BW25" i="85" s="1"/>
  <c r="BX25" i="85" s="1"/>
  <c r="BV24" i="85"/>
  <c r="BW24" i="85" s="1"/>
  <c r="BX24" i="85" s="1"/>
  <c r="BV23" i="85"/>
  <c r="BW23" i="85" s="1"/>
  <c r="BX23" i="85" s="1"/>
  <c r="BV22" i="85"/>
  <c r="BW22" i="85" s="1"/>
  <c r="BX22" i="85" s="1"/>
  <c r="BV21" i="85"/>
  <c r="BW21" i="85" s="1"/>
  <c r="BX21" i="85" s="1"/>
  <c r="BV20" i="85"/>
  <c r="BW20" i="85" s="1"/>
  <c r="BX20" i="85" s="1"/>
  <c r="BV19" i="85"/>
  <c r="BW19" i="85" s="1"/>
  <c r="BX19" i="85" s="1"/>
  <c r="BV18" i="85"/>
  <c r="BW18" i="85" s="1"/>
  <c r="BX18" i="85" s="1"/>
  <c r="BV17" i="85"/>
  <c r="BW17" i="85" s="1"/>
  <c r="BX17" i="85" s="1"/>
  <c r="BV16" i="85"/>
  <c r="BW16" i="85" s="1"/>
  <c r="BX16" i="85" s="1"/>
  <c r="BV15" i="85"/>
  <c r="BW15" i="85" s="1"/>
  <c r="BX15" i="85" s="1"/>
  <c r="BV14" i="85"/>
  <c r="BW14" i="85" s="1"/>
  <c r="BX14" i="85" s="1"/>
  <c r="BV13" i="85"/>
  <c r="BW13" i="85" s="1"/>
  <c r="BX13" i="85" s="1"/>
  <c r="BV12" i="85"/>
  <c r="BW12" i="85" s="1"/>
  <c r="BX12" i="85" s="1"/>
  <c r="BV11" i="85"/>
  <c r="BW11" i="85" s="1"/>
  <c r="BX11" i="85" s="1"/>
  <c r="BV10" i="85"/>
  <c r="BW10" i="85" s="1"/>
  <c r="BX10" i="85" s="1"/>
  <c r="BV9" i="85"/>
  <c r="BW9" i="85" s="1"/>
  <c r="BX9" i="85" s="1"/>
  <c r="BV8" i="85"/>
  <c r="BW8" i="85" s="1"/>
  <c r="BX8" i="85" s="1"/>
  <c r="BV7" i="85"/>
  <c r="BW7" i="85" s="1"/>
  <c r="BX7" i="85" s="1"/>
  <c r="BV6" i="85"/>
  <c r="BW6" i="85" s="1"/>
  <c r="BX6" i="85" s="1"/>
  <c r="BV5" i="85"/>
  <c r="BW5" i="85" s="1"/>
  <c r="BX5" i="85" s="1"/>
  <c r="BV4" i="85"/>
  <c r="BW4" i="85" s="1"/>
  <c r="BX4" i="85" s="1"/>
  <c r="BD416" i="85"/>
  <c r="BE416" i="85" s="1"/>
  <c r="BF416" i="85" s="1"/>
  <c r="BD415" i="85"/>
  <c r="BE415" i="85" s="1"/>
  <c r="BF415" i="85" s="1"/>
  <c r="BD414" i="85"/>
  <c r="BE414" i="85" s="1"/>
  <c r="BF414" i="85" s="1"/>
  <c r="BD413" i="85"/>
  <c r="BE413" i="85" s="1"/>
  <c r="BF413" i="85" s="1"/>
  <c r="BD412" i="85"/>
  <c r="BE412" i="85" s="1"/>
  <c r="BF412" i="85" s="1"/>
  <c r="BD411" i="85"/>
  <c r="BE411" i="85" s="1"/>
  <c r="BF411" i="85" s="1"/>
  <c r="BD410" i="85"/>
  <c r="BE410" i="85" s="1"/>
  <c r="BF410" i="85" s="1"/>
  <c r="BD409" i="85"/>
  <c r="BE409" i="85" s="1"/>
  <c r="BF409" i="85" s="1"/>
  <c r="BD408" i="85"/>
  <c r="BE408" i="85" s="1"/>
  <c r="BF408" i="85" s="1"/>
  <c r="BD407" i="85"/>
  <c r="BE407" i="85" s="1"/>
  <c r="BF407" i="85" s="1"/>
  <c r="BD406" i="85"/>
  <c r="BE406" i="85" s="1"/>
  <c r="BF406" i="85" s="1"/>
  <c r="BD405" i="85"/>
  <c r="BE405" i="85" s="1"/>
  <c r="BF405" i="85" s="1"/>
  <c r="BD404" i="85"/>
  <c r="BE404" i="85" s="1"/>
  <c r="BF404" i="85" s="1"/>
  <c r="BD403" i="85"/>
  <c r="BE403" i="85" s="1"/>
  <c r="BF403" i="85" s="1"/>
  <c r="BD402" i="85"/>
  <c r="BE402" i="85" s="1"/>
  <c r="BF402" i="85" s="1"/>
  <c r="BF401" i="85"/>
  <c r="BD400" i="85"/>
  <c r="BE400" i="85" s="1"/>
  <c r="BF400" i="85" s="1"/>
  <c r="BD399" i="85"/>
  <c r="BE399" i="85" s="1"/>
  <c r="BF399" i="85" s="1"/>
  <c r="BD398" i="85"/>
  <c r="BE398" i="85" s="1"/>
  <c r="BF398" i="85" s="1"/>
  <c r="BD397" i="85"/>
  <c r="BE397" i="85" s="1"/>
  <c r="BF397" i="85" s="1"/>
  <c r="BD396" i="85"/>
  <c r="BE396" i="85" s="1"/>
  <c r="BF396" i="85" s="1"/>
  <c r="BD395" i="85"/>
  <c r="BE395" i="85" s="1"/>
  <c r="BF395" i="85" s="1"/>
  <c r="BD394" i="85"/>
  <c r="BE394" i="85" s="1"/>
  <c r="BF394" i="85" s="1"/>
  <c r="BD393" i="85"/>
  <c r="BE393" i="85" s="1"/>
  <c r="BF393" i="85" s="1"/>
  <c r="BD392" i="85"/>
  <c r="BE392" i="85" s="1"/>
  <c r="BF392" i="85" s="1"/>
  <c r="BD391" i="85"/>
  <c r="BE391" i="85" s="1"/>
  <c r="BF391" i="85" s="1"/>
  <c r="BD390" i="85"/>
  <c r="BE390" i="85" s="1"/>
  <c r="BF390" i="85" s="1"/>
  <c r="BD389" i="85"/>
  <c r="BE389" i="85" s="1"/>
  <c r="BF389" i="85" s="1"/>
  <c r="BD388" i="85"/>
  <c r="BE388" i="85" s="1"/>
  <c r="BF388" i="85" s="1"/>
  <c r="BD387" i="85"/>
  <c r="BE387" i="85" s="1"/>
  <c r="BF387" i="85" s="1"/>
  <c r="BD386" i="85"/>
  <c r="BE386" i="85" s="1"/>
  <c r="BF386" i="85" s="1"/>
  <c r="BD385" i="85"/>
  <c r="BE385" i="85" s="1"/>
  <c r="BF385" i="85" s="1"/>
  <c r="BD384" i="85"/>
  <c r="BE384" i="85" s="1"/>
  <c r="BF384" i="85" s="1"/>
  <c r="BD383" i="85"/>
  <c r="BE383" i="85" s="1"/>
  <c r="BF383" i="85" s="1"/>
  <c r="BD382" i="85"/>
  <c r="BE382" i="85" s="1"/>
  <c r="BF382" i="85" s="1"/>
  <c r="BD381" i="85"/>
  <c r="BE381" i="85" s="1"/>
  <c r="BF381" i="85" s="1"/>
  <c r="BD380" i="85"/>
  <c r="BE380" i="85" s="1"/>
  <c r="BF380" i="85" s="1"/>
  <c r="BD379" i="85"/>
  <c r="BE379" i="85" s="1"/>
  <c r="BF379" i="85" s="1"/>
  <c r="BD378" i="85"/>
  <c r="BE378" i="85" s="1"/>
  <c r="BF378" i="85" s="1"/>
  <c r="BD377" i="85"/>
  <c r="BE377" i="85" s="1"/>
  <c r="BF377" i="85" s="1"/>
  <c r="BD376" i="85"/>
  <c r="BE376" i="85" s="1"/>
  <c r="BF376" i="85" s="1"/>
  <c r="BD375" i="85"/>
  <c r="BE375" i="85" s="1"/>
  <c r="BF375" i="85" s="1"/>
  <c r="BD374" i="85"/>
  <c r="BE374" i="85" s="1"/>
  <c r="BF374" i="85" s="1"/>
  <c r="BD373" i="85"/>
  <c r="BE373" i="85" s="1"/>
  <c r="BF373" i="85" s="1"/>
  <c r="BD372" i="85"/>
  <c r="BE372" i="85" s="1"/>
  <c r="BF372" i="85" s="1"/>
  <c r="BD371" i="85"/>
  <c r="BE371" i="85" s="1"/>
  <c r="BF371" i="85" s="1"/>
  <c r="BD370" i="85"/>
  <c r="BE370" i="85" s="1"/>
  <c r="BF370" i="85" s="1"/>
  <c r="BD369" i="85"/>
  <c r="BE369" i="85" s="1"/>
  <c r="BF369" i="85" s="1"/>
  <c r="BD368" i="85"/>
  <c r="BE368" i="85" s="1"/>
  <c r="BF368" i="85" s="1"/>
  <c r="BD367" i="85"/>
  <c r="BE367" i="85" s="1"/>
  <c r="BF367" i="85" s="1"/>
  <c r="BD366" i="85"/>
  <c r="BE366" i="85" s="1"/>
  <c r="BF366" i="85" s="1"/>
  <c r="BD365" i="85"/>
  <c r="BE365" i="85" s="1"/>
  <c r="BF365" i="85" s="1"/>
  <c r="BD364" i="85"/>
  <c r="BE364" i="85" s="1"/>
  <c r="BF364" i="85" s="1"/>
  <c r="BD363" i="85"/>
  <c r="BE363" i="85" s="1"/>
  <c r="BF363" i="85" s="1"/>
  <c r="BD362" i="85"/>
  <c r="BE362" i="85" s="1"/>
  <c r="BF362" i="85" s="1"/>
  <c r="BD361" i="85"/>
  <c r="BE361" i="85" s="1"/>
  <c r="BF361" i="85" s="1"/>
  <c r="BD360" i="85"/>
  <c r="BE360" i="85" s="1"/>
  <c r="BF360" i="85" s="1"/>
  <c r="BD359" i="85"/>
  <c r="BE359" i="85" s="1"/>
  <c r="BF359" i="85" s="1"/>
  <c r="BD358" i="85"/>
  <c r="BE358" i="85" s="1"/>
  <c r="BF358" i="85" s="1"/>
  <c r="BD357" i="85"/>
  <c r="BE357" i="85" s="1"/>
  <c r="BF357" i="85" s="1"/>
  <c r="BD356" i="85"/>
  <c r="BE356" i="85" s="1"/>
  <c r="BF356" i="85" s="1"/>
  <c r="BD355" i="85"/>
  <c r="BE355" i="85" s="1"/>
  <c r="BF355" i="85" s="1"/>
  <c r="BD354" i="85"/>
  <c r="BE354" i="85" s="1"/>
  <c r="BF354" i="85" s="1"/>
  <c r="BD353" i="85"/>
  <c r="BE353" i="85" s="1"/>
  <c r="BF353" i="85" s="1"/>
  <c r="BD352" i="85"/>
  <c r="BE352" i="85" s="1"/>
  <c r="BF352" i="85" s="1"/>
  <c r="BD351" i="85"/>
  <c r="BE351" i="85" s="1"/>
  <c r="BF351" i="85" s="1"/>
  <c r="BD350" i="85"/>
  <c r="BE350" i="85" s="1"/>
  <c r="BF350" i="85" s="1"/>
  <c r="BD349" i="85"/>
  <c r="BE349" i="85" s="1"/>
  <c r="BF349" i="85" s="1"/>
  <c r="BD348" i="85"/>
  <c r="BE348" i="85" s="1"/>
  <c r="BF348" i="85" s="1"/>
  <c r="BD347" i="85"/>
  <c r="BE347" i="85" s="1"/>
  <c r="BF347" i="85" s="1"/>
  <c r="BD346" i="85"/>
  <c r="BE346" i="85" s="1"/>
  <c r="BF346" i="85" s="1"/>
  <c r="BD345" i="85"/>
  <c r="BE345" i="85" s="1"/>
  <c r="BF345" i="85" s="1"/>
  <c r="BD344" i="85"/>
  <c r="BE344" i="85" s="1"/>
  <c r="BF344" i="85" s="1"/>
  <c r="BD343" i="85"/>
  <c r="BE343" i="85" s="1"/>
  <c r="BF343" i="85" s="1"/>
  <c r="BD342" i="85"/>
  <c r="BE342" i="85" s="1"/>
  <c r="BF342" i="85" s="1"/>
  <c r="BD341" i="85"/>
  <c r="BE341" i="85" s="1"/>
  <c r="BF341" i="85" s="1"/>
  <c r="BD340" i="85"/>
  <c r="BE340" i="85" s="1"/>
  <c r="BF340" i="85" s="1"/>
  <c r="BD339" i="85"/>
  <c r="BE339" i="85" s="1"/>
  <c r="BF339" i="85" s="1"/>
  <c r="BD338" i="85"/>
  <c r="BE338" i="85" s="1"/>
  <c r="BF338" i="85" s="1"/>
  <c r="BD337" i="85"/>
  <c r="BE337" i="85" s="1"/>
  <c r="BF337" i="85" s="1"/>
  <c r="BD336" i="85"/>
  <c r="BE336" i="85" s="1"/>
  <c r="BF336" i="85" s="1"/>
  <c r="BD335" i="85"/>
  <c r="BE335" i="85" s="1"/>
  <c r="BF335" i="85" s="1"/>
  <c r="BD334" i="85"/>
  <c r="BE334" i="85" s="1"/>
  <c r="BF334" i="85" s="1"/>
  <c r="BD333" i="85"/>
  <c r="BE333" i="85" s="1"/>
  <c r="BF333" i="85" s="1"/>
  <c r="BD332" i="85"/>
  <c r="BE332" i="85" s="1"/>
  <c r="BF332" i="85" s="1"/>
  <c r="BD331" i="85"/>
  <c r="BE331" i="85" s="1"/>
  <c r="BF331" i="85" s="1"/>
  <c r="BD330" i="85"/>
  <c r="BE330" i="85" s="1"/>
  <c r="BF330" i="85" s="1"/>
  <c r="BD329" i="85"/>
  <c r="BE329" i="85" s="1"/>
  <c r="BF329" i="85" s="1"/>
  <c r="BD328" i="85"/>
  <c r="BE328" i="85" s="1"/>
  <c r="BF328" i="85" s="1"/>
  <c r="BD327" i="85"/>
  <c r="BE327" i="85" s="1"/>
  <c r="BF327" i="85" s="1"/>
  <c r="BD326" i="85"/>
  <c r="BE326" i="85" s="1"/>
  <c r="BF326" i="85" s="1"/>
  <c r="BD325" i="85"/>
  <c r="BE325" i="85" s="1"/>
  <c r="BF325" i="85" s="1"/>
  <c r="BD324" i="85"/>
  <c r="BE324" i="85" s="1"/>
  <c r="BF324" i="85" s="1"/>
  <c r="BD323" i="85"/>
  <c r="BE323" i="85" s="1"/>
  <c r="BF323" i="85" s="1"/>
  <c r="BD322" i="85"/>
  <c r="BE322" i="85" s="1"/>
  <c r="BF322" i="85" s="1"/>
  <c r="BD321" i="85"/>
  <c r="BE321" i="85" s="1"/>
  <c r="BF321" i="85" s="1"/>
  <c r="BD320" i="85"/>
  <c r="BE320" i="85" s="1"/>
  <c r="BF320" i="85" s="1"/>
  <c r="BD319" i="85"/>
  <c r="BE319" i="85" s="1"/>
  <c r="BF319" i="85" s="1"/>
  <c r="BD318" i="85"/>
  <c r="BE318" i="85" s="1"/>
  <c r="BF318" i="85" s="1"/>
  <c r="BD317" i="85"/>
  <c r="BE317" i="85" s="1"/>
  <c r="BF317" i="85" s="1"/>
  <c r="BD316" i="85"/>
  <c r="BE316" i="85" s="1"/>
  <c r="BF316" i="85" s="1"/>
  <c r="BD315" i="85"/>
  <c r="BE315" i="85" s="1"/>
  <c r="BF315" i="85" s="1"/>
  <c r="BD314" i="85"/>
  <c r="BE314" i="85" s="1"/>
  <c r="BF314" i="85" s="1"/>
  <c r="BD313" i="85"/>
  <c r="BE313" i="85" s="1"/>
  <c r="BF313" i="85" s="1"/>
  <c r="BD312" i="85"/>
  <c r="BE312" i="85" s="1"/>
  <c r="BF312" i="85" s="1"/>
  <c r="BD311" i="85"/>
  <c r="BE311" i="85" s="1"/>
  <c r="BF311" i="85" s="1"/>
  <c r="BD310" i="85"/>
  <c r="BE310" i="85" s="1"/>
  <c r="BF310" i="85" s="1"/>
  <c r="BD309" i="85"/>
  <c r="BE309" i="85" s="1"/>
  <c r="BF309" i="85" s="1"/>
  <c r="BD308" i="85"/>
  <c r="BE308" i="85" s="1"/>
  <c r="BF308" i="85" s="1"/>
  <c r="BD307" i="85"/>
  <c r="BE307" i="85" s="1"/>
  <c r="BF307" i="85" s="1"/>
  <c r="BD306" i="85"/>
  <c r="BE306" i="85" s="1"/>
  <c r="BF306" i="85" s="1"/>
  <c r="BD305" i="85"/>
  <c r="BE305" i="85" s="1"/>
  <c r="BF305" i="85" s="1"/>
  <c r="BD304" i="85"/>
  <c r="BE304" i="85" s="1"/>
  <c r="BF304" i="85" s="1"/>
  <c r="BD303" i="85"/>
  <c r="BE303" i="85" s="1"/>
  <c r="BF303" i="85" s="1"/>
  <c r="BD302" i="85"/>
  <c r="BE302" i="85" s="1"/>
  <c r="BF302" i="85" s="1"/>
  <c r="BD301" i="85"/>
  <c r="BE301" i="85" s="1"/>
  <c r="BF301" i="85" s="1"/>
  <c r="BD300" i="85"/>
  <c r="BE300" i="85" s="1"/>
  <c r="BF300" i="85" s="1"/>
  <c r="BD299" i="85"/>
  <c r="BE299" i="85" s="1"/>
  <c r="BF299" i="85" s="1"/>
  <c r="BD298" i="85"/>
  <c r="BE298" i="85" s="1"/>
  <c r="BF298" i="85" s="1"/>
  <c r="BD297" i="85"/>
  <c r="BE297" i="85" s="1"/>
  <c r="BF297" i="85" s="1"/>
  <c r="BD296" i="85"/>
  <c r="BE296" i="85" s="1"/>
  <c r="BF296" i="85" s="1"/>
  <c r="BD295" i="85"/>
  <c r="BE295" i="85" s="1"/>
  <c r="BF295" i="85" s="1"/>
  <c r="BD294" i="85"/>
  <c r="BE294" i="85" s="1"/>
  <c r="BF294" i="85" s="1"/>
  <c r="BD293" i="85"/>
  <c r="BE293" i="85" s="1"/>
  <c r="BF293" i="85" s="1"/>
  <c r="BD292" i="85"/>
  <c r="BE292" i="85" s="1"/>
  <c r="BF292" i="85" s="1"/>
  <c r="BD291" i="85"/>
  <c r="BE291" i="85" s="1"/>
  <c r="BF291" i="85" s="1"/>
  <c r="BD290" i="85"/>
  <c r="BE290" i="85" s="1"/>
  <c r="BF290" i="85" s="1"/>
  <c r="BD289" i="85"/>
  <c r="BE289" i="85" s="1"/>
  <c r="BF289" i="85" s="1"/>
  <c r="BD288" i="85"/>
  <c r="BE288" i="85" s="1"/>
  <c r="BF288" i="85" s="1"/>
  <c r="BD287" i="85"/>
  <c r="BE287" i="85" s="1"/>
  <c r="BF287" i="85" s="1"/>
  <c r="BD286" i="85"/>
  <c r="BE286" i="85" s="1"/>
  <c r="BF286" i="85" s="1"/>
  <c r="BD285" i="85"/>
  <c r="BE285" i="85" s="1"/>
  <c r="BF285" i="85" s="1"/>
  <c r="BD284" i="85"/>
  <c r="BE284" i="85" s="1"/>
  <c r="BF284" i="85" s="1"/>
  <c r="BD283" i="85"/>
  <c r="BE283" i="85" s="1"/>
  <c r="BF283" i="85" s="1"/>
  <c r="BD282" i="85"/>
  <c r="BE282" i="85" s="1"/>
  <c r="BF282" i="85" s="1"/>
  <c r="BD281" i="85"/>
  <c r="BE281" i="85" s="1"/>
  <c r="BF281" i="85" s="1"/>
  <c r="BD280" i="85"/>
  <c r="BE280" i="85" s="1"/>
  <c r="BF280" i="85" s="1"/>
  <c r="BD279" i="85"/>
  <c r="BE279" i="85" s="1"/>
  <c r="BF279" i="85" s="1"/>
  <c r="BD278" i="85"/>
  <c r="BE278" i="85" s="1"/>
  <c r="BF278" i="85" s="1"/>
  <c r="BD277" i="85"/>
  <c r="BE277" i="85" s="1"/>
  <c r="BF277" i="85" s="1"/>
  <c r="BD276" i="85"/>
  <c r="BE276" i="85" s="1"/>
  <c r="BF276" i="85" s="1"/>
  <c r="BD275" i="85"/>
  <c r="BE275" i="85" s="1"/>
  <c r="BF275" i="85" s="1"/>
  <c r="BD274" i="85"/>
  <c r="BE274" i="85" s="1"/>
  <c r="BF274" i="85" s="1"/>
  <c r="BD273" i="85"/>
  <c r="BE273" i="85" s="1"/>
  <c r="BF273" i="85" s="1"/>
  <c r="BD272" i="85"/>
  <c r="BE272" i="85" s="1"/>
  <c r="BF272" i="85" s="1"/>
  <c r="BD271" i="85"/>
  <c r="BE271" i="85" s="1"/>
  <c r="BF271" i="85" s="1"/>
  <c r="BD270" i="85"/>
  <c r="BE270" i="85" s="1"/>
  <c r="BF270" i="85" s="1"/>
  <c r="BD269" i="85"/>
  <c r="BE269" i="85" s="1"/>
  <c r="BF269" i="85" s="1"/>
  <c r="BD268" i="85"/>
  <c r="BE268" i="85" s="1"/>
  <c r="BF268" i="85" s="1"/>
  <c r="BD267" i="85"/>
  <c r="BE267" i="85" s="1"/>
  <c r="BF267" i="85" s="1"/>
  <c r="BD266" i="85"/>
  <c r="BE266" i="85" s="1"/>
  <c r="BF266" i="85" s="1"/>
  <c r="BD265" i="85"/>
  <c r="BE265" i="85" s="1"/>
  <c r="BF265" i="85" s="1"/>
  <c r="BD264" i="85"/>
  <c r="BE264" i="85" s="1"/>
  <c r="BF264" i="85" s="1"/>
  <c r="BD263" i="85"/>
  <c r="BE263" i="85" s="1"/>
  <c r="BF263" i="85" s="1"/>
  <c r="BD262" i="85"/>
  <c r="BE262" i="85" s="1"/>
  <c r="BF262" i="85" s="1"/>
  <c r="BD261" i="85"/>
  <c r="BE261" i="85" s="1"/>
  <c r="BF261" i="85" s="1"/>
  <c r="BD260" i="85"/>
  <c r="BE260" i="85" s="1"/>
  <c r="BF260" i="85" s="1"/>
  <c r="BD259" i="85"/>
  <c r="BE259" i="85" s="1"/>
  <c r="BF259" i="85" s="1"/>
  <c r="BD258" i="85"/>
  <c r="BE258" i="85" s="1"/>
  <c r="BF258" i="85" s="1"/>
  <c r="BD257" i="85"/>
  <c r="BE257" i="85" s="1"/>
  <c r="BF257" i="85" s="1"/>
  <c r="BD256" i="85"/>
  <c r="BE256" i="85" s="1"/>
  <c r="BF256" i="85" s="1"/>
  <c r="BD255" i="85"/>
  <c r="BE255" i="85" s="1"/>
  <c r="BF255" i="85" s="1"/>
  <c r="BD254" i="85"/>
  <c r="BE254" i="85" s="1"/>
  <c r="BF254" i="85" s="1"/>
  <c r="BD253" i="85"/>
  <c r="BE253" i="85" s="1"/>
  <c r="BF253" i="85" s="1"/>
  <c r="BD252" i="85"/>
  <c r="BE252" i="85" s="1"/>
  <c r="BF252" i="85" s="1"/>
  <c r="BD251" i="85"/>
  <c r="BE251" i="85" s="1"/>
  <c r="BF251" i="85" s="1"/>
  <c r="BD250" i="85"/>
  <c r="BE250" i="85" s="1"/>
  <c r="BF250" i="85" s="1"/>
  <c r="BD249" i="85"/>
  <c r="BE249" i="85" s="1"/>
  <c r="BF249" i="85" s="1"/>
  <c r="BD248" i="85"/>
  <c r="BE248" i="85" s="1"/>
  <c r="BF248" i="85" s="1"/>
  <c r="BD247" i="85"/>
  <c r="BE247" i="85" s="1"/>
  <c r="BF247" i="85" s="1"/>
  <c r="BD246" i="85"/>
  <c r="BE246" i="85" s="1"/>
  <c r="BF246" i="85" s="1"/>
  <c r="BD245" i="85"/>
  <c r="BE245" i="85" s="1"/>
  <c r="BF245" i="85" s="1"/>
  <c r="BD244" i="85"/>
  <c r="BE244" i="85" s="1"/>
  <c r="BF244" i="85" s="1"/>
  <c r="BD243" i="85"/>
  <c r="BE243" i="85" s="1"/>
  <c r="BF243" i="85" s="1"/>
  <c r="BD242" i="85"/>
  <c r="BE242" i="85" s="1"/>
  <c r="BF242" i="85" s="1"/>
  <c r="BD241" i="85"/>
  <c r="BE241" i="85" s="1"/>
  <c r="BF241" i="85" s="1"/>
  <c r="BD240" i="85"/>
  <c r="BE240" i="85" s="1"/>
  <c r="BF240" i="85" s="1"/>
  <c r="BD239" i="85"/>
  <c r="BE239" i="85" s="1"/>
  <c r="BF239" i="85" s="1"/>
  <c r="BD238" i="85"/>
  <c r="BE238" i="85" s="1"/>
  <c r="BF238" i="85" s="1"/>
  <c r="BD237" i="85"/>
  <c r="BE237" i="85" s="1"/>
  <c r="BF237" i="85" s="1"/>
  <c r="BD236" i="85"/>
  <c r="BE236" i="85" s="1"/>
  <c r="BF236" i="85" s="1"/>
  <c r="BD235" i="85"/>
  <c r="BE235" i="85" s="1"/>
  <c r="BF235" i="85" s="1"/>
  <c r="BD234" i="85"/>
  <c r="BE234" i="85" s="1"/>
  <c r="BF234" i="85" s="1"/>
  <c r="BD233" i="85"/>
  <c r="BE233" i="85" s="1"/>
  <c r="BF233" i="85" s="1"/>
  <c r="BD232" i="85"/>
  <c r="BE232" i="85" s="1"/>
  <c r="BF232" i="85" s="1"/>
  <c r="BD231" i="85"/>
  <c r="BE231" i="85" s="1"/>
  <c r="BF231" i="85" s="1"/>
  <c r="BD230" i="85"/>
  <c r="BE230" i="85" s="1"/>
  <c r="BF230" i="85" s="1"/>
  <c r="BD229" i="85"/>
  <c r="BE229" i="85" s="1"/>
  <c r="BF229" i="85" s="1"/>
  <c r="BD228" i="85"/>
  <c r="BE228" i="85" s="1"/>
  <c r="BF228" i="85" s="1"/>
  <c r="BD227" i="85"/>
  <c r="BE227" i="85" s="1"/>
  <c r="BF227" i="85" s="1"/>
  <c r="BD226" i="85"/>
  <c r="BE226" i="85" s="1"/>
  <c r="BF226" i="85" s="1"/>
  <c r="BD225" i="85"/>
  <c r="BE225" i="85" s="1"/>
  <c r="BF225" i="85" s="1"/>
  <c r="BD224" i="85"/>
  <c r="BE224" i="85" s="1"/>
  <c r="BF224" i="85" s="1"/>
  <c r="BD223" i="85"/>
  <c r="BE223" i="85" s="1"/>
  <c r="BF223" i="85" s="1"/>
  <c r="BD222" i="85"/>
  <c r="BE222" i="85" s="1"/>
  <c r="BF222" i="85" s="1"/>
  <c r="BD221" i="85"/>
  <c r="BE221" i="85" s="1"/>
  <c r="BF221" i="85" s="1"/>
  <c r="BD220" i="85"/>
  <c r="BE220" i="85" s="1"/>
  <c r="BF220" i="85" s="1"/>
  <c r="BD219" i="85"/>
  <c r="BE219" i="85" s="1"/>
  <c r="BF219" i="85" s="1"/>
  <c r="BD218" i="85"/>
  <c r="BE218" i="85" s="1"/>
  <c r="BF218" i="85" s="1"/>
  <c r="BD217" i="85"/>
  <c r="BE217" i="85" s="1"/>
  <c r="BF217" i="85" s="1"/>
  <c r="BD216" i="85"/>
  <c r="BE216" i="85" s="1"/>
  <c r="BF216" i="85" s="1"/>
  <c r="BD215" i="85"/>
  <c r="BE215" i="85" s="1"/>
  <c r="BF215" i="85" s="1"/>
  <c r="BD214" i="85"/>
  <c r="BE214" i="85" s="1"/>
  <c r="BF214" i="85" s="1"/>
  <c r="BD213" i="85"/>
  <c r="BE213" i="85" s="1"/>
  <c r="BF213" i="85" s="1"/>
  <c r="BD212" i="85"/>
  <c r="BE212" i="85" s="1"/>
  <c r="BF212" i="85" s="1"/>
  <c r="BD211" i="85"/>
  <c r="BE211" i="85" s="1"/>
  <c r="BF211" i="85" s="1"/>
  <c r="BD210" i="85"/>
  <c r="BE210" i="85" s="1"/>
  <c r="BF210" i="85" s="1"/>
  <c r="BD209" i="85"/>
  <c r="BE209" i="85" s="1"/>
  <c r="BF209" i="85" s="1"/>
  <c r="BD208" i="85"/>
  <c r="BE208" i="85" s="1"/>
  <c r="BF208" i="85" s="1"/>
  <c r="BD207" i="85"/>
  <c r="BE207" i="85" s="1"/>
  <c r="BF207" i="85" s="1"/>
  <c r="BD206" i="85"/>
  <c r="BE206" i="85" s="1"/>
  <c r="BF206" i="85" s="1"/>
  <c r="BD205" i="85"/>
  <c r="BE205" i="85" s="1"/>
  <c r="BF205" i="85" s="1"/>
  <c r="BD204" i="85"/>
  <c r="BE204" i="85" s="1"/>
  <c r="BF204" i="85" s="1"/>
  <c r="BD203" i="85"/>
  <c r="BE203" i="85" s="1"/>
  <c r="BF203" i="85" s="1"/>
  <c r="BD202" i="85"/>
  <c r="BE202" i="85" s="1"/>
  <c r="BF202" i="85" s="1"/>
  <c r="BD201" i="85"/>
  <c r="BE201" i="85" s="1"/>
  <c r="BF201" i="85" s="1"/>
  <c r="BD200" i="85"/>
  <c r="BE200" i="85" s="1"/>
  <c r="BF200" i="85" s="1"/>
  <c r="BD199" i="85"/>
  <c r="BE199" i="85" s="1"/>
  <c r="BF199" i="85" s="1"/>
  <c r="BD198" i="85"/>
  <c r="BE198" i="85" s="1"/>
  <c r="BF198" i="85" s="1"/>
  <c r="BD197" i="85"/>
  <c r="BE197" i="85" s="1"/>
  <c r="BF197" i="85" s="1"/>
  <c r="BD196" i="85"/>
  <c r="BE196" i="85" s="1"/>
  <c r="BF196" i="85" s="1"/>
  <c r="BD195" i="85"/>
  <c r="BE195" i="85" s="1"/>
  <c r="BF195" i="85" s="1"/>
  <c r="BD194" i="85"/>
  <c r="BE194" i="85" s="1"/>
  <c r="BF194" i="85" s="1"/>
  <c r="BD193" i="85"/>
  <c r="BE193" i="85" s="1"/>
  <c r="BF193" i="85" s="1"/>
  <c r="BD192" i="85"/>
  <c r="BE192" i="85" s="1"/>
  <c r="BF192" i="85" s="1"/>
  <c r="BD191" i="85"/>
  <c r="BE191" i="85" s="1"/>
  <c r="BF191" i="85" s="1"/>
  <c r="BD190" i="85"/>
  <c r="BE190" i="85" s="1"/>
  <c r="BF190" i="85" s="1"/>
  <c r="BD189" i="85"/>
  <c r="BE189" i="85" s="1"/>
  <c r="BF189" i="85" s="1"/>
  <c r="BD188" i="85"/>
  <c r="BE188" i="85" s="1"/>
  <c r="BF188" i="85" s="1"/>
  <c r="BD187" i="85"/>
  <c r="BE187" i="85" s="1"/>
  <c r="BF187" i="85" s="1"/>
  <c r="BD186" i="85"/>
  <c r="BE186" i="85" s="1"/>
  <c r="BF186" i="85" s="1"/>
  <c r="BD185" i="85"/>
  <c r="BE185" i="85" s="1"/>
  <c r="BF185" i="85" s="1"/>
  <c r="BD184" i="85"/>
  <c r="BE184" i="85" s="1"/>
  <c r="BF184" i="85" s="1"/>
  <c r="BD183" i="85"/>
  <c r="BE183" i="85" s="1"/>
  <c r="BF183" i="85" s="1"/>
  <c r="BD182" i="85"/>
  <c r="BE182" i="85" s="1"/>
  <c r="BF182" i="85" s="1"/>
  <c r="BD181" i="85"/>
  <c r="BE181" i="85" s="1"/>
  <c r="BF181" i="85" s="1"/>
  <c r="BD180" i="85"/>
  <c r="BE180" i="85" s="1"/>
  <c r="BF180" i="85" s="1"/>
  <c r="BD179" i="85"/>
  <c r="BE179" i="85" s="1"/>
  <c r="BF179" i="85" s="1"/>
  <c r="BD178" i="85"/>
  <c r="BE178" i="85" s="1"/>
  <c r="BF178" i="85" s="1"/>
  <c r="BD177" i="85"/>
  <c r="BE177" i="85" s="1"/>
  <c r="BF177" i="85" s="1"/>
  <c r="BD176" i="85"/>
  <c r="BE176" i="85" s="1"/>
  <c r="BF176" i="85" s="1"/>
  <c r="BD175" i="85"/>
  <c r="BE175" i="85" s="1"/>
  <c r="BF175" i="85" s="1"/>
  <c r="BD174" i="85"/>
  <c r="BE174" i="85" s="1"/>
  <c r="BF174" i="85" s="1"/>
  <c r="BD173" i="85"/>
  <c r="BE173" i="85" s="1"/>
  <c r="BF173" i="85" s="1"/>
  <c r="BD172" i="85"/>
  <c r="BE172" i="85" s="1"/>
  <c r="BF172" i="85" s="1"/>
  <c r="BD171" i="85"/>
  <c r="BE171" i="85" s="1"/>
  <c r="BF171" i="85" s="1"/>
  <c r="BD170" i="85"/>
  <c r="BE170" i="85" s="1"/>
  <c r="BF170" i="85" s="1"/>
  <c r="BD169" i="85"/>
  <c r="BE169" i="85" s="1"/>
  <c r="BF169" i="85" s="1"/>
  <c r="BD168" i="85"/>
  <c r="BE168" i="85" s="1"/>
  <c r="BF168" i="85" s="1"/>
  <c r="BD167" i="85"/>
  <c r="BE167" i="85" s="1"/>
  <c r="BF167" i="85" s="1"/>
  <c r="BD166" i="85"/>
  <c r="BE166" i="85" s="1"/>
  <c r="BF166" i="85" s="1"/>
  <c r="BD165" i="85"/>
  <c r="BE165" i="85" s="1"/>
  <c r="BF165" i="85" s="1"/>
  <c r="BD164" i="85"/>
  <c r="BE164" i="85" s="1"/>
  <c r="BF164" i="85" s="1"/>
  <c r="BD163" i="85"/>
  <c r="BE163" i="85" s="1"/>
  <c r="BF163" i="85" s="1"/>
  <c r="BD162" i="85"/>
  <c r="BE162" i="85" s="1"/>
  <c r="BF162" i="85" s="1"/>
  <c r="BD161" i="85"/>
  <c r="BE161" i="85" s="1"/>
  <c r="BF161" i="85" s="1"/>
  <c r="BD160" i="85"/>
  <c r="BE160" i="85" s="1"/>
  <c r="BF160" i="85" s="1"/>
  <c r="BD159" i="85"/>
  <c r="BE159" i="85" s="1"/>
  <c r="BF159" i="85" s="1"/>
  <c r="BD158" i="85"/>
  <c r="BE158" i="85" s="1"/>
  <c r="BF158" i="85" s="1"/>
  <c r="BD157" i="85"/>
  <c r="BE157" i="85" s="1"/>
  <c r="BF157" i="85" s="1"/>
  <c r="BD156" i="85"/>
  <c r="BE156" i="85" s="1"/>
  <c r="BF156" i="85" s="1"/>
  <c r="BD155" i="85"/>
  <c r="BE155" i="85" s="1"/>
  <c r="BF155" i="85" s="1"/>
  <c r="BD154" i="85"/>
  <c r="BE154" i="85" s="1"/>
  <c r="BF154" i="85" s="1"/>
  <c r="BD153" i="85"/>
  <c r="BE153" i="85" s="1"/>
  <c r="BF153" i="85" s="1"/>
  <c r="BD152" i="85"/>
  <c r="BE152" i="85" s="1"/>
  <c r="BF152" i="85" s="1"/>
  <c r="BD151" i="85"/>
  <c r="BE151" i="85" s="1"/>
  <c r="BF151" i="85" s="1"/>
  <c r="BD150" i="85"/>
  <c r="BE150" i="85" s="1"/>
  <c r="BF150" i="85" s="1"/>
  <c r="BD149" i="85"/>
  <c r="BE149" i="85" s="1"/>
  <c r="BF149" i="85" s="1"/>
  <c r="BD148" i="85"/>
  <c r="BE148" i="85" s="1"/>
  <c r="BF148" i="85" s="1"/>
  <c r="BD147" i="85"/>
  <c r="BE147" i="85" s="1"/>
  <c r="BF147" i="85" s="1"/>
  <c r="BD146" i="85"/>
  <c r="BE146" i="85" s="1"/>
  <c r="BF146" i="85" s="1"/>
  <c r="BD145" i="85"/>
  <c r="BE145" i="85" s="1"/>
  <c r="BF145" i="85" s="1"/>
  <c r="BD144" i="85"/>
  <c r="BE144" i="85" s="1"/>
  <c r="BF144" i="85" s="1"/>
  <c r="BD143" i="85"/>
  <c r="BE143" i="85" s="1"/>
  <c r="BF143" i="85" s="1"/>
  <c r="BD142" i="85"/>
  <c r="BE142" i="85" s="1"/>
  <c r="BF142" i="85" s="1"/>
  <c r="BD141" i="85"/>
  <c r="BE141" i="85" s="1"/>
  <c r="BF141" i="85" s="1"/>
  <c r="BD140" i="85"/>
  <c r="BE140" i="85" s="1"/>
  <c r="BF140" i="85" s="1"/>
  <c r="BD139" i="85"/>
  <c r="BE139" i="85" s="1"/>
  <c r="BF139" i="85" s="1"/>
  <c r="BD138" i="85"/>
  <c r="BE138" i="85" s="1"/>
  <c r="BF138" i="85" s="1"/>
  <c r="BD137" i="85"/>
  <c r="BE137" i="85" s="1"/>
  <c r="BF137" i="85" s="1"/>
  <c r="BD136" i="85"/>
  <c r="BE136" i="85" s="1"/>
  <c r="BF136" i="85" s="1"/>
  <c r="BD135" i="85"/>
  <c r="BE135" i="85" s="1"/>
  <c r="BF135" i="85" s="1"/>
  <c r="BD134" i="85"/>
  <c r="BE134" i="85" s="1"/>
  <c r="BF134" i="85" s="1"/>
  <c r="BD133" i="85"/>
  <c r="BE133" i="85" s="1"/>
  <c r="BF133" i="85" s="1"/>
  <c r="BD132" i="85"/>
  <c r="BE132" i="85" s="1"/>
  <c r="BF132" i="85" s="1"/>
  <c r="BD131" i="85"/>
  <c r="BE131" i="85" s="1"/>
  <c r="BF131" i="85" s="1"/>
  <c r="BD130" i="85"/>
  <c r="BE130" i="85" s="1"/>
  <c r="BF130" i="85" s="1"/>
  <c r="BD129" i="85"/>
  <c r="BE129" i="85" s="1"/>
  <c r="BF129" i="85" s="1"/>
  <c r="BD128" i="85"/>
  <c r="BE128" i="85" s="1"/>
  <c r="BF128" i="85" s="1"/>
  <c r="BD127" i="85"/>
  <c r="BE127" i="85" s="1"/>
  <c r="BF127" i="85" s="1"/>
  <c r="BD126" i="85"/>
  <c r="BE126" i="85" s="1"/>
  <c r="BF126" i="85" s="1"/>
  <c r="BD125" i="85"/>
  <c r="BE125" i="85" s="1"/>
  <c r="BF125" i="85" s="1"/>
  <c r="BD124" i="85"/>
  <c r="BE124" i="85" s="1"/>
  <c r="BF124" i="85" s="1"/>
  <c r="BD123" i="85"/>
  <c r="BE123" i="85" s="1"/>
  <c r="BF123" i="85" s="1"/>
  <c r="BD122" i="85"/>
  <c r="BE122" i="85" s="1"/>
  <c r="BF122" i="85" s="1"/>
  <c r="BD121" i="85"/>
  <c r="BE121" i="85" s="1"/>
  <c r="BF121" i="85" s="1"/>
  <c r="BD120" i="85"/>
  <c r="BE120" i="85" s="1"/>
  <c r="BF120" i="85" s="1"/>
  <c r="BD119" i="85"/>
  <c r="BE119" i="85" s="1"/>
  <c r="BF119" i="85" s="1"/>
  <c r="BD118" i="85"/>
  <c r="BE118" i="85" s="1"/>
  <c r="BF118" i="85" s="1"/>
  <c r="BD117" i="85"/>
  <c r="BE117" i="85" s="1"/>
  <c r="BF117" i="85" s="1"/>
  <c r="BD116" i="85"/>
  <c r="BE116" i="85" s="1"/>
  <c r="BF116" i="85" s="1"/>
  <c r="BD115" i="85"/>
  <c r="BE115" i="85" s="1"/>
  <c r="BF115" i="85" s="1"/>
  <c r="BD114" i="85"/>
  <c r="BE114" i="85" s="1"/>
  <c r="BF114" i="85" s="1"/>
  <c r="BD113" i="85"/>
  <c r="BE113" i="85" s="1"/>
  <c r="BF113" i="85" s="1"/>
  <c r="BD112" i="85"/>
  <c r="BE112" i="85" s="1"/>
  <c r="BF112" i="85" s="1"/>
  <c r="BD111" i="85"/>
  <c r="BE111" i="85" s="1"/>
  <c r="BF111" i="85" s="1"/>
  <c r="BD110" i="85"/>
  <c r="BE110" i="85" s="1"/>
  <c r="BF110" i="85" s="1"/>
  <c r="BD109" i="85"/>
  <c r="BE109" i="85" s="1"/>
  <c r="BF109" i="85" s="1"/>
  <c r="BD108" i="85"/>
  <c r="BE108" i="85" s="1"/>
  <c r="BF108" i="85" s="1"/>
  <c r="BD107" i="85"/>
  <c r="BE107" i="85" s="1"/>
  <c r="BF107" i="85" s="1"/>
  <c r="BD106" i="85"/>
  <c r="BE106" i="85" s="1"/>
  <c r="BF106" i="85" s="1"/>
  <c r="BD105" i="85"/>
  <c r="BE105" i="85" s="1"/>
  <c r="BF105" i="85" s="1"/>
  <c r="BD104" i="85"/>
  <c r="BE104" i="85" s="1"/>
  <c r="BF104" i="85" s="1"/>
  <c r="BD103" i="85"/>
  <c r="BE103" i="85" s="1"/>
  <c r="BF103" i="85" s="1"/>
  <c r="BD102" i="85"/>
  <c r="BE102" i="85" s="1"/>
  <c r="BF102" i="85" s="1"/>
  <c r="BD101" i="85"/>
  <c r="BE101" i="85" s="1"/>
  <c r="BF101" i="85" s="1"/>
  <c r="BD100" i="85"/>
  <c r="BE100" i="85" s="1"/>
  <c r="BF100" i="85" s="1"/>
  <c r="BD99" i="85"/>
  <c r="BE99" i="85" s="1"/>
  <c r="BF99" i="85" s="1"/>
  <c r="BD98" i="85"/>
  <c r="BE98" i="85" s="1"/>
  <c r="BF98" i="85" s="1"/>
  <c r="BD97" i="85"/>
  <c r="BE97" i="85" s="1"/>
  <c r="BF97" i="85" s="1"/>
  <c r="BD96" i="85"/>
  <c r="BE96" i="85" s="1"/>
  <c r="BF96" i="85" s="1"/>
  <c r="BD95" i="85"/>
  <c r="BE95" i="85" s="1"/>
  <c r="BF95" i="85" s="1"/>
  <c r="BD94" i="85"/>
  <c r="BE94" i="85" s="1"/>
  <c r="BF94" i="85" s="1"/>
  <c r="BD93" i="85"/>
  <c r="BE93" i="85" s="1"/>
  <c r="BF93" i="85" s="1"/>
  <c r="BD92" i="85"/>
  <c r="BE92" i="85" s="1"/>
  <c r="BF92" i="85" s="1"/>
  <c r="BD91" i="85"/>
  <c r="BE91" i="85" s="1"/>
  <c r="BF91" i="85" s="1"/>
  <c r="BD90" i="85"/>
  <c r="BE90" i="85" s="1"/>
  <c r="BF90" i="85" s="1"/>
  <c r="BD89" i="85"/>
  <c r="BE89" i="85" s="1"/>
  <c r="BF89" i="85" s="1"/>
  <c r="BD88" i="85"/>
  <c r="BE88" i="85" s="1"/>
  <c r="BF88" i="85" s="1"/>
  <c r="BD87" i="85"/>
  <c r="BE87" i="85" s="1"/>
  <c r="BF87" i="85" s="1"/>
  <c r="BD86" i="85"/>
  <c r="BE86" i="85" s="1"/>
  <c r="BF86" i="85" s="1"/>
  <c r="BD85" i="85"/>
  <c r="BE85" i="85" s="1"/>
  <c r="BF85" i="85" s="1"/>
  <c r="BD84" i="85"/>
  <c r="BE84" i="85" s="1"/>
  <c r="BF84" i="85" s="1"/>
  <c r="BD83" i="85"/>
  <c r="BE83" i="85" s="1"/>
  <c r="BF83" i="85" s="1"/>
  <c r="BD82" i="85"/>
  <c r="BE82" i="85" s="1"/>
  <c r="BF82" i="85" s="1"/>
  <c r="BD81" i="85"/>
  <c r="BE81" i="85" s="1"/>
  <c r="BF81" i="85" s="1"/>
  <c r="BD80" i="85"/>
  <c r="BE80" i="85" s="1"/>
  <c r="BF80" i="85" s="1"/>
  <c r="BD79" i="85"/>
  <c r="BE79" i="85" s="1"/>
  <c r="BF79" i="85" s="1"/>
  <c r="BD78" i="85"/>
  <c r="BE78" i="85" s="1"/>
  <c r="BF78" i="85" s="1"/>
  <c r="BD77" i="85"/>
  <c r="BE77" i="85" s="1"/>
  <c r="BF77" i="85" s="1"/>
  <c r="BD76" i="85"/>
  <c r="BE76" i="85" s="1"/>
  <c r="BF76" i="85" s="1"/>
  <c r="BD75" i="85"/>
  <c r="BE75" i="85" s="1"/>
  <c r="BF75" i="85" s="1"/>
  <c r="BD74" i="85"/>
  <c r="BE74" i="85" s="1"/>
  <c r="BF74" i="85" s="1"/>
  <c r="BD73" i="85"/>
  <c r="BE73" i="85" s="1"/>
  <c r="BF73" i="85" s="1"/>
  <c r="BD72" i="85"/>
  <c r="BE72" i="85" s="1"/>
  <c r="BF72" i="85" s="1"/>
  <c r="BD71" i="85"/>
  <c r="BE71" i="85" s="1"/>
  <c r="BF71" i="85" s="1"/>
  <c r="BD70" i="85"/>
  <c r="BE70" i="85" s="1"/>
  <c r="BF70" i="85" s="1"/>
  <c r="BD69" i="85"/>
  <c r="BE69" i="85" s="1"/>
  <c r="BF69" i="85" s="1"/>
  <c r="BD68" i="85"/>
  <c r="BE68" i="85" s="1"/>
  <c r="BF68" i="85" s="1"/>
  <c r="BD67" i="85"/>
  <c r="BE67" i="85" s="1"/>
  <c r="BF67" i="85" s="1"/>
  <c r="BD66" i="85"/>
  <c r="BE66" i="85" s="1"/>
  <c r="BF66" i="85" s="1"/>
  <c r="BD65" i="85"/>
  <c r="BE65" i="85" s="1"/>
  <c r="BF65" i="85" s="1"/>
  <c r="BD64" i="85"/>
  <c r="BE64" i="85" s="1"/>
  <c r="BF64" i="85" s="1"/>
  <c r="BD63" i="85"/>
  <c r="BE63" i="85" s="1"/>
  <c r="BF63" i="85" s="1"/>
  <c r="BD62" i="85"/>
  <c r="BE62" i="85" s="1"/>
  <c r="BF62" i="85" s="1"/>
  <c r="BD61" i="85"/>
  <c r="BE61" i="85" s="1"/>
  <c r="BF61" i="85" s="1"/>
  <c r="BD60" i="85"/>
  <c r="BE60" i="85" s="1"/>
  <c r="BF60" i="85" s="1"/>
  <c r="BD59" i="85"/>
  <c r="BE59" i="85" s="1"/>
  <c r="BF59" i="85" s="1"/>
  <c r="BD58" i="85"/>
  <c r="BE58" i="85" s="1"/>
  <c r="BF58" i="85" s="1"/>
  <c r="BD57" i="85"/>
  <c r="BE57" i="85" s="1"/>
  <c r="BF57" i="85" s="1"/>
  <c r="BD56" i="85"/>
  <c r="BE56" i="85" s="1"/>
  <c r="BF56" i="85" s="1"/>
  <c r="BD55" i="85"/>
  <c r="BE55" i="85" s="1"/>
  <c r="BF55" i="85" s="1"/>
  <c r="BD54" i="85"/>
  <c r="BE54" i="85" s="1"/>
  <c r="BF54" i="85" s="1"/>
  <c r="BD53" i="85"/>
  <c r="BE53" i="85" s="1"/>
  <c r="BF53" i="85" s="1"/>
  <c r="BD52" i="85"/>
  <c r="BE52" i="85" s="1"/>
  <c r="BF52" i="85" s="1"/>
  <c r="BD51" i="85"/>
  <c r="BE51" i="85" s="1"/>
  <c r="BF51" i="85" s="1"/>
  <c r="BD50" i="85"/>
  <c r="BE50" i="85" s="1"/>
  <c r="BF50" i="85" s="1"/>
  <c r="BD49" i="85"/>
  <c r="BE49" i="85" s="1"/>
  <c r="BF49" i="85" s="1"/>
  <c r="BD48" i="85"/>
  <c r="BE48" i="85" s="1"/>
  <c r="BF48" i="85" s="1"/>
  <c r="BD47" i="85"/>
  <c r="BE47" i="85" s="1"/>
  <c r="BF47" i="85" s="1"/>
  <c r="BD46" i="85"/>
  <c r="BE46" i="85" s="1"/>
  <c r="BF46" i="85" s="1"/>
  <c r="BD45" i="85"/>
  <c r="BE45" i="85" s="1"/>
  <c r="BF45" i="85" s="1"/>
  <c r="BD44" i="85"/>
  <c r="BE44" i="85" s="1"/>
  <c r="BF44" i="85" s="1"/>
  <c r="BD43" i="85"/>
  <c r="BE43" i="85" s="1"/>
  <c r="BF43" i="85" s="1"/>
  <c r="BD42" i="85"/>
  <c r="BE42" i="85" s="1"/>
  <c r="BF42" i="85" s="1"/>
  <c r="BD41" i="85"/>
  <c r="BE41" i="85" s="1"/>
  <c r="BF41" i="85" s="1"/>
  <c r="BD40" i="85"/>
  <c r="BE40" i="85" s="1"/>
  <c r="BF40" i="85" s="1"/>
  <c r="BD39" i="85"/>
  <c r="BE39" i="85" s="1"/>
  <c r="BF39" i="85" s="1"/>
  <c r="BD38" i="85"/>
  <c r="BE38" i="85" s="1"/>
  <c r="BF38" i="85" s="1"/>
  <c r="BD37" i="85"/>
  <c r="BE37" i="85" s="1"/>
  <c r="BF37" i="85" s="1"/>
  <c r="BD36" i="85"/>
  <c r="BE36" i="85" s="1"/>
  <c r="BF36" i="85" s="1"/>
  <c r="BD35" i="85"/>
  <c r="BE35" i="85" s="1"/>
  <c r="BF35" i="85" s="1"/>
  <c r="BD34" i="85"/>
  <c r="BE34" i="85" s="1"/>
  <c r="BF34" i="85" s="1"/>
  <c r="BD33" i="85"/>
  <c r="BE33" i="85" s="1"/>
  <c r="BF33" i="85" s="1"/>
  <c r="BD32" i="85"/>
  <c r="BE32" i="85" s="1"/>
  <c r="BF32" i="85" s="1"/>
  <c r="BD31" i="85"/>
  <c r="BE31" i="85" s="1"/>
  <c r="BF31" i="85" s="1"/>
  <c r="BD30" i="85"/>
  <c r="BE30" i="85" s="1"/>
  <c r="BF30" i="85" s="1"/>
  <c r="BD29" i="85"/>
  <c r="BE29" i="85" s="1"/>
  <c r="BF29" i="85" s="1"/>
  <c r="BD28" i="85"/>
  <c r="BE28" i="85" s="1"/>
  <c r="BF28" i="85" s="1"/>
  <c r="BD27" i="85"/>
  <c r="BE27" i="85" s="1"/>
  <c r="BF27" i="85" s="1"/>
  <c r="BD26" i="85"/>
  <c r="BE26" i="85" s="1"/>
  <c r="BF26" i="85" s="1"/>
  <c r="BD25" i="85"/>
  <c r="BE25" i="85" s="1"/>
  <c r="BF25" i="85" s="1"/>
  <c r="BD24" i="85"/>
  <c r="BE24" i="85" s="1"/>
  <c r="BF24" i="85" s="1"/>
  <c r="BD23" i="85"/>
  <c r="BE23" i="85" s="1"/>
  <c r="BF23" i="85" s="1"/>
  <c r="BD22" i="85"/>
  <c r="BE22" i="85" s="1"/>
  <c r="BF22" i="85" s="1"/>
  <c r="BD21" i="85"/>
  <c r="BE21" i="85" s="1"/>
  <c r="BF21" i="85" s="1"/>
  <c r="BD20" i="85"/>
  <c r="BE20" i="85" s="1"/>
  <c r="BF20" i="85" s="1"/>
  <c r="BD19" i="85"/>
  <c r="BE19" i="85" s="1"/>
  <c r="BF19" i="85" s="1"/>
  <c r="BD18" i="85"/>
  <c r="BE18" i="85" s="1"/>
  <c r="BF18" i="85" s="1"/>
  <c r="BD17" i="85"/>
  <c r="BE17" i="85" s="1"/>
  <c r="BF17" i="85" s="1"/>
  <c r="BD16" i="85"/>
  <c r="BE16" i="85" s="1"/>
  <c r="BF16" i="85" s="1"/>
  <c r="BD15" i="85"/>
  <c r="BE15" i="85" s="1"/>
  <c r="BF15" i="85" s="1"/>
  <c r="BD14" i="85"/>
  <c r="BE14" i="85" s="1"/>
  <c r="BF14" i="85" s="1"/>
  <c r="BD13" i="85"/>
  <c r="BE13" i="85" s="1"/>
  <c r="BF13" i="85" s="1"/>
  <c r="BD12" i="85"/>
  <c r="BE12" i="85" s="1"/>
  <c r="BF12" i="85" s="1"/>
  <c r="BD11" i="85"/>
  <c r="BE11" i="85" s="1"/>
  <c r="BF11" i="85" s="1"/>
  <c r="BD10" i="85"/>
  <c r="BE10" i="85" s="1"/>
  <c r="BF10" i="85" s="1"/>
  <c r="BD9" i="85"/>
  <c r="BE9" i="85" s="1"/>
  <c r="BF9" i="85" s="1"/>
  <c r="BD8" i="85"/>
  <c r="BE8" i="85" s="1"/>
  <c r="BF8" i="85" s="1"/>
  <c r="BD7" i="85"/>
  <c r="BE7" i="85" s="1"/>
  <c r="BF7" i="85" s="1"/>
  <c r="BD6" i="85"/>
  <c r="BE6" i="85" s="1"/>
  <c r="BF6" i="85" s="1"/>
  <c r="BD5" i="85"/>
  <c r="BE5" i="85" s="1"/>
  <c r="BF5" i="85" s="1"/>
  <c r="BD4" i="85"/>
  <c r="BE4" i="85" s="1"/>
  <c r="BF4" i="85" s="1"/>
  <c r="AL309" i="85"/>
  <c r="AM309" i="85" s="1"/>
  <c r="AN309" i="85" s="1"/>
  <c r="AL308" i="85"/>
  <c r="AM308" i="85" s="1"/>
  <c r="AN308" i="85" s="1"/>
  <c r="AL307" i="85"/>
  <c r="AM307" i="85" s="1"/>
  <c r="AN307" i="85" s="1"/>
  <c r="AL306" i="85"/>
  <c r="AM306" i="85" s="1"/>
  <c r="AN306" i="85" s="1"/>
  <c r="AL305" i="85"/>
  <c r="AM305" i="85" s="1"/>
  <c r="AN305" i="85" s="1"/>
  <c r="AL304" i="85"/>
  <c r="AM304" i="85" s="1"/>
  <c r="AN304" i="85" s="1"/>
  <c r="AL303" i="85"/>
  <c r="AM303" i="85" s="1"/>
  <c r="AN303" i="85" s="1"/>
  <c r="AL302" i="85"/>
  <c r="AM302" i="85" s="1"/>
  <c r="AN302" i="85" s="1"/>
  <c r="AL301" i="85"/>
  <c r="AM301" i="85" s="1"/>
  <c r="AN301" i="85" s="1"/>
  <c r="AL300" i="85"/>
  <c r="AM300" i="85" s="1"/>
  <c r="AN300" i="85" s="1"/>
  <c r="AL299" i="85"/>
  <c r="AM299" i="85" s="1"/>
  <c r="AN299" i="85" s="1"/>
  <c r="AL298" i="85"/>
  <c r="AM298" i="85" s="1"/>
  <c r="AN298" i="85" s="1"/>
  <c r="AL297" i="85"/>
  <c r="AM297" i="85" s="1"/>
  <c r="AN297" i="85" s="1"/>
  <c r="AL296" i="85"/>
  <c r="AM296" i="85" s="1"/>
  <c r="AN296" i="85" s="1"/>
  <c r="AL295" i="85"/>
  <c r="AM295" i="85" s="1"/>
  <c r="AN295" i="85" s="1"/>
  <c r="AL294" i="85"/>
  <c r="AM294" i="85" s="1"/>
  <c r="AN294" i="85" s="1"/>
  <c r="AL293" i="85"/>
  <c r="AM293" i="85" s="1"/>
  <c r="AN293" i="85" s="1"/>
  <c r="AL292" i="85"/>
  <c r="AM292" i="85" s="1"/>
  <c r="AN292" i="85" s="1"/>
  <c r="AL291" i="85"/>
  <c r="AM291" i="85" s="1"/>
  <c r="AN291" i="85" s="1"/>
  <c r="AL290" i="85"/>
  <c r="AM290" i="85" s="1"/>
  <c r="AN290" i="85" s="1"/>
  <c r="AL289" i="85"/>
  <c r="AM289" i="85" s="1"/>
  <c r="AN289" i="85" s="1"/>
  <c r="AL288" i="85"/>
  <c r="AM288" i="85" s="1"/>
  <c r="AN288" i="85" s="1"/>
  <c r="AL287" i="85"/>
  <c r="AM287" i="85" s="1"/>
  <c r="AN287" i="85" s="1"/>
  <c r="AL286" i="85"/>
  <c r="AM286" i="85" s="1"/>
  <c r="AN286" i="85" s="1"/>
  <c r="AL285" i="85"/>
  <c r="AM285" i="85" s="1"/>
  <c r="AN285" i="85" s="1"/>
  <c r="AL284" i="85"/>
  <c r="AM284" i="85" s="1"/>
  <c r="AN284" i="85" s="1"/>
  <c r="AL283" i="85"/>
  <c r="AM283" i="85" s="1"/>
  <c r="AN283" i="85" s="1"/>
  <c r="AL282" i="85"/>
  <c r="AM282" i="85" s="1"/>
  <c r="AN282" i="85" s="1"/>
  <c r="AL281" i="85"/>
  <c r="AM281" i="85" s="1"/>
  <c r="AN281" i="85" s="1"/>
  <c r="AL280" i="85"/>
  <c r="AM280" i="85" s="1"/>
  <c r="AN280" i="85" s="1"/>
  <c r="AL279" i="85"/>
  <c r="AM279" i="85" s="1"/>
  <c r="AN279" i="85" s="1"/>
  <c r="AL278" i="85"/>
  <c r="AM278" i="85" s="1"/>
  <c r="AN278" i="85" s="1"/>
  <c r="AL277" i="85"/>
  <c r="AM277" i="85" s="1"/>
  <c r="AN277" i="85" s="1"/>
  <c r="AL276" i="85"/>
  <c r="AM276" i="85" s="1"/>
  <c r="AN276" i="85" s="1"/>
  <c r="AL275" i="85"/>
  <c r="AM275" i="85" s="1"/>
  <c r="AN275" i="85" s="1"/>
  <c r="AL274" i="85"/>
  <c r="AM274" i="85" s="1"/>
  <c r="AN274" i="85" s="1"/>
  <c r="AL273" i="85"/>
  <c r="AM273" i="85" s="1"/>
  <c r="AN273" i="85" s="1"/>
  <c r="AL272" i="85"/>
  <c r="AM272" i="85" s="1"/>
  <c r="AN272" i="85" s="1"/>
  <c r="AL271" i="85"/>
  <c r="AM271" i="85" s="1"/>
  <c r="AN271" i="85" s="1"/>
  <c r="AL270" i="85"/>
  <c r="AM270" i="85" s="1"/>
  <c r="AN270" i="85" s="1"/>
  <c r="AL269" i="85"/>
  <c r="AM269" i="85" s="1"/>
  <c r="AN269" i="85" s="1"/>
  <c r="AL268" i="85"/>
  <c r="AM268" i="85" s="1"/>
  <c r="AN268" i="85" s="1"/>
  <c r="AL267" i="85"/>
  <c r="AM267" i="85" s="1"/>
  <c r="AN267" i="85" s="1"/>
  <c r="AL266" i="85"/>
  <c r="AM266" i="85" s="1"/>
  <c r="AN266" i="85" s="1"/>
  <c r="AL265" i="85"/>
  <c r="AM265" i="85" s="1"/>
  <c r="AN265" i="85" s="1"/>
  <c r="AL264" i="85"/>
  <c r="AM264" i="85" s="1"/>
  <c r="AN264" i="85" s="1"/>
  <c r="AL263" i="85"/>
  <c r="AM263" i="85" s="1"/>
  <c r="AN263" i="85" s="1"/>
  <c r="AL262" i="85"/>
  <c r="AM262" i="85" s="1"/>
  <c r="AN262" i="85" s="1"/>
  <c r="AL261" i="85"/>
  <c r="AM261" i="85" s="1"/>
  <c r="AN261" i="85" s="1"/>
  <c r="AL260" i="85"/>
  <c r="AM260" i="85" s="1"/>
  <c r="AN260" i="85" s="1"/>
  <c r="AL259" i="85"/>
  <c r="AM259" i="85" s="1"/>
  <c r="AN259" i="85" s="1"/>
  <c r="AL258" i="85"/>
  <c r="AM258" i="85" s="1"/>
  <c r="AN258" i="85" s="1"/>
  <c r="AL257" i="85"/>
  <c r="AM257" i="85" s="1"/>
  <c r="AN257" i="85" s="1"/>
  <c r="AL256" i="85"/>
  <c r="AM256" i="85" s="1"/>
  <c r="AN256" i="85" s="1"/>
  <c r="AL255" i="85"/>
  <c r="AM255" i="85" s="1"/>
  <c r="AN255" i="85" s="1"/>
  <c r="AL254" i="85"/>
  <c r="AM254" i="85" s="1"/>
  <c r="AN254" i="85" s="1"/>
  <c r="AL253" i="85"/>
  <c r="AM253" i="85" s="1"/>
  <c r="AN253" i="85" s="1"/>
  <c r="AL252" i="85"/>
  <c r="AM252" i="85" s="1"/>
  <c r="AN252" i="85" s="1"/>
  <c r="AL251" i="85"/>
  <c r="AM251" i="85" s="1"/>
  <c r="AN251" i="85" s="1"/>
  <c r="AL250" i="85"/>
  <c r="AM250" i="85" s="1"/>
  <c r="AN250" i="85" s="1"/>
  <c r="AL249" i="85"/>
  <c r="AM249" i="85" s="1"/>
  <c r="AN249" i="85" s="1"/>
  <c r="AL248" i="85"/>
  <c r="AM248" i="85" s="1"/>
  <c r="AN248" i="85" s="1"/>
  <c r="AL247" i="85"/>
  <c r="AM247" i="85" s="1"/>
  <c r="AN247" i="85" s="1"/>
  <c r="AL246" i="85"/>
  <c r="AM246" i="85" s="1"/>
  <c r="AN246" i="85" s="1"/>
  <c r="AL245" i="85"/>
  <c r="AM245" i="85" s="1"/>
  <c r="AN245" i="85" s="1"/>
  <c r="AL244" i="85"/>
  <c r="AM244" i="85" s="1"/>
  <c r="AN244" i="85" s="1"/>
  <c r="AL243" i="85"/>
  <c r="AM243" i="85" s="1"/>
  <c r="AN243" i="85" s="1"/>
  <c r="AL242" i="85"/>
  <c r="AM242" i="85" s="1"/>
  <c r="AN242" i="85" s="1"/>
  <c r="AL241" i="85"/>
  <c r="AM241" i="85" s="1"/>
  <c r="AN241" i="85" s="1"/>
  <c r="AL240" i="85"/>
  <c r="AM240" i="85" s="1"/>
  <c r="AN240" i="85" s="1"/>
  <c r="AL239" i="85"/>
  <c r="AM239" i="85" s="1"/>
  <c r="AN239" i="85" s="1"/>
  <c r="AL238" i="85"/>
  <c r="AM238" i="85" s="1"/>
  <c r="AN238" i="85" s="1"/>
  <c r="AL237" i="85"/>
  <c r="AM237" i="85" s="1"/>
  <c r="AN237" i="85" s="1"/>
  <c r="AL236" i="85"/>
  <c r="AM236" i="85" s="1"/>
  <c r="AN236" i="85" s="1"/>
  <c r="AL235" i="85"/>
  <c r="AM235" i="85" s="1"/>
  <c r="AN235" i="85" s="1"/>
  <c r="AL234" i="85"/>
  <c r="AM234" i="85" s="1"/>
  <c r="AN234" i="85" s="1"/>
  <c r="AL233" i="85"/>
  <c r="AM233" i="85" s="1"/>
  <c r="AN233" i="85" s="1"/>
  <c r="AL232" i="85"/>
  <c r="AM232" i="85" s="1"/>
  <c r="AN232" i="85" s="1"/>
  <c r="AL231" i="85"/>
  <c r="AM231" i="85" s="1"/>
  <c r="AN231" i="85" s="1"/>
  <c r="AL230" i="85"/>
  <c r="AM230" i="85" s="1"/>
  <c r="AN230" i="85" s="1"/>
  <c r="AL229" i="85"/>
  <c r="AM229" i="85" s="1"/>
  <c r="AN229" i="85" s="1"/>
  <c r="AL228" i="85"/>
  <c r="AM228" i="85" s="1"/>
  <c r="AN228" i="85" s="1"/>
  <c r="AL227" i="85"/>
  <c r="AM227" i="85" s="1"/>
  <c r="AN227" i="85" s="1"/>
  <c r="AL226" i="85"/>
  <c r="AM226" i="85" s="1"/>
  <c r="AN226" i="85" s="1"/>
  <c r="AL225" i="85"/>
  <c r="AM225" i="85" s="1"/>
  <c r="AN225" i="85" s="1"/>
  <c r="AL224" i="85"/>
  <c r="AM224" i="85" s="1"/>
  <c r="AN224" i="85" s="1"/>
  <c r="AL223" i="85"/>
  <c r="AM223" i="85" s="1"/>
  <c r="AN223" i="85" s="1"/>
  <c r="AL222" i="85"/>
  <c r="AM222" i="85" s="1"/>
  <c r="AN222" i="85" s="1"/>
  <c r="AL221" i="85"/>
  <c r="AM221" i="85" s="1"/>
  <c r="AN221" i="85" s="1"/>
  <c r="AL220" i="85"/>
  <c r="AM220" i="85" s="1"/>
  <c r="AN220" i="85" s="1"/>
  <c r="AL219" i="85"/>
  <c r="AM219" i="85" s="1"/>
  <c r="AN219" i="85" s="1"/>
  <c r="AL218" i="85"/>
  <c r="AM218" i="85" s="1"/>
  <c r="AN218" i="85" s="1"/>
  <c r="AL217" i="85"/>
  <c r="AM217" i="85" s="1"/>
  <c r="AN217" i="85" s="1"/>
  <c r="AL216" i="85"/>
  <c r="AM216" i="85" s="1"/>
  <c r="AN216" i="85" s="1"/>
  <c r="AL215" i="85"/>
  <c r="AM215" i="85" s="1"/>
  <c r="AN215" i="85" s="1"/>
  <c r="AL214" i="85"/>
  <c r="AM214" i="85" s="1"/>
  <c r="AN214" i="85" s="1"/>
  <c r="AL213" i="85"/>
  <c r="AM213" i="85" s="1"/>
  <c r="AN213" i="85" s="1"/>
  <c r="AL212" i="85"/>
  <c r="AM212" i="85" s="1"/>
  <c r="AN212" i="85" s="1"/>
  <c r="AL211" i="85"/>
  <c r="AM211" i="85" s="1"/>
  <c r="AN211" i="85" s="1"/>
  <c r="AL210" i="85"/>
  <c r="AM210" i="85" s="1"/>
  <c r="AN210" i="85" s="1"/>
  <c r="AL209" i="85"/>
  <c r="AM209" i="85" s="1"/>
  <c r="AN209" i="85" s="1"/>
  <c r="AL208" i="85"/>
  <c r="AM208" i="85" s="1"/>
  <c r="AN208" i="85" s="1"/>
  <c r="AL207" i="85"/>
  <c r="AM207" i="85" s="1"/>
  <c r="AN207" i="85" s="1"/>
  <c r="AL206" i="85"/>
  <c r="AM206" i="85" s="1"/>
  <c r="AN206" i="85" s="1"/>
  <c r="AL205" i="85"/>
  <c r="AM205" i="85" s="1"/>
  <c r="AN205" i="85" s="1"/>
  <c r="AL204" i="85"/>
  <c r="AM204" i="85" s="1"/>
  <c r="AN204" i="85" s="1"/>
  <c r="AL203" i="85"/>
  <c r="AM203" i="85" s="1"/>
  <c r="AN203" i="85" s="1"/>
  <c r="AL202" i="85"/>
  <c r="AM202" i="85" s="1"/>
  <c r="AN202" i="85" s="1"/>
  <c r="AL201" i="85"/>
  <c r="AM201" i="85" s="1"/>
  <c r="AN201" i="85" s="1"/>
  <c r="AL200" i="85"/>
  <c r="AM200" i="85" s="1"/>
  <c r="AN200" i="85" s="1"/>
  <c r="AL199" i="85"/>
  <c r="AM199" i="85" s="1"/>
  <c r="AN199" i="85" s="1"/>
  <c r="AL198" i="85"/>
  <c r="AM198" i="85" s="1"/>
  <c r="AN198" i="85" s="1"/>
  <c r="AL197" i="85"/>
  <c r="AM197" i="85" s="1"/>
  <c r="AN197" i="85" s="1"/>
  <c r="AL196" i="85"/>
  <c r="AM196" i="85" s="1"/>
  <c r="AN196" i="85" s="1"/>
  <c r="AL195" i="85"/>
  <c r="AM195" i="85" s="1"/>
  <c r="AN195" i="85" s="1"/>
  <c r="AL194" i="85"/>
  <c r="AM194" i="85" s="1"/>
  <c r="AN194" i="85" s="1"/>
  <c r="AL193" i="85"/>
  <c r="AM193" i="85" s="1"/>
  <c r="AN193" i="85" s="1"/>
  <c r="AL192" i="85"/>
  <c r="AM192" i="85" s="1"/>
  <c r="AN192" i="85" s="1"/>
  <c r="AL191" i="85"/>
  <c r="AM191" i="85" s="1"/>
  <c r="AN191" i="85" s="1"/>
  <c r="AL190" i="85"/>
  <c r="AM190" i="85" s="1"/>
  <c r="AN190" i="85" s="1"/>
  <c r="AL189" i="85"/>
  <c r="AM189" i="85" s="1"/>
  <c r="AN189" i="85" s="1"/>
  <c r="AL188" i="85"/>
  <c r="AM188" i="85" s="1"/>
  <c r="AN188" i="85" s="1"/>
  <c r="AL187" i="85"/>
  <c r="AM187" i="85" s="1"/>
  <c r="AN187" i="85" s="1"/>
  <c r="AL186" i="85"/>
  <c r="AM186" i="85" s="1"/>
  <c r="AN186" i="85" s="1"/>
  <c r="AL185" i="85"/>
  <c r="AM185" i="85" s="1"/>
  <c r="AN185" i="85" s="1"/>
  <c r="AL184" i="85"/>
  <c r="AM184" i="85" s="1"/>
  <c r="AN184" i="85" s="1"/>
  <c r="AL183" i="85"/>
  <c r="AM183" i="85" s="1"/>
  <c r="AN183" i="85" s="1"/>
  <c r="AL182" i="85"/>
  <c r="AM182" i="85" s="1"/>
  <c r="AN182" i="85" s="1"/>
  <c r="AL181" i="85"/>
  <c r="AM181" i="85" s="1"/>
  <c r="AN181" i="85" s="1"/>
  <c r="AL180" i="85"/>
  <c r="AM180" i="85" s="1"/>
  <c r="AN180" i="85" s="1"/>
  <c r="AL179" i="85"/>
  <c r="AM179" i="85" s="1"/>
  <c r="AN179" i="85" s="1"/>
  <c r="AL178" i="85"/>
  <c r="AM178" i="85" s="1"/>
  <c r="AN178" i="85" s="1"/>
  <c r="AL177" i="85"/>
  <c r="AM177" i="85" s="1"/>
  <c r="AN177" i="85" s="1"/>
  <c r="AL176" i="85"/>
  <c r="AM176" i="85" s="1"/>
  <c r="AN176" i="85" s="1"/>
  <c r="AL175" i="85"/>
  <c r="AM175" i="85" s="1"/>
  <c r="AN175" i="85" s="1"/>
  <c r="AL174" i="85"/>
  <c r="AM174" i="85" s="1"/>
  <c r="AN174" i="85" s="1"/>
  <c r="AL173" i="85"/>
  <c r="AM173" i="85" s="1"/>
  <c r="AN173" i="85" s="1"/>
  <c r="AL172" i="85"/>
  <c r="AM172" i="85" s="1"/>
  <c r="AN172" i="85" s="1"/>
  <c r="AL171" i="85"/>
  <c r="AM171" i="85" s="1"/>
  <c r="AN171" i="85" s="1"/>
  <c r="AL170" i="85"/>
  <c r="AM170" i="85" s="1"/>
  <c r="AN170" i="85" s="1"/>
  <c r="AL169" i="85"/>
  <c r="AM169" i="85" s="1"/>
  <c r="AN169" i="85" s="1"/>
  <c r="AL168" i="85"/>
  <c r="AM168" i="85" s="1"/>
  <c r="AN168" i="85" s="1"/>
  <c r="AL167" i="85"/>
  <c r="AM167" i="85" s="1"/>
  <c r="AN167" i="85" s="1"/>
  <c r="AL166" i="85"/>
  <c r="AM166" i="85" s="1"/>
  <c r="AN166" i="85" s="1"/>
  <c r="AL165" i="85"/>
  <c r="AM165" i="85" s="1"/>
  <c r="AN165" i="85" s="1"/>
  <c r="AL164" i="85"/>
  <c r="AM164" i="85" s="1"/>
  <c r="AN164" i="85" s="1"/>
  <c r="AL163" i="85"/>
  <c r="AM163" i="85" s="1"/>
  <c r="AN163" i="85" s="1"/>
  <c r="AL162" i="85"/>
  <c r="AM162" i="85" s="1"/>
  <c r="AN162" i="85" s="1"/>
  <c r="AL161" i="85"/>
  <c r="AM161" i="85" s="1"/>
  <c r="AN161" i="85" s="1"/>
  <c r="AL160" i="85"/>
  <c r="AM160" i="85" s="1"/>
  <c r="AN160" i="85" s="1"/>
  <c r="AL159" i="85"/>
  <c r="AM159" i="85" s="1"/>
  <c r="AN159" i="85" s="1"/>
  <c r="AL158" i="85"/>
  <c r="AM158" i="85" s="1"/>
  <c r="AN158" i="85" s="1"/>
  <c r="AL157" i="85"/>
  <c r="AM157" i="85" s="1"/>
  <c r="AN157" i="85" s="1"/>
  <c r="AL156" i="85"/>
  <c r="AM156" i="85" s="1"/>
  <c r="AN156" i="85" s="1"/>
  <c r="AL155" i="85"/>
  <c r="AM155" i="85" s="1"/>
  <c r="AN155" i="85" s="1"/>
  <c r="AL154" i="85"/>
  <c r="AM154" i="85" s="1"/>
  <c r="AN154" i="85" s="1"/>
  <c r="AL153" i="85"/>
  <c r="AM153" i="85" s="1"/>
  <c r="AN153" i="85" s="1"/>
  <c r="AL152" i="85"/>
  <c r="AM152" i="85" s="1"/>
  <c r="AN152" i="85" s="1"/>
  <c r="AL151" i="85"/>
  <c r="AM151" i="85" s="1"/>
  <c r="AN151" i="85" s="1"/>
  <c r="AL150" i="85"/>
  <c r="AM150" i="85" s="1"/>
  <c r="AN150" i="85" s="1"/>
  <c r="AL149" i="85"/>
  <c r="AM149" i="85" s="1"/>
  <c r="AN149" i="85" s="1"/>
  <c r="AL148" i="85"/>
  <c r="AM148" i="85" s="1"/>
  <c r="AN148" i="85" s="1"/>
  <c r="AL147" i="85"/>
  <c r="AM147" i="85" s="1"/>
  <c r="AN147" i="85" s="1"/>
  <c r="AL146" i="85"/>
  <c r="AM146" i="85" s="1"/>
  <c r="AN146" i="85" s="1"/>
  <c r="AL145" i="85"/>
  <c r="AM145" i="85" s="1"/>
  <c r="AN145" i="85" s="1"/>
  <c r="AL144" i="85"/>
  <c r="AM144" i="85" s="1"/>
  <c r="AN144" i="85" s="1"/>
  <c r="AL143" i="85"/>
  <c r="AM143" i="85" s="1"/>
  <c r="AN143" i="85" s="1"/>
  <c r="AL142" i="85"/>
  <c r="AM142" i="85" s="1"/>
  <c r="AN142" i="85" s="1"/>
  <c r="AL141" i="85"/>
  <c r="AM141" i="85" s="1"/>
  <c r="AN141" i="85" s="1"/>
  <c r="AL140" i="85"/>
  <c r="AM140" i="85" s="1"/>
  <c r="AN140" i="85" s="1"/>
  <c r="AL139" i="85"/>
  <c r="AM139" i="85" s="1"/>
  <c r="AN139" i="85" s="1"/>
  <c r="AL138" i="85"/>
  <c r="AM138" i="85" s="1"/>
  <c r="AN138" i="85" s="1"/>
  <c r="AL137" i="85"/>
  <c r="AM137" i="85" s="1"/>
  <c r="AN137" i="85" s="1"/>
  <c r="AL136" i="85"/>
  <c r="AM136" i="85" s="1"/>
  <c r="AN136" i="85" s="1"/>
  <c r="AL135" i="85"/>
  <c r="AM135" i="85" s="1"/>
  <c r="AN135" i="85" s="1"/>
  <c r="AL134" i="85"/>
  <c r="AM134" i="85" s="1"/>
  <c r="AN134" i="85" s="1"/>
  <c r="AL133" i="85"/>
  <c r="AM133" i="85" s="1"/>
  <c r="AN133" i="85" s="1"/>
  <c r="AL132" i="85"/>
  <c r="AM132" i="85" s="1"/>
  <c r="AN132" i="85" s="1"/>
  <c r="AL131" i="85"/>
  <c r="AM131" i="85" s="1"/>
  <c r="AN131" i="85" s="1"/>
  <c r="AL130" i="85"/>
  <c r="AM130" i="85" s="1"/>
  <c r="AN130" i="85" s="1"/>
  <c r="AL129" i="85"/>
  <c r="AM129" i="85" s="1"/>
  <c r="AN129" i="85" s="1"/>
  <c r="AL128" i="85"/>
  <c r="AM128" i="85" s="1"/>
  <c r="AN128" i="85" s="1"/>
  <c r="AL127" i="85"/>
  <c r="AM127" i="85" s="1"/>
  <c r="AN127" i="85" s="1"/>
  <c r="AL126" i="85"/>
  <c r="AM126" i="85" s="1"/>
  <c r="AN126" i="85" s="1"/>
  <c r="AL125" i="85"/>
  <c r="AM125" i="85" s="1"/>
  <c r="AN125" i="85" s="1"/>
  <c r="AL124" i="85"/>
  <c r="AM124" i="85" s="1"/>
  <c r="AN124" i="85" s="1"/>
  <c r="AL123" i="85"/>
  <c r="AM123" i="85" s="1"/>
  <c r="AN123" i="85" s="1"/>
  <c r="AL122" i="85"/>
  <c r="AM122" i="85" s="1"/>
  <c r="AN122" i="85" s="1"/>
  <c r="AL121" i="85"/>
  <c r="AM121" i="85" s="1"/>
  <c r="AN121" i="85" s="1"/>
  <c r="AL120" i="85"/>
  <c r="AM120" i="85" s="1"/>
  <c r="AN120" i="85" s="1"/>
  <c r="AL119" i="85"/>
  <c r="AM119" i="85" s="1"/>
  <c r="AN119" i="85" s="1"/>
  <c r="AL118" i="85"/>
  <c r="AM118" i="85" s="1"/>
  <c r="AN118" i="85" s="1"/>
  <c r="AL117" i="85"/>
  <c r="AM117" i="85" s="1"/>
  <c r="AN117" i="85" s="1"/>
  <c r="AL116" i="85"/>
  <c r="AM116" i="85" s="1"/>
  <c r="AN116" i="85" s="1"/>
  <c r="AL115" i="85"/>
  <c r="AM115" i="85" s="1"/>
  <c r="AN115" i="85" s="1"/>
  <c r="AL114" i="85"/>
  <c r="AM114" i="85" s="1"/>
  <c r="AN114" i="85" s="1"/>
  <c r="AL113" i="85"/>
  <c r="AM113" i="85" s="1"/>
  <c r="AN113" i="85" s="1"/>
  <c r="AL112" i="85"/>
  <c r="AM112" i="85" s="1"/>
  <c r="AN112" i="85" s="1"/>
  <c r="AL111" i="85"/>
  <c r="AM111" i="85" s="1"/>
  <c r="AN111" i="85" s="1"/>
  <c r="AL110" i="85"/>
  <c r="AM110" i="85" s="1"/>
  <c r="AN110" i="85" s="1"/>
  <c r="AL109" i="85"/>
  <c r="AM109" i="85" s="1"/>
  <c r="AN109" i="85" s="1"/>
  <c r="AL108" i="85"/>
  <c r="AM108" i="85" s="1"/>
  <c r="AN108" i="85" s="1"/>
  <c r="AL107" i="85"/>
  <c r="AM107" i="85" s="1"/>
  <c r="AN107" i="85" s="1"/>
  <c r="AL106" i="85"/>
  <c r="AM106" i="85" s="1"/>
  <c r="AN106" i="85" s="1"/>
  <c r="AL105" i="85"/>
  <c r="AM105" i="85" s="1"/>
  <c r="AN105" i="85" s="1"/>
  <c r="AL104" i="85"/>
  <c r="AM104" i="85" s="1"/>
  <c r="AN104" i="85" s="1"/>
  <c r="AL103" i="85"/>
  <c r="AM103" i="85" s="1"/>
  <c r="AN103" i="85" s="1"/>
  <c r="AL102" i="85"/>
  <c r="AM102" i="85" s="1"/>
  <c r="AN102" i="85" s="1"/>
  <c r="AL101" i="85"/>
  <c r="AM101" i="85" s="1"/>
  <c r="AN101" i="85" s="1"/>
  <c r="AL100" i="85"/>
  <c r="AM100" i="85" s="1"/>
  <c r="AN100" i="85" s="1"/>
  <c r="AL99" i="85"/>
  <c r="AM99" i="85" s="1"/>
  <c r="AN99" i="85" s="1"/>
  <c r="AL98" i="85"/>
  <c r="AM98" i="85" s="1"/>
  <c r="AN98" i="85" s="1"/>
  <c r="AL97" i="85"/>
  <c r="AM97" i="85" s="1"/>
  <c r="AN97" i="85" s="1"/>
  <c r="AL96" i="85"/>
  <c r="AM96" i="85" s="1"/>
  <c r="AN96" i="85" s="1"/>
  <c r="AL95" i="85"/>
  <c r="AM95" i="85" s="1"/>
  <c r="AN95" i="85" s="1"/>
  <c r="AL94" i="85"/>
  <c r="AM94" i="85" s="1"/>
  <c r="AN94" i="85" s="1"/>
  <c r="AL93" i="85"/>
  <c r="AM93" i="85" s="1"/>
  <c r="AN93" i="85" s="1"/>
  <c r="AL92" i="85"/>
  <c r="AM92" i="85" s="1"/>
  <c r="AN92" i="85" s="1"/>
  <c r="AL91" i="85"/>
  <c r="AM91" i="85" s="1"/>
  <c r="AN91" i="85" s="1"/>
  <c r="AL90" i="85"/>
  <c r="AM90" i="85" s="1"/>
  <c r="AN90" i="85" s="1"/>
  <c r="AL89" i="85"/>
  <c r="AM89" i="85" s="1"/>
  <c r="AN89" i="85" s="1"/>
  <c r="AL88" i="85"/>
  <c r="AM88" i="85" s="1"/>
  <c r="AN88" i="85" s="1"/>
  <c r="AL87" i="85"/>
  <c r="AM87" i="85" s="1"/>
  <c r="AN87" i="85" s="1"/>
  <c r="AL86" i="85"/>
  <c r="AM86" i="85" s="1"/>
  <c r="AN86" i="85" s="1"/>
  <c r="AL85" i="85"/>
  <c r="AM85" i="85" s="1"/>
  <c r="AN85" i="85" s="1"/>
  <c r="AL84" i="85"/>
  <c r="AM84" i="85" s="1"/>
  <c r="AN84" i="85" s="1"/>
  <c r="AL83" i="85"/>
  <c r="AM83" i="85" s="1"/>
  <c r="AN83" i="85" s="1"/>
  <c r="AL82" i="85"/>
  <c r="AM82" i="85" s="1"/>
  <c r="AN82" i="85" s="1"/>
  <c r="AL81" i="85"/>
  <c r="AM81" i="85" s="1"/>
  <c r="AN81" i="85" s="1"/>
  <c r="AL80" i="85"/>
  <c r="AM80" i="85" s="1"/>
  <c r="AN80" i="85" s="1"/>
  <c r="AL79" i="85"/>
  <c r="AM79" i="85" s="1"/>
  <c r="AN79" i="85" s="1"/>
  <c r="AL78" i="85"/>
  <c r="AM78" i="85" s="1"/>
  <c r="AN78" i="85" s="1"/>
  <c r="AL77" i="85"/>
  <c r="AM77" i="85" s="1"/>
  <c r="AN77" i="85" s="1"/>
  <c r="AL76" i="85"/>
  <c r="AM76" i="85" s="1"/>
  <c r="AN76" i="85" s="1"/>
  <c r="AL75" i="85"/>
  <c r="AM75" i="85" s="1"/>
  <c r="AN75" i="85" s="1"/>
  <c r="AL74" i="85"/>
  <c r="AM74" i="85" s="1"/>
  <c r="AN74" i="85" s="1"/>
  <c r="AL73" i="85"/>
  <c r="AM73" i="85" s="1"/>
  <c r="AN73" i="85" s="1"/>
  <c r="AL72" i="85"/>
  <c r="AM72" i="85" s="1"/>
  <c r="AN72" i="85" s="1"/>
  <c r="AL71" i="85"/>
  <c r="AM71" i="85" s="1"/>
  <c r="AN71" i="85" s="1"/>
  <c r="AL70" i="85"/>
  <c r="AM70" i="85" s="1"/>
  <c r="AN70" i="85" s="1"/>
  <c r="AL69" i="85"/>
  <c r="AM69" i="85" s="1"/>
  <c r="AN69" i="85" s="1"/>
  <c r="AL68" i="85"/>
  <c r="AM68" i="85" s="1"/>
  <c r="AN68" i="85" s="1"/>
  <c r="AL67" i="85"/>
  <c r="AM67" i="85" s="1"/>
  <c r="AN67" i="85" s="1"/>
  <c r="AL66" i="85"/>
  <c r="AM66" i="85" s="1"/>
  <c r="AN66" i="85" s="1"/>
  <c r="AL65" i="85"/>
  <c r="AM65" i="85" s="1"/>
  <c r="AN65" i="85" s="1"/>
  <c r="AL64" i="85"/>
  <c r="AM64" i="85" s="1"/>
  <c r="AN64" i="85" s="1"/>
  <c r="AL63" i="85"/>
  <c r="AM63" i="85" s="1"/>
  <c r="AN63" i="85" s="1"/>
  <c r="AL62" i="85"/>
  <c r="AM62" i="85" s="1"/>
  <c r="AN62" i="85" s="1"/>
  <c r="AL61" i="85"/>
  <c r="AM61" i="85" s="1"/>
  <c r="AN61" i="85" s="1"/>
  <c r="AL60" i="85"/>
  <c r="AM60" i="85" s="1"/>
  <c r="AN60" i="85" s="1"/>
  <c r="AL59" i="85"/>
  <c r="AM59" i="85" s="1"/>
  <c r="AN59" i="85" s="1"/>
  <c r="AL58" i="85"/>
  <c r="AM58" i="85" s="1"/>
  <c r="AN58" i="85" s="1"/>
  <c r="AL57" i="85"/>
  <c r="AM57" i="85" s="1"/>
  <c r="AN57" i="85" s="1"/>
  <c r="AL56" i="85"/>
  <c r="AM56" i="85" s="1"/>
  <c r="AN56" i="85" s="1"/>
  <c r="AL55" i="85"/>
  <c r="AM55" i="85" s="1"/>
  <c r="AN55" i="85" s="1"/>
  <c r="AL54" i="85"/>
  <c r="AM54" i="85" s="1"/>
  <c r="AN54" i="85" s="1"/>
  <c r="AL53" i="85"/>
  <c r="AM53" i="85" s="1"/>
  <c r="AN53" i="85" s="1"/>
  <c r="AL52" i="85"/>
  <c r="AM52" i="85" s="1"/>
  <c r="AN52" i="85" s="1"/>
  <c r="AL51" i="85"/>
  <c r="AM51" i="85" s="1"/>
  <c r="AN51" i="85" s="1"/>
  <c r="AL50" i="85"/>
  <c r="AM50" i="85" s="1"/>
  <c r="AN50" i="85" s="1"/>
  <c r="AL49" i="85"/>
  <c r="AM49" i="85" s="1"/>
  <c r="AN49" i="85" s="1"/>
  <c r="AL48" i="85"/>
  <c r="AM48" i="85" s="1"/>
  <c r="AN48" i="85" s="1"/>
  <c r="AL47" i="85"/>
  <c r="AM47" i="85" s="1"/>
  <c r="AN47" i="85" s="1"/>
  <c r="AL46" i="85"/>
  <c r="AM46" i="85" s="1"/>
  <c r="AN46" i="85" s="1"/>
  <c r="AL45" i="85"/>
  <c r="AM45" i="85" s="1"/>
  <c r="AN45" i="85" s="1"/>
  <c r="AL44" i="85"/>
  <c r="AM44" i="85" s="1"/>
  <c r="AN44" i="85" s="1"/>
  <c r="AL43" i="85"/>
  <c r="AM43" i="85" s="1"/>
  <c r="AN43" i="85" s="1"/>
  <c r="AL42" i="85"/>
  <c r="AM42" i="85" s="1"/>
  <c r="AN42" i="85" s="1"/>
  <c r="AL41" i="85"/>
  <c r="AM41" i="85" s="1"/>
  <c r="AN41" i="85" s="1"/>
  <c r="AL40" i="85"/>
  <c r="AM40" i="85" s="1"/>
  <c r="AN40" i="85" s="1"/>
  <c r="AL39" i="85"/>
  <c r="AM39" i="85" s="1"/>
  <c r="AN39" i="85" s="1"/>
  <c r="AL38" i="85"/>
  <c r="AM38" i="85" s="1"/>
  <c r="AN38" i="85" s="1"/>
  <c r="AL37" i="85"/>
  <c r="AM37" i="85" s="1"/>
  <c r="AN37" i="85" s="1"/>
  <c r="AL36" i="85"/>
  <c r="AM36" i="85" s="1"/>
  <c r="AN36" i="85" s="1"/>
  <c r="AL35" i="85"/>
  <c r="AM35" i="85" s="1"/>
  <c r="AN35" i="85" s="1"/>
  <c r="AL34" i="85"/>
  <c r="AM34" i="85" s="1"/>
  <c r="AN34" i="85" s="1"/>
  <c r="AL33" i="85"/>
  <c r="AM33" i="85" s="1"/>
  <c r="AN33" i="85" s="1"/>
  <c r="AL32" i="85"/>
  <c r="AM32" i="85" s="1"/>
  <c r="AN32" i="85" s="1"/>
  <c r="AL31" i="85"/>
  <c r="AM31" i="85" s="1"/>
  <c r="AN31" i="85" s="1"/>
  <c r="AL30" i="85"/>
  <c r="AM30" i="85" s="1"/>
  <c r="AN30" i="85" s="1"/>
  <c r="AL29" i="85"/>
  <c r="AM29" i="85" s="1"/>
  <c r="AN29" i="85" s="1"/>
  <c r="AL28" i="85"/>
  <c r="AM28" i="85" s="1"/>
  <c r="AN28" i="85" s="1"/>
  <c r="AL27" i="85"/>
  <c r="AM27" i="85" s="1"/>
  <c r="AN27" i="85" s="1"/>
  <c r="AL26" i="85"/>
  <c r="AM26" i="85" s="1"/>
  <c r="AN26" i="85" s="1"/>
  <c r="AL25" i="85"/>
  <c r="AM25" i="85" s="1"/>
  <c r="AN25" i="85" s="1"/>
  <c r="AL24" i="85"/>
  <c r="AM24" i="85" s="1"/>
  <c r="AN24" i="85" s="1"/>
  <c r="AL23" i="85"/>
  <c r="AM23" i="85" s="1"/>
  <c r="AN23" i="85" s="1"/>
  <c r="AL22" i="85"/>
  <c r="AM22" i="85" s="1"/>
  <c r="AN22" i="85" s="1"/>
  <c r="AL21" i="85"/>
  <c r="AM21" i="85" s="1"/>
  <c r="AN21" i="85" s="1"/>
  <c r="AL20" i="85"/>
  <c r="AM20" i="85" s="1"/>
  <c r="AN20" i="85" s="1"/>
  <c r="AL19" i="85"/>
  <c r="AM19" i="85" s="1"/>
  <c r="AN19" i="85" s="1"/>
  <c r="AL18" i="85"/>
  <c r="AM18" i="85" s="1"/>
  <c r="AN18" i="85" s="1"/>
  <c r="AL17" i="85"/>
  <c r="AM17" i="85" s="1"/>
  <c r="AN17" i="85" s="1"/>
  <c r="AL16" i="85"/>
  <c r="AM16" i="85" s="1"/>
  <c r="AN16" i="85" s="1"/>
  <c r="AL15" i="85"/>
  <c r="AM15" i="85" s="1"/>
  <c r="AN15" i="85" s="1"/>
  <c r="AL14" i="85"/>
  <c r="AM14" i="85" s="1"/>
  <c r="AN14" i="85" s="1"/>
  <c r="AL13" i="85"/>
  <c r="AM13" i="85" s="1"/>
  <c r="AN13" i="85" s="1"/>
  <c r="AL12" i="85"/>
  <c r="AM12" i="85" s="1"/>
  <c r="AN12" i="85" s="1"/>
  <c r="AL11" i="85"/>
  <c r="AM11" i="85" s="1"/>
  <c r="AN11" i="85" s="1"/>
  <c r="AL10" i="85"/>
  <c r="AM10" i="85" s="1"/>
  <c r="AN10" i="85" s="1"/>
  <c r="AL9" i="85"/>
  <c r="AM9" i="85" s="1"/>
  <c r="AN9" i="85" s="1"/>
  <c r="AL8" i="85"/>
  <c r="AM8" i="85" s="1"/>
  <c r="AN8" i="85" s="1"/>
  <c r="AL7" i="85"/>
  <c r="AM7" i="85" s="1"/>
  <c r="AN7" i="85" s="1"/>
  <c r="AL6" i="85"/>
  <c r="AM6" i="85" s="1"/>
  <c r="AN6" i="85" s="1"/>
  <c r="AL5" i="85"/>
  <c r="AM5" i="85" s="1"/>
  <c r="AN5" i="85" s="1"/>
  <c r="AL4" i="85"/>
  <c r="AM4" i="85" s="1"/>
  <c r="AN4" i="85" s="1"/>
  <c r="T96" i="85"/>
  <c r="U96" i="85" s="1"/>
  <c r="V96" i="85" s="1"/>
  <c r="T95" i="85"/>
  <c r="U95" i="85" s="1"/>
  <c r="V95" i="85" s="1"/>
  <c r="T94" i="85"/>
  <c r="U94" i="85" s="1"/>
  <c r="V94" i="85" s="1"/>
  <c r="T93" i="85"/>
  <c r="U93" i="85" s="1"/>
  <c r="V93" i="85" s="1"/>
  <c r="T92" i="85"/>
  <c r="U92" i="85" s="1"/>
  <c r="V92" i="85" s="1"/>
  <c r="T91" i="85"/>
  <c r="U91" i="85" s="1"/>
  <c r="V91" i="85" s="1"/>
  <c r="T90" i="85"/>
  <c r="U90" i="85" s="1"/>
  <c r="V90" i="85" s="1"/>
  <c r="T89" i="85"/>
  <c r="U89" i="85" s="1"/>
  <c r="V89" i="85" s="1"/>
  <c r="T88" i="85"/>
  <c r="U88" i="85" s="1"/>
  <c r="V88" i="85" s="1"/>
  <c r="T87" i="85"/>
  <c r="U87" i="85" s="1"/>
  <c r="V87" i="85" s="1"/>
  <c r="T86" i="85"/>
  <c r="U86" i="85" s="1"/>
  <c r="V86" i="85" s="1"/>
  <c r="T85" i="85"/>
  <c r="U85" i="85" s="1"/>
  <c r="V85" i="85" s="1"/>
  <c r="T84" i="85"/>
  <c r="U84" i="85" s="1"/>
  <c r="V84" i="85" s="1"/>
  <c r="T83" i="85"/>
  <c r="U83" i="85" s="1"/>
  <c r="V83" i="85" s="1"/>
  <c r="T82" i="85"/>
  <c r="U82" i="85" s="1"/>
  <c r="V82" i="85" s="1"/>
  <c r="T81" i="85"/>
  <c r="U81" i="85" s="1"/>
  <c r="V81" i="85" s="1"/>
  <c r="T80" i="85"/>
  <c r="U80" i="85" s="1"/>
  <c r="V80" i="85" s="1"/>
  <c r="T79" i="85"/>
  <c r="U79" i="85" s="1"/>
  <c r="V79" i="85" s="1"/>
  <c r="T78" i="85"/>
  <c r="U78" i="85" s="1"/>
  <c r="V78" i="85" s="1"/>
  <c r="T77" i="85"/>
  <c r="U77" i="85" s="1"/>
  <c r="V77" i="85" s="1"/>
  <c r="T76" i="85"/>
  <c r="U76" i="85" s="1"/>
  <c r="V76" i="85" s="1"/>
  <c r="T75" i="85"/>
  <c r="U75" i="85" s="1"/>
  <c r="V75" i="85" s="1"/>
  <c r="T74" i="85"/>
  <c r="U74" i="85" s="1"/>
  <c r="V74" i="85" s="1"/>
  <c r="T73" i="85"/>
  <c r="U73" i="85" s="1"/>
  <c r="V73" i="85" s="1"/>
  <c r="T72" i="85"/>
  <c r="U72" i="85" s="1"/>
  <c r="V72" i="85" s="1"/>
  <c r="T71" i="85"/>
  <c r="U71" i="85" s="1"/>
  <c r="V71" i="85" s="1"/>
  <c r="T70" i="85"/>
  <c r="U70" i="85" s="1"/>
  <c r="V70" i="85" s="1"/>
  <c r="T69" i="85"/>
  <c r="U69" i="85" s="1"/>
  <c r="V69" i="85" s="1"/>
  <c r="T68" i="85"/>
  <c r="U68" i="85" s="1"/>
  <c r="V68" i="85" s="1"/>
  <c r="T67" i="85"/>
  <c r="U67" i="85" s="1"/>
  <c r="V67" i="85" s="1"/>
  <c r="T66" i="85"/>
  <c r="U66" i="85" s="1"/>
  <c r="V66" i="85" s="1"/>
  <c r="T65" i="85"/>
  <c r="U65" i="85" s="1"/>
  <c r="V65" i="85" s="1"/>
  <c r="T64" i="85"/>
  <c r="U64" i="85" s="1"/>
  <c r="V64" i="85" s="1"/>
  <c r="T63" i="85"/>
  <c r="U63" i="85" s="1"/>
  <c r="V63" i="85" s="1"/>
  <c r="T62" i="85"/>
  <c r="U62" i="85" s="1"/>
  <c r="V62" i="85" s="1"/>
  <c r="T61" i="85"/>
  <c r="U61" i="85" s="1"/>
  <c r="V61" i="85" s="1"/>
  <c r="T60" i="85"/>
  <c r="U60" i="85" s="1"/>
  <c r="V60" i="85" s="1"/>
  <c r="T59" i="85"/>
  <c r="U59" i="85" s="1"/>
  <c r="V59" i="85" s="1"/>
  <c r="T58" i="85"/>
  <c r="U58" i="85" s="1"/>
  <c r="V58" i="85" s="1"/>
  <c r="T57" i="85"/>
  <c r="U57" i="85" s="1"/>
  <c r="V57" i="85" s="1"/>
  <c r="T56" i="85"/>
  <c r="U56" i="85" s="1"/>
  <c r="V56" i="85" s="1"/>
  <c r="T55" i="85"/>
  <c r="U55" i="85" s="1"/>
  <c r="V55" i="85" s="1"/>
  <c r="T54" i="85"/>
  <c r="U54" i="85" s="1"/>
  <c r="V54" i="85" s="1"/>
  <c r="T53" i="85"/>
  <c r="U53" i="85" s="1"/>
  <c r="V53" i="85" s="1"/>
  <c r="T52" i="85"/>
  <c r="U52" i="85" s="1"/>
  <c r="V52" i="85" s="1"/>
  <c r="T51" i="85"/>
  <c r="U51" i="85" s="1"/>
  <c r="V51" i="85" s="1"/>
  <c r="T50" i="85"/>
  <c r="U50" i="85" s="1"/>
  <c r="V50" i="85" s="1"/>
  <c r="T49" i="85"/>
  <c r="U49" i="85" s="1"/>
  <c r="V49" i="85" s="1"/>
  <c r="T48" i="85"/>
  <c r="U48" i="85" s="1"/>
  <c r="V48" i="85" s="1"/>
  <c r="T47" i="85"/>
  <c r="U47" i="85" s="1"/>
  <c r="V47" i="85" s="1"/>
  <c r="T46" i="85"/>
  <c r="U46" i="85" s="1"/>
  <c r="V46" i="85" s="1"/>
  <c r="T45" i="85"/>
  <c r="U45" i="85" s="1"/>
  <c r="V45" i="85" s="1"/>
  <c r="T44" i="85"/>
  <c r="U44" i="85" s="1"/>
  <c r="V44" i="85" s="1"/>
  <c r="T43" i="85"/>
  <c r="U43" i="85" s="1"/>
  <c r="V43" i="85" s="1"/>
  <c r="T42" i="85"/>
  <c r="U42" i="85" s="1"/>
  <c r="V42" i="85" s="1"/>
  <c r="T41" i="85"/>
  <c r="U41" i="85" s="1"/>
  <c r="V41" i="85" s="1"/>
  <c r="T40" i="85"/>
  <c r="U40" i="85" s="1"/>
  <c r="V40" i="85" s="1"/>
  <c r="T39" i="85"/>
  <c r="U39" i="85" s="1"/>
  <c r="V39" i="85" s="1"/>
  <c r="T38" i="85"/>
  <c r="U38" i="85" s="1"/>
  <c r="V38" i="85" s="1"/>
  <c r="T37" i="85"/>
  <c r="U37" i="85" s="1"/>
  <c r="V37" i="85" s="1"/>
  <c r="T36" i="85"/>
  <c r="U36" i="85" s="1"/>
  <c r="V36" i="85" s="1"/>
  <c r="T35" i="85"/>
  <c r="U35" i="85" s="1"/>
  <c r="V35" i="85" s="1"/>
  <c r="T34" i="85"/>
  <c r="U34" i="85" s="1"/>
  <c r="V34" i="85" s="1"/>
  <c r="T33" i="85"/>
  <c r="U33" i="85" s="1"/>
  <c r="V33" i="85" s="1"/>
  <c r="T32" i="85"/>
  <c r="U32" i="85" s="1"/>
  <c r="V32" i="85" s="1"/>
  <c r="T31" i="85"/>
  <c r="U31" i="85" s="1"/>
  <c r="V31" i="85" s="1"/>
  <c r="T30" i="85"/>
  <c r="U30" i="85" s="1"/>
  <c r="V30" i="85" s="1"/>
  <c r="T29" i="85"/>
  <c r="U29" i="85" s="1"/>
  <c r="V29" i="85" s="1"/>
  <c r="T28" i="85"/>
  <c r="U28" i="85" s="1"/>
  <c r="V28" i="85" s="1"/>
  <c r="T27" i="85"/>
  <c r="U27" i="85" s="1"/>
  <c r="V27" i="85" s="1"/>
  <c r="T26" i="85"/>
  <c r="U26" i="85" s="1"/>
  <c r="V26" i="85" s="1"/>
  <c r="T25" i="85"/>
  <c r="U25" i="85" s="1"/>
  <c r="V25" i="85" s="1"/>
  <c r="T24" i="85"/>
  <c r="U24" i="85" s="1"/>
  <c r="V24" i="85" s="1"/>
  <c r="T23" i="85"/>
  <c r="U23" i="85" s="1"/>
  <c r="V23" i="85" s="1"/>
  <c r="T22" i="85"/>
  <c r="U22" i="85" s="1"/>
  <c r="V22" i="85" s="1"/>
  <c r="T21" i="85"/>
  <c r="U21" i="85" s="1"/>
  <c r="V21" i="85" s="1"/>
  <c r="T20" i="85"/>
  <c r="U20" i="85" s="1"/>
  <c r="V20" i="85" s="1"/>
  <c r="T19" i="85"/>
  <c r="U19" i="85" s="1"/>
  <c r="V19" i="85" s="1"/>
  <c r="T18" i="85"/>
  <c r="U18" i="85" s="1"/>
  <c r="V18" i="85" s="1"/>
  <c r="T17" i="85"/>
  <c r="U17" i="85" s="1"/>
  <c r="V17" i="85" s="1"/>
  <c r="T16" i="85"/>
  <c r="U16" i="85" s="1"/>
  <c r="V16" i="85" s="1"/>
  <c r="T15" i="85"/>
  <c r="U15" i="85" s="1"/>
  <c r="V15" i="85" s="1"/>
  <c r="T14" i="85"/>
  <c r="U14" i="85" s="1"/>
  <c r="V14" i="85" s="1"/>
  <c r="T13" i="85"/>
  <c r="U13" i="85" s="1"/>
  <c r="V13" i="85" s="1"/>
  <c r="T12" i="85"/>
  <c r="U12" i="85" s="1"/>
  <c r="V12" i="85" s="1"/>
  <c r="T11" i="85"/>
  <c r="U11" i="85" s="1"/>
  <c r="V11" i="85" s="1"/>
  <c r="T10" i="85"/>
  <c r="U10" i="85" s="1"/>
  <c r="V10" i="85" s="1"/>
  <c r="T9" i="85"/>
  <c r="U9" i="85" s="1"/>
  <c r="V9" i="85" s="1"/>
  <c r="T8" i="85"/>
  <c r="U8" i="85" s="1"/>
  <c r="V8" i="85" s="1"/>
  <c r="T7" i="85"/>
  <c r="U7" i="85" s="1"/>
  <c r="V7" i="85" s="1"/>
  <c r="T6" i="85"/>
  <c r="U6" i="85" s="1"/>
  <c r="V6" i="85" s="1"/>
  <c r="T5" i="85"/>
  <c r="U5" i="85" s="1"/>
  <c r="V5" i="85" s="1"/>
  <c r="T4" i="85"/>
  <c r="U4" i="85" s="1"/>
  <c r="V4" i="85" s="1"/>
  <c r="F26" i="70"/>
  <c r="G26" i="70" s="1"/>
  <c r="F25" i="70"/>
  <c r="G25" i="70" s="1"/>
  <c r="F24" i="70"/>
  <c r="G24" i="70" s="1"/>
  <c r="F23" i="70"/>
  <c r="G23" i="70" s="1"/>
  <c r="F22" i="70"/>
  <c r="G22" i="70" s="1"/>
  <c r="E18" i="70"/>
  <c r="H26" i="70" s="1"/>
  <c r="F16" i="70"/>
  <c r="G16" i="70" s="1"/>
  <c r="F15" i="70"/>
  <c r="G15" i="70" s="1"/>
  <c r="F14" i="70"/>
  <c r="G14" i="70" s="1"/>
  <c r="H13" i="70"/>
  <c r="F13" i="70"/>
  <c r="G13" i="70" s="1"/>
  <c r="F12" i="70"/>
  <c r="G12" i="70" s="1"/>
  <c r="F11" i="70"/>
  <c r="G11" i="70" s="1"/>
  <c r="H10" i="70"/>
  <c r="F10" i="70"/>
  <c r="G10" i="70" s="1"/>
  <c r="F9" i="70"/>
  <c r="G9" i="70" s="1"/>
  <c r="F8" i="70"/>
  <c r="G8" i="70" s="1"/>
  <c r="F7" i="70"/>
  <c r="G7" i="70" s="1"/>
  <c r="F6" i="70"/>
  <c r="G6" i="70" s="1"/>
  <c r="H5" i="70"/>
  <c r="F5" i="70"/>
  <c r="G5" i="70" s="1"/>
  <c r="F4" i="70"/>
  <c r="G4" i="70" s="1"/>
  <c r="H3" i="70"/>
  <c r="F3" i="70"/>
  <c r="G3" i="70" s="1"/>
  <c r="F2" i="70"/>
  <c r="G2" i="70" s="1"/>
  <c r="H2" i="70" l="1"/>
  <c r="H6" i="70"/>
  <c r="H9" i="70"/>
  <c r="H4" i="70"/>
  <c r="H15" i="70"/>
  <c r="H7" i="70"/>
  <c r="H11" i="70"/>
  <c r="H8" i="70"/>
  <c r="G28" i="70"/>
  <c r="G18" i="70"/>
  <c r="H12" i="70"/>
  <c r="H14" i="70"/>
  <c r="H16" i="70"/>
  <c r="H23" i="70"/>
  <c r="H25" i="70"/>
  <c r="H22" i="70"/>
  <c r="H24" i="70"/>
  <c r="H18" i="70" l="1"/>
  <c r="K18" i="70" s="1"/>
  <c r="H28" i="70"/>
  <c r="H30" i="70" s="1"/>
  <c r="G24" i="69"/>
  <c r="H24" i="69" s="1"/>
  <c r="G23" i="69"/>
  <c r="H23" i="69" s="1"/>
  <c r="G22" i="69"/>
  <c r="H22" i="69" s="1"/>
  <c r="F18" i="69"/>
  <c r="I24" i="69" s="1"/>
  <c r="G16" i="69"/>
  <c r="H16" i="69" s="1"/>
  <c r="G15" i="69"/>
  <c r="H15" i="69" s="1"/>
  <c r="G14" i="69"/>
  <c r="H14" i="69" s="1"/>
  <c r="G13" i="69"/>
  <c r="H13" i="69" s="1"/>
  <c r="G12" i="69"/>
  <c r="H12" i="69" s="1"/>
  <c r="G11" i="69"/>
  <c r="H11" i="69" s="1"/>
  <c r="G10" i="69"/>
  <c r="H10" i="69" s="1"/>
  <c r="G9" i="69"/>
  <c r="H9" i="69" s="1"/>
  <c r="G8" i="69"/>
  <c r="H8" i="69" s="1"/>
  <c r="G7" i="69"/>
  <c r="H7" i="69" s="1"/>
  <c r="G6" i="69"/>
  <c r="H6" i="69" s="1"/>
  <c r="G5" i="69"/>
  <c r="H5" i="69" s="1"/>
  <c r="G4" i="69"/>
  <c r="H4" i="69" s="1"/>
  <c r="G3" i="69"/>
  <c r="H3" i="69" s="1"/>
  <c r="G2" i="69"/>
  <c r="H2" i="69" s="1"/>
  <c r="H18" i="69" l="1"/>
  <c r="I3" i="69"/>
  <c r="I5" i="69"/>
  <c r="I7" i="69"/>
  <c r="I9" i="69"/>
  <c r="I11" i="69"/>
  <c r="I13" i="69"/>
  <c r="I15" i="69"/>
  <c r="H26" i="69"/>
  <c r="I2" i="69"/>
  <c r="I4" i="69"/>
  <c r="I6" i="69"/>
  <c r="I8" i="69"/>
  <c r="I10" i="69"/>
  <c r="I12" i="69"/>
  <c r="I14" i="69"/>
  <c r="I16" i="69"/>
  <c r="I23" i="69"/>
  <c r="I22" i="69"/>
  <c r="I26" i="69" s="1"/>
  <c r="I28" i="69" s="1"/>
  <c r="I18" i="69" l="1"/>
  <c r="L18" i="69" s="1"/>
  <c r="D13" i="66"/>
  <c r="G11" i="66" s="1"/>
  <c r="E11" i="66"/>
  <c r="F11" i="66" s="1"/>
  <c r="E10" i="66"/>
  <c r="F10" i="66" s="1"/>
  <c r="E9" i="66"/>
  <c r="F9" i="66" s="1"/>
  <c r="E8" i="66"/>
  <c r="F8" i="66" s="1"/>
  <c r="E7" i="66"/>
  <c r="F7" i="66" s="1"/>
  <c r="E6" i="66"/>
  <c r="F6" i="66" s="1"/>
  <c r="E5" i="66"/>
  <c r="F5" i="66" s="1"/>
  <c r="E4" i="66"/>
  <c r="F4" i="66" s="1"/>
  <c r="E3" i="66"/>
  <c r="F3" i="66" s="1"/>
  <c r="E2" i="66"/>
  <c r="F2" i="66" s="1"/>
  <c r="F13" i="66" l="1"/>
  <c r="G2" i="66"/>
  <c r="G4" i="66"/>
  <c r="G6" i="66"/>
  <c r="G8" i="66"/>
  <c r="G10" i="66"/>
  <c r="G3" i="66"/>
  <c r="G5" i="66"/>
  <c r="G7" i="66"/>
  <c r="G9" i="66"/>
  <c r="E13" i="65"/>
  <c r="H11" i="65" s="1"/>
  <c r="F11" i="65"/>
  <c r="G11" i="65" s="1"/>
  <c r="H10" i="65"/>
  <c r="F10" i="65"/>
  <c r="G10" i="65" s="1"/>
  <c r="G9" i="65"/>
  <c r="F9" i="65"/>
  <c r="F8" i="65"/>
  <c r="G8" i="65" s="1"/>
  <c r="F7" i="65"/>
  <c r="G7" i="65" s="1"/>
  <c r="H6" i="65"/>
  <c r="F6" i="65"/>
  <c r="G6" i="65" s="1"/>
  <c r="F5" i="65"/>
  <c r="G5" i="65" s="1"/>
  <c r="F4" i="65"/>
  <c r="G4" i="65" s="1"/>
  <c r="F3" i="65"/>
  <c r="G3" i="65" s="1"/>
  <c r="H2" i="65"/>
  <c r="F2" i="65"/>
  <c r="G2" i="65" s="1"/>
  <c r="H4" i="65" l="1"/>
  <c r="H8" i="65"/>
  <c r="G13" i="65"/>
  <c r="G13" i="66"/>
  <c r="G15" i="66" s="1"/>
  <c r="H3" i="65"/>
  <c r="H5" i="65"/>
  <c r="H7" i="65"/>
  <c r="H9" i="65"/>
  <c r="H13" i="65" l="1"/>
  <c r="H15" i="65" s="1"/>
  <c r="E13" i="64"/>
  <c r="H11" i="64" s="1"/>
  <c r="F11" i="64"/>
  <c r="G11" i="64" s="1"/>
  <c r="F10" i="64"/>
  <c r="G10" i="64" s="1"/>
  <c r="F9" i="64"/>
  <c r="G9" i="64" s="1"/>
  <c r="F8" i="64"/>
  <c r="G8" i="64" s="1"/>
  <c r="F7" i="64"/>
  <c r="G7" i="64" s="1"/>
  <c r="H6" i="64"/>
  <c r="F6" i="64"/>
  <c r="G6" i="64" s="1"/>
  <c r="F5" i="64"/>
  <c r="G5" i="64" s="1"/>
  <c r="H4" i="64"/>
  <c r="F4" i="64"/>
  <c r="G4" i="64" s="1"/>
  <c r="F3" i="64"/>
  <c r="G3" i="64" s="1"/>
  <c r="H2" i="64"/>
  <c r="F2" i="64"/>
  <c r="G2" i="64" s="1"/>
  <c r="E13" i="63"/>
  <c r="H11" i="63" s="1"/>
  <c r="F11" i="63"/>
  <c r="G11" i="63" s="1"/>
  <c r="F10" i="63"/>
  <c r="G10" i="63" s="1"/>
  <c r="F9" i="63"/>
  <c r="G9" i="63" s="1"/>
  <c r="F8" i="63"/>
  <c r="G8" i="63" s="1"/>
  <c r="F7" i="63"/>
  <c r="G7" i="63" s="1"/>
  <c r="F6" i="63"/>
  <c r="G6" i="63" s="1"/>
  <c r="F5" i="63"/>
  <c r="G5" i="63" s="1"/>
  <c r="F4" i="63"/>
  <c r="G4" i="63" s="1"/>
  <c r="F3" i="63"/>
  <c r="G3" i="63" s="1"/>
  <c r="F2" i="63"/>
  <c r="G2" i="63" s="1"/>
  <c r="I48" i="60"/>
  <c r="J48" i="60" s="1"/>
  <c r="I47" i="60"/>
  <c r="J47" i="60" s="1"/>
  <c r="I46" i="60"/>
  <c r="J46" i="60" s="1"/>
  <c r="I45" i="60"/>
  <c r="J45" i="60" s="1"/>
  <c r="I44" i="60"/>
  <c r="J44" i="60" s="1"/>
  <c r="I43" i="60"/>
  <c r="J43" i="60" s="1"/>
  <c r="I42" i="60"/>
  <c r="J42" i="60" s="1"/>
  <c r="I41" i="60"/>
  <c r="J41" i="60" s="1"/>
  <c r="I40" i="60"/>
  <c r="J40" i="60" s="1"/>
  <c r="I39" i="60"/>
  <c r="J39" i="60" s="1"/>
  <c r="H35" i="60"/>
  <c r="K48" i="60" s="1"/>
  <c r="I33" i="60"/>
  <c r="J33" i="60" s="1"/>
  <c r="I32" i="60"/>
  <c r="J32" i="60" s="1"/>
  <c r="I31" i="60"/>
  <c r="J31" i="60" s="1"/>
  <c r="I30" i="60"/>
  <c r="J30" i="60" s="1"/>
  <c r="I29" i="60"/>
  <c r="J29" i="60" s="1"/>
  <c r="J28" i="60"/>
  <c r="I28" i="60"/>
  <c r="I27" i="60"/>
  <c r="J27" i="60" s="1"/>
  <c r="I26" i="60"/>
  <c r="J26" i="60" s="1"/>
  <c r="I25" i="60"/>
  <c r="J25" i="60" s="1"/>
  <c r="I24" i="60"/>
  <c r="J24" i="60" s="1"/>
  <c r="I23" i="60"/>
  <c r="J23" i="60" s="1"/>
  <c r="I22" i="60"/>
  <c r="J22" i="60" s="1"/>
  <c r="I21" i="60"/>
  <c r="J21" i="60" s="1"/>
  <c r="I20" i="60"/>
  <c r="J20" i="60" s="1"/>
  <c r="I19" i="60"/>
  <c r="J19" i="60" s="1"/>
  <c r="I18" i="60"/>
  <c r="J18" i="60" s="1"/>
  <c r="I17" i="60"/>
  <c r="J17" i="60" s="1"/>
  <c r="I16" i="60"/>
  <c r="J16" i="60" s="1"/>
  <c r="I15" i="60"/>
  <c r="J15" i="60" s="1"/>
  <c r="I14" i="60"/>
  <c r="J14" i="60" s="1"/>
  <c r="I13" i="60"/>
  <c r="J13" i="60" s="1"/>
  <c r="I12" i="60"/>
  <c r="J12" i="60" s="1"/>
  <c r="I11" i="60"/>
  <c r="J11" i="60" s="1"/>
  <c r="I10" i="60"/>
  <c r="J10" i="60" s="1"/>
  <c r="I9" i="60"/>
  <c r="J9" i="60" s="1"/>
  <c r="I8" i="60"/>
  <c r="J8" i="60" s="1"/>
  <c r="I7" i="60"/>
  <c r="J7" i="60" s="1"/>
  <c r="I6" i="60"/>
  <c r="J6" i="60" s="1"/>
  <c r="I5" i="60"/>
  <c r="J5" i="60" s="1"/>
  <c r="I4" i="60"/>
  <c r="J4" i="60" s="1"/>
  <c r="I3" i="60"/>
  <c r="J3" i="60" s="1"/>
  <c r="I2" i="60"/>
  <c r="J2" i="60" s="1"/>
  <c r="J48" i="59"/>
  <c r="K48" i="59" s="1"/>
  <c r="J47" i="59"/>
  <c r="K47" i="59" s="1"/>
  <c r="J46" i="59"/>
  <c r="K46" i="59" s="1"/>
  <c r="J45" i="59"/>
  <c r="K45" i="59" s="1"/>
  <c r="J44" i="59"/>
  <c r="K44" i="59" s="1"/>
  <c r="J43" i="59"/>
  <c r="K43" i="59" s="1"/>
  <c r="J42" i="59"/>
  <c r="K42" i="59" s="1"/>
  <c r="J41" i="59"/>
  <c r="K41" i="59" s="1"/>
  <c r="J40" i="59"/>
  <c r="K40" i="59" s="1"/>
  <c r="J39" i="59"/>
  <c r="K39" i="59" s="1"/>
  <c r="I35" i="59"/>
  <c r="L48" i="59" s="1"/>
  <c r="J33" i="59"/>
  <c r="K33" i="59" s="1"/>
  <c r="L32" i="59"/>
  <c r="J32" i="59"/>
  <c r="K32" i="59" s="1"/>
  <c r="L31" i="59"/>
  <c r="J31" i="59"/>
  <c r="K31" i="59" s="1"/>
  <c r="J30" i="59"/>
  <c r="K30" i="59" s="1"/>
  <c r="J29" i="59"/>
  <c r="K29" i="59" s="1"/>
  <c r="L28" i="59"/>
  <c r="J28" i="59"/>
  <c r="K28" i="59" s="1"/>
  <c r="L27" i="59"/>
  <c r="J27" i="59"/>
  <c r="K27" i="59" s="1"/>
  <c r="J26" i="59"/>
  <c r="K26" i="59" s="1"/>
  <c r="J25" i="59"/>
  <c r="K25" i="59" s="1"/>
  <c r="L24" i="59"/>
  <c r="J24" i="59"/>
  <c r="K24" i="59" s="1"/>
  <c r="L23" i="59"/>
  <c r="J23" i="59"/>
  <c r="K23" i="59" s="1"/>
  <c r="J22" i="59"/>
  <c r="K22" i="59" s="1"/>
  <c r="J21" i="59"/>
  <c r="K21" i="59" s="1"/>
  <c r="L20" i="59"/>
  <c r="J20" i="59"/>
  <c r="K20" i="59" s="1"/>
  <c r="L19" i="59"/>
  <c r="J19" i="59"/>
  <c r="K19" i="59" s="1"/>
  <c r="J18" i="59"/>
  <c r="K18" i="59" s="1"/>
  <c r="L17" i="59"/>
  <c r="J17" i="59"/>
  <c r="K17" i="59" s="1"/>
  <c r="J16" i="59"/>
  <c r="K16" i="59" s="1"/>
  <c r="J15" i="59"/>
  <c r="K15" i="59" s="1"/>
  <c r="J14" i="59"/>
  <c r="K14" i="59" s="1"/>
  <c r="L13" i="59"/>
  <c r="J13" i="59"/>
  <c r="K13" i="59" s="1"/>
  <c r="J12" i="59"/>
  <c r="K12" i="59" s="1"/>
  <c r="J11" i="59"/>
  <c r="K11" i="59" s="1"/>
  <c r="J10" i="59"/>
  <c r="K10" i="59" s="1"/>
  <c r="L9" i="59"/>
  <c r="J9" i="59"/>
  <c r="K9" i="59" s="1"/>
  <c r="L8" i="59"/>
  <c r="J8" i="59"/>
  <c r="K8" i="59" s="1"/>
  <c r="J7" i="59"/>
  <c r="K7" i="59" s="1"/>
  <c r="J6" i="59"/>
  <c r="K6" i="59" s="1"/>
  <c r="L5" i="59"/>
  <c r="J5" i="59"/>
  <c r="K5" i="59" s="1"/>
  <c r="L4" i="59"/>
  <c r="J4" i="59"/>
  <c r="K4" i="59" s="1"/>
  <c r="J3" i="59"/>
  <c r="K3" i="59" s="1"/>
  <c r="J2" i="59"/>
  <c r="K2" i="59" s="1"/>
  <c r="K9" i="60" l="1"/>
  <c r="K13" i="60"/>
  <c r="K21" i="60"/>
  <c r="L12" i="59"/>
  <c r="L16" i="59"/>
  <c r="K2" i="60"/>
  <c r="K6" i="60"/>
  <c r="K17" i="60"/>
  <c r="K18" i="60"/>
  <c r="K11" i="60"/>
  <c r="K23" i="60"/>
  <c r="K7" i="60"/>
  <c r="L2" i="59"/>
  <c r="L6" i="59"/>
  <c r="L21" i="59"/>
  <c r="K15" i="60"/>
  <c r="K4" i="60"/>
  <c r="K19" i="60"/>
  <c r="K30" i="60"/>
  <c r="K14" i="60"/>
  <c r="K3" i="60"/>
  <c r="L3" i="59"/>
  <c r="L7" i="59"/>
  <c r="L35" i="59" s="1"/>
  <c r="L18" i="59"/>
  <c r="L22" i="59"/>
  <c r="L26" i="59"/>
  <c r="L30" i="59"/>
  <c r="K8" i="60"/>
  <c r="K12" i="60"/>
  <c r="K10" i="60"/>
  <c r="K22" i="60"/>
  <c r="L25" i="59"/>
  <c r="L10" i="59"/>
  <c r="L14" i="59"/>
  <c r="L11" i="59"/>
  <c r="L15" i="59"/>
  <c r="K5" i="60"/>
  <c r="K16" i="60"/>
  <c r="K31" i="60"/>
  <c r="L29" i="59"/>
  <c r="K27" i="60"/>
  <c r="H8" i="64"/>
  <c r="L33" i="59"/>
  <c r="K20" i="60"/>
  <c r="K24" i="60"/>
  <c r="H10" i="64"/>
  <c r="K25" i="60"/>
  <c r="J50" i="60"/>
  <c r="K26" i="60"/>
  <c r="G13" i="64"/>
  <c r="H2" i="63"/>
  <c r="H4" i="63"/>
  <c r="H6" i="63"/>
  <c r="H8" i="63"/>
  <c r="H10" i="63"/>
  <c r="G13" i="63"/>
  <c r="K28" i="60"/>
  <c r="K29" i="60"/>
  <c r="K32" i="60"/>
  <c r="K33" i="60"/>
  <c r="K40" i="60"/>
  <c r="K42" i="60"/>
  <c r="K44" i="60"/>
  <c r="K46" i="60"/>
  <c r="K35" i="59"/>
  <c r="L40" i="59"/>
  <c r="H3" i="64"/>
  <c r="H5" i="64"/>
  <c r="H7" i="64"/>
  <c r="H9" i="64"/>
  <c r="H3" i="63"/>
  <c r="H5" i="63"/>
  <c r="H7" i="63"/>
  <c r="H9" i="63"/>
  <c r="J35" i="60"/>
  <c r="K39" i="60"/>
  <c r="K41" i="60"/>
  <c r="K43" i="60"/>
  <c r="K45" i="60"/>
  <c r="K47" i="60"/>
  <c r="K50" i="59"/>
  <c r="L39" i="59"/>
  <c r="L41" i="59"/>
  <c r="L43" i="59"/>
  <c r="L45" i="59"/>
  <c r="L47" i="59"/>
  <c r="L42" i="59"/>
  <c r="L44" i="59"/>
  <c r="L46" i="59"/>
  <c r="E19" i="58"/>
  <c r="F19" i="58" s="1"/>
  <c r="E18" i="58"/>
  <c r="F18" i="58" s="1"/>
  <c r="E17" i="58"/>
  <c r="F17" i="58" s="1"/>
  <c r="D13" i="58"/>
  <c r="G18" i="58" s="1"/>
  <c r="E11" i="58"/>
  <c r="F11" i="58" s="1"/>
  <c r="E10" i="58"/>
  <c r="F10" i="58" s="1"/>
  <c r="E9" i="58"/>
  <c r="F9" i="58" s="1"/>
  <c r="E8" i="58"/>
  <c r="F8" i="58" s="1"/>
  <c r="E7" i="58"/>
  <c r="F7" i="58" s="1"/>
  <c r="E6" i="58"/>
  <c r="F6" i="58" s="1"/>
  <c r="E5" i="58"/>
  <c r="F5" i="58" s="1"/>
  <c r="E4" i="58"/>
  <c r="F4" i="58" s="1"/>
  <c r="E3" i="58"/>
  <c r="F3" i="58" s="1"/>
  <c r="E2" i="58"/>
  <c r="F2" i="58" s="1"/>
  <c r="F21" i="58" l="1"/>
  <c r="G4" i="58"/>
  <c r="G8" i="58"/>
  <c r="F13" i="58"/>
  <c r="G2" i="58"/>
  <c r="G6" i="58"/>
  <c r="G10" i="58"/>
  <c r="K35" i="60"/>
  <c r="N35" i="60" s="1"/>
  <c r="H13" i="64"/>
  <c r="H15" i="64" s="1"/>
  <c r="H13" i="63"/>
  <c r="H15" i="63" s="1"/>
  <c r="O35" i="59"/>
  <c r="K50" i="60"/>
  <c r="K52" i="60" s="1"/>
  <c r="L50" i="59"/>
  <c r="L52" i="59"/>
  <c r="G17" i="58"/>
  <c r="G19" i="58"/>
  <c r="G3" i="58"/>
  <c r="G5" i="58"/>
  <c r="G7" i="58"/>
  <c r="G9" i="58"/>
  <c r="G11" i="58"/>
  <c r="G21" i="58" l="1"/>
  <c r="G23" i="58" s="1"/>
  <c r="G13" i="58"/>
  <c r="J13" i="58" s="1"/>
  <c r="E19" i="57"/>
  <c r="F19" i="57" s="1"/>
  <c r="E18" i="57"/>
  <c r="F18" i="57" s="1"/>
  <c r="D14" i="57"/>
  <c r="G19" i="57" s="1"/>
  <c r="E12" i="57"/>
  <c r="F12" i="57" s="1"/>
  <c r="E11" i="57"/>
  <c r="F11" i="57" s="1"/>
  <c r="E10" i="57"/>
  <c r="F10" i="57" s="1"/>
  <c r="E9" i="57"/>
  <c r="F9" i="57" s="1"/>
  <c r="E8" i="57"/>
  <c r="F8" i="57" s="1"/>
  <c r="E7" i="57"/>
  <c r="F7" i="57" s="1"/>
  <c r="E6" i="57"/>
  <c r="F6" i="57" s="1"/>
  <c r="G5" i="57"/>
  <c r="E5" i="57"/>
  <c r="F5" i="57" s="1"/>
  <c r="E4" i="57"/>
  <c r="F4" i="57" s="1"/>
  <c r="E3" i="57"/>
  <c r="F3" i="57" s="1"/>
  <c r="E2" i="57"/>
  <c r="F2" i="57" s="1"/>
  <c r="G7" i="57" l="1"/>
  <c r="G3" i="57"/>
  <c r="F21" i="57"/>
  <c r="G23" i="57" s="1"/>
  <c r="F14" i="57"/>
  <c r="G18" i="57"/>
  <c r="G21" i="57" s="1"/>
  <c r="G9" i="57"/>
  <c r="G11" i="57"/>
  <c r="G2" i="57"/>
  <c r="G4" i="57"/>
  <c r="G6" i="57"/>
  <c r="G8" i="57"/>
  <c r="G10" i="57"/>
  <c r="G12" i="57"/>
  <c r="J52" i="54"/>
  <c r="K52" i="54" s="1"/>
  <c r="J51" i="54"/>
  <c r="K51" i="54" s="1"/>
  <c r="J50" i="54"/>
  <c r="K50" i="54" s="1"/>
  <c r="J49" i="54"/>
  <c r="K49" i="54" s="1"/>
  <c r="J48" i="54"/>
  <c r="K48" i="54" s="1"/>
  <c r="J47" i="54"/>
  <c r="K47" i="54" s="1"/>
  <c r="J46" i="54"/>
  <c r="K46" i="54" s="1"/>
  <c r="J45" i="54"/>
  <c r="K45" i="54" s="1"/>
  <c r="J44" i="54"/>
  <c r="K44" i="54" s="1"/>
  <c r="J43" i="54"/>
  <c r="K43" i="54" s="1"/>
  <c r="J42" i="54"/>
  <c r="K42" i="54" s="1"/>
  <c r="J41" i="54"/>
  <c r="K41" i="54" s="1"/>
  <c r="I37" i="54"/>
  <c r="L52" i="54" s="1"/>
  <c r="J35" i="54"/>
  <c r="K35" i="54" s="1"/>
  <c r="J34" i="54"/>
  <c r="K34" i="54" s="1"/>
  <c r="J33" i="54"/>
  <c r="K33" i="54" s="1"/>
  <c r="J32" i="54"/>
  <c r="K32" i="54" s="1"/>
  <c r="J31" i="54"/>
  <c r="K31" i="54" s="1"/>
  <c r="J30" i="54"/>
  <c r="K30" i="54" s="1"/>
  <c r="J29" i="54"/>
  <c r="K29" i="54" s="1"/>
  <c r="J28" i="54"/>
  <c r="K28" i="54" s="1"/>
  <c r="J27" i="54"/>
  <c r="K27" i="54" s="1"/>
  <c r="J26" i="54"/>
  <c r="K26" i="54" s="1"/>
  <c r="J25" i="54"/>
  <c r="K25" i="54" s="1"/>
  <c r="J24" i="54"/>
  <c r="K24" i="54" s="1"/>
  <c r="J23" i="54"/>
  <c r="K23" i="54" s="1"/>
  <c r="J22" i="54"/>
  <c r="K22" i="54" s="1"/>
  <c r="J21" i="54"/>
  <c r="K21" i="54" s="1"/>
  <c r="J20" i="54"/>
  <c r="K20" i="54" s="1"/>
  <c r="J19" i="54"/>
  <c r="K19" i="54" s="1"/>
  <c r="J18" i="54"/>
  <c r="K18" i="54" s="1"/>
  <c r="J17" i="54"/>
  <c r="K17" i="54" s="1"/>
  <c r="L16" i="54"/>
  <c r="J16" i="54"/>
  <c r="K16" i="54" s="1"/>
  <c r="J15" i="54"/>
  <c r="K15" i="54" s="1"/>
  <c r="J14" i="54"/>
  <c r="K14" i="54" s="1"/>
  <c r="J13" i="54"/>
  <c r="K13" i="54" s="1"/>
  <c r="J12" i="54"/>
  <c r="K12" i="54" s="1"/>
  <c r="J11" i="54"/>
  <c r="K11" i="54" s="1"/>
  <c r="L10" i="54"/>
  <c r="J10" i="54"/>
  <c r="K10" i="54" s="1"/>
  <c r="J9" i="54"/>
  <c r="K9" i="54" s="1"/>
  <c r="J8" i="54"/>
  <c r="K8" i="54" s="1"/>
  <c r="J7" i="54"/>
  <c r="K7" i="54" s="1"/>
  <c r="L6" i="54"/>
  <c r="J6" i="54"/>
  <c r="K6" i="54" s="1"/>
  <c r="J5" i="54"/>
  <c r="K5" i="54" s="1"/>
  <c r="J4" i="54"/>
  <c r="K4" i="54" s="1"/>
  <c r="J3" i="54"/>
  <c r="K3" i="54" s="1"/>
  <c r="L2" i="54"/>
  <c r="J2" i="54"/>
  <c r="K2" i="54" s="1"/>
  <c r="L12" i="54" l="1"/>
  <c r="L8" i="54"/>
  <c r="L14" i="54"/>
  <c r="L4" i="54"/>
  <c r="K37" i="54"/>
  <c r="L18" i="54"/>
  <c r="L20" i="54"/>
  <c r="L22" i="54"/>
  <c r="L24" i="54"/>
  <c r="L26" i="54"/>
  <c r="L28" i="54"/>
  <c r="L30" i="54"/>
  <c r="L32" i="54"/>
  <c r="L34" i="54"/>
  <c r="G14" i="57"/>
  <c r="J14" i="57"/>
  <c r="K54" i="54"/>
  <c r="L41" i="54"/>
  <c r="L43" i="54"/>
  <c r="L45" i="54"/>
  <c r="L47" i="54"/>
  <c r="L49" i="54"/>
  <c r="L51" i="54"/>
  <c r="L3" i="54"/>
  <c r="L5" i="54"/>
  <c r="L7" i="54"/>
  <c r="L9" i="54"/>
  <c r="L11" i="54"/>
  <c r="L13" i="54"/>
  <c r="L15" i="54"/>
  <c r="L17" i="54"/>
  <c r="L19" i="54"/>
  <c r="L21" i="54"/>
  <c r="L23" i="54"/>
  <c r="L25" i="54"/>
  <c r="L27" i="54"/>
  <c r="L29" i="54"/>
  <c r="L31" i="54"/>
  <c r="L33" i="54"/>
  <c r="L35" i="54"/>
  <c r="L42" i="54"/>
  <c r="L44" i="54"/>
  <c r="L46" i="54"/>
  <c r="L48" i="54"/>
  <c r="L50" i="54"/>
  <c r="J52" i="53"/>
  <c r="K52" i="53" s="1"/>
  <c r="J51" i="53"/>
  <c r="K51" i="53" s="1"/>
  <c r="J50" i="53"/>
  <c r="K50" i="53" s="1"/>
  <c r="J49" i="53"/>
  <c r="K49" i="53" s="1"/>
  <c r="J48" i="53"/>
  <c r="K48" i="53" s="1"/>
  <c r="J47" i="53"/>
  <c r="K47" i="53" s="1"/>
  <c r="J46" i="53"/>
  <c r="K46" i="53" s="1"/>
  <c r="J45" i="53"/>
  <c r="K45" i="53" s="1"/>
  <c r="J44" i="53"/>
  <c r="K44" i="53" s="1"/>
  <c r="J43" i="53"/>
  <c r="K43" i="53" s="1"/>
  <c r="J42" i="53"/>
  <c r="K42" i="53" s="1"/>
  <c r="I38" i="53"/>
  <c r="L52" i="53" s="1"/>
  <c r="J36" i="53"/>
  <c r="K36" i="53" s="1"/>
  <c r="J35" i="53"/>
  <c r="K35" i="53" s="1"/>
  <c r="J34" i="53"/>
  <c r="K34" i="53" s="1"/>
  <c r="J33" i="53"/>
  <c r="K33" i="53" s="1"/>
  <c r="J32" i="53"/>
  <c r="K32" i="53" s="1"/>
  <c r="J31" i="53"/>
  <c r="K31" i="53" s="1"/>
  <c r="J30" i="53"/>
  <c r="K30" i="53" s="1"/>
  <c r="J29" i="53"/>
  <c r="K29" i="53" s="1"/>
  <c r="J28" i="53"/>
  <c r="K28" i="53" s="1"/>
  <c r="J27" i="53"/>
  <c r="K27" i="53" s="1"/>
  <c r="J26" i="53"/>
  <c r="K26" i="53" s="1"/>
  <c r="J25" i="53"/>
  <c r="K25" i="53" s="1"/>
  <c r="J24" i="53"/>
  <c r="K24" i="53" s="1"/>
  <c r="J23" i="53"/>
  <c r="K23" i="53" s="1"/>
  <c r="J22" i="53"/>
  <c r="K22" i="53" s="1"/>
  <c r="L21" i="53"/>
  <c r="J21" i="53"/>
  <c r="K21" i="53" s="1"/>
  <c r="J20" i="53"/>
  <c r="K20" i="53" s="1"/>
  <c r="J19" i="53"/>
  <c r="K19" i="53" s="1"/>
  <c r="J18" i="53"/>
  <c r="K18" i="53" s="1"/>
  <c r="J17" i="53"/>
  <c r="K17" i="53" s="1"/>
  <c r="J16" i="53"/>
  <c r="K16" i="53" s="1"/>
  <c r="J15" i="53"/>
  <c r="K15" i="53" s="1"/>
  <c r="J14" i="53"/>
  <c r="K14" i="53" s="1"/>
  <c r="J13" i="53"/>
  <c r="K13" i="53" s="1"/>
  <c r="L12" i="53"/>
  <c r="J12" i="53"/>
  <c r="K12" i="53" s="1"/>
  <c r="J11" i="53"/>
  <c r="K11" i="53" s="1"/>
  <c r="J10" i="53"/>
  <c r="K10" i="53" s="1"/>
  <c r="J9" i="53"/>
  <c r="K9" i="53" s="1"/>
  <c r="J8" i="53"/>
  <c r="K8" i="53" s="1"/>
  <c r="J7" i="53"/>
  <c r="K7" i="53" s="1"/>
  <c r="J6" i="53"/>
  <c r="K6" i="53" s="1"/>
  <c r="L5" i="53"/>
  <c r="J5" i="53"/>
  <c r="K5" i="53" s="1"/>
  <c r="J4" i="53"/>
  <c r="K4" i="53" s="1"/>
  <c r="J3" i="53"/>
  <c r="K3" i="53" s="1"/>
  <c r="J2" i="53"/>
  <c r="K2" i="53" s="1"/>
  <c r="L2" i="53" l="1"/>
  <c r="L13" i="53"/>
  <c r="L17" i="53"/>
  <c r="L6" i="53"/>
  <c r="L23" i="53"/>
  <c r="L9" i="53"/>
  <c r="L10" i="53"/>
  <c r="L7" i="53"/>
  <c r="L14" i="53"/>
  <c r="L19" i="53"/>
  <c r="L3" i="53"/>
  <c r="L4" i="53"/>
  <c r="L11" i="53"/>
  <c r="L8" i="53"/>
  <c r="L15" i="53"/>
  <c r="L37" i="54"/>
  <c r="O37" i="54" s="1"/>
  <c r="L25" i="53"/>
  <c r="L27" i="53"/>
  <c r="L29" i="53"/>
  <c r="L31" i="53"/>
  <c r="L33" i="53"/>
  <c r="L35" i="53"/>
  <c r="K54" i="53"/>
  <c r="L56" i="54"/>
  <c r="L54" i="54"/>
  <c r="K38" i="53"/>
  <c r="L16" i="53"/>
  <c r="L18" i="53"/>
  <c r="L20" i="53"/>
  <c r="L22" i="53"/>
  <c r="L24" i="53"/>
  <c r="L26" i="53"/>
  <c r="L28" i="53"/>
  <c r="L30" i="53"/>
  <c r="L32" i="53"/>
  <c r="L34" i="53"/>
  <c r="L36" i="53"/>
  <c r="L43" i="53"/>
  <c r="L45" i="53"/>
  <c r="L47" i="53"/>
  <c r="L49" i="53"/>
  <c r="L51" i="53"/>
  <c r="L42" i="53"/>
  <c r="L44" i="53"/>
  <c r="L46" i="53"/>
  <c r="L48" i="53"/>
  <c r="L50" i="53"/>
  <c r="F18" i="83"/>
  <c r="G18" i="83" s="1"/>
  <c r="F17" i="83"/>
  <c r="G17" i="83" s="1"/>
  <c r="E13" i="83"/>
  <c r="H17" i="83" s="1"/>
  <c r="F11" i="83"/>
  <c r="G11" i="83" s="1"/>
  <c r="F10" i="83"/>
  <c r="G10" i="83" s="1"/>
  <c r="F9" i="83"/>
  <c r="G9" i="83" s="1"/>
  <c r="F8" i="83"/>
  <c r="G8" i="83" s="1"/>
  <c r="H7" i="83"/>
  <c r="F7" i="83"/>
  <c r="G7" i="83" s="1"/>
  <c r="H6" i="83"/>
  <c r="F6" i="83"/>
  <c r="G6" i="83" s="1"/>
  <c r="F5" i="83"/>
  <c r="G5" i="83" s="1"/>
  <c r="F4" i="83"/>
  <c r="G4" i="83" s="1"/>
  <c r="H3" i="83"/>
  <c r="F3" i="83"/>
  <c r="G3" i="83" s="1"/>
  <c r="F2" i="83"/>
  <c r="G2" i="83" s="1"/>
  <c r="H4" i="83" l="1"/>
  <c r="H9" i="83"/>
  <c r="H2" i="83"/>
  <c r="H10" i="83"/>
  <c r="H11" i="83"/>
  <c r="H8" i="83"/>
  <c r="H5" i="83"/>
  <c r="H13" i="83" s="1"/>
  <c r="L54" i="53"/>
  <c r="L56" i="53" s="1"/>
  <c r="L38" i="53"/>
  <c r="O38" i="53" s="1"/>
  <c r="H18" i="83"/>
  <c r="H20" i="83" s="1"/>
  <c r="G13" i="83"/>
  <c r="G20" i="83"/>
  <c r="E18" i="84"/>
  <c r="F18" i="84" s="1"/>
  <c r="E17" i="84"/>
  <c r="F17" i="84" s="1"/>
  <c r="F20" i="84" s="1"/>
  <c r="D13" i="84"/>
  <c r="G18" i="84" s="1"/>
  <c r="E11" i="84"/>
  <c r="F11" i="84" s="1"/>
  <c r="E10" i="84"/>
  <c r="F10" i="84" s="1"/>
  <c r="E9" i="84"/>
  <c r="F9" i="84" s="1"/>
  <c r="E8" i="84"/>
  <c r="F8" i="84" s="1"/>
  <c r="E7" i="84"/>
  <c r="F7" i="84" s="1"/>
  <c r="E6" i="84"/>
  <c r="F6" i="84" s="1"/>
  <c r="E5" i="84"/>
  <c r="F5" i="84" s="1"/>
  <c r="E4" i="84"/>
  <c r="F4" i="84" s="1"/>
  <c r="E3" i="84"/>
  <c r="F3" i="84" s="1"/>
  <c r="E2" i="84"/>
  <c r="F2" i="84" s="1"/>
  <c r="G3" i="84" l="1"/>
  <c r="G7" i="84"/>
  <c r="K13" i="83"/>
  <c r="G5" i="84"/>
  <c r="H22" i="83"/>
  <c r="F13" i="84"/>
  <c r="G2" i="84"/>
  <c r="G4" i="84"/>
  <c r="G6" i="84"/>
  <c r="G8" i="84"/>
  <c r="G10" i="84"/>
  <c r="G17" i="84"/>
  <c r="G20" i="84" s="1"/>
  <c r="G22" i="84" s="1"/>
  <c r="G9" i="84"/>
  <c r="G11" i="84"/>
  <c r="G13" i="84" l="1"/>
  <c r="J12" i="84" s="1"/>
  <c r="G31" i="52"/>
  <c r="H31" i="52" s="1"/>
  <c r="G30" i="52"/>
  <c r="H30" i="52" s="1"/>
  <c r="G29" i="52"/>
  <c r="H29" i="52" s="1"/>
  <c r="G28" i="52"/>
  <c r="H28" i="52" s="1"/>
  <c r="G27" i="52"/>
  <c r="H27" i="52" s="1"/>
  <c r="G26" i="52"/>
  <c r="H26" i="52" s="1"/>
  <c r="F22" i="52"/>
  <c r="I31" i="52" s="1"/>
  <c r="G20" i="52"/>
  <c r="H20" i="52" s="1"/>
  <c r="G19" i="52"/>
  <c r="H19" i="52" s="1"/>
  <c r="G18" i="52"/>
  <c r="H18" i="52" s="1"/>
  <c r="G17" i="52"/>
  <c r="H17" i="52" s="1"/>
  <c r="G16" i="52"/>
  <c r="H16" i="52" s="1"/>
  <c r="G15" i="52"/>
  <c r="H15" i="52" s="1"/>
  <c r="G14" i="52"/>
  <c r="H14" i="52" s="1"/>
  <c r="G13" i="52"/>
  <c r="H13" i="52" s="1"/>
  <c r="G12" i="52"/>
  <c r="H12" i="52" s="1"/>
  <c r="G11" i="52"/>
  <c r="H11" i="52" s="1"/>
  <c r="G10" i="52"/>
  <c r="H10" i="52" s="1"/>
  <c r="G9" i="52"/>
  <c r="H9" i="52" s="1"/>
  <c r="G8" i="52"/>
  <c r="H8" i="52" s="1"/>
  <c r="G7" i="52"/>
  <c r="H7" i="52" s="1"/>
  <c r="G6" i="52"/>
  <c r="H6" i="52" s="1"/>
  <c r="G5" i="52"/>
  <c r="H5" i="52" s="1"/>
  <c r="G4" i="52"/>
  <c r="H4" i="52" s="1"/>
  <c r="G3" i="52"/>
  <c r="H3" i="52" s="1"/>
  <c r="G2" i="52"/>
  <c r="H2" i="52" s="1"/>
  <c r="I12" i="52" l="1"/>
  <c r="H33" i="52"/>
  <c r="I8" i="52"/>
  <c r="I6" i="52"/>
  <c r="I13" i="52"/>
  <c r="I10" i="52"/>
  <c r="I17" i="52"/>
  <c r="I2" i="52"/>
  <c r="I9" i="52"/>
  <c r="I7" i="52"/>
  <c r="I14" i="52"/>
  <c r="I11" i="52"/>
  <c r="I5" i="52"/>
  <c r="I16" i="52"/>
  <c r="I3" i="52"/>
  <c r="I4" i="52"/>
  <c r="I15" i="52"/>
  <c r="H22" i="52"/>
  <c r="I19" i="52"/>
  <c r="I26" i="52"/>
  <c r="I28" i="52"/>
  <c r="I30" i="52"/>
  <c r="I18" i="52"/>
  <c r="I20" i="52"/>
  <c r="I27" i="52"/>
  <c r="I29" i="52"/>
  <c r="H31" i="51"/>
  <c r="I31" i="51" s="1"/>
  <c r="H30" i="51"/>
  <c r="I30" i="51" s="1"/>
  <c r="H29" i="51"/>
  <c r="I29" i="51" s="1"/>
  <c r="H28" i="51"/>
  <c r="I28" i="51" s="1"/>
  <c r="H27" i="51"/>
  <c r="I27" i="51" s="1"/>
  <c r="G23" i="51"/>
  <c r="J31" i="51" s="1"/>
  <c r="H21" i="51"/>
  <c r="I21" i="51" s="1"/>
  <c r="H20" i="51"/>
  <c r="I20" i="51" s="1"/>
  <c r="H19" i="51"/>
  <c r="I19" i="51" s="1"/>
  <c r="H18" i="51"/>
  <c r="I18" i="51" s="1"/>
  <c r="H17" i="51"/>
  <c r="I17" i="51" s="1"/>
  <c r="H16" i="51"/>
  <c r="I16" i="51" s="1"/>
  <c r="H15" i="51"/>
  <c r="I15" i="51" s="1"/>
  <c r="H14" i="51"/>
  <c r="I14" i="51" s="1"/>
  <c r="H13" i="51"/>
  <c r="I13" i="51" s="1"/>
  <c r="H12" i="51"/>
  <c r="I12" i="51" s="1"/>
  <c r="H11" i="51"/>
  <c r="I11" i="51" s="1"/>
  <c r="H10" i="51"/>
  <c r="I10" i="51" s="1"/>
  <c r="H9" i="51"/>
  <c r="I9" i="51" s="1"/>
  <c r="H8" i="51"/>
  <c r="I8" i="51" s="1"/>
  <c r="H7" i="51"/>
  <c r="I7" i="51" s="1"/>
  <c r="H6" i="51"/>
  <c r="I6" i="51" s="1"/>
  <c r="H5" i="51"/>
  <c r="I5" i="51" s="1"/>
  <c r="H4" i="51"/>
  <c r="I4" i="51" s="1"/>
  <c r="H3" i="51"/>
  <c r="I3" i="51" s="1"/>
  <c r="H2" i="51"/>
  <c r="I2" i="51" s="1"/>
  <c r="J12" i="51" l="1"/>
  <c r="J13" i="51"/>
  <c r="J5" i="51"/>
  <c r="J9" i="51"/>
  <c r="J2" i="51"/>
  <c r="J14" i="51"/>
  <c r="J19" i="51"/>
  <c r="J8" i="51"/>
  <c r="J20" i="51"/>
  <c r="J16" i="51"/>
  <c r="J6" i="51"/>
  <c r="J10" i="51"/>
  <c r="J3" i="51"/>
  <c r="J7" i="51"/>
  <c r="J11" i="51"/>
  <c r="J15" i="51"/>
  <c r="J4" i="51"/>
  <c r="I22" i="52"/>
  <c r="L22" i="52" s="1"/>
  <c r="I23" i="51"/>
  <c r="J17" i="51"/>
  <c r="J18" i="51"/>
  <c r="J21" i="51"/>
  <c r="J27" i="51"/>
  <c r="I33" i="52"/>
  <c r="I35" i="52" s="1"/>
  <c r="I33" i="51"/>
  <c r="J28" i="51"/>
  <c r="J30" i="51"/>
  <c r="J29" i="51"/>
  <c r="J23" i="51" l="1"/>
  <c r="J33" i="51"/>
  <c r="M22" i="51"/>
  <c r="J35" i="51"/>
  <c r="H34" i="50"/>
  <c r="I34" i="50" s="1"/>
  <c r="H33" i="50"/>
  <c r="I33" i="50" s="1"/>
  <c r="H32" i="50"/>
  <c r="I32" i="50" s="1"/>
  <c r="I31" i="50"/>
  <c r="H31" i="50"/>
  <c r="H30" i="50"/>
  <c r="I30" i="50" s="1"/>
  <c r="H29" i="50"/>
  <c r="I29" i="50" s="1"/>
  <c r="H28" i="50"/>
  <c r="I28" i="50" s="1"/>
  <c r="G24" i="50"/>
  <c r="J34" i="50" s="1"/>
  <c r="H22" i="50"/>
  <c r="I22" i="50" s="1"/>
  <c r="H21" i="50"/>
  <c r="I21" i="50" s="1"/>
  <c r="H20" i="50"/>
  <c r="I20" i="50" s="1"/>
  <c r="H19" i="50"/>
  <c r="I19" i="50" s="1"/>
  <c r="H18" i="50"/>
  <c r="I18" i="50" s="1"/>
  <c r="H17" i="50"/>
  <c r="I17" i="50" s="1"/>
  <c r="H16" i="50"/>
  <c r="I16" i="50" s="1"/>
  <c r="H15" i="50"/>
  <c r="I15" i="50" s="1"/>
  <c r="H14" i="50"/>
  <c r="I14" i="50" s="1"/>
  <c r="H13" i="50"/>
  <c r="I13" i="50" s="1"/>
  <c r="H12" i="50"/>
  <c r="I12" i="50" s="1"/>
  <c r="H11" i="50"/>
  <c r="I11" i="50" s="1"/>
  <c r="H10" i="50"/>
  <c r="I10" i="50" s="1"/>
  <c r="H9" i="50"/>
  <c r="I9" i="50" s="1"/>
  <c r="H8" i="50"/>
  <c r="I8" i="50" s="1"/>
  <c r="H7" i="50"/>
  <c r="I7" i="50" s="1"/>
  <c r="H6" i="50"/>
  <c r="I6" i="50" s="1"/>
  <c r="H5" i="50"/>
  <c r="I5" i="50" s="1"/>
  <c r="H4" i="50"/>
  <c r="I4" i="50" s="1"/>
  <c r="H3" i="50"/>
  <c r="I3" i="50" s="1"/>
  <c r="H2" i="50"/>
  <c r="I2" i="50" s="1"/>
  <c r="J7" i="50" l="1"/>
  <c r="J3" i="50"/>
  <c r="I24" i="50"/>
  <c r="J9" i="50"/>
  <c r="J5" i="50"/>
  <c r="J11" i="50"/>
  <c r="J13" i="50"/>
  <c r="J15" i="50"/>
  <c r="J17" i="50"/>
  <c r="J19" i="50"/>
  <c r="J21" i="50"/>
  <c r="I36" i="50"/>
  <c r="J2" i="50"/>
  <c r="J4" i="50"/>
  <c r="J6" i="50"/>
  <c r="J8" i="50"/>
  <c r="J10" i="50"/>
  <c r="J12" i="50"/>
  <c r="J14" i="50"/>
  <c r="J16" i="50"/>
  <c r="J18" i="50"/>
  <c r="J20" i="50"/>
  <c r="J22" i="50"/>
  <c r="J29" i="50"/>
  <c r="J31" i="50"/>
  <c r="J33" i="50"/>
  <c r="J28" i="50"/>
  <c r="J30" i="50"/>
  <c r="J32" i="50"/>
  <c r="H33" i="49"/>
  <c r="I33" i="49" s="1"/>
  <c r="H32" i="49"/>
  <c r="I32" i="49" s="1"/>
  <c r="H31" i="49"/>
  <c r="I31" i="49" s="1"/>
  <c r="H30" i="49"/>
  <c r="I30" i="49" s="1"/>
  <c r="H29" i="49"/>
  <c r="I29" i="49" s="1"/>
  <c r="H28" i="49"/>
  <c r="I28" i="49" s="1"/>
  <c r="G24" i="49"/>
  <c r="J33" i="49" s="1"/>
  <c r="H22" i="49"/>
  <c r="I22" i="49" s="1"/>
  <c r="H21" i="49"/>
  <c r="I21" i="49" s="1"/>
  <c r="H20" i="49"/>
  <c r="I20" i="49" s="1"/>
  <c r="H19" i="49"/>
  <c r="I19" i="49" s="1"/>
  <c r="H18" i="49"/>
  <c r="I18" i="49" s="1"/>
  <c r="H17" i="49"/>
  <c r="I17" i="49" s="1"/>
  <c r="H16" i="49"/>
  <c r="I16" i="49" s="1"/>
  <c r="H15" i="49"/>
  <c r="I15" i="49" s="1"/>
  <c r="J14" i="49"/>
  <c r="H14" i="49"/>
  <c r="I14" i="49" s="1"/>
  <c r="H13" i="49"/>
  <c r="I13" i="49" s="1"/>
  <c r="H12" i="49"/>
  <c r="I12" i="49" s="1"/>
  <c r="H11" i="49"/>
  <c r="I11" i="49" s="1"/>
  <c r="J10" i="49"/>
  <c r="H10" i="49"/>
  <c r="I10" i="49" s="1"/>
  <c r="H9" i="49"/>
  <c r="I9" i="49" s="1"/>
  <c r="H8" i="49"/>
  <c r="I8" i="49" s="1"/>
  <c r="H7" i="49"/>
  <c r="I7" i="49" s="1"/>
  <c r="J6" i="49"/>
  <c r="H6" i="49"/>
  <c r="I6" i="49" s="1"/>
  <c r="H5" i="49"/>
  <c r="I5" i="49" s="1"/>
  <c r="H4" i="49"/>
  <c r="I4" i="49" s="1"/>
  <c r="H3" i="49"/>
  <c r="I3" i="49" s="1"/>
  <c r="J2" i="49"/>
  <c r="H2" i="49"/>
  <c r="I2" i="49" s="1"/>
  <c r="J20" i="49" l="1"/>
  <c r="J5" i="49"/>
  <c r="J9" i="49"/>
  <c r="J13" i="49"/>
  <c r="J17" i="49"/>
  <c r="J21" i="49"/>
  <c r="J18" i="49"/>
  <c r="J3" i="49"/>
  <c r="J19" i="49"/>
  <c r="J7" i="49"/>
  <c r="J11" i="49"/>
  <c r="J15" i="49"/>
  <c r="J4" i="49"/>
  <c r="J8" i="49"/>
  <c r="J12" i="49"/>
  <c r="J16" i="49"/>
  <c r="J22" i="49"/>
  <c r="I35" i="49"/>
  <c r="I24" i="49"/>
  <c r="J29" i="49"/>
  <c r="J31" i="49"/>
  <c r="J36" i="50"/>
  <c r="J38" i="50" s="1"/>
  <c r="J24" i="50"/>
  <c r="M24" i="50" s="1"/>
  <c r="J28" i="49"/>
  <c r="J30" i="49"/>
  <c r="J32" i="49"/>
  <c r="J24" i="49" l="1"/>
  <c r="M24" i="49"/>
  <c r="J35" i="49"/>
  <c r="J37" i="49" s="1"/>
  <c r="G24" i="46"/>
  <c r="H24" i="46" s="1"/>
  <c r="G23" i="46"/>
  <c r="H23" i="46" s="1"/>
  <c r="G22" i="46"/>
  <c r="H22" i="46" s="1"/>
  <c r="G21" i="46"/>
  <c r="H21" i="46" s="1"/>
  <c r="H26" i="46" s="1"/>
  <c r="F17" i="46"/>
  <c r="I24" i="46" s="1"/>
  <c r="G15" i="46"/>
  <c r="H15" i="46" s="1"/>
  <c r="G14" i="46"/>
  <c r="H14" i="46" s="1"/>
  <c r="G13" i="46"/>
  <c r="H13" i="46" s="1"/>
  <c r="G12" i="46"/>
  <c r="H12" i="46" s="1"/>
  <c r="G11" i="46"/>
  <c r="H11" i="46" s="1"/>
  <c r="G10" i="46"/>
  <c r="H10" i="46" s="1"/>
  <c r="G9" i="46"/>
  <c r="H9" i="46" s="1"/>
  <c r="G8" i="46"/>
  <c r="H8" i="46" s="1"/>
  <c r="G7" i="46"/>
  <c r="H7" i="46" s="1"/>
  <c r="G6" i="46"/>
  <c r="H6" i="46" s="1"/>
  <c r="G5" i="46"/>
  <c r="H5" i="46" s="1"/>
  <c r="G4" i="46"/>
  <c r="H4" i="46" s="1"/>
  <c r="G3" i="46"/>
  <c r="H3" i="46" s="1"/>
  <c r="G2" i="46"/>
  <c r="H2" i="46" s="1"/>
  <c r="I4" i="46" l="1"/>
  <c r="I15" i="46"/>
  <c r="I8" i="46"/>
  <c r="I6" i="46"/>
  <c r="I13" i="46"/>
  <c r="I5" i="46"/>
  <c r="I12" i="46"/>
  <c r="I10" i="46"/>
  <c r="I7" i="46"/>
  <c r="I14" i="46"/>
  <c r="I2" i="46"/>
  <c r="I9" i="46"/>
  <c r="I3" i="46"/>
  <c r="I11" i="46"/>
  <c r="H17" i="46"/>
  <c r="I22" i="46"/>
  <c r="I21" i="46"/>
  <c r="I23" i="46"/>
  <c r="F23" i="45"/>
  <c r="G23" i="45" s="1"/>
  <c r="F22" i="45"/>
  <c r="G22" i="45" s="1"/>
  <c r="F21" i="45"/>
  <c r="G21" i="45" s="1"/>
  <c r="E17" i="45"/>
  <c r="H23" i="45" s="1"/>
  <c r="H15" i="45"/>
  <c r="F15" i="45"/>
  <c r="G15" i="45" s="1"/>
  <c r="F14" i="45"/>
  <c r="G14" i="45" s="1"/>
  <c r="F13" i="45"/>
  <c r="G13" i="45" s="1"/>
  <c r="F12" i="45"/>
  <c r="G12" i="45" s="1"/>
  <c r="F11" i="45"/>
  <c r="G11" i="45" s="1"/>
  <c r="F10" i="45"/>
  <c r="G10" i="45" s="1"/>
  <c r="F9" i="45"/>
  <c r="G9" i="45" s="1"/>
  <c r="H8" i="45"/>
  <c r="F8" i="45"/>
  <c r="G8" i="45" s="1"/>
  <c r="F7" i="45"/>
  <c r="G7" i="45" s="1"/>
  <c r="F6" i="45"/>
  <c r="G6" i="45" s="1"/>
  <c r="F5" i="45"/>
  <c r="G5" i="45" s="1"/>
  <c r="F4" i="45"/>
  <c r="G4" i="45" s="1"/>
  <c r="F3" i="45"/>
  <c r="G3" i="45" s="1"/>
  <c r="F2" i="45"/>
  <c r="G2" i="45" s="1"/>
  <c r="H5" i="45" l="1"/>
  <c r="I17" i="46"/>
  <c r="L17" i="46" s="1"/>
  <c r="H2" i="45"/>
  <c r="H13" i="45"/>
  <c r="H7" i="45"/>
  <c r="H10" i="45"/>
  <c r="H9" i="45"/>
  <c r="H12" i="45"/>
  <c r="H3" i="45"/>
  <c r="H6" i="45"/>
  <c r="H4" i="45"/>
  <c r="H22" i="45"/>
  <c r="H11" i="45"/>
  <c r="H14" i="45"/>
  <c r="I26" i="46"/>
  <c r="I28" i="46" s="1"/>
  <c r="G17" i="45"/>
  <c r="G25" i="45"/>
  <c r="H21" i="45"/>
  <c r="H25" i="45" l="1"/>
  <c r="H27" i="45"/>
  <c r="H17" i="45"/>
  <c r="K17" i="45"/>
  <c r="E21" i="44"/>
  <c r="F21" i="44" s="1"/>
  <c r="E20" i="44"/>
  <c r="F20" i="44" s="1"/>
  <c r="E19" i="44"/>
  <c r="F19" i="44" s="1"/>
  <c r="D15" i="44"/>
  <c r="G21" i="44" s="1"/>
  <c r="E13" i="44"/>
  <c r="F13" i="44" s="1"/>
  <c r="E12" i="44"/>
  <c r="F12" i="44" s="1"/>
  <c r="E11" i="44"/>
  <c r="F11" i="44" s="1"/>
  <c r="E10" i="44"/>
  <c r="F10" i="44" s="1"/>
  <c r="E9" i="44"/>
  <c r="F9" i="44" s="1"/>
  <c r="E8" i="44"/>
  <c r="F8" i="44" s="1"/>
  <c r="E7" i="44"/>
  <c r="F7" i="44" s="1"/>
  <c r="E6" i="44"/>
  <c r="F6" i="44" s="1"/>
  <c r="E5" i="44"/>
  <c r="F5" i="44" s="1"/>
  <c r="E4" i="44"/>
  <c r="F4" i="44" s="1"/>
  <c r="E3" i="44"/>
  <c r="F3" i="44" s="1"/>
  <c r="E2" i="44"/>
  <c r="F2" i="44" s="1"/>
  <c r="E21" i="43"/>
  <c r="F21" i="43" s="1"/>
  <c r="E20" i="43"/>
  <c r="F20" i="43" s="1"/>
  <c r="E19" i="43"/>
  <c r="F19" i="43" s="1"/>
  <c r="D15" i="43"/>
  <c r="G21" i="43" s="1"/>
  <c r="E13" i="43"/>
  <c r="F13" i="43" s="1"/>
  <c r="E12" i="43"/>
  <c r="F12" i="43" s="1"/>
  <c r="E11" i="43"/>
  <c r="F11" i="43" s="1"/>
  <c r="E10" i="43"/>
  <c r="F10" i="43" s="1"/>
  <c r="E9" i="43"/>
  <c r="F9" i="43" s="1"/>
  <c r="E8" i="43"/>
  <c r="F8" i="43" s="1"/>
  <c r="E7" i="43"/>
  <c r="F7" i="43" s="1"/>
  <c r="E6" i="43"/>
  <c r="F6" i="43" s="1"/>
  <c r="E5" i="43"/>
  <c r="F5" i="43" s="1"/>
  <c r="E4" i="43"/>
  <c r="F4" i="43" s="1"/>
  <c r="E3" i="43"/>
  <c r="F3" i="43" s="1"/>
  <c r="E2" i="43"/>
  <c r="F2" i="43" s="1"/>
  <c r="G26" i="42"/>
  <c r="H26" i="42" s="1"/>
  <c r="G25" i="42"/>
  <c r="H25" i="42" s="1"/>
  <c r="G24" i="42"/>
  <c r="H24" i="42" s="1"/>
  <c r="G23" i="42"/>
  <c r="H23" i="42" s="1"/>
  <c r="G22" i="42"/>
  <c r="H22" i="42" s="1"/>
  <c r="F18" i="42"/>
  <c r="I26" i="42" s="1"/>
  <c r="G16" i="42"/>
  <c r="H16" i="42" s="1"/>
  <c r="G15" i="42"/>
  <c r="H15" i="42" s="1"/>
  <c r="G14" i="42"/>
  <c r="H14" i="42" s="1"/>
  <c r="G13" i="42"/>
  <c r="H13" i="42" s="1"/>
  <c r="G12" i="42"/>
  <c r="H12" i="42" s="1"/>
  <c r="G11" i="42"/>
  <c r="H11" i="42" s="1"/>
  <c r="G10" i="42"/>
  <c r="H10" i="42" s="1"/>
  <c r="G9" i="42"/>
  <c r="H9" i="42" s="1"/>
  <c r="G8" i="42"/>
  <c r="H8" i="42" s="1"/>
  <c r="G7" i="42"/>
  <c r="H7" i="42" s="1"/>
  <c r="G6" i="42"/>
  <c r="H6" i="42" s="1"/>
  <c r="G5" i="42"/>
  <c r="H5" i="42" s="1"/>
  <c r="G4" i="42"/>
  <c r="H4" i="42" s="1"/>
  <c r="G3" i="42"/>
  <c r="H3" i="42" s="1"/>
  <c r="G2" i="42"/>
  <c r="H2" i="42" s="1"/>
  <c r="G2" i="43" l="1"/>
  <c r="G6" i="43"/>
  <c r="G10" i="43"/>
  <c r="G5" i="43"/>
  <c r="G9" i="43"/>
  <c r="G12" i="43"/>
  <c r="G7" i="43"/>
  <c r="G4" i="43"/>
  <c r="G8" i="43"/>
  <c r="G3" i="43"/>
  <c r="G13" i="43"/>
  <c r="I5" i="42"/>
  <c r="I7" i="42"/>
  <c r="G6" i="44"/>
  <c r="G2" i="44"/>
  <c r="I3" i="42"/>
  <c r="F15" i="43"/>
  <c r="G10" i="44"/>
  <c r="I9" i="42"/>
  <c r="I11" i="42"/>
  <c r="F15" i="44"/>
  <c r="F23" i="44"/>
  <c r="G11" i="43"/>
  <c r="G4" i="44"/>
  <c r="G8" i="44"/>
  <c r="G12" i="44"/>
  <c r="G3" i="44"/>
  <c r="G5" i="44"/>
  <c r="G7" i="44"/>
  <c r="G9" i="44"/>
  <c r="G11" i="44"/>
  <c r="G13" i="44"/>
  <c r="G20" i="44"/>
  <c r="G19" i="44"/>
  <c r="F23" i="43"/>
  <c r="G20" i="43"/>
  <c r="G19" i="43"/>
  <c r="G23" i="43" s="1"/>
  <c r="H18" i="42"/>
  <c r="H28" i="42"/>
  <c r="I2" i="42"/>
  <c r="I4" i="42"/>
  <c r="I6" i="42"/>
  <c r="I8" i="42"/>
  <c r="I10" i="42"/>
  <c r="I12" i="42"/>
  <c r="I14" i="42"/>
  <c r="I16" i="42"/>
  <c r="I23" i="42"/>
  <c r="I25" i="42"/>
  <c r="I13" i="42"/>
  <c r="I15" i="42"/>
  <c r="I22" i="42"/>
  <c r="I24" i="42"/>
  <c r="G24" i="41"/>
  <c r="H24" i="41" s="1"/>
  <c r="G23" i="41"/>
  <c r="H23" i="41" s="1"/>
  <c r="G22" i="41"/>
  <c r="H22" i="41" s="1"/>
  <c r="F18" i="41"/>
  <c r="I24" i="41" s="1"/>
  <c r="G16" i="41"/>
  <c r="H16" i="41" s="1"/>
  <c r="G15" i="41"/>
  <c r="H15" i="41" s="1"/>
  <c r="G14" i="41"/>
  <c r="H14" i="41" s="1"/>
  <c r="G13" i="41"/>
  <c r="H13" i="41" s="1"/>
  <c r="G12" i="41"/>
  <c r="H12" i="41" s="1"/>
  <c r="G11" i="41"/>
  <c r="H11" i="41" s="1"/>
  <c r="G10" i="41"/>
  <c r="H10" i="41" s="1"/>
  <c r="G9" i="41"/>
  <c r="H9" i="41" s="1"/>
  <c r="G8" i="41"/>
  <c r="H8" i="41" s="1"/>
  <c r="G7" i="41"/>
  <c r="H7" i="41" s="1"/>
  <c r="G6" i="41"/>
  <c r="H6" i="41" s="1"/>
  <c r="I5" i="41"/>
  <c r="G5" i="41"/>
  <c r="H5" i="41" s="1"/>
  <c r="G4" i="41"/>
  <c r="H4" i="41" s="1"/>
  <c r="I3" i="41"/>
  <c r="G3" i="41"/>
  <c r="H3" i="41" s="1"/>
  <c r="G2" i="41"/>
  <c r="H2" i="41" s="1"/>
  <c r="G15" i="43" l="1"/>
  <c r="J15" i="43" s="1"/>
  <c r="H18" i="41"/>
  <c r="G15" i="44"/>
  <c r="J15" i="44" s="1"/>
  <c r="I7" i="41"/>
  <c r="I9" i="41"/>
  <c r="I11" i="41"/>
  <c r="I13" i="41"/>
  <c r="I15" i="41"/>
  <c r="H26" i="41"/>
  <c r="G23" i="44"/>
  <c r="G25" i="44" s="1"/>
  <c r="G25" i="43"/>
  <c r="I28" i="42"/>
  <c r="I30" i="42" s="1"/>
  <c r="I18" i="42"/>
  <c r="L18" i="42"/>
  <c r="I2" i="41"/>
  <c r="I4" i="41"/>
  <c r="I6" i="41"/>
  <c r="I8" i="41"/>
  <c r="I10" i="41"/>
  <c r="I12" i="41"/>
  <c r="I14" i="41"/>
  <c r="I16" i="41"/>
  <c r="I23" i="41"/>
  <c r="I22" i="41"/>
  <c r="I26" i="41" l="1"/>
  <c r="I28" i="41" s="1"/>
  <c r="I18" i="41"/>
  <c r="L18" i="41" s="1"/>
  <c r="J115" i="40"/>
  <c r="K115" i="40" s="1"/>
  <c r="J114" i="40"/>
  <c r="K114" i="40" s="1"/>
  <c r="J113" i="40"/>
  <c r="K113" i="40" s="1"/>
  <c r="J112" i="40"/>
  <c r="K112" i="40" s="1"/>
  <c r="J111" i="40"/>
  <c r="K111" i="40" s="1"/>
  <c r="J110" i="40"/>
  <c r="K110" i="40" s="1"/>
  <c r="J109" i="40"/>
  <c r="K109" i="40" s="1"/>
  <c r="J108" i="40"/>
  <c r="K108" i="40" s="1"/>
  <c r="J107" i="40"/>
  <c r="K107" i="40" s="1"/>
  <c r="J106" i="40"/>
  <c r="K106" i="40" s="1"/>
  <c r="J105" i="40"/>
  <c r="K105" i="40" s="1"/>
  <c r="J104" i="40"/>
  <c r="K104" i="40" s="1"/>
  <c r="J103" i="40"/>
  <c r="K103" i="40" s="1"/>
  <c r="J102" i="40"/>
  <c r="K102" i="40" s="1"/>
  <c r="J101" i="40"/>
  <c r="K101" i="40" s="1"/>
  <c r="J100" i="40"/>
  <c r="K100" i="40" s="1"/>
  <c r="J99" i="40"/>
  <c r="K99" i="40" s="1"/>
  <c r="J98" i="40"/>
  <c r="K98" i="40" s="1"/>
  <c r="J97" i="40"/>
  <c r="K97" i="40" s="1"/>
  <c r="J96" i="40"/>
  <c r="K96" i="40" s="1"/>
  <c r="J95" i="40"/>
  <c r="K95" i="40" s="1"/>
  <c r="J94" i="40"/>
  <c r="K94" i="40" s="1"/>
  <c r="I90" i="40"/>
  <c r="L115" i="40" s="1"/>
  <c r="J88" i="40"/>
  <c r="K88" i="40" s="1"/>
  <c r="K87" i="40"/>
  <c r="J87" i="40"/>
  <c r="L86" i="40"/>
  <c r="J86" i="40"/>
  <c r="K86" i="40" s="1"/>
  <c r="J85" i="40"/>
  <c r="K85" i="40" s="1"/>
  <c r="J84" i="40"/>
  <c r="K84" i="40" s="1"/>
  <c r="L83" i="40"/>
  <c r="J83" i="40"/>
  <c r="K83" i="40" s="1"/>
  <c r="J82" i="40"/>
  <c r="K82" i="40" s="1"/>
  <c r="L81" i="40"/>
  <c r="J81" i="40"/>
  <c r="K81" i="40" s="1"/>
  <c r="J80" i="40"/>
  <c r="K80" i="40" s="1"/>
  <c r="J79" i="40"/>
  <c r="K79" i="40" s="1"/>
  <c r="J78" i="40"/>
  <c r="K78" i="40" s="1"/>
  <c r="L77" i="40"/>
  <c r="J77" i="40"/>
  <c r="K77" i="40" s="1"/>
  <c r="L76" i="40"/>
  <c r="J76" i="40"/>
  <c r="K76" i="40" s="1"/>
  <c r="J75" i="40"/>
  <c r="K75" i="40" s="1"/>
  <c r="L74" i="40"/>
  <c r="J74" i="40"/>
  <c r="K74" i="40" s="1"/>
  <c r="J73" i="40"/>
  <c r="K73" i="40" s="1"/>
  <c r="L72" i="40"/>
  <c r="J72" i="40"/>
  <c r="K72" i="40" s="1"/>
  <c r="J71" i="40"/>
  <c r="K71" i="40" s="1"/>
  <c r="L70" i="40"/>
  <c r="J70" i="40"/>
  <c r="K70" i="40" s="1"/>
  <c r="L69" i="40"/>
  <c r="J69" i="40"/>
  <c r="K69" i="40" s="1"/>
  <c r="L68" i="40"/>
  <c r="J68" i="40"/>
  <c r="K68" i="40" s="1"/>
  <c r="J67" i="40"/>
  <c r="K67" i="40" s="1"/>
  <c r="L66" i="40"/>
  <c r="J66" i="40"/>
  <c r="K66" i="40" s="1"/>
  <c r="L65" i="40"/>
  <c r="J65" i="40"/>
  <c r="K65" i="40" s="1"/>
  <c r="J64" i="40"/>
  <c r="K64" i="40" s="1"/>
  <c r="L63" i="40"/>
  <c r="K63" i="40"/>
  <c r="J63" i="40"/>
  <c r="L62" i="40"/>
  <c r="J62" i="40"/>
  <c r="K62" i="40" s="1"/>
  <c r="L61" i="40"/>
  <c r="J61" i="40"/>
  <c r="K61" i="40" s="1"/>
  <c r="L60" i="40"/>
  <c r="J60" i="40"/>
  <c r="K60" i="40" s="1"/>
  <c r="L59" i="40"/>
  <c r="J59" i="40"/>
  <c r="K59" i="40" s="1"/>
  <c r="L58" i="40"/>
  <c r="J58" i="40"/>
  <c r="K58" i="40" s="1"/>
  <c r="L57" i="40"/>
  <c r="J57" i="40"/>
  <c r="K57" i="40" s="1"/>
  <c r="L56" i="40"/>
  <c r="J56" i="40"/>
  <c r="K56" i="40" s="1"/>
  <c r="L55" i="40"/>
  <c r="K55" i="40"/>
  <c r="J55" i="40"/>
  <c r="L54" i="40"/>
  <c r="J54" i="40"/>
  <c r="K54" i="40" s="1"/>
  <c r="L53" i="40"/>
  <c r="J53" i="40"/>
  <c r="K53" i="40" s="1"/>
  <c r="L52" i="40"/>
  <c r="J52" i="40"/>
  <c r="K52" i="40" s="1"/>
  <c r="L51" i="40"/>
  <c r="J51" i="40"/>
  <c r="K51" i="40" s="1"/>
  <c r="L50" i="40"/>
  <c r="J50" i="40"/>
  <c r="K50" i="40" s="1"/>
  <c r="L49" i="40"/>
  <c r="J49" i="40"/>
  <c r="K49" i="40" s="1"/>
  <c r="L48" i="40"/>
  <c r="J48" i="40"/>
  <c r="K48" i="40" s="1"/>
  <c r="L47" i="40"/>
  <c r="J47" i="40"/>
  <c r="K47" i="40" s="1"/>
  <c r="L46" i="40"/>
  <c r="J46" i="40"/>
  <c r="K46" i="40" s="1"/>
  <c r="L45" i="40"/>
  <c r="J45" i="40"/>
  <c r="K45" i="40" s="1"/>
  <c r="L44" i="40"/>
  <c r="J44" i="40"/>
  <c r="K44" i="40" s="1"/>
  <c r="L43" i="40"/>
  <c r="J43" i="40"/>
  <c r="K43" i="40" s="1"/>
  <c r="L42" i="40"/>
  <c r="J42" i="40"/>
  <c r="K42" i="40" s="1"/>
  <c r="L41" i="40"/>
  <c r="J41" i="40"/>
  <c r="K41" i="40" s="1"/>
  <c r="L40" i="40"/>
  <c r="J40" i="40"/>
  <c r="K40" i="40" s="1"/>
  <c r="L39" i="40"/>
  <c r="J39" i="40"/>
  <c r="K39" i="40" s="1"/>
  <c r="L38" i="40"/>
  <c r="J38" i="40"/>
  <c r="K38" i="40" s="1"/>
  <c r="L37" i="40"/>
  <c r="J37" i="40"/>
  <c r="K37" i="40" s="1"/>
  <c r="L36" i="40"/>
  <c r="J36" i="40"/>
  <c r="K36" i="40" s="1"/>
  <c r="L35" i="40"/>
  <c r="J35" i="40"/>
  <c r="K35" i="40" s="1"/>
  <c r="L34" i="40"/>
  <c r="J34" i="40"/>
  <c r="K34" i="40" s="1"/>
  <c r="L33" i="40"/>
  <c r="J33" i="40"/>
  <c r="K33" i="40" s="1"/>
  <c r="L32" i="40"/>
  <c r="J32" i="40"/>
  <c r="K32" i="40" s="1"/>
  <c r="L31" i="40"/>
  <c r="K31" i="40"/>
  <c r="J31" i="40"/>
  <c r="L30" i="40"/>
  <c r="J30" i="40"/>
  <c r="K30" i="40" s="1"/>
  <c r="L29" i="40"/>
  <c r="J29" i="40"/>
  <c r="K29" i="40" s="1"/>
  <c r="L28" i="40"/>
  <c r="J28" i="40"/>
  <c r="K28" i="40" s="1"/>
  <c r="L27" i="40"/>
  <c r="J27" i="40"/>
  <c r="K27" i="40" s="1"/>
  <c r="L26" i="40"/>
  <c r="J26" i="40"/>
  <c r="K26" i="40" s="1"/>
  <c r="L25" i="40"/>
  <c r="J25" i="40"/>
  <c r="K25" i="40" s="1"/>
  <c r="L24" i="40"/>
  <c r="J24" i="40"/>
  <c r="K24" i="40" s="1"/>
  <c r="L23" i="40"/>
  <c r="J23" i="40"/>
  <c r="K23" i="40" s="1"/>
  <c r="L22" i="40"/>
  <c r="J22" i="40"/>
  <c r="K22" i="40" s="1"/>
  <c r="L21" i="40"/>
  <c r="J21" i="40"/>
  <c r="K21" i="40" s="1"/>
  <c r="L20" i="40"/>
  <c r="J20" i="40"/>
  <c r="K20" i="40" s="1"/>
  <c r="L19" i="40"/>
  <c r="J19" i="40"/>
  <c r="K19" i="40" s="1"/>
  <c r="L18" i="40"/>
  <c r="J18" i="40"/>
  <c r="K18" i="40" s="1"/>
  <c r="L17" i="40"/>
  <c r="J17" i="40"/>
  <c r="K17" i="40" s="1"/>
  <c r="L16" i="40"/>
  <c r="J16" i="40"/>
  <c r="K16" i="40" s="1"/>
  <c r="L15" i="40"/>
  <c r="J15" i="40"/>
  <c r="K15" i="40" s="1"/>
  <c r="L14" i="40"/>
  <c r="J14" i="40"/>
  <c r="K14" i="40" s="1"/>
  <c r="L13" i="40"/>
  <c r="J13" i="40"/>
  <c r="K13" i="40" s="1"/>
  <c r="L12" i="40"/>
  <c r="J12" i="40"/>
  <c r="K12" i="40" s="1"/>
  <c r="L11" i="40"/>
  <c r="J11" i="40"/>
  <c r="K11" i="40" s="1"/>
  <c r="L10" i="40"/>
  <c r="J10" i="40"/>
  <c r="K10" i="40" s="1"/>
  <c r="L9" i="40"/>
  <c r="J9" i="40"/>
  <c r="K9" i="40" s="1"/>
  <c r="L8" i="40"/>
  <c r="J8" i="40"/>
  <c r="K8" i="40" s="1"/>
  <c r="L7" i="40"/>
  <c r="J7" i="40"/>
  <c r="K7" i="40" s="1"/>
  <c r="L6" i="40"/>
  <c r="J6" i="40"/>
  <c r="K6" i="40" s="1"/>
  <c r="L5" i="40"/>
  <c r="J5" i="40"/>
  <c r="K5" i="40" s="1"/>
  <c r="L4" i="40"/>
  <c r="J4" i="40"/>
  <c r="K4" i="40" s="1"/>
  <c r="L3" i="40"/>
  <c r="J3" i="40"/>
  <c r="K3" i="40" s="1"/>
  <c r="L2" i="40"/>
  <c r="J2" i="40"/>
  <c r="K2" i="40" s="1"/>
  <c r="L75" i="40" l="1"/>
  <c r="L79" i="40"/>
  <c r="L84" i="40"/>
  <c r="L73" i="40"/>
  <c r="L80" i="40"/>
  <c r="L67" i="40"/>
  <c r="L78" i="40"/>
  <c r="L85" i="40"/>
  <c r="L64" i="40"/>
  <c r="L71" i="40"/>
  <c r="L82" i="40"/>
  <c r="K90" i="40"/>
  <c r="L87" i="40"/>
  <c r="L88" i="40"/>
  <c r="L95" i="40"/>
  <c r="L97" i="40"/>
  <c r="L99" i="40"/>
  <c r="K117" i="40"/>
  <c r="L94" i="40"/>
  <c r="L96" i="40"/>
  <c r="L98" i="40"/>
  <c r="L100" i="40"/>
  <c r="L102" i="40"/>
  <c r="L104" i="40"/>
  <c r="L106" i="40"/>
  <c r="L108" i="40"/>
  <c r="L110" i="40"/>
  <c r="L112" i="40"/>
  <c r="L114" i="40"/>
  <c r="L101" i="40"/>
  <c r="L103" i="40"/>
  <c r="L105" i="40"/>
  <c r="L107" i="40"/>
  <c r="L109" i="40"/>
  <c r="L111" i="40"/>
  <c r="L113" i="40"/>
  <c r="L90" i="40" l="1"/>
  <c r="O90" i="40" s="1"/>
  <c r="L117" i="40"/>
  <c r="L119" i="40" s="1"/>
  <c r="J114" i="39"/>
  <c r="K114" i="39" s="1"/>
  <c r="J113" i="39"/>
  <c r="K113" i="39" s="1"/>
  <c r="J112" i="39"/>
  <c r="K112" i="39" s="1"/>
  <c r="J111" i="39"/>
  <c r="K111" i="39" s="1"/>
  <c r="J110" i="39"/>
  <c r="K110" i="39" s="1"/>
  <c r="J109" i="39"/>
  <c r="K109" i="39" s="1"/>
  <c r="J108" i="39"/>
  <c r="K108" i="39" s="1"/>
  <c r="J107" i="39"/>
  <c r="K107" i="39" s="1"/>
  <c r="J106" i="39"/>
  <c r="K106" i="39" s="1"/>
  <c r="J105" i="39"/>
  <c r="K105" i="39" s="1"/>
  <c r="J104" i="39"/>
  <c r="K104" i="39" s="1"/>
  <c r="J103" i="39"/>
  <c r="K103" i="39" s="1"/>
  <c r="J102" i="39"/>
  <c r="K102" i="39" s="1"/>
  <c r="J101" i="39"/>
  <c r="K101" i="39" s="1"/>
  <c r="J100" i="39"/>
  <c r="K100" i="39" s="1"/>
  <c r="J99" i="39"/>
  <c r="K99" i="39" s="1"/>
  <c r="J98" i="39"/>
  <c r="K98" i="39" s="1"/>
  <c r="J97" i="39"/>
  <c r="K97" i="39" s="1"/>
  <c r="J96" i="39"/>
  <c r="K96" i="39" s="1"/>
  <c r="J95" i="39"/>
  <c r="K95" i="39" s="1"/>
  <c r="J94" i="39"/>
  <c r="K94" i="39" s="1"/>
  <c r="I90" i="39"/>
  <c r="L114" i="39" s="1"/>
  <c r="J88" i="39"/>
  <c r="K88" i="39" s="1"/>
  <c r="J87" i="39"/>
  <c r="K87" i="39" s="1"/>
  <c r="J86" i="39"/>
  <c r="K86" i="39" s="1"/>
  <c r="J85" i="39"/>
  <c r="K85" i="39" s="1"/>
  <c r="J84" i="39"/>
  <c r="K84" i="39" s="1"/>
  <c r="J83" i="39"/>
  <c r="K83" i="39" s="1"/>
  <c r="J82" i="39"/>
  <c r="K82" i="39" s="1"/>
  <c r="J81" i="39"/>
  <c r="K81" i="39" s="1"/>
  <c r="J80" i="39"/>
  <c r="K80" i="39" s="1"/>
  <c r="J79" i="39"/>
  <c r="K79" i="39" s="1"/>
  <c r="J78" i="39"/>
  <c r="K78" i="39" s="1"/>
  <c r="J77" i="39"/>
  <c r="K77" i="39" s="1"/>
  <c r="J76" i="39"/>
  <c r="K76" i="39" s="1"/>
  <c r="J75" i="39"/>
  <c r="K75" i="39" s="1"/>
  <c r="J74" i="39"/>
  <c r="K74" i="39" s="1"/>
  <c r="J73" i="39"/>
  <c r="K73" i="39" s="1"/>
  <c r="J72" i="39"/>
  <c r="K72" i="39" s="1"/>
  <c r="J71" i="39"/>
  <c r="K71" i="39" s="1"/>
  <c r="J70" i="39"/>
  <c r="K70" i="39" s="1"/>
  <c r="J69" i="39"/>
  <c r="K69" i="39" s="1"/>
  <c r="J68" i="39"/>
  <c r="K68" i="39" s="1"/>
  <c r="J67" i="39"/>
  <c r="K67" i="39" s="1"/>
  <c r="J66" i="39"/>
  <c r="K66" i="39" s="1"/>
  <c r="J65" i="39"/>
  <c r="K65" i="39" s="1"/>
  <c r="J64" i="39"/>
  <c r="K64" i="39" s="1"/>
  <c r="J63" i="39"/>
  <c r="K63" i="39" s="1"/>
  <c r="L62" i="39"/>
  <c r="J62" i="39"/>
  <c r="K62" i="39" s="1"/>
  <c r="J61" i="39"/>
  <c r="K61" i="39" s="1"/>
  <c r="J60" i="39"/>
  <c r="K60" i="39" s="1"/>
  <c r="J59" i="39"/>
  <c r="K59" i="39" s="1"/>
  <c r="J58" i="39"/>
  <c r="K58" i="39" s="1"/>
  <c r="J57" i="39"/>
  <c r="K57" i="39" s="1"/>
  <c r="J56" i="39"/>
  <c r="K56" i="39" s="1"/>
  <c r="J55" i="39"/>
  <c r="K55" i="39" s="1"/>
  <c r="J54" i="39"/>
  <c r="K54" i="39" s="1"/>
  <c r="J53" i="39"/>
  <c r="K53" i="39" s="1"/>
  <c r="L52" i="39"/>
  <c r="J52" i="39"/>
  <c r="K52" i="39" s="1"/>
  <c r="J51" i="39"/>
  <c r="K51" i="39" s="1"/>
  <c r="J50" i="39"/>
  <c r="K50" i="39" s="1"/>
  <c r="J49" i="39"/>
  <c r="K49" i="39" s="1"/>
  <c r="L48" i="39"/>
  <c r="J48" i="39"/>
  <c r="K48" i="39" s="1"/>
  <c r="J47" i="39"/>
  <c r="K47" i="39" s="1"/>
  <c r="J46" i="39"/>
  <c r="K46" i="39" s="1"/>
  <c r="J45" i="39"/>
  <c r="K45" i="39" s="1"/>
  <c r="L44" i="39"/>
  <c r="J44" i="39"/>
  <c r="K44" i="39" s="1"/>
  <c r="J43" i="39"/>
  <c r="K43" i="39" s="1"/>
  <c r="J42" i="39"/>
  <c r="K42" i="39" s="1"/>
  <c r="J41" i="39"/>
  <c r="K41" i="39" s="1"/>
  <c r="J40" i="39"/>
  <c r="K40" i="39" s="1"/>
  <c r="J39" i="39"/>
  <c r="K39" i="39" s="1"/>
  <c r="J38" i="39"/>
  <c r="K38" i="39" s="1"/>
  <c r="J37" i="39"/>
  <c r="K37" i="39" s="1"/>
  <c r="J36" i="39"/>
  <c r="K36" i="39" s="1"/>
  <c r="J35" i="39"/>
  <c r="K35" i="39" s="1"/>
  <c r="J34" i="39"/>
  <c r="K34" i="39" s="1"/>
  <c r="J33" i="39"/>
  <c r="K33" i="39" s="1"/>
  <c r="J32" i="39"/>
  <c r="K32" i="39" s="1"/>
  <c r="J31" i="39"/>
  <c r="K31" i="39" s="1"/>
  <c r="J30" i="39"/>
  <c r="K30" i="39" s="1"/>
  <c r="J29" i="39"/>
  <c r="K29" i="39" s="1"/>
  <c r="J28" i="39"/>
  <c r="K28" i="39" s="1"/>
  <c r="J27" i="39"/>
  <c r="K27" i="39" s="1"/>
  <c r="J26" i="39"/>
  <c r="K26" i="39" s="1"/>
  <c r="J25" i="39"/>
  <c r="K25" i="39" s="1"/>
  <c r="J24" i="39"/>
  <c r="K24" i="39" s="1"/>
  <c r="J23" i="39"/>
  <c r="K23" i="39" s="1"/>
  <c r="J22" i="39"/>
  <c r="K22" i="39" s="1"/>
  <c r="J21" i="39"/>
  <c r="K21" i="39" s="1"/>
  <c r="J20" i="39"/>
  <c r="K20" i="39" s="1"/>
  <c r="J19" i="39"/>
  <c r="K19" i="39" s="1"/>
  <c r="J18" i="39"/>
  <c r="K18" i="39" s="1"/>
  <c r="J17" i="39"/>
  <c r="K17" i="39" s="1"/>
  <c r="J16" i="39"/>
  <c r="K16" i="39" s="1"/>
  <c r="J15" i="39"/>
  <c r="K15" i="39" s="1"/>
  <c r="J14" i="39"/>
  <c r="K14" i="39" s="1"/>
  <c r="J13" i="39"/>
  <c r="K13" i="39" s="1"/>
  <c r="J12" i="39"/>
  <c r="K12" i="39" s="1"/>
  <c r="J11" i="39"/>
  <c r="K11" i="39" s="1"/>
  <c r="J10" i="39"/>
  <c r="K10" i="39" s="1"/>
  <c r="L9" i="39"/>
  <c r="J9" i="39"/>
  <c r="K9" i="39" s="1"/>
  <c r="J8" i="39"/>
  <c r="K8" i="39" s="1"/>
  <c r="J7" i="39"/>
  <c r="K7" i="39" s="1"/>
  <c r="J6" i="39"/>
  <c r="K6" i="39" s="1"/>
  <c r="L5" i="39"/>
  <c r="J5" i="39"/>
  <c r="K5" i="39" s="1"/>
  <c r="J4" i="39"/>
  <c r="K4" i="39" s="1"/>
  <c r="J3" i="39"/>
  <c r="K3" i="39" s="1"/>
  <c r="J2" i="39"/>
  <c r="K2" i="39" s="1"/>
  <c r="L17" i="39" l="1"/>
  <c r="L21" i="39"/>
  <c r="L25" i="39"/>
  <c r="L33" i="39"/>
  <c r="L37" i="39"/>
  <c r="L2" i="39"/>
  <c r="L6" i="39"/>
  <c r="L10" i="39"/>
  <c r="L45" i="39"/>
  <c r="L49" i="39"/>
  <c r="L53" i="39"/>
  <c r="L58" i="39"/>
  <c r="L69" i="39"/>
  <c r="L14" i="39"/>
  <c r="L18" i="39"/>
  <c r="L22" i="39"/>
  <c r="L26" i="39"/>
  <c r="L30" i="39"/>
  <c r="L34" i="39"/>
  <c r="L38" i="39"/>
  <c r="L42" i="39"/>
  <c r="L13" i="39"/>
  <c r="L29" i="39"/>
  <c r="L41" i="39"/>
  <c r="L75" i="39"/>
  <c r="L3" i="39"/>
  <c r="L7" i="39"/>
  <c r="L11" i="39"/>
  <c r="L46" i="39"/>
  <c r="L50" i="39"/>
  <c r="L54" i="39"/>
  <c r="L59" i="39"/>
  <c r="L65" i="39"/>
  <c r="L15" i="39"/>
  <c r="L19" i="39"/>
  <c r="L23" i="39"/>
  <c r="L27" i="39"/>
  <c r="L31" i="39"/>
  <c r="L35" i="39"/>
  <c r="L39" i="39"/>
  <c r="L43" i="39"/>
  <c r="L4" i="39"/>
  <c r="L8" i="39"/>
  <c r="L47" i="39"/>
  <c r="L51" i="39"/>
  <c r="L55" i="39"/>
  <c r="L66" i="39"/>
  <c r="L79" i="39"/>
  <c r="L12" i="39"/>
  <c r="L16" i="39"/>
  <c r="L20" i="39"/>
  <c r="L24" i="39"/>
  <c r="L28" i="39"/>
  <c r="L32" i="39"/>
  <c r="L36" i="39"/>
  <c r="L40" i="39"/>
  <c r="L63" i="39"/>
  <c r="L56" i="39"/>
  <c r="L67" i="39"/>
  <c r="L71" i="39"/>
  <c r="L60" i="39"/>
  <c r="L77" i="39"/>
  <c r="L57" i="39"/>
  <c r="L64" i="39"/>
  <c r="L61" i="39"/>
  <c r="L68" i="39"/>
  <c r="L73" i="39"/>
  <c r="L81" i="39"/>
  <c r="L83" i="39"/>
  <c r="L85" i="39"/>
  <c r="L87" i="39"/>
  <c r="K90" i="39"/>
  <c r="K116" i="39"/>
  <c r="L70" i="39"/>
  <c r="L72" i="39"/>
  <c r="L74" i="39"/>
  <c r="L76" i="39"/>
  <c r="L78" i="39"/>
  <c r="L80" i="39"/>
  <c r="L82" i="39"/>
  <c r="L84" i="39"/>
  <c r="L86" i="39"/>
  <c r="L88" i="39"/>
  <c r="L95" i="39"/>
  <c r="L97" i="39"/>
  <c r="L99" i="39"/>
  <c r="L101" i="39"/>
  <c r="L103" i="39"/>
  <c r="L105" i="39"/>
  <c r="L107" i="39"/>
  <c r="L109" i="39"/>
  <c r="L111" i="39"/>
  <c r="L113" i="39"/>
  <c r="L94" i="39"/>
  <c r="L96" i="39"/>
  <c r="L98" i="39"/>
  <c r="L100" i="39"/>
  <c r="L102" i="39"/>
  <c r="L104" i="39"/>
  <c r="L106" i="39"/>
  <c r="L108" i="39"/>
  <c r="L110" i="39"/>
  <c r="L112" i="39"/>
  <c r="L90" i="39" l="1"/>
  <c r="O90" i="39" s="1"/>
  <c r="L116" i="39"/>
  <c r="L118" i="39" s="1"/>
  <c r="G29" i="38"/>
  <c r="H29" i="38" s="1"/>
  <c r="G28" i="38"/>
  <c r="H28" i="38" s="1"/>
  <c r="G27" i="38"/>
  <c r="H27" i="38" s="1"/>
  <c r="G26" i="38"/>
  <c r="H26" i="38" s="1"/>
  <c r="G25" i="38"/>
  <c r="H25" i="38" s="1"/>
  <c r="F21" i="38"/>
  <c r="I29" i="38" s="1"/>
  <c r="G19" i="38"/>
  <c r="H19" i="38" s="1"/>
  <c r="G18" i="38"/>
  <c r="H18" i="38" s="1"/>
  <c r="G17" i="38"/>
  <c r="H17" i="38" s="1"/>
  <c r="G16" i="38"/>
  <c r="H16" i="38" s="1"/>
  <c r="G15" i="38"/>
  <c r="H15" i="38" s="1"/>
  <c r="G14" i="38"/>
  <c r="H14" i="38" s="1"/>
  <c r="G13" i="38"/>
  <c r="H13" i="38" s="1"/>
  <c r="G12" i="38"/>
  <c r="H12" i="38" s="1"/>
  <c r="G11" i="38"/>
  <c r="H11" i="38" s="1"/>
  <c r="G10" i="38"/>
  <c r="H10" i="38" s="1"/>
  <c r="G9" i="38"/>
  <c r="H9" i="38" s="1"/>
  <c r="G8" i="38"/>
  <c r="H8" i="38" s="1"/>
  <c r="G7" i="38"/>
  <c r="H7" i="38" s="1"/>
  <c r="G6" i="38"/>
  <c r="H6" i="38" s="1"/>
  <c r="G5" i="38"/>
  <c r="H5" i="38" s="1"/>
  <c r="G4" i="38"/>
  <c r="H4" i="38" s="1"/>
  <c r="G3" i="38"/>
  <c r="H3" i="38" s="1"/>
  <c r="G2" i="38"/>
  <c r="H2" i="38" s="1"/>
  <c r="I12" i="38" l="1"/>
  <c r="I3" i="38"/>
  <c r="I8" i="38"/>
  <c r="I4" i="38"/>
  <c r="I10" i="38"/>
  <c r="I2" i="38"/>
  <c r="I6" i="38"/>
  <c r="I14" i="38"/>
  <c r="I16" i="38"/>
  <c r="I18" i="38"/>
  <c r="H21" i="38"/>
  <c r="H31" i="38"/>
  <c r="I5" i="38"/>
  <c r="I7" i="38"/>
  <c r="I9" i="38"/>
  <c r="I11" i="38"/>
  <c r="I13" i="38"/>
  <c r="I15" i="38"/>
  <c r="I17" i="38"/>
  <c r="I19" i="38"/>
  <c r="I26" i="38"/>
  <c r="I28" i="38"/>
  <c r="I25" i="38"/>
  <c r="I27" i="38"/>
  <c r="F29" i="37"/>
  <c r="G29" i="37" s="1"/>
  <c r="F28" i="37"/>
  <c r="G28" i="37" s="1"/>
  <c r="F27" i="37"/>
  <c r="G27" i="37" s="1"/>
  <c r="F26" i="37"/>
  <c r="G26" i="37" s="1"/>
  <c r="F25" i="37"/>
  <c r="G25" i="37" s="1"/>
  <c r="E21" i="37"/>
  <c r="H29" i="37" s="1"/>
  <c r="F19" i="37"/>
  <c r="G19" i="37" s="1"/>
  <c r="F18" i="37"/>
  <c r="G18" i="37" s="1"/>
  <c r="F17" i="37"/>
  <c r="G17" i="37" s="1"/>
  <c r="F16" i="37"/>
  <c r="G16" i="37" s="1"/>
  <c r="F15" i="37"/>
  <c r="G15" i="37" s="1"/>
  <c r="F14" i="37"/>
  <c r="G14" i="37" s="1"/>
  <c r="F13" i="37"/>
  <c r="G13" i="37" s="1"/>
  <c r="F12" i="37"/>
  <c r="G12" i="37" s="1"/>
  <c r="F11" i="37"/>
  <c r="G11" i="37" s="1"/>
  <c r="F10" i="37"/>
  <c r="G10" i="37" s="1"/>
  <c r="F9" i="37"/>
  <c r="G9" i="37" s="1"/>
  <c r="F8" i="37"/>
  <c r="G8" i="37" s="1"/>
  <c r="F7" i="37"/>
  <c r="G7" i="37" s="1"/>
  <c r="F6" i="37"/>
  <c r="G6" i="37" s="1"/>
  <c r="F5" i="37"/>
  <c r="G5" i="37" s="1"/>
  <c r="F4" i="37"/>
  <c r="G4" i="37" s="1"/>
  <c r="F3" i="37"/>
  <c r="G3" i="37" s="1"/>
  <c r="F2" i="37"/>
  <c r="G2" i="37" s="1"/>
  <c r="J59" i="36"/>
  <c r="K59" i="36" s="1"/>
  <c r="J58" i="36"/>
  <c r="K58" i="36" s="1"/>
  <c r="J57" i="36"/>
  <c r="K57" i="36" s="1"/>
  <c r="J56" i="36"/>
  <c r="K56" i="36" s="1"/>
  <c r="J55" i="36"/>
  <c r="K55" i="36" s="1"/>
  <c r="J54" i="36"/>
  <c r="K54" i="36" s="1"/>
  <c r="J53" i="36"/>
  <c r="K53" i="36" s="1"/>
  <c r="J52" i="36"/>
  <c r="K52" i="36" s="1"/>
  <c r="J51" i="36"/>
  <c r="K51" i="36" s="1"/>
  <c r="J50" i="36"/>
  <c r="K50" i="36" s="1"/>
  <c r="J49" i="36"/>
  <c r="K49" i="36" s="1"/>
  <c r="I45" i="36"/>
  <c r="L59" i="36" s="1"/>
  <c r="J43" i="36"/>
  <c r="K43" i="36" s="1"/>
  <c r="J42" i="36"/>
  <c r="K42" i="36" s="1"/>
  <c r="J41" i="36"/>
  <c r="K41" i="36" s="1"/>
  <c r="J40" i="36"/>
  <c r="K40" i="36" s="1"/>
  <c r="J39" i="36"/>
  <c r="K39" i="36" s="1"/>
  <c r="J38" i="36"/>
  <c r="K38" i="36" s="1"/>
  <c r="J37" i="36"/>
  <c r="K37" i="36" s="1"/>
  <c r="J36" i="36"/>
  <c r="K36" i="36" s="1"/>
  <c r="J35" i="36"/>
  <c r="K35" i="36" s="1"/>
  <c r="J34" i="36"/>
  <c r="K34" i="36" s="1"/>
  <c r="J33" i="36"/>
  <c r="K33" i="36" s="1"/>
  <c r="J32" i="36"/>
  <c r="K32" i="36" s="1"/>
  <c r="J31" i="36"/>
  <c r="K31" i="36" s="1"/>
  <c r="J30" i="36"/>
  <c r="K30" i="36" s="1"/>
  <c r="J29" i="36"/>
  <c r="K29" i="36" s="1"/>
  <c r="J28" i="36"/>
  <c r="K28" i="36" s="1"/>
  <c r="L27" i="36"/>
  <c r="J27" i="36"/>
  <c r="K27" i="36" s="1"/>
  <c r="L26" i="36"/>
  <c r="J26" i="36"/>
  <c r="K26" i="36" s="1"/>
  <c r="L25" i="36"/>
  <c r="J25" i="36"/>
  <c r="K25" i="36" s="1"/>
  <c r="J24" i="36"/>
  <c r="K24" i="36" s="1"/>
  <c r="J23" i="36"/>
  <c r="K23" i="36" s="1"/>
  <c r="L22" i="36"/>
  <c r="J22" i="36"/>
  <c r="K22" i="36" s="1"/>
  <c r="L21" i="36"/>
  <c r="J21" i="36"/>
  <c r="K21" i="36" s="1"/>
  <c r="L20" i="36"/>
  <c r="J20" i="36"/>
  <c r="K20" i="36" s="1"/>
  <c r="J19" i="36"/>
  <c r="K19" i="36" s="1"/>
  <c r="L18" i="36"/>
  <c r="J18" i="36"/>
  <c r="K18" i="36" s="1"/>
  <c r="L17" i="36"/>
  <c r="J17" i="36"/>
  <c r="K17" i="36" s="1"/>
  <c r="L16" i="36"/>
  <c r="J16" i="36"/>
  <c r="K16" i="36" s="1"/>
  <c r="J15" i="36"/>
  <c r="K15" i="36" s="1"/>
  <c r="L14" i="36"/>
  <c r="J14" i="36"/>
  <c r="K14" i="36" s="1"/>
  <c r="L13" i="36"/>
  <c r="J13" i="36"/>
  <c r="K13" i="36" s="1"/>
  <c r="L12" i="36"/>
  <c r="J12" i="36"/>
  <c r="K12" i="36" s="1"/>
  <c r="J11" i="36"/>
  <c r="K11" i="36" s="1"/>
  <c r="L10" i="36"/>
  <c r="J10" i="36"/>
  <c r="K10" i="36" s="1"/>
  <c r="L9" i="36"/>
  <c r="J9" i="36"/>
  <c r="K9" i="36" s="1"/>
  <c r="L8" i="36"/>
  <c r="J8" i="36"/>
  <c r="K8" i="36" s="1"/>
  <c r="L7" i="36"/>
  <c r="J7" i="36"/>
  <c r="K7" i="36" s="1"/>
  <c r="L6" i="36"/>
  <c r="J6" i="36"/>
  <c r="K6" i="36" s="1"/>
  <c r="L5" i="36"/>
  <c r="J5" i="36"/>
  <c r="K5" i="36" s="1"/>
  <c r="L4" i="36"/>
  <c r="J4" i="36"/>
  <c r="K4" i="36" s="1"/>
  <c r="L3" i="36"/>
  <c r="J3" i="36"/>
  <c r="K3" i="36" s="1"/>
  <c r="L2" i="36"/>
  <c r="J2" i="36"/>
  <c r="K2" i="36" s="1"/>
  <c r="I31" i="38" l="1"/>
  <c r="L11" i="36"/>
  <c r="L15" i="36"/>
  <c r="L24" i="36"/>
  <c r="H6" i="37"/>
  <c r="L19" i="36"/>
  <c r="L23" i="36"/>
  <c r="H2" i="37"/>
  <c r="H8" i="37"/>
  <c r="H4" i="37"/>
  <c r="H10" i="37"/>
  <c r="I21" i="38"/>
  <c r="L21" i="38" s="1"/>
  <c r="G21" i="37"/>
  <c r="H12" i="37"/>
  <c r="H14" i="37"/>
  <c r="H16" i="37"/>
  <c r="H18" i="37"/>
  <c r="K45" i="36"/>
  <c r="L28" i="36"/>
  <c r="L30" i="36"/>
  <c r="L32" i="36"/>
  <c r="L34" i="36"/>
  <c r="L36" i="36"/>
  <c r="L38" i="36"/>
  <c r="L40" i="36"/>
  <c r="L42" i="36"/>
  <c r="K61" i="36"/>
  <c r="I33" i="38"/>
  <c r="G31" i="37"/>
  <c r="H3" i="37"/>
  <c r="H5" i="37"/>
  <c r="H7" i="37"/>
  <c r="H9" i="37"/>
  <c r="H11" i="37"/>
  <c r="H13" i="37"/>
  <c r="H15" i="37"/>
  <c r="H17" i="37"/>
  <c r="H19" i="37"/>
  <c r="H26" i="37"/>
  <c r="H28" i="37"/>
  <c r="H25" i="37"/>
  <c r="H27" i="37"/>
  <c r="L29" i="36"/>
  <c r="L31" i="36"/>
  <c r="L33" i="36"/>
  <c r="L35" i="36"/>
  <c r="L37" i="36"/>
  <c r="L39" i="36"/>
  <c r="L41" i="36"/>
  <c r="L43" i="36"/>
  <c r="L50" i="36"/>
  <c r="L52" i="36"/>
  <c r="L54" i="36"/>
  <c r="L56" i="36"/>
  <c r="L58" i="36"/>
  <c r="L49" i="36"/>
  <c r="L51" i="36"/>
  <c r="L53" i="36"/>
  <c r="L55" i="36"/>
  <c r="L57" i="36"/>
  <c r="H21" i="37" l="1"/>
  <c r="K21" i="37" s="1"/>
  <c r="L45" i="36"/>
  <c r="O45" i="36" s="1"/>
  <c r="H31" i="37"/>
  <c r="H33" i="37" s="1"/>
  <c r="L61" i="36"/>
  <c r="L63" i="36" s="1"/>
  <c r="J63" i="35"/>
  <c r="K63" i="35" s="1"/>
  <c r="J62" i="35"/>
  <c r="K62" i="35" s="1"/>
  <c r="J61" i="35"/>
  <c r="K61" i="35" s="1"/>
  <c r="J60" i="35"/>
  <c r="K60" i="35" s="1"/>
  <c r="J59" i="35"/>
  <c r="K59" i="35" s="1"/>
  <c r="J58" i="35"/>
  <c r="K58" i="35" s="1"/>
  <c r="J57" i="35"/>
  <c r="K57" i="35" s="1"/>
  <c r="J56" i="35"/>
  <c r="K56" i="35" s="1"/>
  <c r="J55" i="35"/>
  <c r="K55" i="35" s="1"/>
  <c r="J54" i="35"/>
  <c r="K54" i="35" s="1"/>
  <c r="J53" i="35"/>
  <c r="K53" i="35" s="1"/>
  <c r="I49" i="35"/>
  <c r="L63" i="35" s="1"/>
  <c r="J47" i="35"/>
  <c r="K47" i="35" s="1"/>
  <c r="J46" i="35"/>
  <c r="K46" i="35" s="1"/>
  <c r="J45" i="35"/>
  <c r="K45" i="35" s="1"/>
  <c r="J44" i="35"/>
  <c r="K44" i="35" s="1"/>
  <c r="J43" i="35"/>
  <c r="K43" i="35" s="1"/>
  <c r="J42" i="35"/>
  <c r="K42" i="35" s="1"/>
  <c r="J41" i="35"/>
  <c r="K41" i="35" s="1"/>
  <c r="J40" i="35"/>
  <c r="K40" i="35" s="1"/>
  <c r="J39" i="35"/>
  <c r="K39" i="35" s="1"/>
  <c r="J38" i="35"/>
  <c r="K38" i="35" s="1"/>
  <c r="J37" i="35"/>
  <c r="K37" i="35" s="1"/>
  <c r="J36" i="35"/>
  <c r="K36" i="35" s="1"/>
  <c r="J35" i="35"/>
  <c r="K35" i="35" s="1"/>
  <c r="J34" i="35"/>
  <c r="K34" i="35" s="1"/>
  <c r="J33" i="35"/>
  <c r="K33" i="35" s="1"/>
  <c r="J32" i="35"/>
  <c r="K32" i="35" s="1"/>
  <c r="J31" i="35"/>
  <c r="K31" i="35" s="1"/>
  <c r="J30" i="35"/>
  <c r="K30" i="35" s="1"/>
  <c r="J29" i="35"/>
  <c r="K29" i="35" s="1"/>
  <c r="J28" i="35"/>
  <c r="K28" i="35" s="1"/>
  <c r="J27" i="35"/>
  <c r="K27" i="35" s="1"/>
  <c r="J26" i="35"/>
  <c r="K26" i="35" s="1"/>
  <c r="K25" i="35"/>
  <c r="J25" i="35"/>
  <c r="J24" i="35"/>
  <c r="K24" i="35" s="1"/>
  <c r="J23" i="35"/>
  <c r="K23" i="35" s="1"/>
  <c r="J22" i="35"/>
  <c r="K22" i="35" s="1"/>
  <c r="J21" i="35"/>
  <c r="K21" i="35" s="1"/>
  <c r="J20" i="35"/>
  <c r="K20" i="35" s="1"/>
  <c r="J19" i="35"/>
  <c r="K19" i="35" s="1"/>
  <c r="J18" i="35"/>
  <c r="K18" i="35" s="1"/>
  <c r="J17" i="35"/>
  <c r="K17" i="35" s="1"/>
  <c r="J16" i="35"/>
  <c r="K16" i="35" s="1"/>
  <c r="J15" i="35"/>
  <c r="K15" i="35" s="1"/>
  <c r="J14" i="35"/>
  <c r="K14" i="35" s="1"/>
  <c r="J13" i="35"/>
  <c r="K13" i="35" s="1"/>
  <c r="J12" i="35"/>
  <c r="K12" i="35" s="1"/>
  <c r="J11" i="35"/>
  <c r="K11" i="35" s="1"/>
  <c r="J10" i="35"/>
  <c r="K10" i="35" s="1"/>
  <c r="K9" i="35"/>
  <c r="J9" i="35"/>
  <c r="J8" i="35"/>
  <c r="K8" i="35" s="1"/>
  <c r="J7" i="35"/>
  <c r="K7" i="35" s="1"/>
  <c r="J6" i="35"/>
  <c r="K6" i="35" s="1"/>
  <c r="J5" i="35"/>
  <c r="K5" i="35" s="1"/>
  <c r="J4" i="35"/>
  <c r="K4" i="35" s="1"/>
  <c r="J3" i="35"/>
  <c r="K3" i="35" s="1"/>
  <c r="J2" i="35"/>
  <c r="K2" i="35" s="1"/>
  <c r="L27" i="35" l="1"/>
  <c r="L4" i="35"/>
  <c r="L11" i="35"/>
  <c r="L18" i="35"/>
  <c r="L25" i="35"/>
  <c r="L36" i="35"/>
  <c r="L43" i="35"/>
  <c r="L15" i="35"/>
  <c r="L29" i="35"/>
  <c r="L40" i="35"/>
  <c r="L12" i="35"/>
  <c r="L19" i="35"/>
  <c r="L26" i="35"/>
  <c r="L33" i="35"/>
  <c r="L44" i="35"/>
  <c r="L8" i="35"/>
  <c r="L22" i="35"/>
  <c r="L5" i="35"/>
  <c r="L16" i="35"/>
  <c r="L23" i="35"/>
  <c r="L30" i="35"/>
  <c r="L37" i="35"/>
  <c r="L45" i="35"/>
  <c r="L6" i="35"/>
  <c r="L13" i="35"/>
  <c r="L24" i="35"/>
  <c r="L31" i="35"/>
  <c r="L38" i="35"/>
  <c r="L2" i="35"/>
  <c r="L9" i="35"/>
  <c r="L20" i="35"/>
  <c r="L41" i="35"/>
  <c r="L3" i="35"/>
  <c r="L10" i="35"/>
  <c r="L17" i="35"/>
  <c r="L28" i="35"/>
  <c r="L35" i="35"/>
  <c r="L42" i="35"/>
  <c r="L46" i="35"/>
  <c r="L34" i="35"/>
  <c r="L7" i="35"/>
  <c r="L14" i="35"/>
  <c r="L21" i="35"/>
  <c r="L32" i="35"/>
  <c r="L39" i="35"/>
  <c r="K49" i="35"/>
  <c r="K65" i="35"/>
  <c r="L47" i="35"/>
  <c r="L54" i="35"/>
  <c r="L56" i="35"/>
  <c r="L58" i="35"/>
  <c r="L60" i="35"/>
  <c r="L62" i="35"/>
  <c r="L53" i="35"/>
  <c r="L55" i="35"/>
  <c r="L57" i="35"/>
  <c r="L59" i="35"/>
  <c r="L61" i="35"/>
  <c r="L49" i="35" l="1"/>
  <c r="O49" i="35" s="1"/>
  <c r="L65" i="35"/>
  <c r="L67" i="35"/>
  <c r="J59" i="34"/>
  <c r="K59" i="34" s="1"/>
  <c r="J58" i="34"/>
  <c r="K58" i="34" s="1"/>
  <c r="J57" i="34"/>
  <c r="K57" i="34" s="1"/>
  <c r="K56" i="34"/>
  <c r="J56" i="34"/>
  <c r="J55" i="34"/>
  <c r="K55" i="34" s="1"/>
  <c r="J54" i="34"/>
  <c r="K54" i="34" s="1"/>
  <c r="J53" i="34"/>
  <c r="K53" i="34" s="1"/>
  <c r="J52" i="34"/>
  <c r="K52" i="34" s="1"/>
  <c r="J51" i="34"/>
  <c r="K51" i="34" s="1"/>
  <c r="J50" i="34"/>
  <c r="K50" i="34" s="1"/>
  <c r="J49" i="34"/>
  <c r="K49" i="34" s="1"/>
  <c r="J48" i="34"/>
  <c r="K48" i="34" s="1"/>
  <c r="I44" i="34"/>
  <c r="L59" i="34" s="1"/>
  <c r="J42" i="34"/>
  <c r="K42" i="34" s="1"/>
  <c r="J41" i="34"/>
  <c r="K41" i="34" s="1"/>
  <c r="L40" i="34"/>
  <c r="J40" i="34"/>
  <c r="K40" i="34" s="1"/>
  <c r="J39" i="34"/>
  <c r="K39" i="34" s="1"/>
  <c r="J38" i="34"/>
  <c r="K38" i="34" s="1"/>
  <c r="J37" i="34"/>
  <c r="K37" i="34" s="1"/>
  <c r="J36" i="34"/>
  <c r="K36" i="34" s="1"/>
  <c r="L35" i="34"/>
  <c r="J35" i="34"/>
  <c r="K35" i="34" s="1"/>
  <c r="J34" i="34"/>
  <c r="K34" i="34" s="1"/>
  <c r="J33" i="34"/>
  <c r="K33" i="34" s="1"/>
  <c r="J32" i="34"/>
  <c r="K32" i="34" s="1"/>
  <c r="J31" i="34"/>
  <c r="K31" i="34" s="1"/>
  <c r="L30" i="34"/>
  <c r="J30" i="34"/>
  <c r="K30" i="34" s="1"/>
  <c r="J29" i="34"/>
  <c r="K29" i="34" s="1"/>
  <c r="L28" i="34"/>
  <c r="J28" i="34"/>
  <c r="K28" i="34" s="1"/>
  <c r="J27" i="34"/>
  <c r="K27" i="34" s="1"/>
  <c r="J26" i="34"/>
  <c r="K26" i="34" s="1"/>
  <c r="J25" i="34"/>
  <c r="K25" i="34" s="1"/>
  <c r="J24" i="34"/>
  <c r="K24" i="34" s="1"/>
  <c r="L23" i="34"/>
  <c r="J23" i="34"/>
  <c r="K23" i="34" s="1"/>
  <c r="J22" i="34"/>
  <c r="K22" i="34" s="1"/>
  <c r="K21" i="34"/>
  <c r="J21" i="34"/>
  <c r="J20" i="34"/>
  <c r="K20" i="34" s="1"/>
  <c r="L19" i="34"/>
  <c r="J19" i="34"/>
  <c r="K19" i="34" s="1"/>
  <c r="L18" i="34"/>
  <c r="J18" i="34"/>
  <c r="K18" i="34" s="1"/>
  <c r="L17" i="34"/>
  <c r="J17" i="34"/>
  <c r="K17" i="34" s="1"/>
  <c r="L16" i="34"/>
  <c r="J16" i="34"/>
  <c r="K16" i="34" s="1"/>
  <c r="L15" i="34"/>
  <c r="J15" i="34"/>
  <c r="K15" i="34" s="1"/>
  <c r="L14" i="34"/>
  <c r="J14" i="34"/>
  <c r="K14" i="34" s="1"/>
  <c r="J13" i="34"/>
  <c r="K13" i="34" s="1"/>
  <c r="L12" i="34"/>
  <c r="J12" i="34"/>
  <c r="K12" i="34" s="1"/>
  <c r="L11" i="34"/>
  <c r="J11" i="34"/>
  <c r="K11" i="34" s="1"/>
  <c r="L10" i="34"/>
  <c r="J10" i="34"/>
  <c r="K10" i="34" s="1"/>
  <c r="L9" i="34"/>
  <c r="J9" i="34"/>
  <c r="K9" i="34" s="1"/>
  <c r="L8" i="34"/>
  <c r="J8" i="34"/>
  <c r="K8" i="34" s="1"/>
  <c r="L7" i="34"/>
  <c r="J7" i="34"/>
  <c r="K7" i="34" s="1"/>
  <c r="L6" i="34"/>
  <c r="J6" i="34"/>
  <c r="K6" i="34" s="1"/>
  <c r="L5" i="34"/>
  <c r="K5" i="34"/>
  <c r="J5" i="34"/>
  <c r="L4" i="34"/>
  <c r="J4" i="34"/>
  <c r="K4" i="34" s="1"/>
  <c r="L3" i="34"/>
  <c r="J3" i="34"/>
  <c r="K3" i="34" s="1"/>
  <c r="L2" i="34"/>
  <c r="J2" i="34"/>
  <c r="K2" i="34" s="1"/>
  <c r="L25" i="34" l="1"/>
  <c r="L36" i="34"/>
  <c r="L21" i="34"/>
  <c r="L32" i="34"/>
  <c r="L22" i="34"/>
  <c r="L29" i="34"/>
  <c r="L26" i="34"/>
  <c r="L33" i="34"/>
  <c r="L20" i="34"/>
  <c r="L27" i="34"/>
  <c r="L34" i="34"/>
  <c r="L13" i="34"/>
  <c r="L24" i="34"/>
  <c r="L31" i="34"/>
  <c r="L39" i="34"/>
  <c r="L37" i="34"/>
  <c r="L38" i="34"/>
  <c r="L41" i="34"/>
  <c r="L42" i="34"/>
  <c r="K44" i="34"/>
  <c r="K61" i="34"/>
  <c r="L48" i="34"/>
  <c r="L50" i="34"/>
  <c r="L52" i="34"/>
  <c r="L54" i="34"/>
  <c r="L56" i="34"/>
  <c r="L58" i="34"/>
  <c r="L49" i="34"/>
  <c r="L51" i="34"/>
  <c r="L53" i="34"/>
  <c r="L55" i="34"/>
  <c r="L57" i="34"/>
  <c r="L44" i="34" l="1"/>
  <c r="O44" i="34" s="1"/>
  <c r="L61" i="34"/>
  <c r="L63" i="34" s="1"/>
  <c r="J59" i="33"/>
  <c r="K59" i="33" s="1"/>
  <c r="J58" i="33"/>
  <c r="K58" i="33" s="1"/>
  <c r="J57" i="33"/>
  <c r="K57" i="33" s="1"/>
  <c r="J56" i="33"/>
  <c r="K56" i="33" s="1"/>
  <c r="J55" i="33"/>
  <c r="K55" i="33" s="1"/>
  <c r="J54" i="33"/>
  <c r="K54" i="33" s="1"/>
  <c r="J53" i="33"/>
  <c r="K53" i="33" s="1"/>
  <c r="J52" i="33"/>
  <c r="K52" i="33" s="1"/>
  <c r="J51" i="33"/>
  <c r="K51" i="33" s="1"/>
  <c r="J50" i="33"/>
  <c r="K50" i="33" s="1"/>
  <c r="J49" i="33"/>
  <c r="K49" i="33" s="1"/>
  <c r="J48" i="33"/>
  <c r="K48" i="33" s="1"/>
  <c r="J47" i="33"/>
  <c r="K47" i="33" s="1"/>
  <c r="I43" i="33"/>
  <c r="L59" i="33" s="1"/>
  <c r="J41" i="33"/>
  <c r="K41" i="33" s="1"/>
  <c r="J40" i="33"/>
  <c r="K40" i="33" s="1"/>
  <c r="J39" i="33"/>
  <c r="K39" i="33" s="1"/>
  <c r="J38" i="33"/>
  <c r="K38" i="33" s="1"/>
  <c r="J37" i="33"/>
  <c r="K37" i="33" s="1"/>
  <c r="J36" i="33"/>
  <c r="K36" i="33" s="1"/>
  <c r="J35" i="33"/>
  <c r="K35" i="33" s="1"/>
  <c r="J34" i="33"/>
  <c r="K34" i="33" s="1"/>
  <c r="J33" i="33"/>
  <c r="K33" i="33" s="1"/>
  <c r="L32" i="33"/>
  <c r="J32" i="33"/>
  <c r="K32" i="33" s="1"/>
  <c r="J31" i="33"/>
  <c r="K31" i="33" s="1"/>
  <c r="J30" i="33"/>
  <c r="K30" i="33" s="1"/>
  <c r="J29" i="33"/>
  <c r="K29" i="33" s="1"/>
  <c r="J28" i="33"/>
  <c r="K28" i="33" s="1"/>
  <c r="J27" i="33"/>
  <c r="K27" i="33" s="1"/>
  <c r="L26" i="33"/>
  <c r="J26" i="33"/>
  <c r="K26" i="33" s="1"/>
  <c r="J25" i="33"/>
  <c r="K25" i="33" s="1"/>
  <c r="J24" i="33"/>
  <c r="K24" i="33" s="1"/>
  <c r="J23" i="33"/>
  <c r="K23" i="33" s="1"/>
  <c r="L22" i="33"/>
  <c r="J22" i="33"/>
  <c r="K22" i="33" s="1"/>
  <c r="J21" i="33"/>
  <c r="K21" i="33" s="1"/>
  <c r="J20" i="33"/>
  <c r="K20" i="33" s="1"/>
  <c r="J19" i="33"/>
  <c r="K19" i="33" s="1"/>
  <c r="L18" i="33"/>
  <c r="J18" i="33"/>
  <c r="K18" i="33" s="1"/>
  <c r="L17" i="33"/>
  <c r="J17" i="33"/>
  <c r="K17" i="33" s="1"/>
  <c r="J16" i="33"/>
  <c r="K16" i="33" s="1"/>
  <c r="J15" i="33"/>
  <c r="K15" i="33" s="1"/>
  <c r="L14" i="33"/>
  <c r="J14" i="33"/>
  <c r="K14" i="33" s="1"/>
  <c r="J13" i="33"/>
  <c r="K13" i="33" s="1"/>
  <c r="J12" i="33"/>
  <c r="K12" i="33" s="1"/>
  <c r="J11" i="33"/>
  <c r="K11" i="33" s="1"/>
  <c r="L10" i="33"/>
  <c r="J10" i="33"/>
  <c r="K10" i="33" s="1"/>
  <c r="J9" i="33"/>
  <c r="K9" i="33" s="1"/>
  <c r="J8" i="33"/>
  <c r="K8" i="33" s="1"/>
  <c r="L7" i="33"/>
  <c r="J7" i="33"/>
  <c r="K7" i="33" s="1"/>
  <c r="J6" i="33"/>
  <c r="K6" i="33" s="1"/>
  <c r="J5" i="33"/>
  <c r="K5" i="33" s="1"/>
  <c r="J4" i="33"/>
  <c r="K4" i="33" s="1"/>
  <c r="L3" i="33"/>
  <c r="J3" i="33"/>
  <c r="K3" i="33" s="1"/>
  <c r="J2" i="33"/>
  <c r="K2" i="33" s="1"/>
  <c r="I44" i="32"/>
  <c r="J44" i="32" s="1"/>
  <c r="I43" i="32"/>
  <c r="J43" i="32" s="1"/>
  <c r="I42" i="32"/>
  <c r="J42" i="32" s="1"/>
  <c r="I41" i="32"/>
  <c r="J41" i="32" s="1"/>
  <c r="I40" i="32"/>
  <c r="J40" i="32" s="1"/>
  <c r="I39" i="32"/>
  <c r="J39" i="32" s="1"/>
  <c r="I38" i="32"/>
  <c r="J38" i="32" s="1"/>
  <c r="I37" i="32"/>
  <c r="J37" i="32" s="1"/>
  <c r="H33" i="32"/>
  <c r="K44" i="32" s="1"/>
  <c r="I31" i="32"/>
  <c r="J31" i="32" s="1"/>
  <c r="I30" i="32"/>
  <c r="J30" i="32" s="1"/>
  <c r="I29" i="32"/>
  <c r="J29" i="32" s="1"/>
  <c r="I28" i="32"/>
  <c r="J28" i="32" s="1"/>
  <c r="I27" i="32"/>
  <c r="J27" i="32" s="1"/>
  <c r="I26" i="32"/>
  <c r="J26" i="32" s="1"/>
  <c r="I25" i="32"/>
  <c r="J25" i="32" s="1"/>
  <c r="I24" i="32"/>
  <c r="J24" i="32" s="1"/>
  <c r="I23" i="32"/>
  <c r="J23" i="32" s="1"/>
  <c r="I22" i="32"/>
  <c r="J22" i="32" s="1"/>
  <c r="I21" i="32"/>
  <c r="J21" i="32" s="1"/>
  <c r="I20" i="32"/>
  <c r="J20" i="32" s="1"/>
  <c r="I19" i="32"/>
  <c r="J19" i="32" s="1"/>
  <c r="I18" i="32"/>
  <c r="J18" i="32" s="1"/>
  <c r="I17" i="32"/>
  <c r="J17" i="32" s="1"/>
  <c r="I16" i="32"/>
  <c r="J16" i="32" s="1"/>
  <c r="I15" i="32"/>
  <c r="J15" i="32" s="1"/>
  <c r="I14" i="32"/>
  <c r="J14" i="32" s="1"/>
  <c r="I13" i="32"/>
  <c r="J13" i="32" s="1"/>
  <c r="I12" i="32"/>
  <c r="J12" i="32" s="1"/>
  <c r="I11" i="32"/>
  <c r="J11" i="32" s="1"/>
  <c r="I10" i="32"/>
  <c r="J10" i="32" s="1"/>
  <c r="I9" i="32"/>
  <c r="J9" i="32" s="1"/>
  <c r="K8" i="32"/>
  <c r="I8" i="32"/>
  <c r="J8" i="32" s="1"/>
  <c r="I7" i="32"/>
  <c r="J7" i="32" s="1"/>
  <c r="I6" i="32"/>
  <c r="J6" i="32" s="1"/>
  <c r="I5" i="32"/>
  <c r="J5" i="32" s="1"/>
  <c r="I4" i="32"/>
  <c r="J4" i="32" s="1"/>
  <c r="I3" i="32"/>
  <c r="J3" i="32" s="1"/>
  <c r="I2" i="32"/>
  <c r="J2" i="32" s="1"/>
  <c r="K4" i="32" l="1"/>
  <c r="J33" i="32"/>
  <c r="L4" i="33"/>
  <c r="L11" i="33"/>
  <c r="L28" i="33"/>
  <c r="K9" i="32"/>
  <c r="L5" i="33"/>
  <c r="L12" i="33"/>
  <c r="L19" i="33"/>
  <c r="L24" i="33"/>
  <c r="L34" i="33"/>
  <c r="K3" i="32"/>
  <c r="K7" i="32"/>
  <c r="L2" i="33"/>
  <c r="L9" i="33"/>
  <c r="L16" i="33"/>
  <c r="L30" i="33"/>
  <c r="K5" i="32"/>
  <c r="K2" i="32"/>
  <c r="K6" i="32"/>
  <c r="K10" i="32"/>
  <c r="L8" i="33"/>
  <c r="L15" i="33"/>
  <c r="L6" i="33"/>
  <c r="L13" i="33"/>
  <c r="L20" i="33"/>
  <c r="L36" i="33"/>
  <c r="L38" i="33"/>
  <c r="L40" i="33"/>
  <c r="K11" i="32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43" i="33"/>
  <c r="K61" i="33"/>
  <c r="L21" i="33"/>
  <c r="L23" i="33"/>
  <c r="L25" i="33"/>
  <c r="L27" i="33"/>
  <c r="L29" i="33"/>
  <c r="L31" i="33"/>
  <c r="L33" i="33"/>
  <c r="L35" i="33"/>
  <c r="L37" i="33"/>
  <c r="L39" i="33"/>
  <c r="L41" i="33"/>
  <c r="L48" i="33"/>
  <c r="L50" i="33"/>
  <c r="L52" i="33"/>
  <c r="L54" i="33"/>
  <c r="L56" i="33"/>
  <c r="L58" i="33"/>
  <c r="L47" i="33"/>
  <c r="L49" i="33"/>
  <c r="L51" i="33"/>
  <c r="L53" i="33"/>
  <c r="L55" i="33"/>
  <c r="L57" i="33"/>
  <c r="J46" i="32"/>
  <c r="K37" i="32"/>
  <c r="K39" i="32"/>
  <c r="K41" i="32"/>
  <c r="K43" i="32"/>
  <c r="K38" i="32"/>
  <c r="K40" i="32"/>
  <c r="K42" i="32"/>
  <c r="J44" i="31"/>
  <c r="K44" i="31" s="1"/>
  <c r="J43" i="31"/>
  <c r="K43" i="31" s="1"/>
  <c r="J42" i="31"/>
  <c r="K42" i="31" s="1"/>
  <c r="J41" i="31"/>
  <c r="K41" i="31" s="1"/>
  <c r="J40" i="31"/>
  <c r="K40" i="31" s="1"/>
  <c r="J39" i="31"/>
  <c r="K39" i="31" s="1"/>
  <c r="J38" i="31"/>
  <c r="K38" i="31" s="1"/>
  <c r="J37" i="31"/>
  <c r="K37" i="31" s="1"/>
  <c r="I33" i="31"/>
  <c r="L44" i="31" s="1"/>
  <c r="J31" i="31"/>
  <c r="K31" i="31" s="1"/>
  <c r="J30" i="31"/>
  <c r="K30" i="31" s="1"/>
  <c r="L29" i="31"/>
  <c r="J29" i="31"/>
  <c r="K29" i="31" s="1"/>
  <c r="J28" i="31"/>
  <c r="K28" i="31" s="1"/>
  <c r="J27" i="31"/>
  <c r="K27" i="31" s="1"/>
  <c r="J26" i="31"/>
  <c r="K26" i="31" s="1"/>
  <c r="J25" i="31"/>
  <c r="K25" i="31" s="1"/>
  <c r="J24" i="31"/>
  <c r="K24" i="31" s="1"/>
  <c r="L23" i="31"/>
  <c r="J23" i="31"/>
  <c r="K23" i="31" s="1"/>
  <c r="J22" i="31"/>
  <c r="K22" i="31" s="1"/>
  <c r="J21" i="31"/>
  <c r="K21" i="31" s="1"/>
  <c r="J20" i="31"/>
  <c r="K20" i="31" s="1"/>
  <c r="J19" i="31"/>
  <c r="K19" i="31" s="1"/>
  <c r="L18" i="31"/>
  <c r="J18" i="31"/>
  <c r="K18" i="31" s="1"/>
  <c r="J17" i="31"/>
  <c r="K17" i="31" s="1"/>
  <c r="L16" i="31"/>
  <c r="J16" i="31"/>
  <c r="K16" i="31" s="1"/>
  <c r="J15" i="31"/>
  <c r="K15" i="31" s="1"/>
  <c r="L14" i="31"/>
  <c r="K14" i="31"/>
  <c r="J14" i="31"/>
  <c r="J13" i="31"/>
  <c r="K13" i="31" s="1"/>
  <c r="L12" i="31"/>
  <c r="J12" i="31"/>
  <c r="K12" i="31" s="1"/>
  <c r="L11" i="31"/>
  <c r="J11" i="31"/>
  <c r="K11" i="31" s="1"/>
  <c r="J10" i="31"/>
  <c r="K10" i="31" s="1"/>
  <c r="J9" i="31"/>
  <c r="K9" i="31" s="1"/>
  <c r="L8" i="31"/>
  <c r="J8" i="31"/>
  <c r="K8" i="31" s="1"/>
  <c r="L7" i="31"/>
  <c r="J7" i="31"/>
  <c r="K7" i="31" s="1"/>
  <c r="J6" i="31"/>
  <c r="K6" i="31" s="1"/>
  <c r="J5" i="31"/>
  <c r="K5" i="31" s="1"/>
  <c r="L4" i="31"/>
  <c r="J4" i="31"/>
  <c r="K4" i="31" s="1"/>
  <c r="L3" i="31"/>
  <c r="J3" i="31"/>
  <c r="K3" i="31" s="1"/>
  <c r="J2" i="31"/>
  <c r="K2" i="31" s="1"/>
  <c r="L15" i="31" l="1"/>
  <c r="L19" i="31"/>
  <c r="L20" i="31"/>
  <c r="L25" i="31"/>
  <c r="L5" i="31"/>
  <c r="L9" i="31"/>
  <c r="L13" i="31"/>
  <c r="L17" i="31"/>
  <c r="L21" i="31"/>
  <c r="L2" i="31"/>
  <c r="L6" i="31"/>
  <c r="L10" i="31"/>
  <c r="L22" i="31"/>
  <c r="K33" i="32"/>
  <c r="N33" i="32" s="1"/>
  <c r="L28" i="31"/>
  <c r="L24" i="31"/>
  <c r="L43" i="33"/>
  <c r="L26" i="31"/>
  <c r="L27" i="31"/>
  <c r="L30" i="31"/>
  <c r="L31" i="31"/>
  <c r="L61" i="33"/>
  <c r="L63" i="33"/>
  <c r="N43" i="33"/>
  <c r="K46" i="32"/>
  <c r="K48" i="32" s="1"/>
  <c r="K33" i="31"/>
  <c r="K46" i="31"/>
  <c r="L37" i="31"/>
  <c r="L39" i="31"/>
  <c r="L41" i="31"/>
  <c r="L43" i="31"/>
  <c r="L38" i="31"/>
  <c r="L40" i="31"/>
  <c r="L42" i="31"/>
  <c r="F20" i="30"/>
  <c r="G20" i="30" s="1"/>
  <c r="F19" i="30"/>
  <c r="G19" i="30" s="1"/>
  <c r="F18" i="30"/>
  <c r="G18" i="30" s="1"/>
  <c r="E14" i="30"/>
  <c r="H20" i="30" s="1"/>
  <c r="F12" i="30"/>
  <c r="G12" i="30" s="1"/>
  <c r="F11" i="30"/>
  <c r="G11" i="30" s="1"/>
  <c r="F10" i="30"/>
  <c r="G10" i="30" s="1"/>
  <c r="F9" i="30"/>
  <c r="G9" i="30" s="1"/>
  <c r="F8" i="30"/>
  <c r="G8" i="30" s="1"/>
  <c r="F7" i="30"/>
  <c r="G7" i="30" s="1"/>
  <c r="F6" i="30"/>
  <c r="G6" i="30" s="1"/>
  <c r="F5" i="30"/>
  <c r="G5" i="30" s="1"/>
  <c r="F4" i="30"/>
  <c r="G4" i="30" s="1"/>
  <c r="F3" i="30"/>
  <c r="G3" i="30" s="1"/>
  <c r="F2" i="30"/>
  <c r="G2" i="30" s="1"/>
  <c r="H7" i="30" l="1"/>
  <c r="H9" i="30"/>
  <c r="L33" i="31"/>
  <c r="H5" i="30"/>
  <c r="H3" i="30"/>
  <c r="O33" i="31"/>
  <c r="G22" i="30"/>
  <c r="L46" i="31"/>
  <c r="L48" i="31" s="1"/>
  <c r="G14" i="30"/>
  <c r="H18" i="30"/>
  <c r="H2" i="30"/>
  <c r="H4" i="30"/>
  <c r="H6" i="30"/>
  <c r="H8" i="30"/>
  <c r="H10" i="30"/>
  <c r="H12" i="30"/>
  <c r="H19" i="30"/>
  <c r="H11" i="30"/>
  <c r="F19" i="29"/>
  <c r="G19" i="29" s="1"/>
  <c r="F18" i="29"/>
  <c r="G18" i="29" s="1"/>
  <c r="E14" i="29"/>
  <c r="H18" i="29" s="1"/>
  <c r="F12" i="29"/>
  <c r="G12" i="29" s="1"/>
  <c r="F11" i="29"/>
  <c r="G11" i="29" s="1"/>
  <c r="F10" i="29"/>
  <c r="G10" i="29" s="1"/>
  <c r="F9" i="29"/>
  <c r="G9" i="29" s="1"/>
  <c r="F8" i="29"/>
  <c r="G8" i="29" s="1"/>
  <c r="F7" i="29"/>
  <c r="G7" i="29" s="1"/>
  <c r="F6" i="29"/>
  <c r="G6" i="29" s="1"/>
  <c r="F5" i="29"/>
  <c r="G5" i="29" s="1"/>
  <c r="F4" i="29"/>
  <c r="G4" i="29" s="1"/>
  <c r="F3" i="29"/>
  <c r="G3" i="29" s="1"/>
  <c r="F2" i="29"/>
  <c r="G2" i="29" s="1"/>
  <c r="H5" i="29" l="1"/>
  <c r="H12" i="29"/>
  <c r="H2" i="29"/>
  <c r="H3" i="29"/>
  <c r="H7" i="29"/>
  <c r="H4" i="29"/>
  <c r="H11" i="29"/>
  <c r="H8" i="29"/>
  <c r="H9" i="29"/>
  <c r="H6" i="29"/>
  <c r="H10" i="29"/>
  <c r="H19" i="29"/>
  <c r="H21" i="29" s="1"/>
  <c r="G14" i="29"/>
  <c r="H14" i="30"/>
  <c r="K14" i="30" s="1"/>
  <c r="H22" i="30"/>
  <c r="H24" i="30" s="1"/>
  <c r="G21" i="29"/>
  <c r="H14" i="29" l="1"/>
  <c r="K14" i="29" s="1"/>
  <c r="H23" i="29"/>
  <c r="J112" i="26"/>
  <c r="K112" i="26" s="1"/>
  <c r="J111" i="26"/>
  <c r="K111" i="26" s="1"/>
  <c r="J110" i="26"/>
  <c r="K110" i="26" s="1"/>
  <c r="J109" i="26"/>
  <c r="K109" i="26" s="1"/>
  <c r="J108" i="26"/>
  <c r="K108" i="26" s="1"/>
  <c r="J107" i="26"/>
  <c r="K107" i="26" s="1"/>
  <c r="J106" i="26"/>
  <c r="K106" i="26" s="1"/>
  <c r="J105" i="26"/>
  <c r="K105" i="26" s="1"/>
  <c r="J104" i="26"/>
  <c r="K104" i="26" s="1"/>
  <c r="J103" i="26"/>
  <c r="K103" i="26" s="1"/>
  <c r="J102" i="26"/>
  <c r="K102" i="26" s="1"/>
  <c r="J101" i="26"/>
  <c r="K101" i="26" s="1"/>
  <c r="J100" i="26"/>
  <c r="K100" i="26" s="1"/>
  <c r="J99" i="26"/>
  <c r="K99" i="26" s="1"/>
  <c r="J98" i="26"/>
  <c r="K98" i="26" s="1"/>
  <c r="J97" i="26"/>
  <c r="K97" i="26" s="1"/>
  <c r="J96" i="26"/>
  <c r="K96" i="26" s="1"/>
  <c r="J95" i="26"/>
  <c r="K95" i="26" s="1"/>
  <c r="J94" i="26"/>
  <c r="K94" i="26" s="1"/>
  <c r="J93" i="26"/>
  <c r="K93" i="26" s="1"/>
  <c r="J92" i="26"/>
  <c r="K92" i="26" s="1"/>
  <c r="J91" i="26"/>
  <c r="K91" i="26" s="1"/>
  <c r="J90" i="26"/>
  <c r="K90" i="26" s="1"/>
  <c r="J89" i="26"/>
  <c r="K89" i="26" s="1"/>
  <c r="J88" i="26"/>
  <c r="K88" i="26" s="1"/>
  <c r="J87" i="26"/>
  <c r="K87" i="26" s="1"/>
  <c r="I83" i="26"/>
  <c r="L112" i="26" s="1"/>
  <c r="L81" i="26"/>
  <c r="J81" i="26"/>
  <c r="K81" i="26" s="1"/>
  <c r="J80" i="26"/>
  <c r="K80" i="26" s="1"/>
  <c r="J79" i="26"/>
  <c r="K79" i="26" s="1"/>
  <c r="J78" i="26"/>
  <c r="K78" i="26" s="1"/>
  <c r="J77" i="26"/>
  <c r="K77" i="26" s="1"/>
  <c r="J76" i="26"/>
  <c r="K76" i="26" s="1"/>
  <c r="J75" i="26"/>
  <c r="K75" i="26" s="1"/>
  <c r="J74" i="26"/>
  <c r="K74" i="26" s="1"/>
  <c r="J73" i="26"/>
  <c r="K73" i="26" s="1"/>
  <c r="J72" i="26"/>
  <c r="K72" i="26" s="1"/>
  <c r="J71" i="26"/>
  <c r="K71" i="26" s="1"/>
  <c r="L70" i="26"/>
  <c r="J70" i="26"/>
  <c r="K70" i="26" s="1"/>
  <c r="J69" i="26"/>
  <c r="K69" i="26" s="1"/>
  <c r="J68" i="26"/>
  <c r="K68" i="26" s="1"/>
  <c r="J67" i="26"/>
  <c r="K67" i="26" s="1"/>
  <c r="J66" i="26"/>
  <c r="K66" i="26" s="1"/>
  <c r="J65" i="26"/>
  <c r="K65" i="26" s="1"/>
  <c r="J64" i="26"/>
  <c r="K64" i="26" s="1"/>
  <c r="L63" i="26"/>
  <c r="J63" i="26"/>
  <c r="K63" i="26" s="1"/>
  <c r="J62" i="26"/>
  <c r="K62" i="26" s="1"/>
  <c r="J61" i="26"/>
  <c r="K61" i="26" s="1"/>
  <c r="J60" i="26"/>
  <c r="K60" i="26" s="1"/>
  <c r="J59" i="26"/>
  <c r="K59" i="26" s="1"/>
  <c r="J58" i="26"/>
  <c r="K58" i="26" s="1"/>
  <c r="J57" i="26"/>
  <c r="K57" i="26" s="1"/>
  <c r="L56" i="26"/>
  <c r="J56" i="26"/>
  <c r="K56" i="26" s="1"/>
  <c r="J55" i="26"/>
  <c r="K55" i="26" s="1"/>
  <c r="J54" i="26"/>
  <c r="K54" i="26" s="1"/>
  <c r="J53" i="26"/>
  <c r="K53" i="26" s="1"/>
  <c r="J52" i="26"/>
  <c r="K52" i="26" s="1"/>
  <c r="J51" i="26"/>
  <c r="K51" i="26" s="1"/>
  <c r="J50" i="26"/>
  <c r="K50" i="26" s="1"/>
  <c r="L49" i="26"/>
  <c r="J49" i="26"/>
  <c r="K49" i="26" s="1"/>
  <c r="J48" i="26"/>
  <c r="K48" i="26" s="1"/>
  <c r="J47" i="26"/>
  <c r="K47" i="26" s="1"/>
  <c r="J46" i="26"/>
  <c r="K46" i="26" s="1"/>
  <c r="J45" i="26"/>
  <c r="K45" i="26" s="1"/>
  <c r="J44" i="26"/>
  <c r="K44" i="26" s="1"/>
  <c r="J43" i="26"/>
  <c r="K43" i="26" s="1"/>
  <c r="J42" i="26"/>
  <c r="K42" i="26" s="1"/>
  <c r="J41" i="26"/>
  <c r="K41" i="26" s="1"/>
  <c r="J40" i="26"/>
  <c r="K40" i="26" s="1"/>
  <c r="J39" i="26"/>
  <c r="K39" i="26" s="1"/>
  <c r="L38" i="26"/>
  <c r="J38" i="26"/>
  <c r="K38" i="26" s="1"/>
  <c r="J37" i="26"/>
  <c r="K37" i="26" s="1"/>
  <c r="J36" i="26"/>
  <c r="K36" i="26" s="1"/>
  <c r="J35" i="26"/>
  <c r="K35" i="26" s="1"/>
  <c r="J34" i="26"/>
  <c r="K34" i="26" s="1"/>
  <c r="J33" i="26"/>
  <c r="K33" i="26" s="1"/>
  <c r="J32" i="26"/>
  <c r="K32" i="26" s="1"/>
  <c r="L31" i="26"/>
  <c r="J31" i="26"/>
  <c r="K31" i="26" s="1"/>
  <c r="J30" i="26"/>
  <c r="K30" i="26" s="1"/>
  <c r="J29" i="26"/>
  <c r="K29" i="26" s="1"/>
  <c r="J28" i="26"/>
  <c r="K28" i="26" s="1"/>
  <c r="J27" i="26"/>
  <c r="K27" i="26" s="1"/>
  <c r="J26" i="26"/>
  <c r="K26" i="26" s="1"/>
  <c r="J25" i="26"/>
  <c r="K25" i="26" s="1"/>
  <c r="L24" i="26"/>
  <c r="J24" i="26"/>
  <c r="K24" i="26" s="1"/>
  <c r="J23" i="26"/>
  <c r="K23" i="26" s="1"/>
  <c r="J22" i="26"/>
  <c r="K22" i="26" s="1"/>
  <c r="J21" i="26"/>
  <c r="K21" i="26" s="1"/>
  <c r="J20" i="26"/>
  <c r="K20" i="26" s="1"/>
  <c r="J19" i="26"/>
  <c r="K19" i="26" s="1"/>
  <c r="J18" i="26"/>
  <c r="K18" i="26" s="1"/>
  <c r="L17" i="26"/>
  <c r="J17" i="26"/>
  <c r="K17" i="26" s="1"/>
  <c r="J16" i="26"/>
  <c r="K16" i="26" s="1"/>
  <c r="J15" i="26"/>
  <c r="K15" i="26" s="1"/>
  <c r="J14" i="26"/>
  <c r="K14" i="26" s="1"/>
  <c r="J13" i="26"/>
  <c r="K13" i="26" s="1"/>
  <c r="J12" i="26"/>
  <c r="K12" i="26" s="1"/>
  <c r="J11" i="26"/>
  <c r="K11" i="26" s="1"/>
  <c r="J10" i="26"/>
  <c r="K10" i="26" s="1"/>
  <c r="J9" i="26"/>
  <c r="K9" i="26" s="1"/>
  <c r="J8" i="26"/>
  <c r="K8" i="26" s="1"/>
  <c r="J7" i="26"/>
  <c r="K7" i="26" s="1"/>
  <c r="L6" i="26"/>
  <c r="K6" i="26"/>
  <c r="J6" i="26"/>
  <c r="J5" i="26"/>
  <c r="K5" i="26" s="1"/>
  <c r="J4" i="26"/>
  <c r="K4" i="26" s="1"/>
  <c r="J3" i="26"/>
  <c r="K3" i="26" s="1"/>
  <c r="L2" i="26"/>
  <c r="J2" i="26"/>
  <c r="K2" i="26" s="1"/>
  <c r="L3" i="26" l="1"/>
  <c r="L28" i="26"/>
  <c r="L35" i="26"/>
  <c r="L67" i="26"/>
  <c r="L7" i="26"/>
  <c r="L14" i="26"/>
  <c r="L32" i="26"/>
  <c r="L46" i="26"/>
  <c r="K114" i="26"/>
  <c r="L11" i="26"/>
  <c r="L18" i="26"/>
  <c r="L29" i="26"/>
  <c r="L36" i="26"/>
  <c r="L43" i="26"/>
  <c r="L50" i="26"/>
  <c r="L61" i="26"/>
  <c r="L68" i="26"/>
  <c r="L75" i="26"/>
  <c r="L64" i="26"/>
  <c r="L71" i="26"/>
  <c r="L78" i="26"/>
  <c r="L4" i="26"/>
  <c r="L8" i="26"/>
  <c r="L15" i="26"/>
  <c r="L22" i="26"/>
  <c r="L33" i="26"/>
  <c r="L40" i="26"/>
  <c r="L47" i="26"/>
  <c r="L54" i="26"/>
  <c r="L65" i="26"/>
  <c r="L72" i="26"/>
  <c r="L79" i="26"/>
  <c r="L10" i="26"/>
  <c r="L39" i="26"/>
  <c r="L57" i="26"/>
  <c r="L5" i="26"/>
  <c r="L12" i="26"/>
  <c r="L19" i="26"/>
  <c r="L26" i="26"/>
  <c r="L37" i="26"/>
  <c r="L44" i="26"/>
  <c r="L51" i="26"/>
  <c r="L58" i="26"/>
  <c r="L69" i="26"/>
  <c r="L76" i="26"/>
  <c r="L42" i="26"/>
  <c r="L53" i="26"/>
  <c r="L60" i="26"/>
  <c r="L25" i="26"/>
  <c r="L9" i="26"/>
  <c r="L16" i="26"/>
  <c r="L23" i="26"/>
  <c r="L30" i="26"/>
  <c r="L41" i="26"/>
  <c r="L48" i="26"/>
  <c r="L55" i="26"/>
  <c r="L62" i="26"/>
  <c r="L73" i="26"/>
  <c r="L80" i="26"/>
  <c r="L13" i="26"/>
  <c r="L20" i="26"/>
  <c r="L27" i="26"/>
  <c r="L34" i="26"/>
  <c r="L45" i="26"/>
  <c r="L52" i="26"/>
  <c r="L59" i="26"/>
  <c r="L66" i="26"/>
  <c r="L77" i="26"/>
  <c r="L21" i="26"/>
  <c r="L74" i="26"/>
  <c r="L88" i="26"/>
  <c r="L90" i="26"/>
  <c r="L92" i="26"/>
  <c r="L94" i="26"/>
  <c r="K83" i="26"/>
  <c r="L87" i="26"/>
  <c r="L89" i="26"/>
  <c r="L91" i="26"/>
  <c r="L93" i="26"/>
  <c r="L95" i="26"/>
  <c r="L97" i="26"/>
  <c r="L99" i="26"/>
  <c r="L101" i="26"/>
  <c r="L103" i="26"/>
  <c r="L105" i="26"/>
  <c r="L107" i="26"/>
  <c r="L109" i="26"/>
  <c r="L111" i="26"/>
  <c r="L96" i="26"/>
  <c r="L98" i="26"/>
  <c r="L100" i="26"/>
  <c r="L102" i="26"/>
  <c r="L104" i="26"/>
  <c r="L106" i="26"/>
  <c r="L108" i="26"/>
  <c r="L110" i="26"/>
  <c r="J109" i="25"/>
  <c r="L109" i="25" s="1"/>
  <c r="J108" i="25"/>
  <c r="L108" i="25" s="1"/>
  <c r="J107" i="25"/>
  <c r="L107" i="25" s="1"/>
  <c r="J106" i="25"/>
  <c r="L106" i="25" s="1"/>
  <c r="J105" i="25"/>
  <c r="L105" i="25" s="1"/>
  <c r="J104" i="25"/>
  <c r="L104" i="25" s="1"/>
  <c r="J103" i="25"/>
  <c r="L103" i="25" s="1"/>
  <c r="J102" i="25"/>
  <c r="L102" i="25" s="1"/>
  <c r="J101" i="25"/>
  <c r="L101" i="25" s="1"/>
  <c r="J100" i="25"/>
  <c r="L100" i="25" s="1"/>
  <c r="J99" i="25"/>
  <c r="L99" i="25" s="1"/>
  <c r="J98" i="25"/>
  <c r="L98" i="25" s="1"/>
  <c r="J97" i="25"/>
  <c r="L97" i="25" s="1"/>
  <c r="J96" i="25"/>
  <c r="L96" i="25" s="1"/>
  <c r="J95" i="25"/>
  <c r="L95" i="25" s="1"/>
  <c r="J94" i="25"/>
  <c r="L94" i="25" s="1"/>
  <c r="J93" i="25"/>
  <c r="L93" i="25" s="1"/>
  <c r="J92" i="25"/>
  <c r="L92" i="25" s="1"/>
  <c r="J91" i="25"/>
  <c r="L91" i="25" s="1"/>
  <c r="J90" i="25"/>
  <c r="L90" i="25" s="1"/>
  <c r="J89" i="25"/>
  <c r="L89" i="25" s="1"/>
  <c r="J88" i="25"/>
  <c r="L88" i="25" s="1"/>
  <c r="J87" i="25"/>
  <c r="L87" i="25" s="1"/>
  <c r="I82" i="25"/>
  <c r="M109" i="25" s="1"/>
  <c r="J80" i="25"/>
  <c r="J79" i="25"/>
  <c r="J78" i="25"/>
  <c r="J77" i="25"/>
  <c r="J76" i="25"/>
  <c r="J75" i="25"/>
  <c r="J74" i="25"/>
  <c r="J73" i="25"/>
  <c r="L73" i="25" s="1"/>
  <c r="J72" i="25"/>
  <c r="J71" i="25"/>
  <c r="J70" i="25"/>
  <c r="J69" i="25"/>
  <c r="J68" i="25"/>
  <c r="J67" i="25"/>
  <c r="J66" i="25"/>
  <c r="J65" i="25"/>
  <c r="L65" i="25" s="1"/>
  <c r="J64" i="25"/>
  <c r="J63" i="25"/>
  <c r="J62" i="25"/>
  <c r="J61" i="25"/>
  <c r="J60" i="25"/>
  <c r="J59" i="25"/>
  <c r="J58" i="25"/>
  <c r="L58" i="25" s="1"/>
  <c r="J57" i="25"/>
  <c r="L57" i="25" s="1"/>
  <c r="J56" i="25"/>
  <c r="J55" i="25"/>
  <c r="J54" i="25"/>
  <c r="J53" i="25"/>
  <c r="J52" i="25"/>
  <c r="J51" i="25"/>
  <c r="J50" i="25"/>
  <c r="J49" i="25"/>
  <c r="J48" i="25"/>
  <c r="J47" i="25"/>
  <c r="J46" i="25"/>
  <c r="J45" i="25"/>
  <c r="J44" i="25"/>
  <c r="J43" i="25"/>
  <c r="J42" i="25"/>
  <c r="J41" i="25"/>
  <c r="J40" i="25"/>
  <c r="J39" i="25"/>
  <c r="J38" i="25"/>
  <c r="J37" i="25"/>
  <c r="J36" i="25"/>
  <c r="L36" i="25" s="1"/>
  <c r="J35" i="25"/>
  <c r="J34" i="25"/>
  <c r="J33" i="25"/>
  <c r="J32" i="25"/>
  <c r="J31" i="25"/>
  <c r="J30" i="25"/>
  <c r="J29" i="25"/>
  <c r="J28" i="25"/>
  <c r="L28" i="25" s="1"/>
  <c r="J27" i="25"/>
  <c r="L27" i="25" s="1"/>
  <c r="J26" i="25"/>
  <c r="L26" i="25" s="1"/>
  <c r="J25" i="25"/>
  <c r="J24" i="25"/>
  <c r="L24" i="25" s="1"/>
  <c r="J23" i="25"/>
  <c r="J22" i="25"/>
  <c r="J21" i="25"/>
  <c r="J20" i="25"/>
  <c r="L20" i="25" s="1"/>
  <c r="J19" i="25"/>
  <c r="J18" i="25"/>
  <c r="L18" i="25" s="1"/>
  <c r="J17" i="25"/>
  <c r="J16" i="25"/>
  <c r="J15" i="25"/>
  <c r="L15" i="25" s="1"/>
  <c r="J14" i="25"/>
  <c r="J13" i="25"/>
  <c r="L13" i="25" s="1"/>
  <c r="J12" i="25"/>
  <c r="J11" i="25"/>
  <c r="L11" i="25" s="1"/>
  <c r="J10" i="25"/>
  <c r="J9" i="25"/>
  <c r="J8" i="25"/>
  <c r="L8" i="25" s="1"/>
  <c r="J7" i="25"/>
  <c r="J6" i="25"/>
  <c r="J5" i="25"/>
  <c r="J4" i="25"/>
  <c r="L4" i="25" s="1"/>
  <c r="J3" i="25"/>
  <c r="L3" i="25" s="1"/>
  <c r="J2" i="25"/>
  <c r="L2" i="25" s="1"/>
  <c r="L42" i="25" l="1"/>
  <c r="L21" i="25"/>
  <c r="L22" i="25"/>
  <c r="L7" i="25"/>
  <c r="L74" i="25"/>
  <c r="L43" i="25"/>
  <c r="L59" i="25"/>
  <c r="L67" i="25"/>
  <c r="L75" i="25"/>
  <c r="L52" i="25"/>
  <c r="L60" i="25"/>
  <c r="L37" i="25"/>
  <c r="L69" i="25"/>
  <c r="L44" i="25"/>
  <c r="L16" i="25"/>
  <c r="L47" i="25"/>
  <c r="L55" i="25"/>
  <c r="L25" i="25"/>
  <c r="L32" i="25"/>
  <c r="L40" i="25"/>
  <c r="L48" i="25"/>
  <c r="M26" i="25"/>
  <c r="M37" i="25"/>
  <c r="L53" i="25"/>
  <c r="M58" i="25"/>
  <c r="L66" i="25"/>
  <c r="M42" i="25"/>
  <c r="M8" i="25"/>
  <c r="L49" i="25"/>
  <c r="L9" i="25"/>
  <c r="M12" i="25"/>
  <c r="L23" i="25"/>
  <c r="L33" i="25"/>
  <c r="L39" i="25"/>
  <c r="M49" i="25"/>
  <c r="L68" i="25"/>
  <c r="L76" i="25"/>
  <c r="M11" i="25"/>
  <c r="L31" i="25"/>
  <c r="M16" i="25"/>
  <c r="M4" i="25"/>
  <c r="L17" i="25"/>
  <c r="M22" i="25"/>
  <c r="M32" i="25"/>
  <c r="L5" i="25"/>
  <c r="M5" i="25"/>
  <c r="M9" i="25"/>
  <c r="M18" i="25"/>
  <c r="M28" i="25"/>
  <c r="L34" i="25"/>
  <c r="M44" i="25"/>
  <c r="L50" i="25"/>
  <c r="M55" i="25"/>
  <c r="L61" i="25"/>
  <c r="L77" i="25"/>
  <c r="L12" i="25"/>
  <c r="L38" i="25"/>
  <c r="L54" i="25"/>
  <c r="L6" i="25"/>
  <c r="L10" i="25"/>
  <c r="L14" i="25"/>
  <c r="L19" i="25"/>
  <c r="M24" i="25"/>
  <c r="L29" i="25"/>
  <c r="L35" i="25"/>
  <c r="M40" i="25"/>
  <c r="L45" i="25"/>
  <c r="M50" i="25"/>
  <c r="L56" i="25"/>
  <c r="L62" i="25"/>
  <c r="L70" i="25"/>
  <c r="L78" i="25"/>
  <c r="M10" i="25"/>
  <c r="M14" i="25"/>
  <c r="L30" i="25"/>
  <c r="M35" i="25"/>
  <c r="L41" i="25"/>
  <c r="L46" i="25"/>
  <c r="L51" i="25"/>
  <c r="M56" i="25"/>
  <c r="L63" i="25"/>
  <c r="L71" i="25"/>
  <c r="L79" i="25"/>
  <c r="M3" i="25"/>
  <c r="M7" i="25"/>
  <c r="M2" i="25"/>
  <c r="M6" i="25"/>
  <c r="M20" i="25"/>
  <c r="M30" i="25"/>
  <c r="M46" i="25"/>
  <c r="M51" i="25"/>
  <c r="L64" i="25"/>
  <c r="L72" i="25"/>
  <c r="L80" i="25"/>
  <c r="M15" i="25"/>
  <c r="M19" i="25"/>
  <c r="M23" i="25"/>
  <c r="M57" i="25"/>
  <c r="M33" i="25"/>
  <c r="M43" i="25"/>
  <c r="M13" i="25"/>
  <c r="M17" i="25"/>
  <c r="M21" i="25"/>
  <c r="M25" i="25"/>
  <c r="M29" i="25"/>
  <c r="M39" i="25"/>
  <c r="M53" i="25"/>
  <c r="L83" i="26"/>
  <c r="O83" i="26" s="1"/>
  <c r="M36" i="25"/>
  <c r="M47" i="25"/>
  <c r="M54" i="25"/>
  <c r="M27" i="25"/>
  <c r="M34" i="25"/>
  <c r="M41" i="25"/>
  <c r="M48" i="25"/>
  <c r="M59" i="25"/>
  <c r="M31" i="25"/>
  <c r="M38" i="25"/>
  <c r="M45" i="25"/>
  <c r="M52" i="25"/>
  <c r="M60" i="25"/>
  <c r="M61" i="25"/>
  <c r="M63" i="25"/>
  <c r="M65" i="25"/>
  <c r="M67" i="25"/>
  <c r="M69" i="25"/>
  <c r="M71" i="25"/>
  <c r="M73" i="25"/>
  <c r="M75" i="25"/>
  <c r="M77" i="25"/>
  <c r="M79" i="25"/>
  <c r="L111" i="25"/>
  <c r="L114" i="26"/>
  <c r="L116" i="26" s="1"/>
  <c r="M62" i="25"/>
  <c r="M64" i="25"/>
  <c r="M66" i="25"/>
  <c r="M68" i="25"/>
  <c r="M70" i="25"/>
  <c r="M72" i="25"/>
  <c r="M74" i="25"/>
  <c r="M76" i="25"/>
  <c r="M78" i="25"/>
  <c r="M80" i="25"/>
  <c r="M88" i="25"/>
  <c r="M90" i="25"/>
  <c r="M92" i="25"/>
  <c r="M94" i="25"/>
  <c r="M96" i="25"/>
  <c r="M98" i="25"/>
  <c r="M100" i="25"/>
  <c r="M102" i="25"/>
  <c r="M104" i="25"/>
  <c r="M106" i="25"/>
  <c r="M108" i="25"/>
  <c r="M87" i="25"/>
  <c r="M89" i="25"/>
  <c r="M91" i="25"/>
  <c r="M93" i="25"/>
  <c r="M95" i="25"/>
  <c r="M97" i="25"/>
  <c r="M99" i="25"/>
  <c r="M101" i="25"/>
  <c r="M103" i="25"/>
  <c r="M105" i="25"/>
  <c r="M107" i="25"/>
  <c r="L82" i="25" l="1"/>
  <c r="M82" i="25"/>
  <c r="M111" i="25"/>
  <c r="M113" i="25" s="1"/>
  <c r="F20" i="24"/>
  <c r="G20" i="24" s="1"/>
  <c r="F19" i="24"/>
  <c r="G19" i="24" s="1"/>
  <c r="F18" i="24"/>
  <c r="G18" i="24" s="1"/>
  <c r="E14" i="24"/>
  <c r="H20" i="24" s="1"/>
  <c r="F12" i="24"/>
  <c r="G12" i="24" s="1"/>
  <c r="F11" i="24"/>
  <c r="G11" i="24" s="1"/>
  <c r="F10" i="24"/>
  <c r="G10" i="24" s="1"/>
  <c r="F9" i="24"/>
  <c r="G9" i="24" s="1"/>
  <c r="F8" i="24"/>
  <c r="G8" i="24" s="1"/>
  <c r="F7" i="24"/>
  <c r="G7" i="24" s="1"/>
  <c r="F6" i="24"/>
  <c r="G6" i="24" s="1"/>
  <c r="F5" i="24"/>
  <c r="G5" i="24" s="1"/>
  <c r="F4" i="24"/>
  <c r="G4" i="24" s="1"/>
  <c r="F3" i="24"/>
  <c r="G3" i="24" s="1"/>
  <c r="F2" i="24"/>
  <c r="G2" i="24" s="1"/>
  <c r="O82" i="25" l="1"/>
  <c r="H7" i="24"/>
  <c r="H3" i="24"/>
  <c r="H9" i="24"/>
  <c r="H5" i="24"/>
  <c r="G22" i="24"/>
  <c r="G14" i="24"/>
  <c r="H11" i="24"/>
  <c r="H2" i="24"/>
  <c r="H4" i="24"/>
  <c r="H6" i="24"/>
  <c r="H8" i="24"/>
  <c r="H10" i="24"/>
  <c r="H12" i="24"/>
  <c r="H19" i="24"/>
  <c r="H18" i="24"/>
  <c r="H14" i="24" l="1"/>
  <c r="K14" i="24" s="1"/>
  <c r="H22" i="24"/>
  <c r="H24" i="24" s="1"/>
  <c r="G21" i="23"/>
  <c r="E21" i="23"/>
  <c r="F21" i="23" s="1"/>
  <c r="G20" i="23"/>
  <c r="E20" i="23"/>
  <c r="F20" i="23" s="1"/>
  <c r="G19" i="23"/>
  <c r="E19" i="23"/>
  <c r="F19" i="23" s="1"/>
  <c r="G13" i="23"/>
  <c r="E13" i="23"/>
  <c r="F13" i="23" s="1"/>
  <c r="G12" i="23"/>
  <c r="E12" i="23"/>
  <c r="F12" i="23" s="1"/>
  <c r="G11" i="23"/>
  <c r="E11" i="23"/>
  <c r="F11" i="23" s="1"/>
  <c r="G10" i="23"/>
  <c r="E10" i="23"/>
  <c r="F10" i="23" s="1"/>
  <c r="G9" i="23"/>
  <c r="E9" i="23"/>
  <c r="F9" i="23" s="1"/>
  <c r="G8" i="23"/>
  <c r="E8" i="23"/>
  <c r="F8" i="23" s="1"/>
  <c r="G7" i="23"/>
  <c r="E7" i="23"/>
  <c r="F7" i="23" s="1"/>
  <c r="G6" i="23"/>
  <c r="E6" i="23"/>
  <c r="F6" i="23" s="1"/>
  <c r="G5" i="23"/>
  <c r="E5" i="23"/>
  <c r="F5" i="23" s="1"/>
  <c r="G4" i="23"/>
  <c r="E4" i="23"/>
  <c r="F4" i="23" s="1"/>
  <c r="G3" i="23"/>
  <c r="E3" i="23"/>
  <c r="F3" i="23" s="1"/>
  <c r="G2" i="23"/>
  <c r="E2" i="23"/>
  <c r="F2" i="23" s="1"/>
  <c r="I49" i="22"/>
  <c r="K49" i="22" s="1"/>
  <c r="I48" i="22"/>
  <c r="K48" i="22" s="1"/>
  <c r="I47" i="22"/>
  <c r="K47" i="22" s="1"/>
  <c r="I46" i="22"/>
  <c r="K46" i="22" s="1"/>
  <c r="I45" i="22"/>
  <c r="K45" i="22" s="1"/>
  <c r="I44" i="22"/>
  <c r="K44" i="22" s="1"/>
  <c r="I43" i="22"/>
  <c r="K43" i="22" s="1"/>
  <c r="I42" i="22"/>
  <c r="K42" i="22" s="1"/>
  <c r="I41" i="22"/>
  <c r="K41" i="22" s="1"/>
  <c r="I40" i="22"/>
  <c r="K40" i="22" s="1"/>
  <c r="H36" i="22"/>
  <c r="L49" i="22" s="1"/>
  <c r="I34" i="22"/>
  <c r="K34" i="22" s="1"/>
  <c r="L33" i="22"/>
  <c r="I33" i="22"/>
  <c r="K33" i="22" s="1"/>
  <c r="I32" i="22"/>
  <c r="K32" i="22" s="1"/>
  <c r="I31" i="22"/>
  <c r="K31" i="22" s="1"/>
  <c r="I30" i="22"/>
  <c r="K30" i="22" s="1"/>
  <c r="I29" i="22"/>
  <c r="K29" i="22" s="1"/>
  <c r="L28" i="22"/>
  <c r="I28" i="22"/>
  <c r="K28" i="22" s="1"/>
  <c r="I27" i="22"/>
  <c r="K27" i="22" s="1"/>
  <c r="L26" i="22"/>
  <c r="I26" i="22"/>
  <c r="K26" i="22" s="1"/>
  <c r="L25" i="22"/>
  <c r="I25" i="22"/>
  <c r="K25" i="22" s="1"/>
  <c r="L24" i="22"/>
  <c r="I24" i="22"/>
  <c r="K24" i="22" s="1"/>
  <c r="I23" i="22"/>
  <c r="K23" i="22" s="1"/>
  <c r="L22" i="22"/>
  <c r="I22" i="22"/>
  <c r="K22" i="22" s="1"/>
  <c r="L21" i="22"/>
  <c r="I21" i="22"/>
  <c r="K21" i="22" s="1"/>
  <c r="L20" i="22"/>
  <c r="I20" i="22"/>
  <c r="K20" i="22" s="1"/>
  <c r="I19" i="22"/>
  <c r="K19" i="22" s="1"/>
  <c r="L18" i="22"/>
  <c r="I18" i="22"/>
  <c r="K18" i="22" s="1"/>
  <c r="L17" i="22"/>
  <c r="I17" i="22"/>
  <c r="K17" i="22" s="1"/>
  <c r="L16" i="22"/>
  <c r="I16" i="22"/>
  <c r="K16" i="22" s="1"/>
  <c r="L15" i="22"/>
  <c r="I15" i="22"/>
  <c r="K15" i="22" s="1"/>
  <c r="L14" i="22"/>
  <c r="I14" i="22"/>
  <c r="K14" i="22" s="1"/>
  <c r="L13" i="22"/>
  <c r="I13" i="22"/>
  <c r="K13" i="22" s="1"/>
  <c r="L12" i="22"/>
  <c r="I12" i="22"/>
  <c r="K12" i="22" s="1"/>
  <c r="L11" i="22"/>
  <c r="I11" i="22"/>
  <c r="K11" i="22" s="1"/>
  <c r="L10" i="22"/>
  <c r="I10" i="22"/>
  <c r="K10" i="22" s="1"/>
  <c r="L9" i="22"/>
  <c r="I9" i="22"/>
  <c r="K9" i="22" s="1"/>
  <c r="L8" i="22"/>
  <c r="I8" i="22"/>
  <c r="K8" i="22" s="1"/>
  <c r="L7" i="22"/>
  <c r="I7" i="22"/>
  <c r="K7" i="22" s="1"/>
  <c r="L6" i="22"/>
  <c r="I6" i="22"/>
  <c r="K6" i="22" s="1"/>
  <c r="L5" i="22"/>
  <c r="K5" i="22"/>
  <c r="I5" i="22"/>
  <c r="L4" i="22"/>
  <c r="I4" i="22"/>
  <c r="K4" i="22" s="1"/>
  <c r="L3" i="22"/>
  <c r="I3" i="22"/>
  <c r="K3" i="22" s="1"/>
  <c r="L2" i="22"/>
  <c r="I2" i="22"/>
  <c r="K2" i="22" s="1"/>
  <c r="L19" i="22" l="1"/>
  <c r="L23" i="22"/>
  <c r="L27" i="22"/>
  <c r="L32" i="22"/>
  <c r="L29" i="22"/>
  <c r="L30" i="22"/>
  <c r="L34" i="22"/>
  <c r="G15" i="23"/>
  <c r="L31" i="22"/>
  <c r="K51" i="22"/>
  <c r="F23" i="23"/>
  <c r="G23" i="23"/>
  <c r="L41" i="22"/>
  <c r="L43" i="22"/>
  <c r="L45" i="22"/>
  <c r="K36" i="22"/>
  <c r="F15" i="23"/>
  <c r="L40" i="22"/>
  <c r="L42" i="22"/>
  <c r="L44" i="22"/>
  <c r="L46" i="22"/>
  <c r="L48" i="22"/>
  <c r="L47" i="22"/>
  <c r="I49" i="21"/>
  <c r="K49" i="21" s="1"/>
  <c r="I48" i="21"/>
  <c r="K48" i="21" s="1"/>
  <c r="I47" i="21"/>
  <c r="K47" i="21" s="1"/>
  <c r="I46" i="21"/>
  <c r="K46" i="21" s="1"/>
  <c r="I45" i="21"/>
  <c r="K45" i="21" s="1"/>
  <c r="I44" i="21"/>
  <c r="K44" i="21" s="1"/>
  <c r="I43" i="21"/>
  <c r="K43" i="21" s="1"/>
  <c r="I42" i="21"/>
  <c r="K42" i="21" s="1"/>
  <c r="I41" i="21"/>
  <c r="K41" i="21" s="1"/>
  <c r="I40" i="21"/>
  <c r="K40" i="21" s="1"/>
  <c r="H36" i="21"/>
  <c r="L49" i="21" s="1"/>
  <c r="I34" i="21"/>
  <c r="I33" i="21"/>
  <c r="I32" i="21"/>
  <c r="I31" i="21"/>
  <c r="I30" i="21"/>
  <c r="K30" i="21" s="1"/>
  <c r="I29" i="21"/>
  <c r="K29" i="21" s="1"/>
  <c r="I28" i="21"/>
  <c r="I27" i="21"/>
  <c r="I26" i="21"/>
  <c r="I25" i="21"/>
  <c r="I24" i="21"/>
  <c r="I23" i="21"/>
  <c r="I22" i="21"/>
  <c r="I21" i="21"/>
  <c r="K21" i="21" s="1"/>
  <c r="I20" i="21"/>
  <c r="I19" i="21"/>
  <c r="K19" i="21" s="1"/>
  <c r="I18" i="21"/>
  <c r="K18" i="21" s="1"/>
  <c r="I17" i="21"/>
  <c r="K17" i="21" s="1"/>
  <c r="I16" i="21"/>
  <c r="K16" i="21" s="1"/>
  <c r="I15" i="21"/>
  <c r="I14" i="21"/>
  <c r="K14" i="21" s="1"/>
  <c r="I13" i="21"/>
  <c r="I12" i="21"/>
  <c r="K12" i="21" s="1"/>
  <c r="I11" i="21"/>
  <c r="K11" i="21" s="1"/>
  <c r="I10" i="21"/>
  <c r="I9" i="21"/>
  <c r="I8" i="21"/>
  <c r="K8" i="21" s="1"/>
  <c r="I7" i="21"/>
  <c r="I6" i="21"/>
  <c r="K6" i="21" s="1"/>
  <c r="I5" i="21"/>
  <c r="K5" i="21" s="1"/>
  <c r="I4" i="21"/>
  <c r="I3" i="21"/>
  <c r="K15" i="21" s="1"/>
  <c r="I2" i="21"/>
  <c r="K2" i="21" s="1"/>
  <c r="L5" i="21" l="1"/>
  <c r="L9" i="21"/>
  <c r="L13" i="21"/>
  <c r="L17" i="21"/>
  <c r="L2" i="21"/>
  <c r="L6" i="21"/>
  <c r="L10" i="21"/>
  <c r="L14" i="21"/>
  <c r="L18" i="21"/>
  <c r="L3" i="21"/>
  <c r="L7" i="21"/>
  <c r="L11" i="21"/>
  <c r="L15" i="21"/>
  <c r="L27" i="21"/>
  <c r="L4" i="21"/>
  <c r="L8" i="21"/>
  <c r="L12" i="21"/>
  <c r="L16" i="21"/>
  <c r="L21" i="21"/>
  <c r="L22" i="21"/>
  <c r="K23" i="21"/>
  <c r="K31" i="21"/>
  <c r="K32" i="21"/>
  <c r="K7" i="21"/>
  <c r="K24" i="21"/>
  <c r="K4" i="21"/>
  <c r="K20" i="21"/>
  <c r="K26" i="21"/>
  <c r="K33" i="21"/>
  <c r="K10" i="21"/>
  <c r="K3" i="21"/>
  <c r="K27" i="21"/>
  <c r="K34" i="21"/>
  <c r="K13" i="21"/>
  <c r="K25" i="21"/>
  <c r="K9" i="21"/>
  <c r="K22" i="21"/>
  <c r="K28" i="21"/>
  <c r="L36" i="22"/>
  <c r="L19" i="21"/>
  <c r="L23" i="21"/>
  <c r="L34" i="21"/>
  <c r="L20" i="21"/>
  <c r="L24" i="21"/>
  <c r="L29" i="21"/>
  <c r="J15" i="23"/>
  <c r="G25" i="23"/>
  <c r="L31" i="21"/>
  <c r="K51" i="21"/>
  <c r="L28" i="21"/>
  <c r="L25" i="21"/>
  <c r="L32" i="21"/>
  <c r="L26" i="21"/>
  <c r="L33" i="21"/>
  <c r="L30" i="21"/>
  <c r="O36" i="22"/>
  <c r="L41" i="21"/>
  <c r="L43" i="21"/>
  <c r="L45" i="21"/>
  <c r="L47" i="21"/>
  <c r="L51" i="22"/>
  <c r="L53" i="22" s="1"/>
  <c r="L40" i="21"/>
  <c r="L42" i="21"/>
  <c r="L44" i="21"/>
  <c r="L46" i="21"/>
  <c r="L48" i="21"/>
  <c r="K50" i="20"/>
  <c r="I50" i="20"/>
  <c r="J50" i="20" s="1"/>
  <c r="K49" i="20"/>
  <c r="I49" i="20"/>
  <c r="J49" i="20" s="1"/>
  <c r="K48" i="20"/>
  <c r="I48" i="20"/>
  <c r="J48" i="20" s="1"/>
  <c r="K47" i="20"/>
  <c r="I47" i="20"/>
  <c r="J47" i="20" s="1"/>
  <c r="K46" i="20"/>
  <c r="I46" i="20"/>
  <c r="J46" i="20" s="1"/>
  <c r="K45" i="20"/>
  <c r="I45" i="20"/>
  <c r="J45" i="20" s="1"/>
  <c r="K44" i="20"/>
  <c r="I44" i="20"/>
  <c r="J44" i="20" s="1"/>
  <c r="K43" i="20"/>
  <c r="I43" i="20"/>
  <c r="J43" i="20" s="1"/>
  <c r="K42" i="20"/>
  <c r="I42" i="20"/>
  <c r="J42" i="20" s="1"/>
  <c r="K41" i="20"/>
  <c r="I41" i="20"/>
  <c r="J41" i="20" s="1"/>
  <c r="K40" i="20"/>
  <c r="I40" i="20"/>
  <c r="J40" i="20" s="1"/>
  <c r="K34" i="20"/>
  <c r="I34" i="20"/>
  <c r="J34" i="20" s="1"/>
  <c r="K33" i="20"/>
  <c r="I33" i="20"/>
  <c r="J33" i="20" s="1"/>
  <c r="K32" i="20"/>
  <c r="I32" i="20"/>
  <c r="J32" i="20" s="1"/>
  <c r="K31" i="20"/>
  <c r="I31" i="20"/>
  <c r="J31" i="20" s="1"/>
  <c r="K30" i="20"/>
  <c r="I30" i="20"/>
  <c r="J30" i="20" s="1"/>
  <c r="K29" i="20"/>
  <c r="I29" i="20"/>
  <c r="J29" i="20" s="1"/>
  <c r="K28" i="20"/>
  <c r="I28" i="20"/>
  <c r="J28" i="20" s="1"/>
  <c r="K27" i="20"/>
  <c r="I27" i="20"/>
  <c r="J27" i="20" s="1"/>
  <c r="K26" i="20"/>
  <c r="I26" i="20"/>
  <c r="J26" i="20" s="1"/>
  <c r="K25" i="20"/>
  <c r="I25" i="20"/>
  <c r="J25" i="20" s="1"/>
  <c r="K24" i="20"/>
  <c r="I24" i="20"/>
  <c r="J24" i="20" s="1"/>
  <c r="K23" i="20"/>
  <c r="I23" i="20"/>
  <c r="J23" i="20" s="1"/>
  <c r="K22" i="20"/>
  <c r="I22" i="20"/>
  <c r="J22" i="20" s="1"/>
  <c r="K21" i="20"/>
  <c r="I21" i="20"/>
  <c r="J21" i="20" s="1"/>
  <c r="K20" i="20"/>
  <c r="I20" i="20"/>
  <c r="J20" i="20" s="1"/>
  <c r="K19" i="20"/>
  <c r="I19" i="20"/>
  <c r="J19" i="20" s="1"/>
  <c r="K18" i="20"/>
  <c r="I18" i="20"/>
  <c r="J18" i="20" s="1"/>
  <c r="K17" i="20"/>
  <c r="I17" i="20"/>
  <c r="J17" i="20" s="1"/>
  <c r="K16" i="20"/>
  <c r="J16" i="20"/>
  <c r="I16" i="20"/>
  <c r="K15" i="20"/>
  <c r="I15" i="20"/>
  <c r="J15" i="20" s="1"/>
  <c r="K14" i="20"/>
  <c r="I14" i="20"/>
  <c r="J14" i="20" s="1"/>
  <c r="K13" i="20"/>
  <c r="I13" i="20"/>
  <c r="J13" i="20" s="1"/>
  <c r="K12" i="20"/>
  <c r="I12" i="20"/>
  <c r="J12" i="20" s="1"/>
  <c r="K11" i="20"/>
  <c r="I11" i="20"/>
  <c r="J11" i="20" s="1"/>
  <c r="K10" i="20"/>
  <c r="I10" i="20"/>
  <c r="J10" i="20" s="1"/>
  <c r="K9" i="20"/>
  <c r="I9" i="20"/>
  <c r="J9" i="20" s="1"/>
  <c r="K8" i="20"/>
  <c r="I8" i="20"/>
  <c r="J8" i="20" s="1"/>
  <c r="K7" i="20"/>
  <c r="I7" i="20"/>
  <c r="J7" i="20" s="1"/>
  <c r="K6" i="20"/>
  <c r="I6" i="20"/>
  <c r="J6" i="20" s="1"/>
  <c r="K5" i="20"/>
  <c r="I5" i="20"/>
  <c r="J5" i="20" s="1"/>
  <c r="K4" i="20"/>
  <c r="I4" i="20"/>
  <c r="J4" i="20" s="1"/>
  <c r="K3" i="20"/>
  <c r="I3" i="20"/>
  <c r="J3" i="20" s="1"/>
  <c r="K2" i="20"/>
  <c r="I2" i="20"/>
  <c r="J2" i="20" s="1"/>
  <c r="K50" i="19"/>
  <c r="I50" i="19"/>
  <c r="J50" i="19" s="1"/>
  <c r="K49" i="19"/>
  <c r="I49" i="19"/>
  <c r="J49" i="19" s="1"/>
  <c r="K48" i="19"/>
  <c r="I48" i="19"/>
  <c r="J48" i="19" s="1"/>
  <c r="K47" i="19"/>
  <c r="I47" i="19"/>
  <c r="J47" i="19" s="1"/>
  <c r="K46" i="19"/>
  <c r="I46" i="19"/>
  <c r="J46" i="19" s="1"/>
  <c r="K45" i="19"/>
  <c r="I45" i="19"/>
  <c r="J45" i="19" s="1"/>
  <c r="K44" i="19"/>
  <c r="I44" i="19"/>
  <c r="J44" i="19" s="1"/>
  <c r="K43" i="19"/>
  <c r="I43" i="19"/>
  <c r="J43" i="19" s="1"/>
  <c r="K42" i="19"/>
  <c r="I42" i="19"/>
  <c r="J42" i="19" s="1"/>
  <c r="K41" i="19"/>
  <c r="I41" i="19"/>
  <c r="J41" i="19" s="1"/>
  <c r="K40" i="19"/>
  <c r="I40" i="19"/>
  <c r="J40" i="19" s="1"/>
  <c r="K34" i="19"/>
  <c r="I34" i="19"/>
  <c r="J34" i="19" s="1"/>
  <c r="K33" i="19"/>
  <c r="I33" i="19"/>
  <c r="J33" i="19" s="1"/>
  <c r="K32" i="19"/>
  <c r="I32" i="19"/>
  <c r="J32" i="19" s="1"/>
  <c r="K31" i="19"/>
  <c r="I31" i="19"/>
  <c r="J31" i="19" s="1"/>
  <c r="K30" i="19"/>
  <c r="I30" i="19"/>
  <c r="J30" i="19" s="1"/>
  <c r="K29" i="19"/>
  <c r="I29" i="19"/>
  <c r="J29" i="19" s="1"/>
  <c r="K28" i="19"/>
  <c r="I28" i="19"/>
  <c r="J28" i="19" s="1"/>
  <c r="K27" i="19"/>
  <c r="I27" i="19"/>
  <c r="J27" i="19" s="1"/>
  <c r="K26" i="19"/>
  <c r="I26" i="19"/>
  <c r="J26" i="19" s="1"/>
  <c r="K25" i="19"/>
  <c r="I25" i="19"/>
  <c r="J25" i="19" s="1"/>
  <c r="K24" i="19"/>
  <c r="I24" i="19"/>
  <c r="J24" i="19" s="1"/>
  <c r="K23" i="19"/>
  <c r="I23" i="19"/>
  <c r="J23" i="19" s="1"/>
  <c r="K22" i="19"/>
  <c r="I22" i="19"/>
  <c r="J22" i="19" s="1"/>
  <c r="K21" i="19"/>
  <c r="I21" i="19"/>
  <c r="J21" i="19" s="1"/>
  <c r="K20" i="19"/>
  <c r="I20" i="19"/>
  <c r="J20" i="19" s="1"/>
  <c r="K19" i="19"/>
  <c r="I19" i="19"/>
  <c r="J19" i="19" s="1"/>
  <c r="K18" i="19"/>
  <c r="I18" i="19"/>
  <c r="J18" i="19" s="1"/>
  <c r="K17" i="19"/>
  <c r="I17" i="19"/>
  <c r="J17" i="19" s="1"/>
  <c r="K16" i="19"/>
  <c r="I16" i="19"/>
  <c r="J16" i="19" s="1"/>
  <c r="K15" i="19"/>
  <c r="I15" i="19"/>
  <c r="J15" i="19" s="1"/>
  <c r="K14" i="19"/>
  <c r="I14" i="19"/>
  <c r="J14" i="19" s="1"/>
  <c r="K13" i="19"/>
  <c r="I13" i="19"/>
  <c r="J13" i="19" s="1"/>
  <c r="K12" i="19"/>
  <c r="I12" i="19"/>
  <c r="J12" i="19" s="1"/>
  <c r="K11" i="19"/>
  <c r="I11" i="19"/>
  <c r="J11" i="19" s="1"/>
  <c r="K10" i="19"/>
  <c r="I10" i="19"/>
  <c r="J10" i="19" s="1"/>
  <c r="K9" i="19"/>
  <c r="I9" i="19"/>
  <c r="J9" i="19" s="1"/>
  <c r="K8" i="19"/>
  <c r="I8" i="19"/>
  <c r="J8" i="19" s="1"/>
  <c r="K7" i="19"/>
  <c r="I7" i="19"/>
  <c r="J7" i="19" s="1"/>
  <c r="K6" i="19"/>
  <c r="I6" i="19"/>
  <c r="J6" i="19" s="1"/>
  <c r="K5" i="19"/>
  <c r="I5" i="19"/>
  <c r="J5" i="19" s="1"/>
  <c r="K4" i="19"/>
  <c r="I4" i="19"/>
  <c r="J4" i="19" s="1"/>
  <c r="K3" i="19"/>
  <c r="I3" i="19"/>
  <c r="J3" i="19" s="1"/>
  <c r="K2" i="19"/>
  <c r="I2" i="19"/>
  <c r="J2" i="19" s="1"/>
  <c r="L44" i="18"/>
  <c r="I44" i="18"/>
  <c r="K44" i="18" s="1"/>
  <c r="L43" i="18"/>
  <c r="I43" i="18"/>
  <c r="K43" i="18" s="1"/>
  <c r="L42" i="18"/>
  <c r="I42" i="18"/>
  <c r="K42" i="18" s="1"/>
  <c r="L41" i="18"/>
  <c r="I41" i="18"/>
  <c r="K41" i="18" s="1"/>
  <c r="L40" i="18"/>
  <c r="I40" i="18"/>
  <c r="K40" i="18" s="1"/>
  <c r="L39" i="18"/>
  <c r="I39" i="18"/>
  <c r="K39" i="18" s="1"/>
  <c r="L38" i="18"/>
  <c r="K38" i="18"/>
  <c r="I38" i="18"/>
  <c r="L37" i="18"/>
  <c r="I37" i="18"/>
  <c r="K37" i="18" s="1"/>
  <c r="L31" i="18"/>
  <c r="I31" i="18"/>
  <c r="K31" i="18" s="1"/>
  <c r="L30" i="18"/>
  <c r="I30" i="18"/>
  <c r="K30" i="18" s="1"/>
  <c r="L29" i="18"/>
  <c r="I29" i="18"/>
  <c r="K29" i="18" s="1"/>
  <c r="L28" i="18"/>
  <c r="I28" i="18"/>
  <c r="K28" i="18" s="1"/>
  <c r="L27" i="18"/>
  <c r="I27" i="18"/>
  <c r="K27" i="18" s="1"/>
  <c r="L26" i="18"/>
  <c r="I26" i="18"/>
  <c r="K26" i="18" s="1"/>
  <c r="L25" i="18"/>
  <c r="I25" i="18"/>
  <c r="K25" i="18" s="1"/>
  <c r="L24" i="18"/>
  <c r="I24" i="18"/>
  <c r="K24" i="18" s="1"/>
  <c r="L23" i="18"/>
  <c r="I23" i="18"/>
  <c r="K23" i="18" s="1"/>
  <c r="L22" i="18"/>
  <c r="I22" i="18"/>
  <c r="K22" i="18" s="1"/>
  <c r="L21" i="18"/>
  <c r="I21" i="18"/>
  <c r="K21" i="18" s="1"/>
  <c r="L20" i="18"/>
  <c r="I20" i="18"/>
  <c r="K20" i="18" s="1"/>
  <c r="L19" i="18"/>
  <c r="I19" i="18"/>
  <c r="K19" i="18" s="1"/>
  <c r="L18" i="18"/>
  <c r="I18" i="18"/>
  <c r="K18" i="18" s="1"/>
  <c r="L17" i="18"/>
  <c r="I17" i="18"/>
  <c r="K17" i="18" s="1"/>
  <c r="L16" i="18"/>
  <c r="I16" i="18"/>
  <c r="K16" i="18" s="1"/>
  <c r="L15" i="18"/>
  <c r="I15" i="18"/>
  <c r="K15" i="18" s="1"/>
  <c r="L14" i="18"/>
  <c r="I14" i="18"/>
  <c r="K14" i="18" s="1"/>
  <c r="L13" i="18"/>
  <c r="I13" i="18"/>
  <c r="K13" i="18" s="1"/>
  <c r="L12" i="18"/>
  <c r="K12" i="18"/>
  <c r="I12" i="18"/>
  <c r="L11" i="18"/>
  <c r="I11" i="18"/>
  <c r="K11" i="18" s="1"/>
  <c r="L10" i="18"/>
  <c r="I10" i="18"/>
  <c r="K10" i="18" s="1"/>
  <c r="L9" i="18"/>
  <c r="I9" i="18"/>
  <c r="K9" i="18" s="1"/>
  <c r="L8" i="18"/>
  <c r="I8" i="18"/>
  <c r="K8" i="18" s="1"/>
  <c r="L7" i="18"/>
  <c r="I7" i="18"/>
  <c r="K7" i="18" s="1"/>
  <c r="L6" i="18"/>
  <c r="I6" i="18"/>
  <c r="K6" i="18" s="1"/>
  <c r="L5" i="18"/>
  <c r="I5" i="18"/>
  <c r="K5" i="18" s="1"/>
  <c r="L4" i="18"/>
  <c r="I4" i="18"/>
  <c r="K4" i="18" s="1"/>
  <c r="L3" i="18"/>
  <c r="I3" i="18"/>
  <c r="K3" i="18" s="1"/>
  <c r="L2" i="18"/>
  <c r="I2" i="18"/>
  <c r="K2" i="18" s="1"/>
  <c r="K36" i="21" l="1"/>
  <c r="L36" i="21"/>
  <c r="O36" i="21" s="1"/>
  <c r="K36" i="20"/>
  <c r="K52" i="19"/>
  <c r="L46" i="18"/>
  <c r="K52" i="20"/>
  <c r="K36" i="19"/>
  <c r="L33" i="18"/>
  <c r="K46" i="18"/>
  <c r="L51" i="21"/>
  <c r="L53" i="21" s="1"/>
  <c r="J36" i="20"/>
  <c r="N36" i="20" s="1"/>
  <c r="J52" i="20"/>
  <c r="J36" i="19"/>
  <c r="J52" i="19"/>
  <c r="K54" i="19" s="1"/>
  <c r="K33" i="18"/>
  <c r="O33" i="18" l="1"/>
  <c r="L48" i="18"/>
  <c r="N36" i="19"/>
  <c r="K54" i="20"/>
  <c r="I44" i="17"/>
  <c r="J44" i="17" s="1"/>
  <c r="I43" i="17"/>
  <c r="J43" i="17" s="1"/>
  <c r="I42" i="17"/>
  <c r="J42" i="17" s="1"/>
  <c r="I41" i="17"/>
  <c r="J41" i="17" s="1"/>
  <c r="I40" i="17"/>
  <c r="J40" i="17" s="1"/>
  <c r="I39" i="17"/>
  <c r="J39" i="17" s="1"/>
  <c r="I38" i="17"/>
  <c r="J38" i="17" s="1"/>
  <c r="I37" i="17"/>
  <c r="J37" i="17" s="1"/>
  <c r="H33" i="17"/>
  <c r="K44" i="17" s="1"/>
  <c r="I31" i="17"/>
  <c r="J31" i="17" s="1"/>
  <c r="I30" i="17"/>
  <c r="J30" i="17" s="1"/>
  <c r="I29" i="17"/>
  <c r="J29" i="17" s="1"/>
  <c r="I28" i="17"/>
  <c r="J28" i="17" s="1"/>
  <c r="I27" i="17"/>
  <c r="J27" i="17" s="1"/>
  <c r="I26" i="17"/>
  <c r="J26" i="17" s="1"/>
  <c r="I25" i="17"/>
  <c r="J25" i="17" s="1"/>
  <c r="I24" i="17"/>
  <c r="J24" i="17" s="1"/>
  <c r="I23" i="17"/>
  <c r="J23" i="17" s="1"/>
  <c r="K22" i="17"/>
  <c r="I22" i="17"/>
  <c r="J22" i="17" s="1"/>
  <c r="I21" i="17"/>
  <c r="J21" i="17" s="1"/>
  <c r="I20" i="17"/>
  <c r="J20" i="17" s="1"/>
  <c r="I19" i="17"/>
  <c r="J19" i="17" s="1"/>
  <c r="I18" i="17"/>
  <c r="J18" i="17" s="1"/>
  <c r="K17" i="17"/>
  <c r="I17" i="17"/>
  <c r="J17" i="17" s="1"/>
  <c r="I16" i="17"/>
  <c r="J16" i="17" s="1"/>
  <c r="I15" i="17"/>
  <c r="J15" i="17" s="1"/>
  <c r="I14" i="17"/>
  <c r="J14" i="17" s="1"/>
  <c r="I13" i="17"/>
  <c r="J13" i="17" s="1"/>
  <c r="I12" i="17"/>
  <c r="J12" i="17" s="1"/>
  <c r="I11" i="17"/>
  <c r="J11" i="17" s="1"/>
  <c r="I10" i="17"/>
  <c r="J10" i="17" s="1"/>
  <c r="K9" i="17"/>
  <c r="I9" i="17"/>
  <c r="J9" i="17" s="1"/>
  <c r="I8" i="17"/>
  <c r="J8" i="17" s="1"/>
  <c r="I7" i="17"/>
  <c r="J7" i="17" s="1"/>
  <c r="I6" i="17"/>
  <c r="J6" i="17" s="1"/>
  <c r="I5" i="17"/>
  <c r="J5" i="17" s="1"/>
  <c r="I4" i="17"/>
  <c r="J4" i="17" s="1"/>
  <c r="I3" i="17"/>
  <c r="J3" i="17" s="1"/>
  <c r="I2" i="17"/>
  <c r="J2" i="17" s="1"/>
  <c r="K14" i="17" l="1"/>
  <c r="K5" i="17"/>
  <c r="K13" i="17"/>
  <c r="K2" i="17"/>
  <c r="K6" i="17"/>
  <c r="K10" i="17"/>
  <c r="K18" i="17"/>
  <c r="K11" i="17"/>
  <c r="K3" i="17"/>
  <c r="K26" i="17"/>
  <c r="K4" i="17"/>
  <c r="K8" i="17"/>
  <c r="K16" i="17"/>
  <c r="K7" i="17"/>
  <c r="K12" i="17"/>
  <c r="K20" i="17"/>
  <c r="K24" i="17"/>
  <c r="K21" i="17"/>
  <c r="K25" i="17"/>
  <c r="K15" i="17"/>
  <c r="K19" i="17"/>
  <c r="J46" i="17"/>
  <c r="K23" i="17"/>
  <c r="K27" i="17"/>
  <c r="K28" i="17"/>
  <c r="K29" i="17"/>
  <c r="K30" i="17"/>
  <c r="K31" i="17"/>
  <c r="K38" i="17"/>
  <c r="K40" i="17"/>
  <c r="K42" i="17"/>
  <c r="J33" i="17"/>
  <c r="K37" i="17"/>
  <c r="K39" i="17"/>
  <c r="K41" i="17"/>
  <c r="K43" i="17"/>
  <c r="J179" i="16"/>
  <c r="K179" i="16" s="1"/>
  <c r="J178" i="16"/>
  <c r="K178" i="16" s="1"/>
  <c r="J177" i="16"/>
  <c r="K177" i="16" s="1"/>
  <c r="J176" i="16"/>
  <c r="K176" i="16" s="1"/>
  <c r="J175" i="16"/>
  <c r="K175" i="16" s="1"/>
  <c r="J174" i="16"/>
  <c r="K174" i="16" s="1"/>
  <c r="J173" i="16"/>
  <c r="K173" i="16" s="1"/>
  <c r="J172" i="16"/>
  <c r="K172" i="16" s="1"/>
  <c r="J171" i="16"/>
  <c r="K171" i="16" s="1"/>
  <c r="J170" i="16"/>
  <c r="K170" i="16" s="1"/>
  <c r="J169" i="16"/>
  <c r="K169" i="16" s="1"/>
  <c r="J168" i="16"/>
  <c r="K168" i="16" s="1"/>
  <c r="J167" i="16"/>
  <c r="K167" i="16" s="1"/>
  <c r="J166" i="16"/>
  <c r="K166" i="16" s="1"/>
  <c r="J165" i="16"/>
  <c r="K165" i="16" s="1"/>
  <c r="J164" i="16"/>
  <c r="K164" i="16" s="1"/>
  <c r="J163" i="16"/>
  <c r="K163" i="16" s="1"/>
  <c r="J162" i="16"/>
  <c r="K162" i="16" s="1"/>
  <c r="J161" i="16"/>
  <c r="K161" i="16" s="1"/>
  <c r="J160" i="16"/>
  <c r="K160" i="16" s="1"/>
  <c r="J159" i="16"/>
  <c r="K159" i="16" s="1"/>
  <c r="J158" i="16"/>
  <c r="K158" i="16" s="1"/>
  <c r="J157" i="16"/>
  <c r="K157" i="16" s="1"/>
  <c r="J156" i="16"/>
  <c r="K156" i="16" s="1"/>
  <c r="J155" i="16"/>
  <c r="K155" i="16" s="1"/>
  <c r="J154" i="16"/>
  <c r="K154" i="16" s="1"/>
  <c r="J153" i="16"/>
  <c r="K153" i="16" s="1"/>
  <c r="J152" i="16"/>
  <c r="K152" i="16" s="1"/>
  <c r="J151" i="16"/>
  <c r="K151" i="16" s="1"/>
  <c r="J150" i="16"/>
  <c r="K150" i="16" s="1"/>
  <c r="J149" i="16"/>
  <c r="K149" i="16" s="1"/>
  <c r="J148" i="16"/>
  <c r="K148" i="16" s="1"/>
  <c r="J147" i="16"/>
  <c r="K147" i="16" s="1"/>
  <c r="J146" i="16"/>
  <c r="K146" i="16" s="1"/>
  <c r="J145" i="16"/>
  <c r="K145" i="16" s="1"/>
  <c r="J144" i="16"/>
  <c r="K144" i="16" s="1"/>
  <c r="J143" i="16"/>
  <c r="K143" i="16" s="1"/>
  <c r="J142" i="16"/>
  <c r="K142" i="16" s="1"/>
  <c r="J141" i="16"/>
  <c r="K141" i="16" s="1"/>
  <c r="J140" i="16"/>
  <c r="K140" i="16" s="1"/>
  <c r="J139" i="16"/>
  <c r="K139" i="16" s="1"/>
  <c r="J138" i="16"/>
  <c r="K138" i="16" s="1"/>
  <c r="J137" i="16"/>
  <c r="K137" i="16" s="1"/>
  <c r="J136" i="16"/>
  <c r="K136" i="16" s="1"/>
  <c r="I132" i="16"/>
  <c r="L179" i="16" s="1"/>
  <c r="J130" i="16"/>
  <c r="K130" i="16" s="1"/>
  <c r="J129" i="16"/>
  <c r="K129" i="16" s="1"/>
  <c r="J128" i="16"/>
  <c r="K128" i="16" s="1"/>
  <c r="J127" i="16"/>
  <c r="K127" i="16" s="1"/>
  <c r="J126" i="16"/>
  <c r="K126" i="16" s="1"/>
  <c r="J125" i="16"/>
  <c r="K125" i="16" s="1"/>
  <c r="J124" i="16"/>
  <c r="K124" i="16" s="1"/>
  <c r="J123" i="16"/>
  <c r="K123" i="16" s="1"/>
  <c r="J122" i="16"/>
  <c r="K122" i="16" s="1"/>
  <c r="J121" i="16"/>
  <c r="K121" i="16" s="1"/>
  <c r="J120" i="16"/>
  <c r="K120" i="16" s="1"/>
  <c r="J119" i="16"/>
  <c r="K119" i="16" s="1"/>
  <c r="J118" i="16"/>
  <c r="K118" i="16" s="1"/>
  <c r="J117" i="16"/>
  <c r="K117" i="16" s="1"/>
  <c r="J116" i="16"/>
  <c r="K116" i="16" s="1"/>
  <c r="J115" i="16"/>
  <c r="K115" i="16" s="1"/>
  <c r="J114" i="16"/>
  <c r="K114" i="16" s="1"/>
  <c r="J113" i="16"/>
  <c r="K113" i="16" s="1"/>
  <c r="J112" i="16"/>
  <c r="K112" i="16" s="1"/>
  <c r="J111" i="16"/>
  <c r="K111" i="16" s="1"/>
  <c r="J110" i="16"/>
  <c r="K110" i="16" s="1"/>
  <c r="J109" i="16"/>
  <c r="K109" i="16" s="1"/>
  <c r="J108" i="16"/>
  <c r="K108" i="16" s="1"/>
  <c r="J107" i="16"/>
  <c r="K107" i="16" s="1"/>
  <c r="J106" i="16"/>
  <c r="K106" i="16" s="1"/>
  <c r="J105" i="16"/>
  <c r="K105" i="16" s="1"/>
  <c r="J104" i="16"/>
  <c r="K104" i="16" s="1"/>
  <c r="J103" i="16"/>
  <c r="K103" i="16" s="1"/>
  <c r="J102" i="16"/>
  <c r="K102" i="16" s="1"/>
  <c r="J101" i="16"/>
  <c r="K101" i="16" s="1"/>
  <c r="J100" i="16"/>
  <c r="K100" i="16" s="1"/>
  <c r="J99" i="16"/>
  <c r="K99" i="16" s="1"/>
  <c r="J98" i="16"/>
  <c r="K98" i="16" s="1"/>
  <c r="J97" i="16"/>
  <c r="K97" i="16" s="1"/>
  <c r="J96" i="16"/>
  <c r="K96" i="16" s="1"/>
  <c r="J95" i="16"/>
  <c r="K95" i="16" s="1"/>
  <c r="J94" i="16"/>
  <c r="K94" i="16" s="1"/>
  <c r="J93" i="16"/>
  <c r="K93" i="16" s="1"/>
  <c r="J92" i="16"/>
  <c r="K92" i="16" s="1"/>
  <c r="J91" i="16"/>
  <c r="K91" i="16" s="1"/>
  <c r="J90" i="16"/>
  <c r="K90" i="16" s="1"/>
  <c r="J89" i="16"/>
  <c r="K89" i="16" s="1"/>
  <c r="J88" i="16"/>
  <c r="K88" i="16" s="1"/>
  <c r="J87" i="16"/>
  <c r="K87" i="16" s="1"/>
  <c r="J86" i="16"/>
  <c r="K86" i="16" s="1"/>
  <c r="J85" i="16"/>
  <c r="K85" i="16" s="1"/>
  <c r="L84" i="16"/>
  <c r="J84" i="16"/>
  <c r="K84" i="16" s="1"/>
  <c r="J83" i="16"/>
  <c r="K83" i="16" s="1"/>
  <c r="J82" i="16"/>
  <c r="K82" i="16" s="1"/>
  <c r="J81" i="16"/>
  <c r="K81" i="16" s="1"/>
  <c r="J80" i="16"/>
  <c r="K80" i="16" s="1"/>
  <c r="J79" i="16"/>
  <c r="K79" i="16" s="1"/>
  <c r="J78" i="16"/>
  <c r="K78" i="16" s="1"/>
  <c r="J77" i="16"/>
  <c r="K77" i="16" s="1"/>
  <c r="J76" i="16"/>
  <c r="K76" i="16" s="1"/>
  <c r="J75" i="16"/>
  <c r="K75" i="16" s="1"/>
  <c r="J74" i="16"/>
  <c r="K74" i="16" s="1"/>
  <c r="J73" i="16"/>
  <c r="K73" i="16" s="1"/>
  <c r="J72" i="16"/>
  <c r="K72" i="16" s="1"/>
  <c r="J71" i="16"/>
  <c r="K71" i="16" s="1"/>
  <c r="J70" i="16"/>
  <c r="K70" i="16" s="1"/>
  <c r="J69" i="16"/>
  <c r="K69" i="16" s="1"/>
  <c r="J68" i="16"/>
  <c r="K68" i="16" s="1"/>
  <c r="J67" i="16"/>
  <c r="K67" i="16" s="1"/>
  <c r="J66" i="16"/>
  <c r="K66" i="16" s="1"/>
  <c r="J65" i="16"/>
  <c r="K65" i="16" s="1"/>
  <c r="J64" i="16"/>
  <c r="K64" i="16" s="1"/>
  <c r="J63" i="16"/>
  <c r="K63" i="16" s="1"/>
  <c r="J62" i="16"/>
  <c r="K62" i="16" s="1"/>
  <c r="J61" i="16"/>
  <c r="K61" i="16" s="1"/>
  <c r="J60" i="16"/>
  <c r="K60" i="16" s="1"/>
  <c r="J59" i="16"/>
  <c r="K59" i="16" s="1"/>
  <c r="L58" i="16"/>
  <c r="J58" i="16"/>
  <c r="K58" i="16" s="1"/>
  <c r="J57" i="16"/>
  <c r="K57" i="16" s="1"/>
  <c r="J56" i="16"/>
  <c r="K56" i="16" s="1"/>
  <c r="J55" i="16"/>
  <c r="K55" i="16" s="1"/>
  <c r="L54" i="16"/>
  <c r="J54" i="16"/>
  <c r="K54" i="16" s="1"/>
  <c r="J53" i="16"/>
  <c r="K53" i="16" s="1"/>
  <c r="J52" i="16"/>
  <c r="K52" i="16" s="1"/>
  <c r="J51" i="16"/>
  <c r="K51" i="16" s="1"/>
  <c r="J50" i="16"/>
  <c r="K50" i="16" s="1"/>
  <c r="J49" i="16"/>
  <c r="K49" i="16" s="1"/>
  <c r="J48" i="16"/>
  <c r="K48" i="16" s="1"/>
  <c r="L47" i="16"/>
  <c r="J47" i="16"/>
  <c r="K47" i="16" s="1"/>
  <c r="J46" i="16"/>
  <c r="K46" i="16" s="1"/>
  <c r="J45" i="16"/>
  <c r="K45" i="16" s="1"/>
  <c r="J44" i="16"/>
  <c r="K44" i="16" s="1"/>
  <c r="L43" i="16"/>
  <c r="J43" i="16"/>
  <c r="K43" i="16" s="1"/>
  <c r="L42" i="16"/>
  <c r="J42" i="16"/>
  <c r="K42" i="16" s="1"/>
  <c r="J41" i="16"/>
  <c r="K41" i="16" s="1"/>
  <c r="J40" i="16"/>
  <c r="K40" i="16" s="1"/>
  <c r="J39" i="16"/>
  <c r="K39" i="16" s="1"/>
  <c r="J38" i="16"/>
  <c r="K38" i="16" s="1"/>
  <c r="J37" i="16"/>
  <c r="K37" i="16" s="1"/>
  <c r="J36" i="16"/>
  <c r="K36" i="16" s="1"/>
  <c r="L35" i="16"/>
  <c r="J35" i="16"/>
  <c r="K35" i="16" s="1"/>
  <c r="J34" i="16"/>
  <c r="K34" i="16" s="1"/>
  <c r="J33" i="16"/>
  <c r="K33" i="16" s="1"/>
  <c r="J32" i="16"/>
  <c r="K32" i="16" s="1"/>
  <c r="L31" i="16"/>
  <c r="J31" i="16"/>
  <c r="K31" i="16" s="1"/>
  <c r="J30" i="16"/>
  <c r="K30" i="16" s="1"/>
  <c r="J29" i="16"/>
  <c r="K29" i="16" s="1"/>
  <c r="J28" i="16"/>
  <c r="K28" i="16" s="1"/>
  <c r="J27" i="16"/>
  <c r="K27" i="16" s="1"/>
  <c r="L26" i="16"/>
  <c r="J26" i="16"/>
  <c r="K26" i="16" s="1"/>
  <c r="J25" i="16"/>
  <c r="K25" i="16" s="1"/>
  <c r="L24" i="16"/>
  <c r="J24" i="16"/>
  <c r="K24" i="16" s="1"/>
  <c r="J23" i="16"/>
  <c r="K23" i="16" s="1"/>
  <c r="J22" i="16"/>
  <c r="K22" i="16" s="1"/>
  <c r="J21" i="16"/>
  <c r="K21" i="16" s="1"/>
  <c r="L20" i="16"/>
  <c r="J20" i="16"/>
  <c r="K20" i="16" s="1"/>
  <c r="J19" i="16"/>
  <c r="K19" i="16" s="1"/>
  <c r="J18" i="16"/>
  <c r="K18" i="16" s="1"/>
  <c r="J17" i="16"/>
  <c r="K17" i="16" s="1"/>
  <c r="J16" i="16"/>
  <c r="K16" i="16" s="1"/>
  <c r="J15" i="16"/>
  <c r="K15" i="16" s="1"/>
  <c r="J14" i="16"/>
  <c r="K14" i="16" s="1"/>
  <c r="J13" i="16"/>
  <c r="K13" i="16" s="1"/>
  <c r="L12" i="16"/>
  <c r="J12" i="16"/>
  <c r="K12" i="16" s="1"/>
  <c r="J11" i="16"/>
  <c r="K11" i="16" s="1"/>
  <c r="J10" i="16"/>
  <c r="K10" i="16" s="1"/>
  <c r="J9" i="16"/>
  <c r="K9" i="16" s="1"/>
  <c r="L8" i="16"/>
  <c r="J8" i="16"/>
  <c r="K8" i="16" s="1"/>
  <c r="J7" i="16"/>
  <c r="K7" i="16" s="1"/>
  <c r="J6" i="16"/>
  <c r="K6" i="16" s="1"/>
  <c r="J5" i="16"/>
  <c r="K5" i="16" s="1"/>
  <c r="L4" i="16"/>
  <c r="J4" i="16"/>
  <c r="K4" i="16" s="1"/>
  <c r="L3" i="16"/>
  <c r="J3" i="16"/>
  <c r="K3" i="16" s="1"/>
  <c r="J2" i="16"/>
  <c r="K2" i="16" s="1"/>
  <c r="L78" i="16" l="1"/>
  <c r="L73" i="16"/>
  <c r="L74" i="16"/>
  <c r="L16" i="16"/>
  <c r="L39" i="16"/>
  <c r="L50" i="16"/>
  <c r="L55" i="16"/>
  <c r="L5" i="16"/>
  <c r="L23" i="16"/>
  <c r="L27" i="16"/>
  <c r="L46" i="16"/>
  <c r="L51" i="16"/>
  <c r="L9" i="16"/>
  <c r="L13" i="16"/>
  <c r="L17" i="16"/>
  <c r="L21" i="16"/>
  <c r="L28" i="16"/>
  <c r="L32" i="16"/>
  <c r="L36" i="16"/>
  <c r="L59" i="16"/>
  <c r="L63" i="16"/>
  <c r="L67" i="16"/>
  <c r="L2" i="16"/>
  <c r="L6" i="16"/>
  <c r="L25" i="16"/>
  <c r="L40" i="16"/>
  <c r="L44" i="16"/>
  <c r="L48" i="16"/>
  <c r="L52" i="16"/>
  <c r="L56" i="16"/>
  <c r="L71" i="16"/>
  <c r="L75" i="16"/>
  <c r="L85" i="16"/>
  <c r="L102" i="16"/>
  <c r="L124" i="16"/>
  <c r="L10" i="16"/>
  <c r="L14" i="16"/>
  <c r="L18" i="16"/>
  <c r="L22" i="16"/>
  <c r="L29" i="16"/>
  <c r="L33" i="16"/>
  <c r="L37" i="16"/>
  <c r="L60" i="16"/>
  <c r="L64" i="16"/>
  <c r="L68" i="16"/>
  <c r="L80" i="16"/>
  <c r="L91" i="16"/>
  <c r="L109" i="16"/>
  <c r="L116" i="16"/>
  <c r="L41" i="16"/>
  <c r="L45" i="16"/>
  <c r="L49" i="16"/>
  <c r="L53" i="16"/>
  <c r="L57" i="16"/>
  <c r="L72" i="16"/>
  <c r="L76" i="16"/>
  <c r="L98" i="16"/>
  <c r="L7" i="16"/>
  <c r="L11" i="16"/>
  <c r="L15" i="16"/>
  <c r="L19" i="16"/>
  <c r="L30" i="16"/>
  <c r="L34" i="16"/>
  <c r="L38" i="16"/>
  <c r="L61" i="16"/>
  <c r="L65" i="16"/>
  <c r="L69" i="16"/>
  <c r="L87" i="16"/>
  <c r="L92" i="16"/>
  <c r="L110" i="16"/>
  <c r="L77" i="16"/>
  <c r="L99" i="16"/>
  <c r="L117" i="16"/>
  <c r="L123" i="16"/>
  <c r="L62" i="16"/>
  <c r="L66" i="16"/>
  <c r="L70" i="16"/>
  <c r="L82" i="16"/>
  <c r="L89" i="16"/>
  <c r="L96" i="16"/>
  <c r="L103" i="16"/>
  <c r="L114" i="16"/>
  <c r="L121" i="16"/>
  <c r="L128" i="16"/>
  <c r="L86" i="16"/>
  <c r="L93" i="16"/>
  <c r="L100" i="16"/>
  <c r="L107" i="16"/>
  <c r="L118" i="16"/>
  <c r="L125" i="16"/>
  <c r="L79" i="16"/>
  <c r="L90" i="16"/>
  <c r="L97" i="16"/>
  <c r="L104" i="16"/>
  <c r="L111" i="16"/>
  <c r="L122" i="16"/>
  <c r="L129" i="16"/>
  <c r="L83" i="16"/>
  <c r="L94" i="16"/>
  <c r="L101" i="16"/>
  <c r="L108" i="16"/>
  <c r="L115" i="16"/>
  <c r="L126" i="16"/>
  <c r="L105" i="16"/>
  <c r="L112" i="16"/>
  <c r="L119" i="16"/>
  <c r="L130" i="16"/>
  <c r="K33" i="17"/>
  <c r="L81" i="16"/>
  <c r="L88" i="16"/>
  <c r="L95" i="16"/>
  <c r="L106" i="16"/>
  <c r="L113" i="16"/>
  <c r="L120" i="16"/>
  <c r="L127" i="16"/>
  <c r="N33" i="17"/>
  <c r="K181" i="16"/>
  <c r="K132" i="16"/>
  <c r="L137" i="16"/>
  <c r="L139" i="16"/>
  <c r="L141" i="16"/>
  <c r="K46" i="17"/>
  <c r="K48" i="17" s="1"/>
  <c r="L136" i="16"/>
  <c r="L138" i="16"/>
  <c r="L140" i="16"/>
  <c r="L142" i="16"/>
  <c r="L144" i="16"/>
  <c r="L146" i="16"/>
  <c r="L148" i="16"/>
  <c r="L150" i="16"/>
  <c r="L152" i="16"/>
  <c r="L154" i="16"/>
  <c r="L156" i="16"/>
  <c r="L158" i="16"/>
  <c r="L160" i="16"/>
  <c r="L162" i="16"/>
  <c r="L164" i="16"/>
  <c r="L166" i="16"/>
  <c r="L168" i="16"/>
  <c r="L170" i="16"/>
  <c r="L172" i="16"/>
  <c r="L174" i="16"/>
  <c r="L176" i="16"/>
  <c r="L178" i="16"/>
  <c r="L143" i="16"/>
  <c r="L145" i="16"/>
  <c r="L147" i="16"/>
  <c r="L149" i="16"/>
  <c r="L151" i="16"/>
  <c r="L153" i="16"/>
  <c r="L155" i="16"/>
  <c r="L157" i="16"/>
  <c r="L159" i="16"/>
  <c r="L161" i="16"/>
  <c r="L163" i="16"/>
  <c r="L165" i="16"/>
  <c r="L167" i="16"/>
  <c r="L169" i="16"/>
  <c r="L171" i="16"/>
  <c r="L173" i="16"/>
  <c r="L175" i="16"/>
  <c r="L177" i="16"/>
  <c r="J179" i="15"/>
  <c r="L179" i="15" s="1"/>
  <c r="J178" i="15"/>
  <c r="L178" i="15" s="1"/>
  <c r="J177" i="15"/>
  <c r="L177" i="15" s="1"/>
  <c r="J176" i="15"/>
  <c r="L176" i="15" s="1"/>
  <c r="J175" i="15"/>
  <c r="L175" i="15" s="1"/>
  <c r="J174" i="15"/>
  <c r="L174" i="15" s="1"/>
  <c r="J173" i="15"/>
  <c r="L173" i="15" s="1"/>
  <c r="J172" i="15"/>
  <c r="L172" i="15" s="1"/>
  <c r="J171" i="15"/>
  <c r="L171" i="15" s="1"/>
  <c r="J170" i="15"/>
  <c r="L170" i="15" s="1"/>
  <c r="J169" i="15"/>
  <c r="L169" i="15" s="1"/>
  <c r="J168" i="15"/>
  <c r="L168" i="15" s="1"/>
  <c r="J167" i="15"/>
  <c r="L167" i="15" s="1"/>
  <c r="J166" i="15"/>
  <c r="L166" i="15" s="1"/>
  <c r="J165" i="15"/>
  <c r="L165" i="15" s="1"/>
  <c r="J164" i="15"/>
  <c r="L164" i="15" s="1"/>
  <c r="J163" i="15"/>
  <c r="L163" i="15" s="1"/>
  <c r="J162" i="15"/>
  <c r="L162" i="15" s="1"/>
  <c r="J161" i="15"/>
  <c r="L161" i="15" s="1"/>
  <c r="J160" i="15"/>
  <c r="L160" i="15" s="1"/>
  <c r="J159" i="15"/>
  <c r="L159" i="15" s="1"/>
  <c r="J158" i="15"/>
  <c r="L158" i="15" s="1"/>
  <c r="J157" i="15"/>
  <c r="L157" i="15" s="1"/>
  <c r="J156" i="15"/>
  <c r="L156" i="15" s="1"/>
  <c r="J155" i="15"/>
  <c r="L155" i="15" s="1"/>
  <c r="J154" i="15"/>
  <c r="L154" i="15" s="1"/>
  <c r="J153" i="15"/>
  <c r="L153" i="15" s="1"/>
  <c r="J152" i="15"/>
  <c r="L152" i="15" s="1"/>
  <c r="J151" i="15"/>
  <c r="L151" i="15" s="1"/>
  <c r="J150" i="15"/>
  <c r="L150" i="15" s="1"/>
  <c r="J149" i="15"/>
  <c r="L149" i="15" s="1"/>
  <c r="J148" i="15"/>
  <c r="L148" i="15" s="1"/>
  <c r="J147" i="15"/>
  <c r="L147" i="15" s="1"/>
  <c r="J146" i="15"/>
  <c r="L146" i="15" s="1"/>
  <c r="J145" i="15"/>
  <c r="L145" i="15" s="1"/>
  <c r="J144" i="15"/>
  <c r="L144" i="15" s="1"/>
  <c r="J143" i="15"/>
  <c r="L143" i="15" s="1"/>
  <c r="J142" i="15"/>
  <c r="L142" i="15" s="1"/>
  <c r="J141" i="15"/>
  <c r="L141" i="15" s="1"/>
  <c r="J140" i="15"/>
  <c r="L140" i="15" s="1"/>
  <c r="J139" i="15"/>
  <c r="L139" i="15" s="1"/>
  <c r="J138" i="15"/>
  <c r="L138" i="15" s="1"/>
  <c r="J137" i="15"/>
  <c r="L137" i="15" s="1"/>
  <c r="I133" i="15"/>
  <c r="M179" i="15" s="1"/>
  <c r="J131" i="15"/>
  <c r="J130" i="15"/>
  <c r="J129" i="15"/>
  <c r="L129" i="15" s="1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L116" i="15" s="1"/>
  <c r="J115" i="15"/>
  <c r="J114" i="15"/>
  <c r="J113" i="15"/>
  <c r="L113" i="15" s="1"/>
  <c r="J112" i="15"/>
  <c r="J111" i="15"/>
  <c r="J110" i="15"/>
  <c r="J109" i="15"/>
  <c r="J108" i="15"/>
  <c r="J107" i="15"/>
  <c r="J106" i="15"/>
  <c r="J105" i="15"/>
  <c r="L105" i="15" s="1"/>
  <c r="J104" i="15"/>
  <c r="J103" i="15"/>
  <c r="J102" i="15"/>
  <c r="J101" i="15"/>
  <c r="J100" i="15"/>
  <c r="L100" i="15" s="1"/>
  <c r="J99" i="15"/>
  <c r="J98" i="15"/>
  <c r="J97" i="15"/>
  <c r="M96" i="15"/>
  <c r="J96" i="15"/>
  <c r="J95" i="15"/>
  <c r="J94" i="15"/>
  <c r="J93" i="15"/>
  <c r="J92" i="15"/>
  <c r="J91" i="15"/>
  <c r="J90" i="15"/>
  <c r="M89" i="15"/>
  <c r="J89" i="15"/>
  <c r="J88" i="15"/>
  <c r="J87" i="15"/>
  <c r="M86" i="15"/>
  <c r="J86" i="15"/>
  <c r="J85" i="15"/>
  <c r="J84" i="15"/>
  <c r="J83" i="15"/>
  <c r="J82" i="15"/>
  <c r="L82" i="15" s="1"/>
  <c r="J81" i="15"/>
  <c r="J80" i="15"/>
  <c r="J79" i="15"/>
  <c r="J78" i="15"/>
  <c r="J77" i="15"/>
  <c r="M76" i="15"/>
  <c r="J76" i="15"/>
  <c r="J75" i="15"/>
  <c r="J74" i="15"/>
  <c r="J73" i="15"/>
  <c r="J72" i="15"/>
  <c r="M71" i="15"/>
  <c r="J71" i="15"/>
  <c r="J70" i="15"/>
  <c r="J69" i="15"/>
  <c r="L69" i="15" s="1"/>
  <c r="J68" i="15"/>
  <c r="M67" i="15"/>
  <c r="J67" i="15"/>
  <c r="J66" i="15"/>
  <c r="J65" i="15"/>
  <c r="M64" i="15"/>
  <c r="J64" i="15"/>
  <c r="J63" i="15"/>
  <c r="L63" i="15" s="1"/>
  <c r="M62" i="15"/>
  <c r="J62" i="15"/>
  <c r="J61" i="15"/>
  <c r="J60" i="15"/>
  <c r="J59" i="15"/>
  <c r="M58" i="15"/>
  <c r="J58" i="15"/>
  <c r="J57" i="15"/>
  <c r="J56" i="15"/>
  <c r="L56" i="15" s="1"/>
  <c r="J55" i="15"/>
  <c r="M54" i="15"/>
  <c r="J54" i="15"/>
  <c r="L54" i="15" s="1"/>
  <c r="J53" i="15"/>
  <c r="J52" i="15"/>
  <c r="L52" i="15" s="1"/>
  <c r="J51" i="15"/>
  <c r="M50" i="15"/>
  <c r="J50" i="15"/>
  <c r="L50" i="15" s="1"/>
  <c r="J49" i="15"/>
  <c r="J48" i="15"/>
  <c r="L48" i="15" s="1"/>
  <c r="J47" i="15"/>
  <c r="M46" i="15"/>
  <c r="J46" i="15"/>
  <c r="L46" i="15" s="1"/>
  <c r="J45" i="15"/>
  <c r="J44" i="15"/>
  <c r="L44" i="15" s="1"/>
  <c r="J43" i="15"/>
  <c r="M42" i="15"/>
  <c r="J42" i="15"/>
  <c r="L42" i="15" s="1"/>
  <c r="J41" i="15"/>
  <c r="L41" i="15" s="1"/>
  <c r="J40" i="15"/>
  <c r="L40" i="15" s="1"/>
  <c r="J39" i="15"/>
  <c r="L39" i="15" s="1"/>
  <c r="M38" i="15"/>
  <c r="J38" i="15"/>
  <c r="L38" i="15" s="1"/>
  <c r="J37" i="15"/>
  <c r="J36" i="15"/>
  <c r="L36" i="15" s="1"/>
  <c r="J35" i="15"/>
  <c r="L35" i="15" s="1"/>
  <c r="M34" i="15"/>
  <c r="J34" i="15"/>
  <c r="L34" i="15" s="1"/>
  <c r="J33" i="15"/>
  <c r="J32" i="15"/>
  <c r="L32" i="15" s="1"/>
  <c r="L31" i="15"/>
  <c r="J31" i="15"/>
  <c r="M30" i="15"/>
  <c r="J30" i="15"/>
  <c r="L30" i="15" s="1"/>
  <c r="J29" i="15"/>
  <c r="M28" i="15"/>
  <c r="J28" i="15"/>
  <c r="J27" i="15"/>
  <c r="L27" i="15" s="1"/>
  <c r="M26" i="15"/>
  <c r="J26" i="15"/>
  <c r="L26" i="15" s="1"/>
  <c r="J25" i="15"/>
  <c r="M24" i="15"/>
  <c r="J24" i="15"/>
  <c r="J23" i="15"/>
  <c r="L23" i="15" s="1"/>
  <c r="M22" i="15"/>
  <c r="J22" i="15"/>
  <c r="L22" i="15" s="1"/>
  <c r="J21" i="15"/>
  <c r="M20" i="15"/>
  <c r="J20" i="15"/>
  <c r="J19" i="15"/>
  <c r="L19" i="15" s="1"/>
  <c r="M18" i="15"/>
  <c r="J18" i="15"/>
  <c r="L18" i="15" s="1"/>
  <c r="J17" i="15"/>
  <c r="M16" i="15"/>
  <c r="J16" i="15"/>
  <c r="J15" i="15"/>
  <c r="L15" i="15" s="1"/>
  <c r="M14" i="15"/>
  <c r="J14" i="15"/>
  <c r="L14" i="15" s="1"/>
  <c r="J13" i="15"/>
  <c r="M12" i="15"/>
  <c r="J12" i="15"/>
  <c r="L12" i="15" s="1"/>
  <c r="J11" i="15"/>
  <c r="L11" i="15" s="1"/>
  <c r="M10" i="15"/>
  <c r="J10" i="15"/>
  <c r="L10" i="15" s="1"/>
  <c r="J9" i="15"/>
  <c r="L9" i="15" s="1"/>
  <c r="M8" i="15"/>
  <c r="J8" i="15"/>
  <c r="L8" i="15" s="1"/>
  <c r="M7" i="15"/>
  <c r="J7" i="15"/>
  <c r="L7" i="15" s="1"/>
  <c r="M6" i="15"/>
  <c r="J6" i="15"/>
  <c r="L6" i="15" s="1"/>
  <c r="J5" i="15"/>
  <c r="M4" i="15"/>
  <c r="J4" i="15"/>
  <c r="M3" i="15"/>
  <c r="J3" i="15"/>
  <c r="L3" i="15" s="1"/>
  <c r="M2" i="15"/>
  <c r="J2" i="15"/>
  <c r="L2" i="15" s="1"/>
  <c r="L97" i="15" l="1"/>
  <c r="L121" i="15"/>
  <c r="L4" i="15"/>
  <c r="M11" i="15"/>
  <c r="M15" i="15"/>
  <c r="M19" i="15"/>
  <c r="M23" i="15"/>
  <c r="M27" i="15"/>
  <c r="L43" i="15"/>
  <c r="L51" i="15"/>
  <c r="L59" i="15"/>
  <c r="M63" i="15"/>
  <c r="M72" i="15"/>
  <c r="L77" i="15"/>
  <c r="L85" i="15"/>
  <c r="L91" i="15"/>
  <c r="L114" i="15"/>
  <c r="L75" i="15"/>
  <c r="L20" i="15"/>
  <c r="M31" i="15"/>
  <c r="M35" i="15"/>
  <c r="M39" i="15"/>
  <c r="M43" i="15"/>
  <c r="M47" i="15"/>
  <c r="M51" i="15"/>
  <c r="M55" i="15"/>
  <c r="M59" i="15"/>
  <c r="L64" i="15"/>
  <c r="M68" i="15"/>
  <c r="L73" i="15"/>
  <c r="L99" i="15"/>
  <c r="M5" i="15"/>
  <c r="M9" i="15"/>
  <c r="L13" i="15"/>
  <c r="L21" i="15"/>
  <c r="L25" i="15"/>
  <c r="M32" i="15"/>
  <c r="M36" i="15"/>
  <c r="M40" i="15"/>
  <c r="M44" i="15"/>
  <c r="M48" i="15"/>
  <c r="M52" i="15"/>
  <c r="M56" i="15"/>
  <c r="M60" i="15"/>
  <c r="L70" i="15"/>
  <c r="M74" i="15"/>
  <c r="L5" i="15"/>
  <c r="M13" i="15"/>
  <c r="M17" i="15"/>
  <c r="M21" i="15"/>
  <c r="M25" i="15"/>
  <c r="M29" i="15"/>
  <c r="L33" i="15"/>
  <c r="L49" i="15"/>
  <c r="M70" i="15"/>
  <c r="L81" i="15"/>
  <c r="M33" i="15"/>
  <c r="M37" i="15"/>
  <c r="M41" i="15"/>
  <c r="M45" i="15"/>
  <c r="M49" i="15"/>
  <c r="M53" i="15"/>
  <c r="M57" i="15"/>
  <c r="M66" i="15"/>
  <c r="L71" i="15"/>
  <c r="M75" i="15"/>
  <c r="L119" i="15"/>
  <c r="L98" i="15"/>
  <c r="L17" i="15"/>
  <c r="L29" i="15"/>
  <c r="L60" i="15"/>
  <c r="L74" i="15"/>
  <c r="L78" i="15"/>
  <c r="L86" i="15"/>
  <c r="L92" i="15"/>
  <c r="L106" i="15"/>
  <c r="L122" i="15"/>
  <c r="L130" i="15"/>
  <c r="L37" i="15"/>
  <c r="L45" i="15"/>
  <c r="L53" i="15"/>
  <c r="L65" i="15"/>
  <c r="L79" i="15"/>
  <c r="L93" i="15"/>
  <c r="L107" i="15"/>
  <c r="L115" i="15"/>
  <c r="L123" i="15"/>
  <c r="L131" i="15"/>
  <c r="L57" i="15"/>
  <c r="L61" i="15"/>
  <c r="L66" i="15"/>
  <c r="L80" i="15"/>
  <c r="L87" i="15"/>
  <c r="L94" i="15"/>
  <c r="L101" i="15"/>
  <c r="L108" i="15"/>
  <c r="L124" i="15"/>
  <c r="L62" i="15"/>
  <c r="L88" i="15"/>
  <c r="L95" i="15"/>
  <c r="M101" i="15"/>
  <c r="L109" i="15"/>
  <c r="L117" i="15"/>
  <c r="L125" i="15"/>
  <c r="L58" i="15"/>
  <c r="L67" i="15"/>
  <c r="L89" i="15"/>
  <c r="L96" i="15"/>
  <c r="L102" i="15"/>
  <c r="L110" i="15"/>
  <c r="L118" i="15"/>
  <c r="L126" i="15"/>
  <c r="L47" i="15"/>
  <c r="L72" i="15"/>
  <c r="L76" i="15"/>
  <c r="L83" i="15"/>
  <c r="L103" i="15"/>
  <c r="L111" i="15"/>
  <c r="L127" i="15"/>
  <c r="L16" i="15"/>
  <c r="L133" i="15" s="1"/>
  <c r="L24" i="15"/>
  <c r="L28" i="15"/>
  <c r="L55" i="15"/>
  <c r="L68" i="15"/>
  <c r="L84" i="15"/>
  <c r="L90" i="15"/>
  <c r="L104" i="15"/>
  <c r="L112" i="15"/>
  <c r="L120" i="15"/>
  <c r="L128" i="15"/>
  <c r="M82" i="15"/>
  <c r="M93" i="15"/>
  <c r="M61" i="15"/>
  <c r="M65" i="15"/>
  <c r="M69" i="15"/>
  <c r="M73" i="15"/>
  <c r="M83" i="15"/>
  <c r="M94" i="15"/>
  <c r="M100" i="15"/>
  <c r="L132" i="16"/>
  <c r="O132" i="16" s="1"/>
  <c r="M80" i="15"/>
  <c r="M87" i="15"/>
  <c r="M98" i="15"/>
  <c r="M105" i="15"/>
  <c r="M77" i="15"/>
  <c r="M84" i="15"/>
  <c r="M91" i="15"/>
  <c r="M102" i="15"/>
  <c r="M81" i="15"/>
  <c r="M88" i="15"/>
  <c r="M95" i="15"/>
  <c r="M106" i="15"/>
  <c r="M78" i="15"/>
  <c r="M85" i="15"/>
  <c r="M92" i="15"/>
  <c r="M99" i="15"/>
  <c r="M103" i="15"/>
  <c r="M79" i="15"/>
  <c r="M90" i="15"/>
  <c r="M97" i="15"/>
  <c r="M104" i="15"/>
  <c r="M107" i="15"/>
  <c r="M108" i="15"/>
  <c r="M110" i="15"/>
  <c r="M112" i="15"/>
  <c r="M114" i="15"/>
  <c r="M116" i="15"/>
  <c r="M118" i="15"/>
  <c r="M120" i="15"/>
  <c r="M122" i="15"/>
  <c r="M124" i="15"/>
  <c r="M126" i="15"/>
  <c r="M128" i="15"/>
  <c r="M130" i="15"/>
  <c r="L181" i="15"/>
  <c r="L181" i="16"/>
  <c r="L183" i="16" s="1"/>
  <c r="M109" i="15"/>
  <c r="M111" i="15"/>
  <c r="M113" i="15"/>
  <c r="M115" i="15"/>
  <c r="M117" i="15"/>
  <c r="M119" i="15"/>
  <c r="M121" i="15"/>
  <c r="M123" i="15"/>
  <c r="M125" i="15"/>
  <c r="M127" i="15"/>
  <c r="M129" i="15"/>
  <c r="M131" i="15"/>
  <c r="M138" i="15"/>
  <c r="M140" i="15"/>
  <c r="M142" i="15"/>
  <c r="M144" i="15"/>
  <c r="M146" i="15"/>
  <c r="M148" i="15"/>
  <c r="M150" i="15"/>
  <c r="M152" i="15"/>
  <c r="M154" i="15"/>
  <c r="M156" i="15"/>
  <c r="M158" i="15"/>
  <c r="M160" i="15"/>
  <c r="M162" i="15"/>
  <c r="M164" i="15"/>
  <c r="M166" i="15"/>
  <c r="M168" i="15"/>
  <c r="M170" i="15"/>
  <c r="M172" i="15"/>
  <c r="M174" i="15"/>
  <c r="M176" i="15"/>
  <c r="M178" i="15"/>
  <c r="M137" i="15"/>
  <c r="M139" i="15"/>
  <c r="M141" i="15"/>
  <c r="M143" i="15"/>
  <c r="M145" i="15"/>
  <c r="M147" i="15"/>
  <c r="M149" i="15"/>
  <c r="M151" i="15"/>
  <c r="M153" i="15"/>
  <c r="M155" i="15"/>
  <c r="M157" i="15"/>
  <c r="M159" i="15"/>
  <c r="M161" i="15"/>
  <c r="M163" i="15"/>
  <c r="M165" i="15"/>
  <c r="M167" i="15"/>
  <c r="M169" i="15"/>
  <c r="M171" i="15"/>
  <c r="M173" i="15"/>
  <c r="M175" i="15"/>
  <c r="M177" i="15"/>
  <c r="I47" i="14"/>
  <c r="K47" i="14" s="1"/>
  <c r="I46" i="14"/>
  <c r="K46" i="14" s="1"/>
  <c r="I45" i="14"/>
  <c r="K45" i="14" s="1"/>
  <c r="I44" i="14"/>
  <c r="K44" i="14" s="1"/>
  <c r="I43" i="14"/>
  <c r="K43" i="14" s="1"/>
  <c r="I42" i="14"/>
  <c r="K42" i="14" s="1"/>
  <c r="I41" i="14"/>
  <c r="K41" i="14" s="1"/>
  <c r="I40" i="14"/>
  <c r="K40" i="14" s="1"/>
  <c r="I39" i="14"/>
  <c r="K39" i="14" s="1"/>
  <c r="I38" i="14"/>
  <c r="K38" i="14" s="1"/>
  <c r="I37" i="14"/>
  <c r="K37" i="14" s="1"/>
  <c r="H33" i="14"/>
  <c r="L47" i="14" s="1"/>
  <c r="I31" i="14"/>
  <c r="K31" i="14" s="1"/>
  <c r="I30" i="14"/>
  <c r="K30" i="14" s="1"/>
  <c r="I29" i="14"/>
  <c r="K29" i="14" s="1"/>
  <c r="I28" i="14"/>
  <c r="K28" i="14" s="1"/>
  <c r="I27" i="14"/>
  <c r="K27" i="14" s="1"/>
  <c r="I26" i="14"/>
  <c r="K26" i="14" s="1"/>
  <c r="I25" i="14"/>
  <c r="K25" i="14" s="1"/>
  <c r="I24" i="14"/>
  <c r="K24" i="14" s="1"/>
  <c r="I23" i="14"/>
  <c r="K23" i="14" s="1"/>
  <c r="I22" i="14"/>
  <c r="K22" i="14" s="1"/>
  <c r="I21" i="14"/>
  <c r="K21" i="14" s="1"/>
  <c r="I20" i="14"/>
  <c r="K20" i="14" s="1"/>
  <c r="I19" i="14"/>
  <c r="K19" i="14" s="1"/>
  <c r="I18" i="14"/>
  <c r="K18" i="14" s="1"/>
  <c r="I17" i="14"/>
  <c r="K17" i="14" s="1"/>
  <c r="I16" i="14"/>
  <c r="K16" i="14" s="1"/>
  <c r="I15" i="14"/>
  <c r="K15" i="14" s="1"/>
  <c r="L14" i="14"/>
  <c r="I14" i="14"/>
  <c r="K14" i="14" s="1"/>
  <c r="I13" i="14"/>
  <c r="K13" i="14" s="1"/>
  <c r="L12" i="14"/>
  <c r="I12" i="14"/>
  <c r="K12" i="14" s="1"/>
  <c r="L11" i="14"/>
  <c r="K11" i="14"/>
  <c r="I11" i="14"/>
  <c r="L10" i="14"/>
  <c r="I10" i="14"/>
  <c r="K10" i="14" s="1"/>
  <c r="L9" i="14"/>
  <c r="I9" i="14"/>
  <c r="K9" i="14" s="1"/>
  <c r="L8" i="14"/>
  <c r="I8" i="14"/>
  <c r="K8" i="14" s="1"/>
  <c r="L7" i="14"/>
  <c r="I7" i="14"/>
  <c r="K7" i="14" s="1"/>
  <c r="L6" i="14"/>
  <c r="I6" i="14"/>
  <c r="K6" i="14" s="1"/>
  <c r="L5" i="14"/>
  <c r="I5" i="14"/>
  <c r="K5" i="14" s="1"/>
  <c r="L4" i="14"/>
  <c r="I4" i="14"/>
  <c r="K4" i="14" s="1"/>
  <c r="L3" i="14"/>
  <c r="I3" i="14"/>
  <c r="K3" i="14" s="1"/>
  <c r="L2" i="14"/>
  <c r="I2" i="14"/>
  <c r="K2" i="14" s="1"/>
  <c r="M133" i="15" l="1"/>
  <c r="P133" i="15" s="1"/>
  <c r="K33" i="14"/>
  <c r="L16" i="14"/>
  <c r="L18" i="14"/>
  <c r="L20" i="14"/>
  <c r="L22" i="14"/>
  <c r="L24" i="14"/>
  <c r="L26" i="14"/>
  <c r="L28" i="14"/>
  <c r="L30" i="14"/>
  <c r="K49" i="14"/>
  <c r="M181" i="15"/>
  <c r="M183" i="15" s="1"/>
  <c r="L13" i="14"/>
  <c r="L15" i="14"/>
  <c r="L17" i="14"/>
  <c r="L19" i="14"/>
  <c r="L21" i="14"/>
  <c r="L23" i="14"/>
  <c r="L25" i="14"/>
  <c r="L27" i="14"/>
  <c r="L29" i="14"/>
  <c r="L31" i="14"/>
  <c r="L38" i="14"/>
  <c r="L40" i="14"/>
  <c r="L42" i="14"/>
  <c r="L44" i="14"/>
  <c r="L46" i="14"/>
  <c r="L37" i="14"/>
  <c r="L39" i="14"/>
  <c r="L41" i="14"/>
  <c r="L43" i="14"/>
  <c r="L45" i="14"/>
  <c r="L33" i="14" l="1"/>
  <c r="N33" i="14" s="1"/>
  <c r="L49" i="14"/>
  <c r="L51" i="14" s="1"/>
  <c r="J45" i="13"/>
  <c r="L45" i="13" s="1"/>
  <c r="J44" i="13"/>
  <c r="L44" i="13" s="1"/>
  <c r="J43" i="13"/>
  <c r="L43" i="13" s="1"/>
  <c r="J42" i="13"/>
  <c r="L42" i="13" s="1"/>
  <c r="J41" i="13"/>
  <c r="L41" i="13" s="1"/>
  <c r="J40" i="13"/>
  <c r="L40" i="13" s="1"/>
  <c r="J39" i="13"/>
  <c r="L39" i="13" s="1"/>
  <c r="J38" i="13"/>
  <c r="L38" i="13" s="1"/>
  <c r="I34" i="13"/>
  <c r="M45" i="13" s="1"/>
  <c r="J32" i="13"/>
  <c r="L32" i="13" s="1"/>
  <c r="J31" i="13"/>
  <c r="L31" i="13" s="1"/>
  <c r="M30" i="13"/>
  <c r="J30" i="13"/>
  <c r="L30" i="13" s="1"/>
  <c r="L29" i="13"/>
  <c r="J29" i="13"/>
  <c r="J28" i="13"/>
  <c r="L28" i="13" s="1"/>
  <c r="J27" i="13"/>
  <c r="L27" i="13" s="1"/>
  <c r="J26" i="13"/>
  <c r="L26" i="13" s="1"/>
  <c r="M25" i="13"/>
  <c r="J25" i="13"/>
  <c r="L25" i="13" s="1"/>
  <c r="J24" i="13"/>
  <c r="L24" i="13" s="1"/>
  <c r="J23" i="13"/>
  <c r="L23" i="13" s="1"/>
  <c r="J22" i="13"/>
  <c r="L22" i="13" s="1"/>
  <c r="J21" i="13"/>
  <c r="L21" i="13" s="1"/>
  <c r="M20" i="13"/>
  <c r="J20" i="13"/>
  <c r="L20" i="13" s="1"/>
  <c r="J19" i="13"/>
  <c r="L19" i="13" s="1"/>
  <c r="M18" i="13"/>
  <c r="J18" i="13"/>
  <c r="L18" i="13" s="1"/>
  <c r="J17" i="13"/>
  <c r="L17" i="13" s="1"/>
  <c r="M16" i="13"/>
  <c r="J16" i="13"/>
  <c r="L16" i="13" s="1"/>
  <c r="M15" i="13"/>
  <c r="J15" i="13"/>
  <c r="L15" i="13" s="1"/>
  <c r="M14" i="13"/>
  <c r="J14" i="13"/>
  <c r="L14" i="13" s="1"/>
  <c r="J13" i="13"/>
  <c r="L13" i="13" s="1"/>
  <c r="M12" i="13"/>
  <c r="J12" i="13"/>
  <c r="L12" i="13" s="1"/>
  <c r="M11" i="13"/>
  <c r="J11" i="13"/>
  <c r="L11" i="13" s="1"/>
  <c r="M10" i="13"/>
  <c r="J10" i="13"/>
  <c r="L10" i="13" s="1"/>
  <c r="J9" i="13"/>
  <c r="L9" i="13" s="1"/>
  <c r="M8" i="13"/>
  <c r="J8" i="13"/>
  <c r="L8" i="13" s="1"/>
  <c r="M7" i="13"/>
  <c r="J7" i="13"/>
  <c r="L7" i="13" s="1"/>
  <c r="M6" i="13"/>
  <c r="J6" i="13"/>
  <c r="L6" i="13" s="1"/>
  <c r="J5" i="13"/>
  <c r="L5" i="13" s="1"/>
  <c r="M4" i="13"/>
  <c r="J4" i="13"/>
  <c r="L4" i="13" s="1"/>
  <c r="M3" i="13"/>
  <c r="J3" i="13"/>
  <c r="L3" i="13" s="1"/>
  <c r="J2" i="13"/>
  <c r="L2" i="13" s="1"/>
  <c r="M27" i="13" l="1"/>
  <c r="M5" i="13"/>
  <c r="M2" i="13"/>
  <c r="M9" i="13"/>
  <c r="M13" i="13"/>
  <c r="M23" i="13"/>
  <c r="M24" i="13"/>
  <c r="M31" i="13"/>
  <c r="M17" i="13"/>
  <c r="M28" i="13"/>
  <c r="M21" i="13"/>
  <c r="M32" i="13"/>
  <c r="M22" i="13"/>
  <c r="M29" i="13"/>
  <c r="L47" i="13"/>
  <c r="M19" i="13"/>
  <c r="M26" i="13"/>
  <c r="M39" i="13"/>
  <c r="M41" i="13"/>
  <c r="M43" i="13"/>
  <c r="L34" i="13"/>
  <c r="M38" i="13"/>
  <c r="M40" i="13"/>
  <c r="M42" i="13"/>
  <c r="M44" i="13"/>
  <c r="M34" i="13" l="1"/>
  <c r="O34" i="13"/>
  <c r="M47" i="13"/>
  <c r="M49" i="13" s="1"/>
  <c r="G30" i="11"/>
  <c r="I30" i="11" s="1"/>
  <c r="G29" i="11"/>
  <c r="I29" i="11" s="1"/>
  <c r="G28" i="11"/>
  <c r="I28" i="11" s="1"/>
  <c r="G27" i="11"/>
  <c r="I27" i="11" s="1"/>
  <c r="G26" i="11"/>
  <c r="I26" i="11" s="1"/>
  <c r="G25" i="11"/>
  <c r="I25" i="11" s="1"/>
  <c r="F21" i="11"/>
  <c r="J29" i="11" s="1"/>
  <c r="G19" i="11"/>
  <c r="I19" i="11" s="1"/>
  <c r="G18" i="11"/>
  <c r="I18" i="11" s="1"/>
  <c r="G17" i="11"/>
  <c r="I17" i="11" s="1"/>
  <c r="J16" i="11"/>
  <c r="G16" i="11"/>
  <c r="I16" i="11" s="1"/>
  <c r="G15" i="11"/>
  <c r="I15" i="11" s="1"/>
  <c r="J14" i="11"/>
  <c r="G14" i="11"/>
  <c r="I14" i="11" s="1"/>
  <c r="J13" i="11"/>
  <c r="G13" i="11"/>
  <c r="I13" i="11" s="1"/>
  <c r="J12" i="11"/>
  <c r="G12" i="11"/>
  <c r="I12" i="11" s="1"/>
  <c r="J11" i="11"/>
  <c r="G11" i="11"/>
  <c r="I11" i="11" s="1"/>
  <c r="J10" i="11"/>
  <c r="G10" i="11"/>
  <c r="I10" i="11" s="1"/>
  <c r="J9" i="11"/>
  <c r="G9" i="11"/>
  <c r="I9" i="11" s="1"/>
  <c r="G8" i="11"/>
  <c r="I8" i="11" s="1"/>
  <c r="J7" i="11"/>
  <c r="G7" i="11"/>
  <c r="I7" i="11" s="1"/>
  <c r="J6" i="11"/>
  <c r="G6" i="11"/>
  <c r="I6" i="11" s="1"/>
  <c r="J5" i="11"/>
  <c r="G5" i="11"/>
  <c r="I5" i="11" s="1"/>
  <c r="J4" i="11"/>
  <c r="G4" i="11"/>
  <c r="I4" i="11" s="1"/>
  <c r="J3" i="11"/>
  <c r="G3" i="11"/>
  <c r="I3" i="11" s="1"/>
  <c r="J2" i="11"/>
  <c r="G2" i="11"/>
  <c r="I2" i="11" s="1"/>
  <c r="J17" i="11" l="1"/>
  <c r="J18" i="11"/>
  <c r="J15" i="11"/>
  <c r="J8" i="11"/>
  <c r="J21" i="11" s="1"/>
  <c r="J19" i="11"/>
  <c r="J26" i="11"/>
  <c r="J28" i="11"/>
  <c r="J30" i="11"/>
  <c r="I21" i="11"/>
  <c r="I32" i="11"/>
  <c r="J25" i="11"/>
  <c r="J27" i="11"/>
  <c r="G28" i="10"/>
  <c r="I28" i="10" s="1"/>
  <c r="G27" i="10"/>
  <c r="I27" i="10" s="1"/>
  <c r="G26" i="10"/>
  <c r="I26" i="10" s="1"/>
  <c r="G25" i="10"/>
  <c r="I25" i="10" s="1"/>
  <c r="F21" i="10"/>
  <c r="J28" i="10" s="1"/>
  <c r="G19" i="10"/>
  <c r="I19" i="10" s="1"/>
  <c r="G18" i="10"/>
  <c r="I18" i="10" s="1"/>
  <c r="J17" i="10"/>
  <c r="G17" i="10"/>
  <c r="I17" i="10" s="1"/>
  <c r="J16" i="10"/>
  <c r="G16" i="10"/>
  <c r="I16" i="10" s="1"/>
  <c r="G15" i="10"/>
  <c r="I15" i="10" s="1"/>
  <c r="G14" i="10"/>
  <c r="I14" i="10" s="1"/>
  <c r="J13" i="10"/>
  <c r="G13" i="10"/>
  <c r="I13" i="10" s="1"/>
  <c r="J12" i="10"/>
  <c r="G12" i="10"/>
  <c r="I12" i="10" s="1"/>
  <c r="J11" i="10"/>
  <c r="G11" i="10"/>
  <c r="I11" i="10" s="1"/>
  <c r="J10" i="10"/>
  <c r="G10" i="10"/>
  <c r="I10" i="10" s="1"/>
  <c r="J9" i="10"/>
  <c r="G9" i="10"/>
  <c r="I9" i="10" s="1"/>
  <c r="J8" i="10"/>
  <c r="G8" i="10"/>
  <c r="I8" i="10" s="1"/>
  <c r="J7" i="10"/>
  <c r="G7" i="10"/>
  <c r="I7" i="10" s="1"/>
  <c r="J6" i="10"/>
  <c r="G6" i="10"/>
  <c r="I6" i="10" s="1"/>
  <c r="J5" i="10"/>
  <c r="G5" i="10"/>
  <c r="I5" i="10" s="1"/>
  <c r="J4" i="10"/>
  <c r="G4" i="10"/>
  <c r="I4" i="10" s="1"/>
  <c r="J3" i="10"/>
  <c r="G3" i="10"/>
  <c r="I3" i="10" s="1"/>
  <c r="J2" i="10"/>
  <c r="G2" i="10"/>
  <c r="I2" i="10" s="1"/>
  <c r="M21" i="11" l="1"/>
  <c r="J14" i="10"/>
  <c r="J15" i="10"/>
  <c r="J18" i="10"/>
  <c r="J19" i="10"/>
  <c r="J32" i="11"/>
  <c r="J35" i="11" s="1"/>
  <c r="I21" i="10"/>
  <c r="I30" i="10"/>
  <c r="J25" i="10"/>
  <c r="J27" i="10"/>
  <c r="J26" i="10"/>
  <c r="J21" i="10" l="1"/>
  <c r="L21" i="10"/>
  <c r="J30" i="10"/>
  <c r="J32" i="10"/>
  <c r="J26" i="9" l="1"/>
  <c r="G26" i="9"/>
  <c r="I26" i="9" s="1"/>
  <c r="J25" i="9"/>
  <c r="G25" i="9"/>
  <c r="I25" i="9" s="1"/>
  <c r="J24" i="9"/>
  <c r="G24" i="9"/>
  <c r="I24" i="9" s="1"/>
  <c r="J23" i="9"/>
  <c r="I23" i="9"/>
  <c r="G23" i="9"/>
  <c r="J22" i="9"/>
  <c r="G22" i="9"/>
  <c r="I22" i="9" s="1"/>
  <c r="J16" i="9"/>
  <c r="G16" i="9"/>
  <c r="I16" i="9" s="1"/>
  <c r="J15" i="9"/>
  <c r="G15" i="9"/>
  <c r="I15" i="9" s="1"/>
  <c r="J14" i="9"/>
  <c r="G14" i="9"/>
  <c r="I14" i="9" s="1"/>
  <c r="J13" i="9"/>
  <c r="G13" i="9"/>
  <c r="I13" i="9" s="1"/>
  <c r="J12" i="9"/>
  <c r="G12" i="9"/>
  <c r="I12" i="9" s="1"/>
  <c r="J11" i="9"/>
  <c r="G11" i="9"/>
  <c r="I11" i="9" s="1"/>
  <c r="J10" i="9"/>
  <c r="G10" i="9"/>
  <c r="I10" i="9" s="1"/>
  <c r="J9" i="9"/>
  <c r="G9" i="9"/>
  <c r="I9" i="9" s="1"/>
  <c r="J8" i="9"/>
  <c r="G8" i="9"/>
  <c r="I8" i="9" s="1"/>
  <c r="J7" i="9"/>
  <c r="G7" i="9"/>
  <c r="I7" i="9" s="1"/>
  <c r="J6" i="9"/>
  <c r="G6" i="9"/>
  <c r="I6" i="9" s="1"/>
  <c r="J5" i="9"/>
  <c r="G5" i="9"/>
  <c r="I5" i="9" s="1"/>
  <c r="J4" i="9"/>
  <c r="G4" i="9"/>
  <c r="I4" i="9" s="1"/>
  <c r="J3" i="9"/>
  <c r="G3" i="9"/>
  <c r="I3" i="9" s="1"/>
  <c r="J2" i="9"/>
  <c r="G2" i="9"/>
  <c r="I2" i="9" s="1"/>
  <c r="J28" i="9" l="1"/>
  <c r="J18" i="9"/>
  <c r="I28" i="9"/>
  <c r="J30" i="9" s="1"/>
  <c r="I18" i="9"/>
  <c r="I26" i="8"/>
  <c r="F26" i="8"/>
  <c r="H26" i="8" s="1"/>
  <c r="I25" i="8"/>
  <c r="F25" i="8"/>
  <c r="H25" i="8" s="1"/>
  <c r="I24" i="8"/>
  <c r="F24" i="8"/>
  <c r="H24" i="8" s="1"/>
  <c r="I23" i="8"/>
  <c r="F23" i="8"/>
  <c r="H23" i="8" s="1"/>
  <c r="I22" i="8"/>
  <c r="I28" i="8" s="1"/>
  <c r="F22" i="8"/>
  <c r="H22" i="8" s="1"/>
  <c r="I16" i="8"/>
  <c r="F16" i="8"/>
  <c r="H16" i="8" s="1"/>
  <c r="I15" i="8"/>
  <c r="F15" i="8"/>
  <c r="H15" i="8" s="1"/>
  <c r="I14" i="8"/>
  <c r="F14" i="8"/>
  <c r="H14" i="8" s="1"/>
  <c r="I13" i="8"/>
  <c r="F13" i="8"/>
  <c r="H13" i="8" s="1"/>
  <c r="I12" i="8"/>
  <c r="F12" i="8"/>
  <c r="H12" i="8" s="1"/>
  <c r="I11" i="8"/>
  <c r="F11" i="8"/>
  <c r="H11" i="8" s="1"/>
  <c r="I10" i="8"/>
  <c r="F10" i="8"/>
  <c r="H10" i="8" s="1"/>
  <c r="I9" i="8"/>
  <c r="F9" i="8"/>
  <c r="H9" i="8" s="1"/>
  <c r="I8" i="8"/>
  <c r="F8" i="8"/>
  <c r="H8" i="8" s="1"/>
  <c r="I7" i="8"/>
  <c r="F7" i="8"/>
  <c r="H7" i="8" s="1"/>
  <c r="I6" i="8"/>
  <c r="F6" i="8"/>
  <c r="H6" i="8" s="1"/>
  <c r="I5" i="8"/>
  <c r="F5" i="8"/>
  <c r="H5" i="8" s="1"/>
  <c r="I4" i="8"/>
  <c r="F4" i="8"/>
  <c r="H4" i="8" s="1"/>
  <c r="I3" i="8"/>
  <c r="F3" i="8"/>
  <c r="H3" i="8" s="1"/>
  <c r="I2" i="8"/>
  <c r="F2" i="8"/>
  <c r="H2" i="8" s="1"/>
  <c r="F25" i="7"/>
  <c r="H25" i="7" s="1"/>
  <c r="F24" i="7"/>
  <c r="H24" i="7" s="1"/>
  <c r="F23" i="7"/>
  <c r="H23" i="7" s="1"/>
  <c r="F22" i="7"/>
  <c r="H22" i="7" s="1"/>
  <c r="E18" i="7"/>
  <c r="I24" i="7" s="1"/>
  <c r="F16" i="7"/>
  <c r="H16" i="7" s="1"/>
  <c r="I15" i="7"/>
  <c r="F15" i="7"/>
  <c r="H15" i="7" s="1"/>
  <c r="F14" i="7"/>
  <c r="H14" i="7" s="1"/>
  <c r="I13" i="7"/>
  <c r="F13" i="7"/>
  <c r="H13" i="7" s="1"/>
  <c r="F12" i="7"/>
  <c r="H12" i="7" s="1"/>
  <c r="F11" i="7"/>
  <c r="H11" i="7" s="1"/>
  <c r="I10" i="7"/>
  <c r="F10" i="7"/>
  <c r="H10" i="7" s="1"/>
  <c r="F9" i="7"/>
  <c r="H9" i="7" s="1"/>
  <c r="I8" i="7"/>
  <c r="F8" i="7"/>
  <c r="H8" i="7" s="1"/>
  <c r="I7" i="7"/>
  <c r="F7" i="7"/>
  <c r="H7" i="7" s="1"/>
  <c r="I6" i="7"/>
  <c r="F6" i="7"/>
  <c r="H6" i="7" s="1"/>
  <c r="I5" i="7"/>
  <c r="F5" i="7"/>
  <c r="H5" i="7" s="1"/>
  <c r="I4" i="7"/>
  <c r="F4" i="7"/>
  <c r="H4" i="7" s="1"/>
  <c r="I3" i="7"/>
  <c r="F3" i="7"/>
  <c r="H3" i="7" s="1"/>
  <c r="I2" i="7"/>
  <c r="F2" i="7"/>
  <c r="H2" i="7" s="1"/>
  <c r="I11" i="7" l="1"/>
  <c r="I12" i="7"/>
  <c r="I18" i="8"/>
  <c r="I9" i="7"/>
  <c r="I16" i="7"/>
  <c r="L18" i="9"/>
  <c r="I14" i="7"/>
  <c r="H28" i="8"/>
  <c r="I30" i="8" s="1"/>
  <c r="I23" i="7"/>
  <c r="I25" i="7"/>
  <c r="H18" i="7"/>
  <c r="H18" i="8"/>
  <c r="H27" i="7"/>
  <c r="I22" i="7"/>
  <c r="I25" i="6"/>
  <c r="F25" i="6"/>
  <c r="H25" i="6" s="1"/>
  <c r="I24" i="6"/>
  <c r="F24" i="6"/>
  <c r="H24" i="6" s="1"/>
  <c r="I23" i="6"/>
  <c r="F23" i="6"/>
  <c r="H23" i="6" s="1"/>
  <c r="I22" i="6"/>
  <c r="F22" i="6"/>
  <c r="H22" i="6" s="1"/>
  <c r="I16" i="6"/>
  <c r="F16" i="6"/>
  <c r="H16" i="6" s="1"/>
  <c r="I15" i="6"/>
  <c r="F15" i="6"/>
  <c r="H15" i="6" s="1"/>
  <c r="I14" i="6"/>
  <c r="F14" i="6"/>
  <c r="H14" i="6" s="1"/>
  <c r="I13" i="6"/>
  <c r="F13" i="6"/>
  <c r="H13" i="6" s="1"/>
  <c r="I12" i="6"/>
  <c r="F12" i="6"/>
  <c r="H12" i="6" s="1"/>
  <c r="I11" i="6"/>
  <c r="F11" i="6"/>
  <c r="H11" i="6" s="1"/>
  <c r="I10" i="6"/>
  <c r="F10" i="6"/>
  <c r="H10" i="6" s="1"/>
  <c r="I9" i="6"/>
  <c r="F9" i="6"/>
  <c r="H9" i="6" s="1"/>
  <c r="I8" i="6"/>
  <c r="F8" i="6"/>
  <c r="H8" i="6" s="1"/>
  <c r="I7" i="6"/>
  <c r="F7" i="6"/>
  <c r="H7" i="6" s="1"/>
  <c r="I6" i="6"/>
  <c r="F6" i="6"/>
  <c r="H6" i="6" s="1"/>
  <c r="I5" i="6"/>
  <c r="H5" i="6"/>
  <c r="F5" i="6"/>
  <c r="I4" i="6"/>
  <c r="F4" i="6"/>
  <c r="H4" i="6" s="1"/>
  <c r="I3" i="6"/>
  <c r="F3" i="6"/>
  <c r="H3" i="6" s="1"/>
  <c r="I2" i="6"/>
  <c r="F2" i="6"/>
  <c r="H2" i="6" s="1"/>
  <c r="J55" i="5"/>
  <c r="L55" i="5" s="1"/>
  <c r="J54" i="5"/>
  <c r="L54" i="5" s="1"/>
  <c r="J53" i="5"/>
  <c r="L53" i="5" s="1"/>
  <c r="J52" i="5"/>
  <c r="L52" i="5" s="1"/>
  <c r="J51" i="5"/>
  <c r="L51" i="5" s="1"/>
  <c r="J50" i="5"/>
  <c r="L50" i="5" s="1"/>
  <c r="J49" i="5"/>
  <c r="L49" i="5" s="1"/>
  <c r="J48" i="5"/>
  <c r="L48" i="5" s="1"/>
  <c r="J47" i="5"/>
  <c r="L47" i="5" s="1"/>
  <c r="J46" i="5"/>
  <c r="L46" i="5" s="1"/>
  <c r="J45" i="5"/>
  <c r="L45" i="5" s="1"/>
  <c r="J44" i="5"/>
  <c r="L44" i="5" s="1"/>
  <c r="I40" i="5"/>
  <c r="M55" i="5" s="1"/>
  <c r="J38" i="5"/>
  <c r="L38" i="5" s="1"/>
  <c r="M37" i="5"/>
  <c r="J37" i="5"/>
  <c r="L37" i="5" s="1"/>
  <c r="J36" i="5"/>
  <c r="L36" i="5" s="1"/>
  <c r="J35" i="5"/>
  <c r="L35" i="5" s="1"/>
  <c r="J34" i="5"/>
  <c r="L34" i="5" s="1"/>
  <c r="M33" i="5"/>
  <c r="J33" i="5"/>
  <c r="L33" i="5" s="1"/>
  <c r="J32" i="5"/>
  <c r="L32" i="5" s="1"/>
  <c r="M31" i="5"/>
  <c r="J31" i="5"/>
  <c r="L31" i="5" s="1"/>
  <c r="J30" i="5"/>
  <c r="L30" i="5" s="1"/>
  <c r="J29" i="5"/>
  <c r="L29" i="5" s="1"/>
  <c r="J28" i="5"/>
  <c r="L28" i="5" s="1"/>
  <c r="J27" i="5"/>
  <c r="L27" i="5" s="1"/>
  <c r="M26" i="5"/>
  <c r="J26" i="5"/>
  <c r="L26" i="5" s="1"/>
  <c r="J25" i="5"/>
  <c r="L25" i="5" s="1"/>
  <c r="J24" i="5"/>
  <c r="L24" i="5" s="1"/>
  <c r="M23" i="5"/>
  <c r="J23" i="5"/>
  <c r="L23" i="5" s="1"/>
  <c r="M22" i="5"/>
  <c r="J22" i="5"/>
  <c r="L22" i="5" s="1"/>
  <c r="J21" i="5"/>
  <c r="L21" i="5" s="1"/>
  <c r="M20" i="5"/>
  <c r="J20" i="5"/>
  <c r="L20" i="5" s="1"/>
  <c r="M19" i="5"/>
  <c r="J19" i="5"/>
  <c r="L19" i="5" s="1"/>
  <c r="J18" i="5"/>
  <c r="L18" i="5" s="1"/>
  <c r="J17" i="5"/>
  <c r="L17" i="5" s="1"/>
  <c r="M16" i="5"/>
  <c r="J16" i="5"/>
  <c r="L16" i="5" s="1"/>
  <c r="M15" i="5"/>
  <c r="J15" i="5"/>
  <c r="L15" i="5" s="1"/>
  <c r="J14" i="5"/>
  <c r="L14" i="5" s="1"/>
  <c r="J13" i="5"/>
  <c r="L13" i="5" s="1"/>
  <c r="M12" i="5"/>
  <c r="J12" i="5"/>
  <c r="L12" i="5" s="1"/>
  <c r="M11" i="5"/>
  <c r="J11" i="5"/>
  <c r="L11" i="5" s="1"/>
  <c r="J10" i="5"/>
  <c r="L10" i="5" s="1"/>
  <c r="J9" i="5"/>
  <c r="L9" i="5" s="1"/>
  <c r="M8" i="5"/>
  <c r="J8" i="5"/>
  <c r="L8" i="5" s="1"/>
  <c r="M7" i="5"/>
  <c r="J7" i="5"/>
  <c r="L7" i="5" s="1"/>
  <c r="J6" i="5"/>
  <c r="L6" i="5" s="1"/>
  <c r="J5" i="5"/>
  <c r="L5" i="5" s="1"/>
  <c r="M4" i="5"/>
  <c r="J4" i="5"/>
  <c r="L4" i="5" s="1"/>
  <c r="M3" i="5"/>
  <c r="L3" i="5"/>
  <c r="J3" i="5"/>
  <c r="J2" i="5"/>
  <c r="L2" i="5" s="1"/>
  <c r="K18" i="8" l="1"/>
  <c r="I18" i="7"/>
  <c r="M5" i="5"/>
  <c r="M24" i="5"/>
  <c r="M2" i="5"/>
  <c r="M21" i="5"/>
  <c r="M30" i="5"/>
  <c r="M9" i="5"/>
  <c r="M13" i="5"/>
  <c r="M17" i="5"/>
  <c r="M34" i="5"/>
  <c r="M6" i="5"/>
  <c r="M10" i="5"/>
  <c r="M14" i="5"/>
  <c r="M18" i="5"/>
  <c r="M25" i="5"/>
  <c r="M27" i="5"/>
  <c r="M38" i="5"/>
  <c r="I27" i="6"/>
  <c r="I27" i="7"/>
  <c r="I29" i="7" s="1"/>
  <c r="M28" i="5"/>
  <c r="M35" i="5"/>
  <c r="M32" i="5"/>
  <c r="K18" i="7"/>
  <c r="I18" i="6"/>
  <c r="M29" i="5"/>
  <c r="M36" i="5"/>
  <c r="H27" i="6"/>
  <c r="I29" i="6" s="1"/>
  <c r="H18" i="6"/>
  <c r="K18" i="6" s="1"/>
  <c r="M45" i="5"/>
  <c r="M47" i="5"/>
  <c r="M49" i="5"/>
  <c r="M51" i="5"/>
  <c r="L40" i="5"/>
  <c r="L57" i="5"/>
  <c r="M44" i="5"/>
  <c r="M46" i="5"/>
  <c r="M48" i="5"/>
  <c r="M50" i="5"/>
  <c r="M52" i="5"/>
  <c r="M54" i="5"/>
  <c r="M53" i="5"/>
  <c r="J55" i="4"/>
  <c r="L55" i="4" s="1"/>
  <c r="J54" i="4"/>
  <c r="L54" i="4" s="1"/>
  <c r="J53" i="4"/>
  <c r="L53" i="4" s="1"/>
  <c r="J52" i="4"/>
  <c r="L52" i="4" s="1"/>
  <c r="J51" i="4"/>
  <c r="L51" i="4" s="1"/>
  <c r="J50" i="4"/>
  <c r="L50" i="4" s="1"/>
  <c r="J49" i="4"/>
  <c r="L49" i="4" s="1"/>
  <c r="J48" i="4"/>
  <c r="L48" i="4" s="1"/>
  <c r="J47" i="4"/>
  <c r="L47" i="4" s="1"/>
  <c r="J46" i="4"/>
  <c r="L46" i="4" s="1"/>
  <c r="J45" i="4"/>
  <c r="L45" i="4" s="1"/>
  <c r="J44" i="4"/>
  <c r="L44" i="4" s="1"/>
  <c r="I40" i="4"/>
  <c r="M55" i="4" s="1"/>
  <c r="J38" i="4"/>
  <c r="L38" i="4" s="1"/>
  <c r="J37" i="4"/>
  <c r="L37" i="4" s="1"/>
  <c r="J36" i="4"/>
  <c r="L36" i="4" s="1"/>
  <c r="J35" i="4"/>
  <c r="L35" i="4" s="1"/>
  <c r="J34" i="4"/>
  <c r="L34" i="4" s="1"/>
  <c r="J33" i="4"/>
  <c r="L33" i="4" s="1"/>
  <c r="J32" i="4"/>
  <c r="L32" i="4" s="1"/>
  <c r="J31" i="4"/>
  <c r="L31" i="4" s="1"/>
  <c r="J30" i="4"/>
  <c r="L30" i="4" s="1"/>
  <c r="J29" i="4"/>
  <c r="L29" i="4" s="1"/>
  <c r="J28" i="4"/>
  <c r="L28" i="4" s="1"/>
  <c r="J27" i="4"/>
  <c r="L27" i="4" s="1"/>
  <c r="J26" i="4"/>
  <c r="L26" i="4" s="1"/>
  <c r="J25" i="4"/>
  <c r="L25" i="4" s="1"/>
  <c r="J24" i="4"/>
  <c r="L24" i="4" s="1"/>
  <c r="J23" i="4"/>
  <c r="L23" i="4" s="1"/>
  <c r="J22" i="4"/>
  <c r="L22" i="4" s="1"/>
  <c r="J21" i="4"/>
  <c r="L21" i="4" s="1"/>
  <c r="J20" i="4"/>
  <c r="L20" i="4" s="1"/>
  <c r="J19" i="4"/>
  <c r="L19" i="4" s="1"/>
  <c r="J18" i="4"/>
  <c r="L18" i="4" s="1"/>
  <c r="J17" i="4"/>
  <c r="L17" i="4" s="1"/>
  <c r="J16" i="4"/>
  <c r="L16" i="4" s="1"/>
  <c r="J15" i="4"/>
  <c r="L15" i="4" s="1"/>
  <c r="J14" i="4"/>
  <c r="L14" i="4" s="1"/>
  <c r="J13" i="4"/>
  <c r="L13" i="4" s="1"/>
  <c r="J12" i="4"/>
  <c r="L12" i="4" s="1"/>
  <c r="J11" i="4"/>
  <c r="L11" i="4" s="1"/>
  <c r="J10" i="4"/>
  <c r="L10" i="4" s="1"/>
  <c r="J9" i="4"/>
  <c r="L9" i="4" s="1"/>
  <c r="J8" i="4"/>
  <c r="L8" i="4" s="1"/>
  <c r="L7" i="4"/>
  <c r="J7" i="4"/>
  <c r="J6" i="4"/>
  <c r="L6" i="4" s="1"/>
  <c r="J5" i="4"/>
  <c r="L5" i="4" s="1"/>
  <c r="J4" i="4"/>
  <c r="L4" i="4" s="1"/>
  <c r="J3" i="4"/>
  <c r="L3" i="4" s="1"/>
  <c r="J2" i="4"/>
  <c r="L2" i="4" s="1"/>
  <c r="M3" i="4" l="1"/>
  <c r="M22" i="4"/>
  <c r="M34" i="4"/>
  <c r="L57" i="4"/>
  <c r="M4" i="4"/>
  <c r="M15" i="4"/>
  <c r="M19" i="4"/>
  <c r="M23" i="4"/>
  <c r="M27" i="4"/>
  <c r="M31" i="4"/>
  <c r="M35" i="4"/>
  <c r="M26" i="4"/>
  <c r="M11" i="4"/>
  <c r="M40" i="5"/>
  <c r="O40" i="5" s="1"/>
  <c r="M18" i="4"/>
  <c r="M5" i="4"/>
  <c r="M28" i="4"/>
  <c r="M36" i="4"/>
  <c r="M30" i="4"/>
  <c r="M20" i="4"/>
  <c r="M9" i="4"/>
  <c r="M13" i="4"/>
  <c r="M8" i="4"/>
  <c r="M12" i="4"/>
  <c r="M2" i="4"/>
  <c r="M6" i="4"/>
  <c r="M17" i="4"/>
  <c r="M21" i="4"/>
  <c r="M25" i="4"/>
  <c r="M29" i="4"/>
  <c r="M33" i="4"/>
  <c r="M37" i="4"/>
  <c r="M7" i="4"/>
  <c r="M16" i="4"/>
  <c r="M24" i="4"/>
  <c r="M32" i="4"/>
  <c r="M10" i="4"/>
  <c r="M14" i="4"/>
  <c r="M38" i="4"/>
  <c r="M40" i="4" s="1"/>
  <c r="L40" i="4"/>
  <c r="M45" i="4"/>
  <c r="M47" i="4"/>
  <c r="M49" i="4"/>
  <c r="M57" i="5"/>
  <c r="M59" i="5" s="1"/>
  <c r="M44" i="4"/>
  <c r="M46" i="4"/>
  <c r="M48" i="4"/>
  <c r="M50" i="4"/>
  <c r="M52" i="4"/>
  <c r="M54" i="4"/>
  <c r="M51" i="4"/>
  <c r="M53" i="4"/>
  <c r="I46" i="3"/>
  <c r="K46" i="3" s="1"/>
  <c r="I45" i="3"/>
  <c r="K45" i="3" s="1"/>
  <c r="I44" i="3"/>
  <c r="K44" i="3" s="1"/>
  <c r="I43" i="3"/>
  <c r="K43" i="3" s="1"/>
  <c r="I42" i="3"/>
  <c r="K42" i="3" s="1"/>
  <c r="I41" i="3"/>
  <c r="K41" i="3" s="1"/>
  <c r="I40" i="3"/>
  <c r="K40" i="3" s="1"/>
  <c r="I39" i="3"/>
  <c r="K39" i="3" s="1"/>
  <c r="I38" i="3"/>
  <c r="K38" i="3" s="1"/>
  <c r="K37" i="3"/>
  <c r="I37" i="3"/>
  <c r="H33" i="3"/>
  <c r="L46" i="3" s="1"/>
  <c r="I31" i="3"/>
  <c r="I30" i="3"/>
  <c r="I29" i="3"/>
  <c r="K29" i="3" s="1"/>
  <c r="I28" i="3"/>
  <c r="I27" i="3"/>
  <c r="K27" i="3" s="1"/>
  <c r="I26" i="3"/>
  <c r="K26" i="3" s="1"/>
  <c r="I25" i="3"/>
  <c r="K25" i="3" s="1"/>
  <c r="I24" i="3"/>
  <c r="I23" i="3"/>
  <c r="I22" i="3"/>
  <c r="I21" i="3"/>
  <c r="I20" i="3"/>
  <c r="I19" i="3"/>
  <c r="K19" i="3" s="1"/>
  <c r="I18" i="3"/>
  <c r="K18" i="3" s="1"/>
  <c r="I17" i="3"/>
  <c r="K17" i="3" s="1"/>
  <c r="I16" i="3"/>
  <c r="I15" i="3"/>
  <c r="I14" i="3"/>
  <c r="K14" i="3" s="1"/>
  <c r="I13" i="3"/>
  <c r="K13" i="3" s="1"/>
  <c r="I12" i="3"/>
  <c r="K12" i="3" s="1"/>
  <c r="I11" i="3"/>
  <c r="I10" i="3"/>
  <c r="K10" i="3" s="1"/>
  <c r="I9" i="3"/>
  <c r="K9" i="3" s="1"/>
  <c r="I8" i="3"/>
  <c r="I7" i="3"/>
  <c r="I6" i="3"/>
  <c r="K6" i="3" s="1"/>
  <c r="I5" i="3"/>
  <c r="K5" i="3" s="1"/>
  <c r="I4" i="3"/>
  <c r="I3" i="3"/>
  <c r="K3" i="3" s="1"/>
  <c r="I2" i="3"/>
  <c r="K11" i="3" l="1"/>
  <c r="K4" i="3"/>
  <c r="K20" i="3"/>
  <c r="K28" i="3"/>
  <c r="K21" i="3"/>
  <c r="K22" i="3"/>
  <c r="K8" i="3"/>
  <c r="K16" i="3"/>
  <c r="K24" i="3"/>
  <c r="K2" i="3"/>
  <c r="K33" i="3" s="1"/>
  <c r="K30" i="3"/>
  <c r="K7" i="3"/>
  <c r="K15" i="3"/>
  <c r="K23" i="3"/>
  <c r="K31" i="3"/>
  <c r="L9" i="3"/>
  <c r="K48" i="3"/>
  <c r="L24" i="3"/>
  <c r="L20" i="3"/>
  <c r="L29" i="3"/>
  <c r="O40" i="4"/>
  <c r="L4" i="3"/>
  <c r="L13" i="3"/>
  <c r="L16" i="3"/>
  <c r="L25" i="3"/>
  <c r="L12" i="3"/>
  <c r="L21" i="3"/>
  <c r="L5" i="3"/>
  <c r="L28" i="3"/>
  <c r="L8" i="3"/>
  <c r="L17" i="3"/>
  <c r="L38" i="3"/>
  <c r="L40" i="3"/>
  <c r="L42" i="3"/>
  <c r="L44" i="3"/>
  <c r="L2" i="3"/>
  <c r="L3" i="3"/>
  <c r="L6" i="3"/>
  <c r="L7" i="3"/>
  <c r="L10" i="3"/>
  <c r="L11" i="3"/>
  <c r="L14" i="3"/>
  <c r="L15" i="3"/>
  <c r="L18" i="3"/>
  <c r="L19" i="3"/>
  <c r="L22" i="3"/>
  <c r="L23" i="3"/>
  <c r="L26" i="3"/>
  <c r="L27" i="3"/>
  <c r="L30" i="3"/>
  <c r="L31" i="3"/>
  <c r="M57" i="4"/>
  <c r="M59" i="4" s="1"/>
  <c r="L37" i="3"/>
  <c r="L39" i="3"/>
  <c r="L41" i="3"/>
  <c r="L43" i="3"/>
  <c r="L45" i="3"/>
  <c r="I47" i="2"/>
  <c r="K47" i="2" s="1"/>
  <c r="I46" i="2"/>
  <c r="K46" i="2" s="1"/>
  <c r="I45" i="2"/>
  <c r="K45" i="2" s="1"/>
  <c r="I44" i="2"/>
  <c r="K44" i="2" s="1"/>
  <c r="I43" i="2"/>
  <c r="K43" i="2" s="1"/>
  <c r="I42" i="2"/>
  <c r="K42" i="2" s="1"/>
  <c r="I41" i="2"/>
  <c r="K41" i="2" s="1"/>
  <c r="I40" i="2"/>
  <c r="K40" i="2" s="1"/>
  <c r="I39" i="2"/>
  <c r="K39" i="2" s="1"/>
  <c r="I38" i="2"/>
  <c r="K38" i="2" s="1"/>
  <c r="H33" i="2"/>
  <c r="L47" i="2" s="1"/>
  <c r="I31" i="2"/>
  <c r="K31" i="2" s="1"/>
  <c r="I30" i="2"/>
  <c r="K30" i="2" s="1"/>
  <c r="I29" i="2"/>
  <c r="K29" i="2" s="1"/>
  <c r="I28" i="2"/>
  <c r="K28" i="2" s="1"/>
  <c r="I27" i="2"/>
  <c r="K27" i="2" s="1"/>
  <c r="I26" i="2"/>
  <c r="K26" i="2" s="1"/>
  <c r="I25" i="2"/>
  <c r="K25" i="2" s="1"/>
  <c r="I24" i="2"/>
  <c r="K24" i="2" s="1"/>
  <c r="I23" i="2"/>
  <c r="K23" i="2" s="1"/>
  <c r="I22" i="2"/>
  <c r="K22" i="2" s="1"/>
  <c r="I21" i="2"/>
  <c r="K21" i="2" s="1"/>
  <c r="I20" i="2"/>
  <c r="K20" i="2" s="1"/>
  <c r="I19" i="2"/>
  <c r="K19" i="2" s="1"/>
  <c r="I18" i="2"/>
  <c r="K18" i="2" s="1"/>
  <c r="I17" i="2"/>
  <c r="K17" i="2" s="1"/>
  <c r="I16" i="2"/>
  <c r="K16" i="2" s="1"/>
  <c r="I15" i="2"/>
  <c r="K15" i="2" s="1"/>
  <c r="I14" i="2"/>
  <c r="K14" i="2" s="1"/>
  <c r="I13" i="2"/>
  <c r="K13" i="2" s="1"/>
  <c r="I12" i="2"/>
  <c r="K12" i="2" s="1"/>
  <c r="I11" i="2"/>
  <c r="K11" i="2" s="1"/>
  <c r="L10" i="2"/>
  <c r="I10" i="2"/>
  <c r="K10" i="2" s="1"/>
  <c r="I9" i="2"/>
  <c r="K9" i="2" s="1"/>
  <c r="I8" i="2"/>
  <c r="K8" i="2" s="1"/>
  <c r="I7" i="2"/>
  <c r="K7" i="2" s="1"/>
  <c r="I6" i="2"/>
  <c r="K6" i="2" s="1"/>
  <c r="I5" i="2"/>
  <c r="K5" i="2" s="1"/>
  <c r="I4" i="2"/>
  <c r="K4" i="2" s="1"/>
  <c r="I3" i="2"/>
  <c r="K3" i="2" s="1"/>
  <c r="I2" i="2"/>
  <c r="K2" i="2" s="1"/>
  <c r="L27" i="2" l="1"/>
  <c r="L2" i="2"/>
  <c r="L3" i="2"/>
  <c r="L9" i="2"/>
  <c r="L16" i="2"/>
  <c r="L6" i="2"/>
  <c r="L13" i="2"/>
  <c r="L20" i="2"/>
  <c r="L31" i="2"/>
  <c r="L17" i="2"/>
  <c r="L24" i="2"/>
  <c r="L21" i="2"/>
  <c r="L28" i="2"/>
  <c r="K49" i="2"/>
  <c r="L7" i="2"/>
  <c r="L14" i="2"/>
  <c r="L11" i="2"/>
  <c r="L18" i="2"/>
  <c r="L25" i="2"/>
  <c r="L22" i="2"/>
  <c r="L29" i="2"/>
  <c r="L8" i="2"/>
  <c r="L19" i="2"/>
  <c r="L26" i="2"/>
  <c r="L4" i="2"/>
  <c r="L15" i="2"/>
  <c r="K33" i="2"/>
  <c r="L5" i="2"/>
  <c r="L12" i="2"/>
  <c r="L23" i="2"/>
  <c r="L30" i="2"/>
  <c r="L33" i="3"/>
  <c r="N33" i="3" s="1"/>
  <c r="L39" i="2"/>
  <c r="L41" i="2"/>
  <c r="L43" i="2"/>
  <c r="L45" i="2"/>
  <c r="L48" i="3"/>
  <c r="L50" i="3" s="1"/>
  <c r="L38" i="2"/>
  <c r="L40" i="2"/>
  <c r="L42" i="2"/>
  <c r="L44" i="2"/>
  <c r="L46" i="2"/>
  <c r="F24" i="82"/>
  <c r="G24" i="82" s="1"/>
  <c r="F23" i="82"/>
  <c r="G23" i="82" s="1"/>
  <c r="F22" i="82"/>
  <c r="G22" i="82" s="1"/>
  <c r="F21" i="82"/>
  <c r="G21" i="82" s="1"/>
  <c r="E17" i="82"/>
  <c r="H24" i="82" s="1"/>
  <c r="F15" i="82"/>
  <c r="G15" i="82" s="1"/>
  <c r="F14" i="82"/>
  <c r="G14" i="82" s="1"/>
  <c r="F13" i="82"/>
  <c r="G13" i="82" s="1"/>
  <c r="F12" i="82"/>
  <c r="G12" i="82" s="1"/>
  <c r="F11" i="82"/>
  <c r="G11" i="82" s="1"/>
  <c r="F10" i="82"/>
  <c r="G10" i="82" s="1"/>
  <c r="F9" i="82"/>
  <c r="G9" i="82" s="1"/>
  <c r="F8" i="82"/>
  <c r="G8" i="82" s="1"/>
  <c r="F7" i="82"/>
  <c r="G7" i="82" s="1"/>
  <c r="F6" i="82"/>
  <c r="G6" i="82" s="1"/>
  <c r="F5" i="82"/>
  <c r="G5" i="82" s="1"/>
  <c r="F4" i="82"/>
  <c r="G4" i="82" s="1"/>
  <c r="F3" i="82"/>
  <c r="G3" i="82" s="1"/>
  <c r="F2" i="82"/>
  <c r="G2" i="82" s="1"/>
  <c r="H6" i="82" l="1"/>
  <c r="H3" i="82"/>
  <c r="H15" i="82"/>
  <c r="H2" i="82"/>
  <c r="H7" i="82"/>
  <c r="H10" i="82"/>
  <c r="H12" i="82"/>
  <c r="H8" i="82"/>
  <c r="H4" i="82"/>
  <c r="H5" i="82"/>
  <c r="H14" i="82"/>
  <c r="L33" i="2"/>
  <c r="H11" i="82"/>
  <c r="G17" i="82"/>
  <c r="H9" i="82"/>
  <c r="G26" i="82"/>
  <c r="N33" i="2"/>
  <c r="H13" i="82"/>
  <c r="L49" i="2"/>
  <c r="L51" i="2" s="1"/>
  <c r="H22" i="82"/>
  <c r="H21" i="82"/>
  <c r="H23" i="82"/>
  <c r="J121" i="79"/>
  <c r="K121" i="79" s="1"/>
  <c r="J120" i="79"/>
  <c r="K120" i="79" s="1"/>
  <c r="J119" i="79"/>
  <c r="K119" i="79" s="1"/>
  <c r="J118" i="79"/>
  <c r="K118" i="79" s="1"/>
  <c r="J117" i="79"/>
  <c r="K117" i="79" s="1"/>
  <c r="J116" i="79"/>
  <c r="K116" i="79" s="1"/>
  <c r="J115" i="79"/>
  <c r="K115" i="79" s="1"/>
  <c r="J114" i="79"/>
  <c r="K114" i="79" s="1"/>
  <c r="J113" i="79"/>
  <c r="K113" i="79" s="1"/>
  <c r="J112" i="79"/>
  <c r="K112" i="79" s="1"/>
  <c r="J111" i="79"/>
  <c r="K111" i="79" s="1"/>
  <c r="J110" i="79"/>
  <c r="K110" i="79" s="1"/>
  <c r="J109" i="79"/>
  <c r="K109" i="79" s="1"/>
  <c r="J108" i="79"/>
  <c r="K108" i="79" s="1"/>
  <c r="J107" i="79"/>
  <c r="K107" i="79" s="1"/>
  <c r="J106" i="79"/>
  <c r="K106" i="79" s="1"/>
  <c r="J105" i="79"/>
  <c r="K105" i="79" s="1"/>
  <c r="J104" i="79"/>
  <c r="K104" i="79" s="1"/>
  <c r="J103" i="79"/>
  <c r="K103" i="79" s="1"/>
  <c r="I99" i="79"/>
  <c r="L121" i="79" s="1"/>
  <c r="J97" i="79"/>
  <c r="K97" i="79" s="1"/>
  <c r="J96" i="79"/>
  <c r="K96" i="79" s="1"/>
  <c r="J95" i="79"/>
  <c r="K95" i="79" s="1"/>
  <c r="J94" i="79"/>
  <c r="K94" i="79" s="1"/>
  <c r="J93" i="79"/>
  <c r="K93" i="79" s="1"/>
  <c r="J92" i="79"/>
  <c r="K92" i="79" s="1"/>
  <c r="J91" i="79"/>
  <c r="K91" i="79" s="1"/>
  <c r="J90" i="79"/>
  <c r="K90" i="79" s="1"/>
  <c r="J89" i="79"/>
  <c r="K89" i="79" s="1"/>
  <c r="J88" i="79"/>
  <c r="K88" i="79" s="1"/>
  <c r="J87" i="79"/>
  <c r="K87" i="79" s="1"/>
  <c r="J86" i="79"/>
  <c r="K86" i="79" s="1"/>
  <c r="J85" i="79"/>
  <c r="K85" i="79" s="1"/>
  <c r="J84" i="79"/>
  <c r="K84" i="79" s="1"/>
  <c r="J83" i="79"/>
  <c r="K83" i="79" s="1"/>
  <c r="J82" i="79"/>
  <c r="K82" i="79" s="1"/>
  <c r="J81" i="79"/>
  <c r="K81" i="79" s="1"/>
  <c r="J80" i="79"/>
  <c r="K80" i="79" s="1"/>
  <c r="J79" i="79"/>
  <c r="K79" i="79" s="1"/>
  <c r="J78" i="79"/>
  <c r="K78" i="79" s="1"/>
  <c r="J77" i="79"/>
  <c r="K77" i="79" s="1"/>
  <c r="J76" i="79"/>
  <c r="K76" i="79" s="1"/>
  <c r="J75" i="79"/>
  <c r="K75" i="79" s="1"/>
  <c r="J74" i="79"/>
  <c r="K74" i="79" s="1"/>
  <c r="J73" i="79"/>
  <c r="K73" i="79" s="1"/>
  <c r="J72" i="79"/>
  <c r="K72" i="79" s="1"/>
  <c r="J71" i="79"/>
  <c r="K71" i="79" s="1"/>
  <c r="J70" i="79"/>
  <c r="K70" i="79" s="1"/>
  <c r="J69" i="79"/>
  <c r="K69" i="79" s="1"/>
  <c r="J68" i="79"/>
  <c r="K68" i="79" s="1"/>
  <c r="J67" i="79"/>
  <c r="K67" i="79" s="1"/>
  <c r="J66" i="79"/>
  <c r="K66" i="79" s="1"/>
  <c r="J65" i="79"/>
  <c r="K65" i="79" s="1"/>
  <c r="L64" i="79"/>
  <c r="J64" i="79"/>
  <c r="K64" i="79" s="1"/>
  <c r="J63" i="79"/>
  <c r="K63" i="79" s="1"/>
  <c r="J62" i="79"/>
  <c r="K62" i="79" s="1"/>
  <c r="J61" i="79"/>
  <c r="K61" i="79" s="1"/>
  <c r="L60" i="79"/>
  <c r="J60" i="79"/>
  <c r="K60" i="79" s="1"/>
  <c r="J59" i="79"/>
  <c r="K59" i="79" s="1"/>
  <c r="L58" i="79"/>
  <c r="J58" i="79"/>
  <c r="K58" i="79" s="1"/>
  <c r="L57" i="79"/>
  <c r="J57" i="79"/>
  <c r="K57" i="79" s="1"/>
  <c r="L56" i="79"/>
  <c r="J56" i="79"/>
  <c r="K56" i="79" s="1"/>
  <c r="L55" i="79"/>
  <c r="J55" i="79"/>
  <c r="K55" i="79" s="1"/>
  <c r="L54" i="79"/>
  <c r="J54" i="79"/>
  <c r="K54" i="79" s="1"/>
  <c r="L53" i="79"/>
  <c r="J53" i="79"/>
  <c r="K53" i="79" s="1"/>
  <c r="L52" i="79"/>
  <c r="J52" i="79"/>
  <c r="K52" i="79" s="1"/>
  <c r="L51" i="79"/>
  <c r="J51" i="79"/>
  <c r="K51" i="79" s="1"/>
  <c r="L50" i="79"/>
  <c r="J50" i="79"/>
  <c r="K50" i="79" s="1"/>
  <c r="L49" i="79"/>
  <c r="J49" i="79"/>
  <c r="K49" i="79" s="1"/>
  <c r="L48" i="79"/>
  <c r="J48" i="79"/>
  <c r="K48" i="79" s="1"/>
  <c r="L47" i="79"/>
  <c r="J47" i="79"/>
  <c r="K47" i="79" s="1"/>
  <c r="L46" i="79"/>
  <c r="J46" i="79"/>
  <c r="K46" i="79" s="1"/>
  <c r="L45" i="79"/>
  <c r="J45" i="79"/>
  <c r="K45" i="79" s="1"/>
  <c r="L44" i="79"/>
  <c r="J44" i="79"/>
  <c r="K44" i="79" s="1"/>
  <c r="L43" i="79"/>
  <c r="J43" i="79"/>
  <c r="K43" i="79" s="1"/>
  <c r="L42" i="79"/>
  <c r="J42" i="79"/>
  <c r="K42" i="79" s="1"/>
  <c r="L41" i="79"/>
  <c r="J41" i="79"/>
  <c r="K41" i="79" s="1"/>
  <c r="L40" i="79"/>
  <c r="J40" i="79"/>
  <c r="K40" i="79" s="1"/>
  <c r="L39" i="79"/>
  <c r="J39" i="79"/>
  <c r="K39" i="79" s="1"/>
  <c r="L38" i="79"/>
  <c r="J38" i="79"/>
  <c r="K38" i="79" s="1"/>
  <c r="L37" i="79"/>
  <c r="J37" i="79"/>
  <c r="K37" i="79" s="1"/>
  <c r="L36" i="79"/>
  <c r="J36" i="79"/>
  <c r="K36" i="79" s="1"/>
  <c r="L35" i="79"/>
  <c r="J35" i="79"/>
  <c r="K35" i="79" s="1"/>
  <c r="L34" i="79"/>
  <c r="J34" i="79"/>
  <c r="K34" i="79" s="1"/>
  <c r="L33" i="79"/>
  <c r="J33" i="79"/>
  <c r="K33" i="79" s="1"/>
  <c r="L32" i="79"/>
  <c r="J32" i="79"/>
  <c r="K32" i="79" s="1"/>
  <c r="L31" i="79"/>
  <c r="J31" i="79"/>
  <c r="K31" i="79" s="1"/>
  <c r="L30" i="79"/>
  <c r="J30" i="79"/>
  <c r="K30" i="79" s="1"/>
  <c r="L29" i="79"/>
  <c r="J29" i="79"/>
  <c r="K29" i="79" s="1"/>
  <c r="L28" i="79"/>
  <c r="J28" i="79"/>
  <c r="K28" i="79" s="1"/>
  <c r="L27" i="79"/>
  <c r="J27" i="79"/>
  <c r="K27" i="79" s="1"/>
  <c r="L26" i="79"/>
  <c r="J26" i="79"/>
  <c r="K26" i="79" s="1"/>
  <c r="L25" i="79"/>
  <c r="K25" i="79"/>
  <c r="J25" i="79"/>
  <c r="L24" i="79"/>
  <c r="J24" i="79"/>
  <c r="K24" i="79" s="1"/>
  <c r="L23" i="79"/>
  <c r="J23" i="79"/>
  <c r="K23" i="79" s="1"/>
  <c r="L22" i="79"/>
  <c r="J22" i="79"/>
  <c r="K22" i="79" s="1"/>
  <c r="L21" i="79"/>
  <c r="J21" i="79"/>
  <c r="K21" i="79" s="1"/>
  <c r="L20" i="79"/>
  <c r="J20" i="79"/>
  <c r="K20" i="79" s="1"/>
  <c r="L19" i="79"/>
  <c r="J19" i="79"/>
  <c r="K19" i="79" s="1"/>
  <c r="L18" i="79"/>
  <c r="J18" i="79"/>
  <c r="K18" i="79" s="1"/>
  <c r="L17" i="79"/>
  <c r="J17" i="79"/>
  <c r="K17" i="79" s="1"/>
  <c r="L16" i="79"/>
  <c r="J16" i="79"/>
  <c r="K16" i="79" s="1"/>
  <c r="L15" i="79"/>
  <c r="J15" i="79"/>
  <c r="K15" i="79" s="1"/>
  <c r="L14" i="79"/>
  <c r="J14" i="79"/>
  <c r="K14" i="79" s="1"/>
  <c r="L13" i="79"/>
  <c r="J13" i="79"/>
  <c r="K13" i="79" s="1"/>
  <c r="L12" i="79"/>
  <c r="J12" i="79"/>
  <c r="K12" i="79" s="1"/>
  <c r="L11" i="79"/>
  <c r="J11" i="79"/>
  <c r="K11" i="79" s="1"/>
  <c r="L10" i="79"/>
  <c r="J10" i="79"/>
  <c r="K10" i="79" s="1"/>
  <c r="L9" i="79"/>
  <c r="J9" i="79"/>
  <c r="K9" i="79" s="1"/>
  <c r="L8" i="79"/>
  <c r="J8" i="79"/>
  <c r="K8" i="79" s="1"/>
  <c r="L7" i="79"/>
  <c r="J7" i="79"/>
  <c r="K7" i="79" s="1"/>
  <c r="L6" i="79"/>
  <c r="J6" i="79"/>
  <c r="K6" i="79" s="1"/>
  <c r="L5" i="79"/>
  <c r="J5" i="79"/>
  <c r="K5" i="79" s="1"/>
  <c r="L4" i="79"/>
  <c r="J4" i="79"/>
  <c r="K4" i="79" s="1"/>
  <c r="L3" i="79"/>
  <c r="J3" i="79"/>
  <c r="K3" i="79" s="1"/>
  <c r="L2" i="79"/>
  <c r="J2" i="79"/>
  <c r="K2" i="79" s="1"/>
  <c r="L70" i="79" l="1"/>
  <c r="L66" i="79"/>
  <c r="H17" i="82"/>
  <c r="H26" i="82"/>
  <c r="H28" i="82" s="1"/>
  <c r="L75" i="79"/>
  <c r="L71" i="79"/>
  <c r="L61" i="79"/>
  <c r="L67" i="79"/>
  <c r="L72" i="79"/>
  <c r="L68" i="79"/>
  <c r="L76" i="79"/>
  <c r="L65" i="79"/>
  <c r="L69" i="79"/>
  <c r="L62" i="79"/>
  <c r="L73" i="79"/>
  <c r="K17" i="82"/>
  <c r="L59" i="79"/>
  <c r="L63" i="79"/>
  <c r="L74" i="79"/>
  <c r="L77" i="79"/>
  <c r="L78" i="79"/>
  <c r="L80" i="79"/>
  <c r="L82" i="79"/>
  <c r="L84" i="79"/>
  <c r="L86" i="79"/>
  <c r="L88" i="79"/>
  <c r="L90" i="79"/>
  <c r="L92" i="79"/>
  <c r="L94" i="79"/>
  <c r="L96" i="79"/>
  <c r="K123" i="79"/>
  <c r="K99" i="79"/>
  <c r="L79" i="79"/>
  <c r="L81" i="79"/>
  <c r="L83" i="79"/>
  <c r="L85" i="79"/>
  <c r="L87" i="79"/>
  <c r="L89" i="79"/>
  <c r="L91" i="79"/>
  <c r="L93" i="79"/>
  <c r="L95" i="79"/>
  <c r="L97" i="79"/>
  <c r="L104" i="79"/>
  <c r="L106" i="79"/>
  <c r="L108" i="79"/>
  <c r="L110" i="79"/>
  <c r="L112" i="79"/>
  <c r="L114" i="79"/>
  <c r="L116" i="79"/>
  <c r="L118" i="79"/>
  <c r="L120" i="79"/>
  <c r="L103" i="79"/>
  <c r="L105" i="79"/>
  <c r="L107" i="79"/>
  <c r="L109" i="79"/>
  <c r="L111" i="79"/>
  <c r="L113" i="79"/>
  <c r="L115" i="79"/>
  <c r="L117" i="79"/>
  <c r="L119" i="79"/>
  <c r="L99" i="79" l="1"/>
  <c r="O99" i="79" s="1"/>
  <c r="L123" i="79"/>
  <c r="L125" i="79" s="1"/>
  <c r="F28" i="80"/>
  <c r="G28" i="80" s="1"/>
  <c r="F27" i="80"/>
  <c r="G27" i="80" s="1"/>
  <c r="F26" i="80"/>
  <c r="G26" i="80" s="1"/>
  <c r="F25" i="80"/>
  <c r="G25" i="80" s="1"/>
  <c r="F24" i="80"/>
  <c r="G24" i="80" s="1"/>
  <c r="E20" i="80"/>
  <c r="H28" i="80" s="1"/>
  <c r="F18" i="80"/>
  <c r="G18" i="80" s="1"/>
  <c r="F17" i="80"/>
  <c r="G17" i="80" s="1"/>
  <c r="F16" i="80"/>
  <c r="G16" i="80" s="1"/>
  <c r="F15" i="80"/>
  <c r="G15" i="80" s="1"/>
  <c r="F14" i="80"/>
  <c r="G14" i="80" s="1"/>
  <c r="F13" i="80"/>
  <c r="G13" i="80" s="1"/>
  <c r="F12" i="80"/>
  <c r="G12" i="80" s="1"/>
  <c r="F11" i="80"/>
  <c r="G11" i="80" s="1"/>
  <c r="F10" i="80"/>
  <c r="G10" i="80" s="1"/>
  <c r="F9" i="80"/>
  <c r="G9" i="80" s="1"/>
  <c r="F8" i="80"/>
  <c r="G8" i="80" s="1"/>
  <c r="F7" i="80"/>
  <c r="G7" i="80" s="1"/>
  <c r="F6" i="80"/>
  <c r="G6" i="80" s="1"/>
  <c r="F5" i="80"/>
  <c r="G5" i="80" s="1"/>
  <c r="F4" i="80"/>
  <c r="G4" i="80" s="1"/>
  <c r="F3" i="80"/>
  <c r="G3" i="80" s="1"/>
  <c r="F2" i="80"/>
  <c r="G2" i="80" s="1"/>
  <c r="H5" i="80" l="1"/>
  <c r="H3" i="80"/>
  <c r="H7" i="80"/>
  <c r="H9" i="80"/>
  <c r="H15" i="80"/>
  <c r="H11" i="80"/>
  <c r="H13" i="80"/>
  <c r="H17" i="80"/>
  <c r="G20" i="80"/>
  <c r="G30" i="80"/>
  <c r="H2" i="80"/>
  <c r="H4" i="80"/>
  <c r="H6" i="80"/>
  <c r="H8" i="80"/>
  <c r="H10" i="80"/>
  <c r="H12" i="80"/>
  <c r="H14" i="80"/>
  <c r="H16" i="80"/>
  <c r="H18" i="80"/>
  <c r="H25" i="80"/>
  <c r="H27" i="80"/>
  <c r="H24" i="80"/>
  <c r="H26" i="80"/>
  <c r="J60" i="72"/>
  <c r="K60" i="72" s="1"/>
  <c r="J59" i="72"/>
  <c r="K59" i="72" s="1"/>
  <c r="J58" i="72"/>
  <c r="K58" i="72" s="1"/>
  <c r="J57" i="72"/>
  <c r="K57" i="72" s="1"/>
  <c r="J56" i="72"/>
  <c r="K56" i="72" s="1"/>
  <c r="J55" i="72"/>
  <c r="K55" i="72" s="1"/>
  <c r="J54" i="72"/>
  <c r="K54" i="72" s="1"/>
  <c r="J53" i="72"/>
  <c r="K53" i="72" s="1"/>
  <c r="J52" i="72"/>
  <c r="K52" i="72" s="1"/>
  <c r="J51" i="72"/>
  <c r="K51" i="72" s="1"/>
  <c r="J50" i="72"/>
  <c r="K50" i="72" s="1"/>
  <c r="J49" i="72"/>
  <c r="K49" i="72" s="1"/>
  <c r="J48" i="72"/>
  <c r="K48" i="72" s="1"/>
  <c r="I44" i="72"/>
  <c r="L60" i="72" s="1"/>
  <c r="J42" i="72"/>
  <c r="K42" i="72" s="1"/>
  <c r="J41" i="72"/>
  <c r="K41" i="72" s="1"/>
  <c r="J40" i="72"/>
  <c r="K40" i="72" s="1"/>
  <c r="J39" i="72"/>
  <c r="K39" i="72" s="1"/>
  <c r="J38" i="72"/>
  <c r="K38" i="72" s="1"/>
  <c r="J37" i="72"/>
  <c r="K37" i="72" s="1"/>
  <c r="J36" i="72"/>
  <c r="K36" i="72" s="1"/>
  <c r="J35" i="72"/>
  <c r="K35" i="72" s="1"/>
  <c r="J34" i="72"/>
  <c r="K34" i="72" s="1"/>
  <c r="J33" i="72"/>
  <c r="K33" i="72" s="1"/>
  <c r="J32" i="72"/>
  <c r="K32" i="72" s="1"/>
  <c r="J31" i="72"/>
  <c r="K31" i="72" s="1"/>
  <c r="J30" i="72"/>
  <c r="K30" i="72" s="1"/>
  <c r="J29" i="72"/>
  <c r="K29" i="72" s="1"/>
  <c r="J28" i="72"/>
  <c r="K28" i="72" s="1"/>
  <c r="J27" i="72"/>
  <c r="K27" i="72" s="1"/>
  <c r="J26" i="72"/>
  <c r="K26" i="72" s="1"/>
  <c r="J25" i="72"/>
  <c r="K25" i="72" s="1"/>
  <c r="J24" i="72"/>
  <c r="K24" i="72" s="1"/>
  <c r="J23" i="72"/>
  <c r="K23" i="72" s="1"/>
  <c r="J22" i="72"/>
  <c r="K22" i="72" s="1"/>
  <c r="J21" i="72"/>
  <c r="K21" i="72" s="1"/>
  <c r="J20" i="72"/>
  <c r="K20" i="72" s="1"/>
  <c r="J19" i="72"/>
  <c r="K19" i="72" s="1"/>
  <c r="J18" i="72"/>
  <c r="K18" i="72" s="1"/>
  <c r="J17" i="72"/>
  <c r="K17" i="72" s="1"/>
  <c r="J16" i="72"/>
  <c r="K16" i="72" s="1"/>
  <c r="J15" i="72"/>
  <c r="K15" i="72" s="1"/>
  <c r="J14" i="72"/>
  <c r="K14" i="72" s="1"/>
  <c r="J13" i="72"/>
  <c r="K13" i="72" s="1"/>
  <c r="J12" i="72"/>
  <c r="K12" i="72" s="1"/>
  <c r="J11" i="72"/>
  <c r="K11" i="72" s="1"/>
  <c r="J10" i="72"/>
  <c r="K10" i="72" s="1"/>
  <c r="J9" i="72"/>
  <c r="K9" i="72" s="1"/>
  <c r="J8" i="72"/>
  <c r="K8" i="72" s="1"/>
  <c r="J7" i="72"/>
  <c r="K7" i="72" s="1"/>
  <c r="J6" i="72"/>
  <c r="K6" i="72" s="1"/>
  <c r="J5" i="72"/>
  <c r="K5" i="72" s="1"/>
  <c r="J4" i="72"/>
  <c r="K4" i="72" s="1"/>
  <c r="J3" i="72"/>
  <c r="K3" i="72" s="1"/>
  <c r="J2" i="72"/>
  <c r="K2" i="72" s="1"/>
  <c r="L4" i="72" l="1"/>
  <c r="L8" i="72"/>
  <c r="L12" i="72"/>
  <c r="L17" i="72"/>
  <c r="L36" i="72"/>
  <c r="L31" i="72"/>
  <c r="L13" i="72"/>
  <c r="L21" i="72"/>
  <c r="L27" i="72"/>
  <c r="L16" i="72"/>
  <c r="L20" i="72"/>
  <c r="L24" i="72"/>
  <c r="L35" i="72"/>
  <c r="L39" i="72"/>
  <c r="L5" i="72"/>
  <c r="L9" i="72"/>
  <c r="L28" i="72"/>
  <c r="L32" i="72"/>
  <c r="L2" i="72"/>
  <c r="L6" i="72"/>
  <c r="L10" i="72"/>
  <c r="L25" i="72"/>
  <c r="L29" i="72"/>
  <c r="L41" i="72"/>
  <c r="L7" i="72"/>
  <c r="L11" i="72"/>
  <c r="L26" i="72"/>
  <c r="L30" i="72"/>
  <c r="L40" i="72"/>
  <c r="L14" i="72"/>
  <c r="L18" i="72"/>
  <c r="L22" i="72"/>
  <c r="L33" i="72"/>
  <c r="L37" i="72"/>
  <c r="L3" i="72"/>
  <c r="L15" i="72"/>
  <c r="L19" i="72"/>
  <c r="L23" i="72"/>
  <c r="L34" i="72"/>
  <c r="L38" i="72"/>
  <c r="L42" i="72"/>
  <c r="K62" i="72"/>
  <c r="H30" i="80"/>
  <c r="K44" i="72"/>
  <c r="L49" i="72"/>
  <c r="H32" i="80"/>
  <c r="H20" i="80"/>
  <c r="K20" i="80" s="1"/>
  <c r="L51" i="72"/>
  <c r="L53" i="72"/>
  <c r="L55" i="72"/>
  <c r="L57" i="72"/>
  <c r="L59" i="72"/>
  <c r="L48" i="72"/>
  <c r="L50" i="72"/>
  <c r="L52" i="72"/>
  <c r="L54" i="72"/>
  <c r="L56" i="72"/>
  <c r="L58" i="72"/>
  <c r="J59" i="73"/>
  <c r="K59" i="73" s="1"/>
  <c r="J58" i="73"/>
  <c r="K58" i="73" s="1"/>
  <c r="J57" i="73"/>
  <c r="K57" i="73" s="1"/>
  <c r="J56" i="73"/>
  <c r="K56" i="73" s="1"/>
  <c r="J55" i="73"/>
  <c r="K55" i="73" s="1"/>
  <c r="J54" i="73"/>
  <c r="K54" i="73" s="1"/>
  <c r="J53" i="73"/>
  <c r="K53" i="73" s="1"/>
  <c r="J52" i="73"/>
  <c r="K52" i="73" s="1"/>
  <c r="J51" i="73"/>
  <c r="K51" i="73" s="1"/>
  <c r="J50" i="73"/>
  <c r="K50" i="73" s="1"/>
  <c r="J49" i="73"/>
  <c r="K49" i="73" s="1"/>
  <c r="K48" i="73"/>
  <c r="J48" i="73"/>
  <c r="J47" i="73"/>
  <c r="K47" i="73" s="1"/>
  <c r="I43" i="73"/>
  <c r="L59" i="73" s="1"/>
  <c r="J41" i="73"/>
  <c r="K41" i="73" s="1"/>
  <c r="J40" i="73"/>
  <c r="K40" i="73" s="1"/>
  <c r="J39" i="73"/>
  <c r="K39" i="73" s="1"/>
  <c r="J38" i="73"/>
  <c r="K38" i="73" s="1"/>
  <c r="J37" i="73"/>
  <c r="K37" i="73" s="1"/>
  <c r="J36" i="73"/>
  <c r="K36" i="73" s="1"/>
  <c r="J35" i="73"/>
  <c r="K35" i="73" s="1"/>
  <c r="J34" i="73"/>
  <c r="K34" i="73" s="1"/>
  <c r="J33" i="73"/>
  <c r="K33" i="73" s="1"/>
  <c r="J32" i="73"/>
  <c r="K32" i="73" s="1"/>
  <c r="J31" i="73"/>
  <c r="K31" i="73" s="1"/>
  <c r="J30" i="73"/>
  <c r="K30" i="73" s="1"/>
  <c r="J29" i="73"/>
  <c r="K29" i="73" s="1"/>
  <c r="J28" i="73"/>
  <c r="K28" i="73" s="1"/>
  <c r="J27" i="73"/>
  <c r="K27" i="73" s="1"/>
  <c r="J26" i="73"/>
  <c r="K26" i="73" s="1"/>
  <c r="J25" i="73"/>
  <c r="K25" i="73" s="1"/>
  <c r="J24" i="73"/>
  <c r="K24" i="73" s="1"/>
  <c r="J23" i="73"/>
  <c r="K23" i="73" s="1"/>
  <c r="J22" i="73"/>
  <c r="K22" i="73" s="1"/>
  <c r="J21" i="73"/>
  <c r="K21" i="73" s="1"/>
  <c r="J20" i="73"/>
  <c r="K20" i="73" s="1"/>
  <c r="J19" i="73"/>
  <c r="K19" i="73" s="1"/>
  <c r="J18" i="73"/>
  <c r="K18" i="73" s="1"/>
  <c r="J17" i="73"/>
  <c r="K17" i="73" s="1"/>
  <c r="J16" i="73"/>
  <c r="K16" i="73" s="1"/>
  <c r="J15" i="73"/>
  <c r="K15" i="73" s="1"/>
  <c r="J14" i="73"/>
  <c r="K14" i="73" s="1"/>
  <c r="J13" i="73"/>
  <c r="K13" i="73" s="1"/>
  <c r="J12" i="73"/>
  <c r="K12" i="73" s="1"/>
  <c r="J11" i="73"/>
  <c r="K11" i="73" s="1"/>
  <c r="J10" i="73"/>
  <c r="K10" i="73" s="1"/>
  <c r="J9" i="73"/>
  <c r="K9" i="73" s="1"/>
  <c r="J8" i="73"/>
  <c r="K8" i="73" s="1"/>
  <c r="J7" i="73"/>
  <c r="K7" i="73" s="1"/>
  <c r="J6" i="73"/>
  <c r="K6" i="73" s="1"/>
  <c r="J5" i="73"/>
  <c r="K5" i="73" s="1"/>
  <c r="J4" i="73"/>
  <c r="K4" i="73" s="1"/>
  <c r="J3" i="73"/>
  <c r="K3" i="73" s="1"/>
  <c r="J2" i="73"/>
  <c r="K2" i="73" s="1"/>
  <c r="L44" i="72" l="1"/>
  <c r="O44" i="72" s="1"/>
  <c r="L3" i="73"/>
  <c r="L7" i="73"/>
  <c r="L11" i="73"/>
  <c r="L15" i="73"/>
  <c r="L19" i="73"/>
  <c r="L28" i="73"/>
  <c r="L24" i="73"/>
  <c r="L8" i="73"/>
  <c r="L20" i="73"/>
  <c r="L30" i="73"/>
  <c r="L4" i="73"/>
  <c r="L12" i="73"/>
  <c r="L16" i="73"/>
  <c r="L5" i="73"/>
  <c r="L9" i="73"/>
  <c r="L13" i="73"/>
  <c r="L17" i="73"/>
  <c r="L21" i="73"/>
  <c r="L26" i="73"/>
  <c r="L32" i="73"/>
  <c r="L2" i="73"/>
  <c r="L6" i="73"/>
  <c r="L10" i="73"/>
  <c r="L14" i="73"/>
  <c r="L18" i="73"/>
  <c r="L22" i="73"/>
  <c r="K43" i="73"/>
  <c r="L34" i="73"/>
  <c r="L36" i="73"/>
  <c r="L38" i="73"/>
  <c r="L40" i="73"/>
  <c r="L62" i="72"/>
  <c r="L64" i="72" s="1"/>
  <c r="K61" i="73"/>
  <c r="L23" i="73"/>
  <c r="L25" i="73"/>
  <c r="L27" i="73"/>
  <c r="L29" i="73"/>
  <c r="L31" i="73"/>
  <c r="L33" i="73"/>
  <c r="L35" i="73"/>
  <c r="L37" i="73"/>
  <c r="L39" i="73"/>
  <c r="L41" i="73"/>
  <c r="L48" i="73"/>
  <c r="L50" i="73"/>
  <c r="L52" i="73"/>
  <c r="L54" i="73"/>
  <c r="L56" i="73"/>
  <c r="L58" i="73"/>
  <c r="L47" i="73"/>
  <c r="L49" i="73"/>
  <c r="L51" i="73"/>
  <c r="L53" i="73"/>
  <c r="L55" i="73"/>
  <c r="L57" i="73"/>
  <c r="J46" i="74"/>
  <c r="K46" i="74" s="1"/>
  <c r="J45" i="74"/>
  <c r="K45" i="74" s="1"/>
  <c r="J44" i="74"/>
  <c r="K44" i="74" s="1"/>
  <c r="J43" i="74"/>
  <c r="K43" i="74" s="1"/>
  <c r="J42" i="74"/>
  <c r="K42" i="74" s="1"/>
  <c r="J41" i="74"/>
  <c r="K41" i="74" s="1"/>
  <c r="J40" i="74"/>
  <c r="K40" i="74" s="1"/>
  <c r="J39" i="74"/>
  <c r="K39" i="74" s="1"/>
  <c r="I35" i="74"/>
  <c r="L46" i="74" s="1"/>
  <c r="J33" i="74"/>
  <c r="K33" i="74" s="1"/>
  <c r="J32" i="74"/>
  <c r="K32" i="74" s="1"/>
  <c r="J31" i="74"/>
  <c r="K31" i="74" s="1"/>
  <c r="J30" i="74"/>
  <c r="K30" i="74" s="1"/>
  <c r="J29" i="74"/>
  <c r="K29" i="74" s="1"/>
  <c r="J28" i="74"/>
  <c r="K28" i="74" s="1"/>
  <c r="J27" i="74"/>
  <c r="K27" i="74" s="1"/>
  <c r="J26" i="74"/>
  <c r="K26" i="74" s="1"/>
  <c r="J25" i="74"/>
  <c r="K25" i="74" s="1"/>
  <c r="J24" i="74"/>
  <c r="K24" i="74" s="1"/>
  <c r="J23" i="74"/>
  <c r="K23" i="74" s="1"/>
  <c r="J22" i="74"/>
  <c r="K22" i="74" s="1"/>
  <c r="J21" i="74"/>
  <c r="K21" i="74" s="1"/>
  <c r="J20" i="74"/>
  <c r="K20" i="74" s="1"/>
  <c r="J19" i="74"/>
  <c r="K19" i="74" s="1"/>
  <c r="J18" i="74"/>
  <c r="K18" i="74" s="1"/>
  <c r="J17" i="74"/>
  <c r="K17" i="74" s="1"/>
  <c r="J16" i="74"/>
  <c r="K16" i="74" s="1"/>
  <c r="J15" i="74"/>
  <c r="K15" i="74" s="1"/>
  <c r="J14" i="74"/>
  <c r="K14" i="74" s="1"/>
  <c r="J13" i="74"/>
  <c r="K13" i="74" s="1"/>
  <c r="J12" i="74"/>
  <c r="K12" i="74" s="1"/>
  <c r="J11" i="74"/>
  <c r="K11" i="74" s="1"/>
  <c r="J10" i="74"/>
  <c r="K10" i="74" s="1"/>
  <c r="J9" i="74"/>
  <c r="K9" i="74" s="1"/>
  <c r="J8" i="74"/>
  <c r="K8" i="74" s="1"/>
  <c r="J7" i="74"/>
  <c r="K7" i="74" s="1"/>
  <c r="J6" i="74"/>
  <c r="K6" i="74" s="1"/>
  <c r="J5" i="74"/>
  <c r="K5" i="74" s="1"/>
  <c r="J4" i="74"/>
  <c r="K4" i="74" s="1"/>
  <c r="J3" i="74"/>
  <c r="K3" i="74" s="1"/>
  <c r="J2" i="74"/>
  <c r="K2" i="74" s="1"/>
  <c r="L18" i="74" l="1"/>
  <c r="L3" i="74"/>
  <c r="L7" i="74"/>
  <c r="L6" i="74"/>
  <c r="L13" i="74"/>
  <c r="L2" i="74"/>
  <c r="L4" i="74"/>
  <c r="L10" i="74"/>
  <c r="L14" i="74"/>
  <c r="L15" i="74"/>
  <c r="L11" i="74"/>
  <c r="L8" i="74"/>
  <c r="L5" i="74"/>
  <c r="L12" i="74"/>
  <c r="L9" i="74"/>
  <c r="L16" i="74"/>
  <c r="L17" i="74"/>
  <c r="L43" i="73"/>
  <c r="O43" i="73" s="1"/>
  <c r="K35" i="74"/>
  <c r="L19" i="74"/>
  <c r="L20" i="74"/>
  <c r="L22" i="74"/>
  <c r="L24" i="74"/>
  <c r="L26" i="74"/>
  <c r="L28" i="74"/>
  <c r="L30" i="74"/>
  <c r="L32" i="74"/>
  <c r="K48" i="74"/>
  <c r="L61" i="73"/>
  <c r="L63" i="73" s="1"/>
  <c r="L39" i="74"/>
  <c r="L41" i="74"/>
  <c r="L43" i="74"/>
  <c r="L45" i="74"/>
  <c r="L21" i="74"/>
  <c r="L23" i="74"/>
  <c r="L25" i="74"/>
  <c r="L27" i="74"/>
  <c r="L29" i="74"/>
  <c r="L31" i="74"/>
  <c r="L33" i="74"/>
  <c r="L40" i="74"/>
  <c r="L42" i="74"/>
  <c r="L44" i="74"/>
  <c r="L35" i="74" l="1"/>
  <c r="O35" i="74" s="1"/>
  <c r="L48" i="74"/>
  <c r="L50" i="74" s="1"/>
  <c r="J130" i="75"/>
  <c r="K130" i="75" s="1"/>
  <c r="J129" i="75"/>
  <c r="K129" i="75" s="1"/>
  <c r="J128" i="75"/>
  <c r="K128" i="75" s="1"/>
  <c r="J127" i="75"/>
  <c r="K127" i="75" s="1"/>
  <c r="J126" i="75"/>
  <c r="K126" i="75" s="1"/>
  <c r="J125" i="75"/>
  <c r="K125" i="75" s="1"/>
  <c r="J124" i="75"/>
  <c r="K124" i="75" s="1"/>
  <c r="J123" i="75"/>
  <c r="K123" i="75" s="1"/>
  <c r="J122" i="75"/>
  <c r="K122" i="75" s="1"/>
  <c r="J121" i="75"/>
  <c r="K121" i="75" s="1"/>
  <c r="J120" i="75"/>
  <c r="K120" i="75" s="1"/>
  <c r="J119" i="75"/>
  <c r="K119" i="75" s="1"/>
  <c r="J118" i="75"/>
  <c r="K118" i="75" s="1"/>
  <c r="J117" i="75"/>
  <c r="K117" i="75" s="1"/>
  <c r="J116" i="75"/>
  <c r="K116" i="75" s="1"/>
  <c r="J115" i="75"/>
  <c r="K115" i="75" s="1"/>
  <c r="J114" i="75"/>
  <c r="K114" i="75" s="1"/>
  <c r="J113" i="75"/>
  <c r="K113" i="75" s="1"/>
  <c r="I109" i="75"/>
  <c r="L130" i="75" s="1"/>
  <c r="J107" i="75"/>
  <c r="K107" i="75" s="1"/>
  <c r="J106" i="75"/>
  <c r="K106" i="75" s="1"/>
  <c r="J105" i="75"/>
  <c r="K105" i="75" s="1"/>
  <c r="J104" i="75"/>
  <c r="K104" i="75" s="1"/>
  <c r="J103" i="75"/>
  <c r="K103" i="75" s="1"/>
  <c r="J102" i="75"/>
  <c r="K102" i="75" s="1"/>
  <c r="J101" i="75"/>
  <c r="K101" i="75" s="1"/>
  <c r="J100" i="75"/>
  <c r="K100" i="75" s="1"/>
  <c r="J99" i="75"/>
  <c r="K99" i="75" s="1"/>
  <c r="J98" i="75"/>
  <c r="K98" i="75" s="1"/>
  <c r="J97" i="75"/>
  <c r="K97" i="75" s="1"/>
  <c r="J96" i="75"/>
  <c r="K96" i="75" s="1"/>
  <c r="J95" i="75"/>
  <c r="K95" i="75" s="1"/>
  <c r="J94" i="75"/>
  <c r="K94" i="75" s="1"/>
  <c r="J93" i="75"/>
  <c r="K93" i="75" s="1"/>
  <c r="J92" i="75"/>
  <c r="K92" i="75" s="1"/>
  <c r="J91" i="75"/>
  <c r="K91" i="75" s="1"/>
  <c r="J90" i="75"/>
  <c r="K90" i="75" s="1"/>
  <c r="J89" i="75"/>
  <c r="K89" i="75" s="1"/>
  <c r="J88" i="75"/>
  <c r="K88" i="75" s="1"/>
  <c r="J87" i="75"/>
  <c r="K87" i="75" s="1"/>
  <c r="J86" i="75"/>
  <c r="K86" i="75" s="1"/>
  <c r="J85" i="75"/>
  <c r="K85" i="75" s="1"/>
  <c r="J84" i="75"/>
  <c r="K84" i="75" s="1"/>
  <c r="J83" i="75"/>
  <c r="K83" i="75" s="1"/>
  <c r="J82" i="75"/>
  <c r="K82" i="75" s="1"/>
  <c r="J81" i="75"/>
  <c r="K81" i="75" s="1"/>
  <c r="J80" i="75"/>
  <c r="K80" i="75" s="1"/>
  <c r="J79" i="75"/>
  <c r="K79" i="75" s="1"/>
  <c r="J78" i="75"/>
  <c r="K78" i="75" s="1"/>
  <c r="J77" i="75"/>
  <c r="K77" i="75" s="1"/>
  <c r="J76" i="75"/>
  <c r="K76" i="75" s="1"/>
  <c r="J75" i="75"/>
  <c r="K75" i="75" s="1"/>
  <c r="J74" i="75"/>
  <c r="K74" i="75" s="1"/>
  <c r="J73" i="75"/>
  <c r="K73" i="75" s="1"/>
  <c r="J72" i="75"/>
  <c r="K72" i="75" s="1"/>
  <c r="J71" i="75"/>
  <c r="K71" i="75" s="1"/>
  <c r="J70" i="75"/>
  <c r="K70" i="75" s="1"/>
  <c r="J69" i="75"/>
  <c r="K69" i="75" s="1"/>
  <c r="J68" i="75"/>
  <c r="K68" i="75" s="1"/>
  <c r="J67" i="75"/>
  <c r="K67" i="75" s="1"/>
  <c r="J66" i="75"/>
  <c r="K66" i="75" s="1"/>
  <c r="J65" i="75"/>
  <c r="K65" i="75" s="1"/>
  <c r="L64" i="75"/>
  <c r="J64" i="75"/>
  <c r="K64" i="75" s="1"/>
  <c r="J63" i="75"/>
  <c r="K63" i="75" s="1"/>
  <c r="J62" i="75"/>
  <c r="K62" i="75" s="1"/>
  <c r="J61" i="75"/>
  <c r="K61" i="75" s="1"/>
  <c r="L60" i="75"/>
  <c r="J60" i="75"/>
  <c r="K60" i="75" s="1"/>
  <c r="J59" i="75"/>
  <c r="K59" i="75" s="1"/>
  <c r="J58" i="75"/>
  <c r="K58" i="75" s="1"/>
  <c r="J57" i="75"/>
  <c r="K57" i="75" s="1"/>
  <c r="L56" i="75"/>
  <c r="J56" i="75"/>
  <c r="K56" i="75" s="1"/>
  <c r="L55" i="75"/>
  <c r="J55" i="75"/>
  <c r="K55" i="75" s="1"/>
  <c r="L54" i="75"/>
  <c r="J54" i="75"/>
  <c r="K54" i="75" s="1"/>
  <c r="L53" i="75"/>
  <c r="J53" i="75"/>
  <c r="K53" i="75" s="1"/>
  <c r="L52" i="75"/>
  <c r="J52" i="75"/>
  <c r="K52" i="75" s="1"/>
  <c r="L51" i="75"/>
  <c r="J51" i="75"/>
  <c r="K51" i="75" s="1"/>
  <c r="L50" i="75"/>
  <c r="J50" i="75"/>
  <c r="K50" i="75" s="1"/>
  <c r="L49" i="75"/>
  <c r="J49" i="75"/>
  <c r="K49" i="75" s="1"/>
  <c r="L48" i="75"/>
  <c r="J48" i="75"/>
  <c r="K48" i="75" s="1"/>
  <c r="L47" i="75"/>
  <c r="J47" i="75"/>
  <c r="K47" i="75" s="1"/>
  <c r="L46" i="75"/>
  <c r="J46" i="75"/>
  <c r="K46" i="75" s="1"/>
  <c r="L45" i="75"/>
  <c r="J45" i="75"/>
  <c r="K45" i="75" s="1"/>
  <c r="L44" i="75"/>
  <c r="J44" i="75"/>
  <c r="K44" i="75" s="1"/>
  <c r="L43" i="75"/>
  <c r="J43" i="75"/>
  <c r="K43" i="75" s="1"/>
  <c r="L42" i="75"/>
  <c r="J42" i="75"/>
  <c r="K42" i="75" s="1"/>
  <c r="L41" i="75"/>
  <c r="J41" i="75"/>
  <c r="K41" i="75" s="1"/>
  <c r="L40" i="75"/>
  <c r="J40" i="75"/>
  <c r="K40" i="75" s="1"/>
  <c r="L39" i="75"/>
  <c r="J39" i="75"/>
  <c r="K39" i="75" s="1"/>
  <c r="L38" i="75"/>
  <c r="J38" i="75"/>
  <c r="K38" i="75" s="1"/>
  <c r="L37" i="75"/>
  <c r="J37" i="75"/>
  <c r="K37" i="75" s="1"/>
  <c r="L36" i="75"/>
  <c r="J36" i="75"/>
  <c r="K36" i="75" s="1"/>
  <c r="L35" i="75"/>
  <c r="J35" i="75"/>
  <c r="K35" i="75" s="1"/>
  <c r="L34" i="75"/>
  <c r="J34" i="75"/>
  <c r="K34" i="75" s="1"/>
  <c r="L33" i="75"/>
  <c r="J33" i="75"/>
  <c r="K33" i="75" s="1"/>
  <c r="L32" i="75"/>
  <c r="J32" i="75"/>
  <c r="K32" i="75" s="1"/>
  <c r="L31" i="75"/>
  <c r="J31" i="75"/>
  <c r="K31" i="75" s="1"/>
  <c r="L30" i="75"/>
  <c r="J30" i="75"/>
  <c r="K30" i="75" s="1"/>
  <c r="L29" i="75"/>
  <c r="J29" i="75"/>
  <c r="K29" i="75" s="1"/>
  <c r="L28" i="75"/>
  <c r="J28" i="75"/>
  <c r="K28" i="75" s="1"/>
  <c r="L27" i="75"/>
  <c r="J27" i="75"/>
  <c r="K27" i="75" s="1"/>
  <c r="L26" i="75"/>
  <c r="J26" i="75"/>
  <c r="K26" i="75" s="1"/>
  <c r="L25" i="75"/>
  <c r="J25" i="75"/>
  <c r="K25" i="75" s="1"/>
  <c r="L24" i="75"/>
  <c r="J24" i="75"/>
  <c r="K24" i="75" s="1"/>
  <c r="L23" i="75"/>
  <c r="J23" i="75"/>
  <c r="K23" i="75" s="1"/>
  <c r="L22" i="75"/>
  <c r="J22" i="75"/>
  <c r="K22" i="75" s="1"/>
  <c r="L21" i="75"/>
  <c r="J21" i="75"/>
  <c r="K21" i="75" s="1"/>
  <c r="L20" i="75"/>
  <c r="J20" i="75"/>
  <c r="K20" i="75" s="1"/>
  <c r="L19" i="75"/>
  <c r="J19" i="75"/>
  <c r="K19" i="75" s="1"/>
  <c r="L18" i="75"/>
  <c r="J18" i="75"/>
  <c r="K18" i="75" s="1"/>
  <c r="L17" i="75"/>
  <c r="J17" i="75"/>
  <c r="K17" i="75" s="1"/>
  <c r="L16" i="75"/>
  <c r="J16" i="75"/>
  <c r="K16" i="75" s="1"/>
  <c r="L15" i="75"/>
  <c r="J15" i="75"/>
  <c r="K15" i="75" s="1"/>
  <c r="L14" i="75"/>
  <c r="J14" i="75"/>
  <c r="K14" i="75" s="1"/>
  <c r="L13" i="75"/>
  <c r="J13" i="75"/>
  <c r="K13" i="75" s="1"/>
  <c r="L12" i="75"/>
  <c r="J12" i="75"/>
  <c r="K12" i="75" s="1"/>
  <c r="L11" i="75"/>
  <c r="K11" i="75"/>
  <c r="J11" i="75"/>
  <c r="L10" i="75"/>
  <c r="J10" i="75"/>
  <c r="K10" i="75" s="1"/>
  <c r="L9" i="75"/>
  <c r="J9" i="75"/>
  <c r="K9" i="75" s="1"/>
  <c r="L8" i="75"/>
  <c r="J8" i="75"/>
  <c r="K8" i="75" s="1"/>
  <c r="L7" i="75"/>
  <c r="J7" i="75"/>
  <c r="K7" i="75" s="1"/>
  <c r="L6" i="75"/>
  <c r="J6" i="75"/>
  <c r="K6" i="75" s="1"/>
  <c r="L5" i="75"/>
  <c r="J5" i="75"/>
  <c r="K5" i="75" s="1"/>
  <c r="L4" i="75"/>
  <c r="J4" i="75"/>
  <c r="K4" i="75" s="1"/>
  <c r="L3" i="75"/>
  <c r="J3" i="75"/>
  <c r="K3" i="75" s="1"/>
  <c r="L2" i="75"/>
  <c r="J2" i="75"/>
  <c r="K2" i="75" s="1"/>
  <c r="L74" i="75" l="1"/>
  <c r="L59" i="75"/>
  <c r="L63" i="75"/>
  <c r="L71" i="75"/>
  <c r="L72" i="75"/>
  <c r="L61" i="75"/>
  <c r="L86" i="75"/>
  <c r="L57" i="75"/>
  <c r="L75" i="75"/>
  <c r="L67" i="75"/>
  <c r="L68" i="75"/>
  <c r="L65" i="75"/>
  <c r="L70" i="75"/>
  <c r="L78" i="75"/>
  <c r="L76" i="75"/>
  <c r="L58" i="75"/>
  <c r="L62" i="75"/>
  <c r="L69" i="75"/>
  <c r="L73" i="75"/>
  <c r="L82" i="75"/>
  <c r="L88" i="75"/>
  <c r="L66" i="75"/>
  <c r="L77" i="75"/>
  <c r="L79" i="75"/>
  <c r="L84" i="75"/>
  <c r="L90" i="75"/>
  <c r="L80" i="75"/>
  <c r="L92" i="75"/>
  <c r="L94" i="75"/>
  <c r="L96" i="75"/>
  <c r="L98" i="75"/>
  <c r="L100" i="75"/>
  <c r="L102" i="75"/>
  <c r="L104" i="75"/>
  <c r="L106" i="75"/>
  <c r="K109" i="75"/>
  <c r="K132" i="75"/>
  <c r="L113" i="75"/>
  <c r="L115" i="75"/>
  <c r="L117" i="75"/>
  <c r="L119" i="75"/>
  <c r="L121" i="75"/>
  <c r="L123" i="75"/>
  <c r="L125" i="75"/>
  <c r="L127" i="75"/>
  <c r="L129" i="75"/>
  <c r="L81" i="75"/>
  <c r="L83" i="75"/>
  <c r="L85" i="75"/>
  <c r="L87" i="75"/>
  <c r="L89" i="75"/>
  <c r="L91" i="75"/>
  <c r="L93" i="75"/>
  <c r="L95" i="75"/>
  <c r="L97" i="75"/>
  <c r="L99" i="75"/>
  <c r="L101" i="75"/>
  <c r="L103" i="75"/>
  <c r="L105" i="75"/>
  <c r="L107" i="75"/>
  <c r="L114" i="75"/>
  <c r="L116" i="75"/>
  <c r="L118" i="75"/>
  <c r="L120" i="75"/>
  <c r="L122" i="75"/>
  <c r="L124" i="75"/>
  <c r="L126" i="75"/>
  <c r="L128" i="75"/>
  <c r="L109" i="75" l="1"/>
  <c r="O109" i="75" s="1"/>
  <c r="L132" i="75"/>
  <c r="L134" i="75" s="1"/>
  <c r="J127" i="76"/>
  <c r="K127" i="76" s="1"/>
  <c r="J126" i="76"/>
  <c r="K126" i="76" s="1"/>
  <c r="J125" i="76"/>
  <c r="K125" i="76" s="1"/>
  <c r="J124" i="76"/>
  <c r="K124" i="76" s="1"/>
  <c r="J123" i="76"/>
  <c r="K123" i="76" s="1"/>
  <c r="J122" i="76"/>
  <c r="K122" i="76" s="1"/>
  <c r="J121" i="76"/>
  <c r="K121" i="76" s="1"/>
  <c r="J120" i="76"/>
  <c r="K120" i="76" s="1"/>
  <c r="J119" i="76"/>
  <c r="K119" i="76" s="1"/>
  <c r="J118" i="76"/>
  <c r="K118" i="76" s="1"/>
  <c r="J117" i="76"/>
  <c r="K117" i="76" s="1"/>
  <c r="J116" i="76"/>
  <c r="K116" i="76" s="1"/>
  <c r="J115" i="76"/>
  <c r="K115" i="76" s="1"/>
  <c r="J114" i="76"/>
  <c r="K114" i="76" s="1"/>
  <c r="J113" i="76"/>
  <c r="K113" i="76" s="1"/>
  <c r="J112" i="76"/>
  <c r="K112" i="76" s="1"/>
  <c r="J111" i="76"/>
  <c r="K111" i="76" s="1"/>
  <c r="J110" i="76"/>
  <c r="K110" i="76" s="1"/>
  <c r="J109" i="76"/>
  <c r="K109" i="76" s="1"/>
  <c r="J108" i="76"/>
  <c r="K108" i="76" s="1"/>
  <c r="J107" i="76"/>
  <c r="K107" i="76" s="1"/>
  <c r="J106" i="76"/>
  <c r="K106" i="76" s="1"/>
  <c r="J105" i="76"/>
  <c r="K105" i="76" s="1"/>
  <c r="I100" i="76"/>
  <c r="L127" i="76" s="1"/>
  <c r="J98" i="76"/>
  <c r="K98" i="76" s="1"/>
  <c r="J97" i="76"/>
  <c r="K97" i="76" s="1"/>
  <c r="J96" i="76"/>
  <c r="K96" i="76" s="1"/>
  <c r="J95" i="76"/>
  <c r="K95" i="76" s="1"/>
  <c r="J94" i="76"/>
  <c r="K94" i="76" s="1"/>
  <c r="J93" i="76"/>
  <c r="K93" i="76" s="1"/>
  <c r="J92" i="76"/>
  <c r="K92" i="76" s="1"/>
  <c r="J91" i="76"/>
  <c r="K91" i="76" s="1"/>
  <c r="J90" i="76"/>
  <c r="K90" i="76" s="1"/>
  <c r="J89" i="76"/>
  <c r="K89" i="76" s="1"/>
  <c r="J88" i="76"/>
  <c r="K88" i="76" s="1"/>
  <c r="J87" i="76"/>
  <c r="K87" i="76" s="1"/>
  <c r="J86" i="76"/>
  <c r="K86" i="76" s="1"/>
  <c r="J85" i="76"/>
  <c r="K85" i="76" s="1"/>
  <c r="J84" i="76"/>
  <c r="K84" i="76" s="1"/>
  <c r="J83" i="76"/>
  <c r="K83" i="76" s="1"/>
  <c r="J82" i="76"/>
  <c r="K82" i="76" s="1"/>
  <c r="J81" i="76"/>
  <c r="K81" i="76" s="1"/>
  <c r="J80" i="76"/>
  <c r="K80" i="76" s="1"/>
  <c r="J79" i="76"/>
  <c r="K79" i="76" s="1"/>
  <c r="J78" i="76"/>
  <c r="K78" i="76" s="1"/>
  <c r="J77" i="76"/>
  <c r="K77" i="76" s="1"/>
  <c r="J76" i="76"/>
  <c r="K76" i="76" s="1"/>
  <c r="J75" i="76"/>
  <c r="K75" i="76" s="1"/>
  <c r="J74" i="76"/>
  <c r="K74" i="76" s="1"/>
  <c r="J73" i="76"/>
  <c r="K73" i="76" s="1"/>
  <c r="J72" i="76"/>
  <c r="K72" i="76" s="1"/>
  <c r="J71" i="76"/>
  <c r="K71" i="76" s="1"/>
  <c r="J70" i="76"/>
  <c r="K70" i="76" s="1"/>
  <c r="J69" i="76"/>
  <c r="K69" i="76" s="1"/>
  <c r="J68" i="76"/>
  <c r="K68" i="76" s="1"/>
  <c r="J67" i="76"/>
  <c r="K67" i="76" s="1"/>
  <c r="J66" i="76"/>
  <c r="K66" i="76" s="1"/>
  <c r="J65" i="76"/>
  <c r="K65" i="76" s="1"/>
  <c r="L64" i="76"/>
  <c r="J64" i="76"/>
  <c r="K64" i="76" s="1"/>
  <c r="J63" i="76"/>
  <c r="K63" i="76" s="1"/>
  <c r="J62" i="76"/>
  <c r="K62" i="76" s="1"/>
  <c r="L61" i="76"/>
  <c r="J61" i="76"/>
  <c r="K61" i="76" s="1"/>
  <c r="J60" i="76"/>
  <c r="K60" i="76" s="1"/>
  <c r="J59" i="76"/>
  <c r="K59" i="76" s="1"/>
  <c r="J58" i="76"/>
  <c r="K58" i="76" s="1"/>
  <c r="J57" i="76"/>
  <c r="K57" i="76" s="1"/>
  <c r="L56" i="76"/>
  <c r="J56" i="76"/>
  <c r="K56" i="76" s="1"/>
  <c r="J55" i="76"/>
  <c r="K55" i="76" s="1"/>
  <c r="L54" i="76"/>
  <c r="J54" i="76"/>
  <c r="K54" i="76" s="1"/>
  <c r="J53" i="76"/>
  <c r="K53" i="76" s="1"/>
  <c r="L52" i="76"/>
  <c r="J52" i="76"/>
  <c r="K52" i="76" s="1"/>
  <c r="J51" i="76"/>
  <c r="K51" i="76" s="1"/>
  <c r="L50" i="76"/>
  <c r="J50" i="76"/>
  <c r="K50" i="76" s="1"/>
  <c r="J49" i="76"/>
  <c r="K49" i="76" s="1"/>
  <c r="J48" i="76"/>
  <c r="K48" i="76" s="1"/>
  <c r="L47" i="76"/>
  <c r="J47" i="76"/>
  <c r="K47" i="76" s="1"/>
  <c r="L46" i="76"/>
  <c r="J46" i="76"/>
  <c r="K46" i="76" s="1"/>
  <c r="L45" i="76"/>
  <c r="J45" i="76"/>
  <c r="K45" i="76" s="1"/>
  <c r="J44" i="76"/>
  <c r="K44" i="76" s="1"/>
  <c r="L43" i="76"/>
  <c r="J43" i="76"/>
  <c r="K43" i="76" s="1"/>
  <c r="J42" i="76"/>
  <c r="K42" i="76" s="1"/>
  <c r="L41" i="76"/>
  <c r="J41" i="76"/>
  <c r="K41" i="76" s="1"/>
  <c r="J40" i="76"/>
  <c r="K40" i="76" s="1"/>
  <c r="L39" i="76"/>
  <c r="J39" i="76"/>
  <c r="K39" i="76" s="1"/>
  <c r="L38" i="76"/>
  <c r="J38" i="76"/>
  <c r="K38" i="76" s="1"/>
  <c r="L37" i="76"/>
  <c r="J37" i="76"/>
  <c r="K37" i="76" s="1"/>
  <c r="L36" i="76"/>
  <c r="J36" i="76"/>
  <c r="K36" i="76" s="1"/>
  <c r="L35" i="76"/>
  <c r="J35" i="76"/>
  <c r="K35" i="76" s="1"/>
  <c r="L34" i="76"/>
  <c r="J34" i="76"/>
  <c r="K34" i="76" s="1"/>
  <c r="L33" i="76"/>
  <c r="J33" i="76"/>
  <c r="K33" i="76" s="1"/>
  <c r="L32" i="76"/>
  <c r="J32" i="76"/>
  <c r="K32" i="76" s="1"/>
  <c r="L31" i="76"/>
  <c r="J31" i="76"/>
  <c r="K31" i="76" s="1"/>
  <c r="L30" i="76"/>
  <c r="J30" i="76"/>
  <c r="K30" i="76" s="1"/>
  <c r="L29" i="76"/>
  <c r="J29" i="76"/>
  <c r="K29" i="76" s="1"/>
  <c r="L28" i="76"/>
  <c r="J28" i="76"/>
  <c r="K28" i="76" s="1"/>
  <c r="L27" i="76"/>
  <c r="J27" i="76"/>
  <c r="K27" i="76" s="1"/>
  <c r="L26" i="76"/>
  <c r="J26" i="76"/>
  <c r="K26" i="76" s="1"/>
  <c r="L25" i="76"/>
  <c r="J25" i="76"/>
  <c r="K25" i="76" s="1"/>
  <c r="L24" i="76"/>
  <c r="J24" i="76"/>
  <c r="K24" i="76" s="1"/>
  <c r="L23" i="76"/>
  <c r="J23" i="76"/>
  <c r="K23" i="76" s="1"/>
  <c r="L22" i="76"/>
  <c r="J22" i="76"/>
  <c r="K22" i="76" s="1"/>
  <c r="L21" i="76"/>
  <c r="J21" i="76"/>
  <c r="K21" i="76" s="1"/>
  <c r="L20" i="76"/>
  <c r="J20" i="76"/>
  <c r="K20" i="76" s="1"/>
  <c r="L19" i="76"/>
  <c r="J19" i="76"/>
  <c r="K19" i="76" s="1"/>
  <c r="L18" i="76"/>
  <c r="J18" i="76"/>
  <c r="K18" i="76" s="1"/>
  <c r="L17" i="76"/>
  <c r="J17" i="76"/>
  <c r="K17" i="76" s="1"/>
  <c r="J16" i="76"/>
  <c r="K16" i="76" s="1"/>
  <c r="L15" i="76"/>
  <c r="J15" i="76"/>
  <c r="K15" i="76" s="1"/>
  <c r="L14" i="76"/>
  <c r="J14" i="76"/>
  <c r="K14" i="76" s="1"/>
  <c r="L13" i="76"/>
  <c r="J13" i="76"/>
  <c r="K13" i="76" s="1"/>
  <c r="J12" i="76"/>
  <c r="K12" i="76" s="1"/>
  <c r="L11" i="76"/>
  <c r="J11" i="76"/>
  <c r="K11" i="76" s="1"/>
  <c r="L10" i="76"/>
  <c r="J10" i="76"/>
  <c r="K10" i="76" s="1"/>
  <c r="L9" i="76"/>
  <c r="J9" i="76"/>
  <c r="K9" i="76" s="1"/>
  <c r="L8" i="76"/>
  <c r="J8" i="76"/>
  <c r="K8" i="76" s="1"/>
  <c r="L7" i="76"/>
  <c r="J7" i="76"/>
  <c r="K7" i="76" s="1"/>
  <c r="L6" i="76"/>
  <c r="J6" i="76"/>
  <c r="K6" i="76" s="1"/>
  <c r="L5" i="76"/>
  <c r="J5" i="76"/>
  <c r="K5" i="76" s="1"/>
  <c r="L4" i="76"/>
  <c r="J4" i="76"/>
  <c r="K4" i="76" s="1"/>
  <c r="L3" i="76"/>
  <c r="J3" i="76"/>
  <c r="K3" i="76" s="1"/>
  <c r="L2" i="76"/>
  <c r="J2" i="76"/>
  <c r="K2" i="76" s="1"/>
  <c r="L42" i="76" l="1"/>
  <c r="L51" i="76"/>
  <c r="L55" i="76"/>
  <c r="L60" i="76"/>
  <c r="L65" i="76"/>
  <c r="L12" i="76"/>
  <c r="L16" i="76"/>
  <c r="L49" i="76"/>
  <c r="L53" i="76"/>
  <c r="L57" i="76"/>
  <c r="L68" i="76"/>
  <c r="L69" i="76"/>
  <c r="L73" i="76"/>
  <c r="L58" i="76"/>
  <c r="L62" i="76"/>
  <c r="L66" i="76"/>
  <c r="L70" i="76"/>
  <c r="L74" i="76"/>
  <c r="L40" i="76"/>
  <c r="L44" i="76"/>
  <c r="L48" i="76"/>
  <c r="L59" i="76"/>
  <c r="L63" i="76"/>
  <c r="L67" i="76"/>
  <c r="L71" i="76"/>
  <c r="L75" i="76"/>
  <c r="L72" i="76"/>
  <c r="K100" i="76"/>
  <c r="L76" i="76"/>
  <c r="L77" i="76"/>
  <c r="L79" i="76"/>
  <c r="L81" i="76"/>
  <c r="L83" i="76"/>
  <c r="L85" i="76"/>
  <c r="L87" i="76"/>
  <c r="L89" i="76"/>
  <c r="L91" i="76"/>
  <c r="L93" i="76"/>
  <c r="L95" i="76"/>
  <c r="L97" i="76"/>
  <c r="K129" i="76"/>
  <c r="L78" i="76"/>
  <c r="L80" i="76"/>
  <c r="L82" i="76"/>
  <c r="L84" i="76"/>
  <c r="L86" i="76"/>
  <c r="L88" i="76"/>
  <c r="L90" i="76"/>
  <c r="L92" i="76"/>
  <c r="L94" i="76"/>
  <c r="L96" i="76"/>
  <c r="L98" i="76"/>
  <c r="L106" i="76"/>
  <c r="L108" i="76"/>
  <c r="L110" i="76"/>
  <c r="L112" i="76"/>
  <c r="L114" i="76"/>
  <c r="L116" i="76"/>
  <c r="L118" i="76"/>
  <c r="L120" i="76"/>
  <c r="L122" i="76"/>
  <c r="L124" i="76"/>
  <c r="L126" i="76"/>
  <c r="L105" i="76"/>
  <c r="L107" i="76"/>
  <c r="L109" i="76"/>
  <c r="L111" i="76"/>
  <c r="L113" i="76"/>
  <c r="L115" i="76"/>
  <c r="L117" i="76"/>
  <c r="L119" i="76"/>
  <c r="L121" i="76"/>
  <c r="L123" i="76"/>
  <c r="L125" i="76"/>
  <c r="L100" i="76" l="1"/>
  <c r="O100" i="76" s="1"/>
  <c r="L129" i="76"/>
  <c r="L131" i="76" s="1"/>
  <c r="J52" i="77"/>
  <c r="K52" i="77" s="1"/>
  <c r="J51" i="77"/>
  <c r="K51" i="77" s="1"/>
  <c r="J50" i="77"/>
  <c r="K50" i="77" s="1"/>
  <c r="J49" i="77"/>
  <c r="K49" i="77" s="1"/>
  <c r="J48" i="77"/>
  <c r="K48" i="77" s="1"/>
  <c r="J47" i="77"/>
  <c r="K47" i="77" s="1"/>
  <c r="J46" i="77"/>
  <c r="K46" i="77" s="1"/>
  <c r="I41" i="77"/>
  <c r="L52" i="77" s="1"/>
  <c r="J39" i="77"/>
  <c r="K39" i="77" s="1"/>
  <c r="J38" i="77"/>
  <c r="K38" i="77" s="1"/>
  <c r="J37" i="77"/>
  <c r="K37" i="77" s="1"/>
  <c r="J36" i="77"/>
  <c r="K36" i="77" s="1"/>
  <c r="J35" i="77"/>
  <c r="K35" i="77" s="1"/>
  <c r="J34" i="77"/>
  <c r="K34" i="77" s="1"/>
  <c r="J33" i="77"/>
  <c r="K33" i="77" s="1"/>
  <c r="J32" i="77"/>
  <c r="K32" i="77" s="1"/>
  <c r="J31" i="77"/>
  <c r="K31" i="77" s="1"/>
  <c r="J30" i="77"/>
  <c r="K30" i="77" s="1"/>
  <c r="J29" i="77"/>
  <c r="K29" i="77" s="1"/>
  <c r="J28" i="77"/>
  <c r="K28" i="77" s="1"/>
  <c r="J27" i="77"/>
  <c r="K27" i="77" s="1"/>
  <c r="J26" i="77"/>
  <c r="K26" i="77" s="1"/>
  <c r="J25" i="77"/>
  <c r="K25" i="77" s="1"/>
  <c r="J24" i="77"/>
  <c r="K24" i="77" s="1"/>
  <c r="J23" i="77"/>
  <c r="K23" i="77" s="1"/>
  <c r="J22" i="77"/>
  <c r="K22" i="77" s="1"/>
  <c r="J21" i="77"/>
  <c r="K21" i="77" s="1"/>
  <c r="J20" i="77"/>
  <c r="K20" i="77" s="1"/>
  <c r="J19" i="77"/>
  <c r="K19" i="77" s="1"/>
  <c r="L18" i="77"/>
  <c r="J18" i="77"/>
  <c r="K18" i="77" s="1"/>
  <c r="J17" i="77"/>
  <c r="K17" i="77" s="1"/>
  <c r="J16" i="77"/>
  <c r="K16" i="77" s="1"/>
  <c r="L15" i="77"/>
  <c r="J15" i="77"/>
  <c r="K15" i="77" s="1"/>
  <c r="L14" i="77"/>
  <c r="J14" i="77"/>
  <c r="K14" i="77" s="1"/>
  <c r="J13" i="77"/>
  <c r="K13" i="77" s="1"/>
  <c r="J12" i="77"/>
  <c r="K12" i="77" s="1"/>
  <c r="L11" i="77"/>
  <c r="J11" i="77"/>
  <c r="K11" i="77" s="1"/>
  <c r="L10" i="77"/>
  <c r="J10" i="77"/>
  <c r="K10" i="77" s="1"/>
  <c r="J9" i="77"/>
  <c r="K9" i="77" s="1"/>
  <c r="J8" i="77"/>
  <c r="K8" i="77" s="1"/>
  <c r="L7" i="77"/>
  <c r="J7" i="77"/>
  <c r="K7" i="77" s="1"/>
  <c r="L6" i="77"/>
  <c r="J6" i="77"/>
  <c r="K6" i="77" s="1"/>
  <c r="J5" i="77"/>
  <c r="K5" i="77" s="1"/>
  <c r="J4" i="77"/>
  <c r="K4" i="77" s="1"/>
  <c r="L3" i="77"/>
  <c r="J3" i="77"/>
  <c r="K3" i="77" s="1"/>
  <c r="L2" i="77"/>
  <c r="J2" i="77"/>
  <c r="K2" i="77" s="1"/>
  <c r="L22" i="77" l="1"/>
  <c r="L23" i="77"/>
  <c r="L19" i="77"/>
  <c r="L8" i="77"/>
  <c r="L5" i="77"/>
  <c r="L9" i="77"/>
  <c r="L13" i="77"/>
  <c r="L17" i="77"/>
  <c r="L21" i="77"/>
  <c r="L4" i="77"/>
  <c r="L12" i="77"/>
  <c r="L16" i="77"/>
  <c r="L20" i="77"/>
  <c r="L25" i="77"/>
  <c r="L26" i="77"/>
  <c r="L24" i="77"/>
  <c r="L27" i="77"/>
  <c r="L28" i="77"/>
  <c r="L29" i="77"/>
  <c r="L30" i="77"/>
  <c r="L32" i="77"/>
  <c r="L34" i="77"/>
  <c r="L36" i="77"/>
  <c r="L38" i="77"/>
  <c r="K54" i="77"/>
  <c r="K41" i="77"/>
  <c r="L31" i="77"/>
  <c r="L33" i="77"/>
  <c r="L35" i="77"/>
  <c r="L37" i="77"/>
  <c r="L39" i="77"/>
  <c r="L47" i="77"/>
  <c r="L49" i="77"/>
  <c r="L51" i="77"/>
  <c r="L46" i="77"/>
  <c r="L48" i="77"/>
  <c r="L50" i="77"/>
  <c r="L41" i="77" l="1"/>
  <c r="O41" i="77" s="1"/>
  <c r="L54" i="77"/>
  <c r="L56" i="77" s="1"/>
  <c r="J147" i="78" l="1"/>
  <c r="K147" i="78" s="1"/>
  <c r="J146" i="78"/>
  <c r="K146" i="78" s="1"/>
  <c r="J145" i="78"/>
  <c r="K145" i="78" s="1"/>
  <c r="J144" i="78"/>
  <c r="K144" i="78" s="1"/>
  <c r="J143" i="78"/>
  <c r="K143" i="78" s="1"/>
  <c r="J142" i="78"/>
  <c r="K142" i="78" s="1"/>
  <c r="J141" i="78"/>
  <c r="K141" i="78" s="1"/>
  <c r="J140" i="78"/>
  <c r="K140" i="78" s="1"/>
  <c r="J139" i="78"/>
  <c r="K139" i="78" s="1"/>
  <c r="J138" i="78"/>
  <c r="K138" i="78" s="1"/>
  <c r="J137" i="78"/>
  <c r="K137" i="78" s="1"/>
  <c r="J136" i="78"/>
  <c r="K136" i="78" s="1"/>
  <c r="J135" i="78"/>
  <c r="K135" i="78" s="1"/>
  <c r="J134" i="78"/>
  <c r="K134" i="78" s="1"/>
  <c r="J133" i="78"/>
  <c r="K133" i="78" s="1"/>
  <c r="J132" i="78"/>
  <c r="K132" i="78" s="1"/>
  <c r="J131" i="78"/>
  <c r="K131" i="78" s="1"/>
  <c r="J130" i="78"/>
  <c r="K130" i="78" s="1"/>
  <c r="J129" i="78"/>
  <c r="K129" i="78" s="1"/>
  <c r="J128" i="78"/>
  <c r="K128" i="78" s="1"/>
  <c r="J127" i="78"/>
  <c r="K127" i="78" s="1"/>
  <c r="J126" i="78"/>
  <c r="K126" i="78" s="1"/>
  <c r="J125" i="78"/>
  <c r="K125" i="78" s="1"/>
  <c r="J124" i="78"/>
  <c r="K124" i="78" s="1"/>
  <c r="J123" i="78"/>
  <c r="K123" i="78" s="1"/>
  <c r="J122" i="78"/>
  <c r="K122" i="78" s="1"/>
  <c r="J121" i="78"/>
  <c r="K121" i="78" s="1"/>
  <c r="I116" i="78"/>
  <c r="L147" i="78" s="1"/>
  <c r="J114" i="78"/>
  <c r="K114" i="78" s="1"/>
  <c r="J113" i="78"/>
  <c r="K113" i="78" s="1"/>
  <c r="J112" i="78"/>
  <c r="K112" i="78" s="1"/>
  <c r="J111" i="78"/>
  <c r="K111" i="78" s="1"/>
  <c r="J110" i="78"/>
  <c r="K110" i="78" s="1"/>
  <c r="J109" i="78"/>
  <c r="K109" i="78" s="1"/>
  <c r="J108" i="78"/>
  <c r="K108" i="78" s="1"/>
  <c r="J107" i="78"/>
  <c r="K107" i="78" s="1"/>
  <c r="J106" i="78"/>
  <c r="K106" i="78" s="1"/>
  <c r="J105" i="78"/>
  <c r="K105" i="78" s="1"/>
  <c r="J104" i="78"/>
  <c r="K104" i="78" s="1"/>
  <c r="J103" i="78"/>
  <c r="K103" i="78" s="1"/>
  <c r="J102" i="78"/>
  <c r="K102" i="78" s="1"/>
  <c r="J101" i="78"/>
  <c r="K101" i="78" s="1"/>
  <c r="J100" i="78"/>
  <c r="K100" i="78" s="1"/>
  <c r="J99" i="78"/>
  <c r="K99" i="78" s="1"/>
  <c r="J98" i="78"/>
  <c r="K98" i="78" s="1"/>
  <c r="J97" i="78"/>
  <c r="K97" i="78" s="1"/>
  <c r="J96" i="78"/>
  <c r="K96" i="78" s="1"/>
  <c r="J95" i="78"/>
  <c r="K95" i="78" s="1"/>
  <c r="J94" i="78"/>
  <c r="K94" i="78" s="1"/>
  <c r="J93" i="78"/>
  <c r="K93" i="78" s="1"/>
  <c r="J92" i="78"/>
  <c r="K92" i="78" s="1"/>
  <c r="J91" i="78"/>
  <c r="K91" i="78" s="1"/>
  <c r="J90" i="78"/>
  <c r="K90" i="78" s="1"/>
  <c r="J89" i="78"/>
  <c r="K89" i="78" s="1"/>
  <c r="J88" i="78"/>
  <c r="K88" i="78" s="1"/>
  <c r="J87" i="78"/>
  <c r="K87" i="78" s="1"/>
  <c r="J86" i="78"/>
  <c r="K86" i="78" s="1"/>
  <c r="J85" i="78"/>
  <c r="K85" i="78" s="1"/>
  <c r="J84" i="78"/>
  <c r="K84" i="78" s="1"/>
  <c r="J83" i="78"/>
  <c r="K83" i="78" s="1"/>
  <c r="J82" i="78"/>
  <c r="K82" i="78" s="1"/>
  <c r="J81" i="78"/>
  <c r="K81" i="78" s="1"/>
  <c r="J80" i="78"/>
  <c r="K80" i="78" s="1"/>
  <c r="J79" i="78"/>
  <c r="K79" i="78" s="1"/>
  <c r="J78" i="78"/>
  <c r="K78" i="78" s="1"/>
  <c r="J77" i="78"/>
  <c r="K77" i="78" s="1"/>
  <c r="J76" i="78"/>
  <c r="K76" i="78" s="1"/>
  <c r="J75" i="78"/>
  <c r="K75" i="78" s="1"/>
  <c r="J74" i="78"/>
  <c r="K74" i="78" s="1"/>
  <c r="J73" i="78"/>
  <c r="K73" i="78" s="1"/>
  <c r="J72" i="78"/>
  <c r="K72" i="78" s="1"/>
  <c r="J71" i="78"/>
  <c r="K71" i="78" s="1"/>
  <c r="J70" i="78"/>
  <c r="K70" i="78" s="1"/>
  <c r="J69" i="78"/>
  <c r="K69" i="78" s="1"/>
  <c r="J68" i="78"/>
  <c r="K68" i="78" s="1"/>
  <c r="J67" i="78"/>
  <c r="K67" i="78" s="1"/>
  <c r="J66" i="78"/>
  <c r="K66" i="78" s="1"/>
  <c r="J65" i="78"/>
  <c r="K65" i="78" s="1"/>
  <c r="J64" i="78"/>
  <c r="K64" i="78" s="1"/>
  <c r="J63" i="78"/>
  <c r="K63" i="78" s="1"/>
  <c r="J62" i="78"/>
  <c r="K62" i="78" s="1"/>
  <c r="J61" i="78"/>
  <c r="K61" i="78" s="1"/>
  <c r="J60" i="78"/>
  <c r="K60" i="78" s="1"/>
  <c r="J59" i="78"/>
  <c r="K59" i="78" s="1"/>
  <c r="J58" i="78"/>
  <c r="K58" i="78" s="1"/>
  <c r="J57" i="78"/>
  <c r="K57" i="78" s="1"/>
  <c r="J56" i="78"/>
  <c r="K56" i="78" s="1"/>
  <c r="J55" i="78"/>
  <c r="K55" i="78" s="1"/>
  <c r="J54" i="78"/>
  <c r="K54" i="78" s="1"/>
  <c r="J53" i="78"/>
  <c r="K53" i="78" s="1"/>
  <c r="J52" i="78"/>
  <c r="K52" i="78" s="1"/>
  <c r="J51" i="78"/>
  <c r="K51" i="78" s="1"/>
  <c r="J50" i="78"/>
  <c r="K50" i="78" s="1"/>
  <c r="J49" i="78"/>
  <c r="K49" i="78" s="1"/>
  <c r="J48" i="78"/>
  <c r="K48" i="78" s="1"/>
  <c r="J47" i="78"/>
  <c r="K47" i="78" s="1"/>
  <c r="J46" i="78"/>
  <c r="K46" i="78" s="1"/>
  <c r="J45" i="78"/>
  <c r="K45" i="78" s="1"/>
  <c r="J44" i="78"/>
  <c r="K44" i="78" s="1"/>
  <c r="J43" i="78"/>
  <c r="K43" i="78" s="1"/>
  <c r="J42" i="78"/>
  <c r="K42" i="78" s="1"/>
  <c r="J41" i="78"/>
  <c r="K41" i="78" s="1"/>
  <c r="J40" i="78"/>
  <c r="K40" i="78" s="1"/>
  <c r="J39" i="78"/>
  <c r="K39" i="78" s="1"/>
  <c r="J38" i="78"/>
  <c r="K38" i="78" s="1"/>
  <c r="J37" i="78"/>
  <c r="K37" i="78" s="1"/>
  <c r="J36" i="78"/>
  <c r="K36" i="78" s="1"/>
  <c r="J35" i="78"/>
  <c r="K35" i="78" s="1"/>
  <c r="J34" i="78"/>
  <c r="K34" i="78" s="1"/>
  <c r="J33" i="78"/>
  <c r="K33" i="78" s="1"/>
  <c r="J32" i="78"/>
  <c r="K32" i="78" s="1"/>
  <c r="J31" i="78"/>
  <c r="K31" i="78" s="1"/>
  <c r="J30" i="78"/>
  <c r="K30" i="78" s="1"/>
  <c r="J29" i="78"/>
  <c r="K29" i="78" s="1"/>
  <c r="J28" i="78"/>
  <c r="K28" i="78" s="1"/>
  <c r="J27" i="78"/>
  <c r="K27" i="78" s="1"/>
  <c r="J26" i="78"/>
  <c r="K26" i="78" s="1"/>
  <c r="J25" i="78"/>
  <c r="K25" i="78" s="1"/>
  <c r="J24" i="78"/>
  <c r="K24" i="78" s="1"/>
  <c r="J23" i="78"/>
  <c r="K23" i="78" s="1"/>
  <c r="J22" i="78"/>
  <c r="K22" i="78" s="1"/>
  <c r="J21" i="78"/>
  <c r="K21" i="78" s="1"/>
  <c r="J20" i="78"/>
  <c r="K20" i="78" s="1"/>
  <c r="J19" i="78"/>
  <c r="K19" i="78" s="1"/>
  <c r="J18" i="78"/>
  <c r="K18" i="78" s="1"/>
  <c r="J17" i="78"/>
  <c r="K17" i="78" s="1"/>
  <c r="J16" i="78"/>
  <c r="K16" i="78" s="1"/>
  <c r="J15" i="78"/>
  <c r="K15" i="78" s="1"/>
  <c r="J14" i="78"/>
  <c r="K14" i="78" s="1"/>
  <c r="J13" i="78"/>
  <c r="K13" i="78" s="1"/>
  <c r="J12" i="78"/>
  <c r="K12" i="78" s="1"/>
  <c r="J11" i="78"/>
  <c r="K11" i="78" s="1"/>
  <c r="J10" i="78"/>
  <c r="K10" i="78" s="1"/>
  <c r="J9" i="78"/>
  <c r="K9" i="78" s="1"/>
  <c r="J8" i="78"/>
  <c r="K8" i="78" s="1"/>
  <c r="J7" i="78"/>
  <c r="K7" i="78" s="1"/>
  <c r="J6" i="78"/>
  <c r="K6" i="78" s="1"/>
  <c r="J5" i="78"/>
  <c r="K5" i="78" s="1"/>
  <c r="J4" i="78"/>
  <c r="K4" i="78" s="1"/>
  <c r="J3" i="78"/>
  <c r="K3" i="78" s="1"/>
  <c r="J2" i="78"/>
  <c r="K2" i="78" s="1"/>
  <c r="L35" i="78" l="1"/>
  <c r="L112" i="78"/>
  <c r="L12" i="78"/>
  <c r="L58" i="78"/>
  <c r="L69" i="78"/>
  <c r="L30" i="78"/>
  <c r="L42" i="78"/>
  <c r="L65" i="78"/>
  <c r="L76" i="78"/>
  <c r="L48" i="78"/>
  <c r="L19" i="78"/>
  <c r="L3" i="78"/>
  <c r="L26" i="78"/>
  <c r="L37" i="78"/>
  <c r="L49" i="78"/>
  <c r="L60" i="78"/>
  <c r="L87" i="78"/>
  <c r="L44" i="78"/>
  <c r="L16" i="78"/>
  <c r="L33" i="78"/>
  <c r="L67" i="78"/>
  <c r="L62" i="78"/>
  <c r="L81" i="78"/>
  <c r="L55" i="78"/>
  <c r="L101" i="78"/>
  <c r="L108" i="78"/>
  <c r="L10" i="78"/>
  <c r="L28" i="78"/>
  <c r="L51" i="78"/>
  <c r="L5" i="78"/>
  <c r="L17" i="78"/>
  <c r="L23" i="78"/>
  <c r="L94" i="78"/>
  <c r="L83" i="78"/>
  <c r="L90" i="78"/>
  <c r="L74" i="78"/>
  <c r="L80" i="78"/>
  <c r="L97" i="78"/>
  <c r="L2" i="78"/>
  <c r="L9" i="78"/>
  <c r="L20" i="78"/>
  <c r="L27" i="78"/>
  <c r="L34" i="78"/>
  <c r="L41" i="78"/>
  <c r="L52" i="78"/>
  <c r="L59" i="78"/>
  <c r="L66" i="78"/>
  <c r="L73" i="78"/>
  <c r="L84" i="78"/>
  <c r="L91" i="78"/>
  <c r="L98" i="78"/>
  <c r="L105" i="78"/>
  <c r="L6" i="78"/>
  <c r="L13" i="78"/>
  <c r="L24" i="78"/>
  <c r="L31" i="78"/>
  <c r="L38" i="78"/>
  <c r="L45" i="78"/>
  <c r="L56" i="78"/>
  <c r="L63" i="78"/>
  <c r="L70" i="78"/>
  <c r="L77" i="78"/>
  <c r="L88" i="78"/>
  <c r="L95" i="78"/>
  <c r="L102" i="78"/>
  <c r="L109" i="78"/>
  <c r="L7" i="78"/>
  <c r="L14" i="78"/>
  <c r="L21" i="78"/>
  <c r="L32" i="78"/>
  <c r="L39" i="78"/>
  <c r="L46" i="78"/>
  <c r="L53" i="78"/>
  <c r="L64" i="78"/>
  <c r="L71" i="78"/>
  <c r="L78" i="78"/>
  <c r="L85" i="78"/>
  <c r="L96" i="78"/>
  <c r="L103" i="78"/>
  <c r="L92" i="78"/>
  <c r="L11" i="78"/>
  <c r="L18" i="78"/>
  <c r="L25" i="78"/>
  <c r="L36" i="78"/>
  <c r="L43" i="78"/>
  <c r="L50" i="78"/>
  <c r="L57" i="78"/>
  <c r="L68" i="78"/>
  <c r="L75" i="78"/>
  <c r="L82" i="78"/>
  <c r="L89" i="78"/>
  <c r="L100" i="78"/>
  <c r="L107" i="78"/>
  <c r="L111" i="78"/>
  <c r="L99" i="78"/>
  <c r="L106" i="78"/>
  <c r="L4" i="78"/>
  <c r="L8" i="78"/>
  <c r="L15" i="78"/>
  <c r="L22" i="78"/>
  <c r="L29" i="78"/>
  <c r="L40" i="78"/>
  <c r="L47" i="78"/>
  <c r="L54" i="78"/>
  <c r="L61" i="78"/>
  <c r="L72" i="78"/>
  <c r="L79" i="78"/>
  <c r="L86" i="78"/>
  <c r="L93" i="78"/>
  <c r="L104" i="78"/>
  <c r="L122" i="78"/>
  <c r="K116" i="78"/>
  <c r="L110" i="78"/>
  <c r="L113" i="78"/>
  <c r="L114" i="78"/>
  <c r="K149" i="78"/>
  <c r="L124" i="78"/>
  <c r="L126" i="78"/>
  <c r="L128" i="78"/>
  <c r="L130" i="78"/>
  <c r="L132" i="78"/>
  <c r="L134" i="78"/>
  <c r="L136" i="78"/>
  <c r="L138" i="78"/>
  <c r="L140" i="78"/>
  <c r="L142" i="78"/>
  <c r="L144" i="78"/>
  <c r="L146" i="78"/>
  <c r="L121" i="78"/>
  <c r="L123" i="78"/>
  <c r="L125" i="78"/>
  <c r="L127" i="78"/>
  <c r="L129" i="78"/>
  <c r="L131" i="78"/>
  <c r="L133" i="78"/>
  <c r="L135" i="78"/>
  <c r="L137" i="78"/>
  <c r="L139" i="78"/>
  <c r="L141" i="78"/>
  <c r="L143" i="78"/>
  <c r="L145" i="78"/>
  <c r="L116" i="78" l="1"/>
  <c r="O116" i="78" s="1"/>
  <c r="L149" i="78"/>
  <c r="L151" i="78" s="1"/>
  <c r="L166" i="71"/>
  <c r="J166" i="71"/>
  <c r="K166" i="71" s="1"/>
  <c r="L165" i="71"/>
  <c r="J165" i="71"/>
  <c r="K165" i="71" s="1"/>
  <c r="L164" i="71"/>
  <c r="J164" i="71"/>
  <c r="K164" i="71" s="1"/>
  <c r="L163" i="71"/>
  <c r="J163" i="71"/>
  <c r="K163" i="71" s="1"/>
  <c r="L162" i="71"/>
  <c r="J162" i="71"/>
  <c r="K162" i="71" s="1"/>
  <c r="L161" i="71"/>
  <c r="J161" i="71"/>
  <c r="K161" i="71" s="1"/>
  <c r="L160" i="71"/>
  <c r="J160" i="71"/>
  <c r="K160" i="71" s="1"/>
  <c r="L159" i="71"/>
  <c r="J159" i="71"/>
  <c r="K159" i="71" s="1"/>
  <c r="L158" i="71"/>
  <c r="J158" i="71"/>
  <c r="K158" i="71" s="1"/>
  <c r="L157" i="71"/>
  <c r="J157" i="71"/>
  <c r="K157" i="71" s="1"/>
  <c r="L156" i="71"/>
  <c r="J156" i="71"/>
  <c r="K156" i="71" s="1"/>
  <c r="L155" i="71"/>
  <c r="J155" i="71"/>
  <c r="K155" i="71" s="1"/>
  <c r="L154" i="71"/>
  <c r="J154" i="71"/>
  <c r="K154" i="71" s="1"/>
  <c r="L153" i="71"/>
  <c r="J153" i="71"/>
  <c r="K153" i="71" s="1"/>
  <c r="L152" i="71"/>
  <c r="K152" i="71"/>
  <c r="J152" i="71"/>
  <c r="L151" i="71"/>
  <c r="J151" i="71"/>
  <c r="K151" i="71" s="1"/>
  <c r="L150" i="71"/>
  <c r="J150" i="71"/>
  <c r="K150" i="71" s="1"/>
  <c r="L149" i="71"/>
  <c r="J149" i="71"/>
  <c r="K149" i="71" s="1"/>
  <c r="L148" i="71"/>
  <c r="J148" i="71"/>
  <c r="K148" i="71" s="1"/>
  <c r="L147" i="71"/>
  <c r="J147" i="71"/>
  <c r="K147" i="71" s="1"/>
  <c r="L146" i="71"/>
  <c r="J146" i="71"/>
  <c r="K146" i="71" s="1"/>
  <c r="L145" i="71"/>
  <c r="J145" i="71"/>
  <c r="K145" i="71" s="1"/>
  <c r="L144" i="71"/>
  <c r="J144" i="71"/>
  <c r="K144" i="71" s="1"/>
  <c r="L143" i="71"/>
  <c r="J143" i="71"/>
  <c r="K143" i="71" s="1"/>
  <c r="L142" i="71"/>
  <c r="J142" i="71"/>
  <c r="K142" i="71" s="1"/>
  <c r="L141" i="71"/>
  <c r="J141" i="71"/>
  <c r="K141" i="71" s="1"/>
  <c r="L140" i="71"/>
  <c r="J140" i="71"/>
  <c r="K140" i="71" s="1"/>
  <c r="L139" i="71"/>
  <c r="J139" i="71"/>
  <c r="K139" i="71" s="1"/>
  <c r="L138" i="71"/>
  <c r="J138" i="71"/>
  <c r="K138" i="71" s="1"/>
  <c r="L137" i="71"/>
  <c r="J137" i="71"/>
  <c r="K137" i="71" s="1"/>
  <c r="L136" i="71"/>
  <c r="K136" i="71"/>
  <c r="J136" i="71"/>
  <c r="L135" i="71"/>
  <c r="J135" i="71"/>
  <c r="K135" i="71" s="1"/>
  <c r="L134" i="71"/>
  <c r="J134" i="71"/>
  <c r="K134" i="71" s="1"/>
  <c r="L133" i="71"/>
  <c r="J133" i="71"/>
  <c r="K133" i="71" s="1"/>
  <c r="L132" i="71"/>
  <c r="J132" i="71"/>
  <c r="K132" i="71" s="1"/>
  <c r="L131" i="71"/>
  <c r="J131" i="71"/>
  <c r="K131" i="71" s="1"/>
  <c r="L130" i="71"/>
  <c r="J130" i="71"/>
  <c r="K130" i="71" s="1"/>
  <c r="L129" i="71"/>
  <c r="J129" i="71"/>
  <c r="K129" i="71" s="1"/>
  <c r="L122" i="71"/>
  <c r="J122" i="71"/>
  <c r="K122" i="71" s="1"/>
  <c r="L121" i="71"/>
  <c r="J121" i="71"/>
  <c r="K121" i="71" s="1"/>
  <c r="L120" i="71"/>
  <c r="J120" i="71"/>
  <c r="K120" i="71" s="1"/>
  <c r="L119" i="71"/>
  <c r="J119" i="71"/>
  <c r="K119" i="71" s="1"/>
  <c r="L118" i="71"/>
  <c r="J118" i="71"/>
  <c r="K118" i="71" s="1"/>
  <c r="L117" i="71"/>
  <c r="J117" i="71"/>
  <c r="K117" i="71" s="1"/>
  <c r="L116" i="71"/>
  <c r="J116" i="71"/>
  <c r="K116" i="71" s="1"/>
  <c r="L115" i="71"/>
  <c r="J115" i="71"/>
  <c r="K115" i="71" s="1"/>
  <c r="L114" i="71"/>
  <c r="J114" i="71"/>
  <c r="K114" i="71" s="1"/>
  <c r="L113" i="71"/>
  <c r="J113" i="71"/>
  <c r="K113" i="71" s="1"/>
  <c r="L112" i="71"/>
  <c r="J112" i="71"/>
  <c r="K112" i="71" s="1"/>
  <c r="L111" i="71"/>
  <c r="J111" i="71"/>
  <c r="K111" i="71" s="1"/>
  <c r="L110" i="71"/>
  <c r="J110" i="71"/>
  <c r="K110" i="71" s="1"/>
  <c r="L109" i="71"/>
  <c r="J109" i="71"/>
  <c r="K109" i="71" s="1"/>
  <c r="L108" i="71"/>
  <c r="J108" i="71"/>
  <c r="K108" i="71" s="1"/>
  <c r="L107" i="71"/>
  <c r="J107" i="71"/>
  <c r="K107" i="71" s="1"/>
  <c r="L106" i="71"/>
  <c r="J106" i="71"/>
  <c r="K106" i="71" s="1"/>
  <c r="L105" i="71"/>
  <c r="J105" i="71"/>
  <c r="K105" i="71" s="1"/>
  <c r="L104" i="71"/>
  <c r="J104" i="71"/>
  <c r="K104" i="71" s="1"/>
  <c r="L103" i="71"/>
  <c r="J103" i="71"/>
  <c r="K103" i="71" s="1"/>
  <c r="L102" i="71"/>
  <c r="J102" i="71"/>
  <c r="K102" i="71" s="1"/>
  <c r="L101" i="71"/>
  <c r="J101" i="71"/>
  <c r="K101" i="71" s="1"/>
  <c r="L100" i="71"/>
  <c r="J100" i="71"/>
  <c r="K100" i="71" s="1"/>
  <c r="L99" i="71"/>
  <c r="J99" i="71"/>
  <c r="K99" i="71" s="1"/>
  <c r="L98" i="71"/>
  <c r="J98" i="71"/>
  <c r="K98" i="71" s="1"/>
  <c r="L97" i="71"/>
  <c r="J97" i="71"/>
  <c r="K97" i="71" s="1"/>
  <c r="L96" i="71"/>
  <c r="J96" i="71"/>
  <c r="K96" i="71" s="1"/>
  <c r="L95" i="71"/>
  <c r="J95" i="71"/>
  <c r="K95" i="71" s="1"/>
  <c r="L94" i="71"/>
  <c r="J94" i="71"/>
  <c r="K94" i="71" s="1"/>
  <c r="L93" i="71"/>
  <c r="J93" i="71"/>
  <c r="K93" i="71" s="1"/>
  <c r="L92" i="71"/>
  <c r="J92" i="71"/>
  <c r="K92" i="71" s="1"/>
  <c r="L91" i="71"/>
  <c r="J91" i="71"/>
  <c r="K91" i="71" s="1"/>
  <c r="L90" i="71"/>
  <c r="J90" i="71"/>
  <c r="K90" i="71" s="1"/>
  <c r="L89" i="71"/>
  <c r="J89" i="71"/>
  <c r="K89" i="71" s="1"/>
  <c r="L88" i="71"/>
  <c r="J88" i="71"/>
  <c r="K88" i="71" s="1"/>
  <c r="L87" i="71"/>
  <c r="J87" i="71"/>
  <c r="K87" i="71" s="1"/>
  <c r="L86" i="71"/>
  <c r="J86" i="71"/>
  <c r="K86" i="71" s="1"/>
  <c r="L85" i="71"/>
  <c r="J85" i="71"/>
  <c r="K85" i="71" s="1"/>
  <c r="L84" i="71"/>
  <c r="J84" i="71"/>
  <c r="K84" i="71" s="1"/>
  <c r="L83" i="71"/>
  <c r="J83" i="71"/>
  <c r="K83" i="71" s="1"/>
  <c r="L82" i="71"/>
  <c r="J82" i="71"/>
  <c r="K82" i="71" s="1"/>
  <c r="L81" i="71"/>
  <c r="J81" i="71"/>
  <c r="K81" i="71" s="1"/>
  <c r="L80" i="71"/>
  <c r="J80" i="71"/>
  <c r="K80" i="71" s="1"/>
  <c r="L79" i="71"/>
  <c r="J79" i="71"/>
  <c r="K79" i="71" s="1"/>
  <c r="L78" i="71"/>
  <c r="J78" i="71"/>
  <c r="K78" i="71" s="1"/>
  <c r="L77" i="71"/>
  <c r="J77" i="71"/>
  <c r="K77" i="71" s="1"/>
  <c r="L76" i="71"/>
  <c r="J76" i="71"/>
  <c r="K76" i="71" s="1"/>
  <c r="L75" i="71"/>
  <c r="J75" i="71"/>
  <c r="K75" i="71" s="1"/>
  <c r="L74" i="71"/>
  <c r="J74" i="71"/>
  <c r="K74" i="71" s="1"/>
  <c r="L73" i="71"/>
  <c r="J73" i="71"/>
  <c r="K73" i="71" s="1"/>
  <c r="L72" i="71"/>
  <c r="J72" i="71"/>
  <c r="K72" i="71" s="1"/>
  <c r="L71" i="71"/>
  <c r="J71" i="71"/>
  <c r="K71" i="71" s="1"/>
  <c r="L70" i="71"/>
  <c r="J70" i="71"/>
  <c r="K70" i="71" s="1"/>
  <c r="L69" i="71"/>
  <c r="J69" i="71"/>
  <c r="K69" i="71" s="1"/>
  <c r="L68" i="71"/>
  <c r="J68" i="71"/>
  <c r="K68" i="71" s="1"/>
  <c r="L67" i="71"/>
  <c r="J67" i="71"/>
  <c r="K67" i="71" s="1"/>
  <c r="L66" i="71"/>
  <c r="J66" i="71"/>
  <c r="K66" i="71" s="1"/>
  <c r="L65" i="71"/>
  <c r="J65" i="71"/>
  <c r="K65" i="71" s="1"/>
  <c r="L64" i="71"/>
  <c r="J64" i="71"/>
  <c r="K64" i="71" s="1"/>
  <c r="L63" i="71"/>
  <c r="J63" i="71"/>
  <c r="K63" i="71" s="1"/>
  <c r="L62" i="71"/>
  <c r="J62" i="71"/>
  <c r="K62" i="71" s="1"/>
  <c r="L61" i="71"/>
  <c r="J61" i="71"/>
  <c r="K61" i="71" s="1"/>
  <c r="L60" i="71"/>
  <c r="J60" i="71"/>
  <c r="K60" i="71" s="1"/>
  <c r="L59" i="71"/>
  <c r="J59" i="71"/>
  <c r="K59" i="71" s="1"/>
  <c r="L58" i="71"/>
  <c r="J58" i="71"/>
  <c r="K58" i="71" s="1"/>
  <c r="L57" i="71"/>
  <c r="J57" i="71"/>
  <c r="K57" i="71" s="1"/>
  <c r="L56" i="71"/>
  <c r="J56" i="71"/>
  <c r="K56" i="71" s="1"/>
  <c r="L55" i="71"/>
  <c r="J55" i="71"/>
  <c r="K55" i="71" s="1"/>
  <c r="L54" i="71"/>
  <c r="J54" i="71"/>
  <c r="K54" i="71" s="1"/>
  <c r="L53" i="71"/>
  <c r="J53" i="71"/>
  <c r="K53" i="71" s="1"/>
  <c r="L52" i="71"/>
  <c r="J52" i="71"/>
  <c r="K52" i="71" s="1"/>
  <c r="L51" i="71"/>
  <c r="J51" i="71"/>
  <c r="K51" i="71" s="1"/>
  <c r="L50" i="71"/>
  <c r="J50" i="71"/>
  <c r="K50" i="71" s="1"/>
  <c r="L49" i="71"/>
  <c r="J49" i="71"/>
  <c r="K49" i="71" s="1"/>
  <c r="L48" i="71"/>
  <c r="J48" i="71"/>
  <c r="K48" i="71" s="1"/>
  <c r="L47" i="71"/>
  <c r="J47" i="71"/>
  <c r="K47" i="71" s="1"/>
  <c r="L46" i="71"/>
  <c r="J46" i="71"/>
  <c r="K46" i="71" s="1"/>
  <c r="L45" i="71"/>
  <c r="J45" i="71"/>
  <c r="K45" i="71" s="1"/>
  <c r="L44" i="71"/>
  <c r="J44" i="71"/>
  <c r="K44" i="71" s="1"/>
  <c r="L43" i="71"/>
  <c r="J43" i="71"/>
  <c r="K43" i="71" s="1"/>
  <c r="L42" i="71"/>
  <c r="J42" i="71"/>
  <c r="K42" i="71" s="1"/>
  <c r="L41" i="71"/>
  <c r="J41" i="71"/>
  <c r="K41" i="71" s="1"/>
  <c r="L40" i="71"/>
  <c r="J40" i="71"/>
  <c r="K40" i="71" s="1"/>
  <c r="L39" i="71"/>
  <c r="J39" i="71"/>
  <c r="K39" i="71" s="1"/>
  <c r="L38" i="71"/>
  <c r="J38" i="71"/>
  <c r="K38" i="71" s="1"/>
  <c r="L37" i="71"/>
  <c r="J37" i="71"/>
  <c r="K37" i="71" s="1"/>
  <c r="L36" i="71"/>
  <c r="J36" i="71"/>
  <c r="K36" i="71" s="1"/>
  <c r="L35" i="71"/>
  <c r="J35" i="71"/>
  <c r="K35" i="71" s="1"/>
  <c r="L34" i="71"/>
  <c r="J34" i="71"/>
  <c r="K34" i="71" s="1"/>
  <c r="L33" i="71"/>
  <c r="J33" i="71"/>
  <c r="K33" i="71" s="1"/>
  <c r="L32" i="71"/>
  <c r="J32" i="71"/>
  <c r="K32" i="71" s="1"/>
  <c r="L31" i="71"/>
  <c r="J31" i="71"/>
  <c r="K31" i="71" s="1"/>
  <c r="L30" i="71"/>
  <c r="J30" i="71"/>
  <c r="K30" i="71" s="1"/>
  <c r="L29" i="71"/>
  <c r="J29" i="71"/>
  <c r="K29" i="71" s="1"/>
  <c r="L28" i="71"/>
  <c r="J28" i="71"/>
  <c r="K28" i="71" s="1"/>
  <c r="L27" i="71"/>
  <c r="J27" i="71"/>
  <c r="K27" i="71" s="1"/>
  <c r="L26" i="71"/>
  <c r="J26" i="71"/>
  <c r="K26" i="71" s="1"/>
  <c r="L25" i="71"/>
  <c r="J25" i="71"/>
  <c r="K25" i="71" s="1"/>
  <c r="L24" i="71"/>
  <c r="J24" i="71"/>
  <c r="K24" i="71" s="1"/>
  <c r="L23" i="71"/>
  <c r="J23" i="71"/>
  <c r="K23" i="71" s="1"/>
  <c r="L22" i="71"/>
  <c r="J22" i="71"/>
  <c r="K22" i="71" s="1"/>
  <c r="L21" i="71"/>
  <c r="J21" i="71"/>
  <c r="K21" i="71" s="1"/>
  <c r="L20" i="71"/>
  <c r="J20" i="71"/>
  <c r="K20" i="71" s="1"/>
  <c r="L19" i="71"/>
  <c r="J19" i="71"/>
  <c r="K19" i="71" s="1"/>
  <c r="L18" i="71"/>
  <c r="J18" i="71"/>
  <c r="K18" i="71" s="1"/>
  <c r="L17" i="71"/>
  <c r="J17" i="71"/>
  <c r="K17" i="71" s="1"/>
  <c r="L16" i="71"/>
  <c r="J16" i="71"/>
  <c r="K16" i="71" s="1"/>
  <c r="L15" i="71"/>
  <c r="J15" i="71"/>
  <c r="K15" i="71" s="1"/>
  <c r="L14" i="71"/>
  <c r="J14" i="71"/>
  <c r="K14" i="71" s="1"/>
  <c r="L13" i="71"/>
  <c r="J13" i="71"/>
  <c r="K13" i="71" s="1"/>
  <c r="L12" i="71"/>
  <c r="J12" i="71"/>
  <c r="K12" i="71" s="1"/>
  <c r="L11" i="71"/>
  <c r="J11" i="71"/>
  <c r="K11" i="71" s="1"/>
  <c r="L10" i="71"/>
  <c r="J10" i="71"/>
  <c r="K10" i="71" s="1"/>
  <c r="L9" i="71"/>
  <c r="J9" i="71"/>
  <c r="K9" i="71" s="1"/>
  <c r="L8" i="71"/>
  <c r="J8" i="71"/>
  <c r="K8" i="71" s="1"/>
  <c r="L7" i="71"/>
  <c r="J7" i="71"/>
  <c r="K7" i="71" s="1"/>
  <c r="L6" i="71"/>
  <c r="J6" i="71"/>
  <c r="K6" i="71" s="1"/>
  <c r="L5" i="71"/>
  <c r="J5" i="71"/>
  <c r="K5" i="71" s="1"/>
  <c r="L4" i="71"/>
  <c r="J4" i="71"/>
  <c r="K4" i="71" s="1"/>
  <c r="L3" i="71"/>
  <c r="J3" i="71"/>
  <c r="K3" i="71" s="1"/>
  <c r="L2" i="71"/>
  <c r="J2" i="71"/>
  <c r="K2" i="71" s="1"/>
  <c r="K168" i="71" l="1"/>
  <c r="K124" i="71"/>
  <c r="L124" i="71"/>
  <c r="L168" i="71"/>
  <c r="O124" i="71" l="1"/>
  <c r="L170" i="71"/>
</calcChain>
</file>

<file path=xl/sharedStrings.xml><?xml version="1.0" encoding="utf-8"?>
<sst xmlns="http://schemas.openxmlformats.org/spreadsheetml/2006/main" count="29476" uniqueCount="2215">
  <si>
    <t>No.</t>
  </si>
  <si>
    <t>B02[C-P]</t>
  </si>
  <si>
    <t>PRED</t>
  </si>
  <si>
    <t>RES2</t>
  </si>
  <si>
    <t>RED2</t>
  </si>
  <si>
    <t>R2</t>
  </si>
  <si>
    <t>Q2</t>
  </si>
  <si>
    <t>pred</t>
  </si>
  <si>
    <t>Q2F1</t>
  </si>
  <si>
    <t>nRCOOH</t>
  </si>
  <si>
    <t>X3A</t>
  </si>
  <si>
    <t>PLS-LV4</t>
  </si>
  <si>
    <t>PLS-LV2</t>
  </si>
  <si>
    <t>MLR</t>
  </si>
  <si>
    <t>F04[O-Cl]</t>
  </si>
  <si>
    <t>Deleted compounds</t>
  </si>
  <si>
    <t>H-051</t>
  </si>
  <si>
    <t>nArOH</t>
  </si>
  <si>
    <t>C-007</t>
  </si>
  <si>
    <t>PLS-LV6</t>
  </si>
  <si>
    <t>B07[C-N]</t>
  </si>
  <si>
    <t>B03[C-Cl]</t>
  </si>
  <si>
    <t>nCrq</t>
  </si>
  <si>
    <t>res2</t>
  </si>
  <si>
    <t>red2</t>
  </si>
  <si>
    <t>q2f1</t>
  </si>
  <si>
    <t>nRCN</t>
  </si>
  <si>
    <t>C-001</t>
  </si>
  <si>
    <t>F06[C-O]</t>
  </si>
  <si>
    <t>O-057</t>
  </si>
  <si>
    <t>F09[C-C]</t>
  </si>
  <si>
    <t>nRCONHR</t>
  </si>
  <si>
    <t>B04[C-N]</t>
  </si>
  <si>
    <t>F02[C-P]</t>
  </si>
  <si>
    <t>nCONN</t>
  </si>
  <si>
    <t>NNRS</t>
  </si>
  <si>
    <t>GD</t>
  </si>
  <si>
    <t>C-040</t>
  </si>
  <si>
    <t>BLTA96</t>
  </si>
  <si>
    <t>r2</t>
  </si>
  <si>
    <t>q2</t>
  </si>
  <si>
    <t>μ(Mean concentration)</t>
  </si>
  <si>
    <t>test</t>
  </si>
  <si>
    <t>F09[N-Cl]</t>
  </si>
  <si>
    <t>σ(Standard deviation)</t>
  </si>
  <si>
    <t>F05[C-N]</t>
  </si>
  <si>
    <t>NsNH2</t>
  </si>
  <si>
    <t>Amphibians(μ- Observed reponse)</t>
  </si>
  <si>
    <t>nR=CX2</t>
  </si>
  <si>
    <t>Crustaceans(μ- Observed reponse)</t>
  </si>
  <si>
    <t>Fish(μ- Observed reponse)</t>
  </si>
  <si>
    <t>Insects(μ- Observed reponse)</t>
  </si>
  <si>
    <t>Invertebrates(μ- Observed reponse)</t>
  </si>
  <si>
    <t>Molluscs(μ- Observed reponse)</t>
  </si>
  <si>
    <t>Worms(μ- Observed reponse)</t>
  </si>
  <si>
    <t>Algae(μ- Observed reponse)</t>
  </si>
  <si>
    <t>Flower(μ- Observed reponse)</t>
  </si>
  <si>
    <t>Supplementary files containing Acute toxicity (NOEC) Models</t>
  </si>
  <si>
    <t>Eta_alpha</t>
  </si>
  <si>
    <t>F10[N-O]</t>
  </si>
  <si>
    <t>B09[O-F]</t>
  </si>
  <si>
    <t>F04[C-Cl]</t>
  </si>
  <si>
    <t>F07[O-Cl]</t>
  </si>
  <si>
    <t>Deleted compounds test</t>
  </si>
  <si>
    <t>F05[C-C]</t>
  </si>
  <si>
    <t>F04[O-O]</t>
  </si>
  <si>
    <t>B10[N-O]</t>
  </si>
  <si>
    <t>B04[O-O]</t>
  </si>
  <si>
    <t>nTB</t>
  </si>
  <si>
    <t>B09[O-O]</t>
  </si>
  <si>
    <t>T(O..S)</t>
  </si>
  <si>
    <t>B08[O-Cl]</t>
  </si>
  <si>
    <t>F04[C-N]</t>
  </si>
  <si>
    <t>F10[N-F]</t>
  </si>
  <si>
    <t>NsssN</t>
  </si>
  <si>
    <t>nRCO</t>
  </si>
  <si>
    <t>Eta_sh_x</t>
  </si>
  <si>
    <t>H-048</t>
  </si>
  <si>
    <t>B08[N-N]</t>
  </si>
  <si>
    <t>F04[N-O]</t>
  </si>
  <si>
    <t>F02[N-O]</t>
  </si>
  <si>
    <t>F06[C-N]</t>
  </si>
  <si>
    <t>C-041</t>
  </si>
  <si>
    <t>F05[N-O]</t>
  </si>
  <si>
    <t>F02[S-F]</t>
  </si>
  <si>
    <t>Eta_D_AlphaB</t>
  </si>
  <si>
    <t>B09[C-O]</t>
  </si>
  <si>
    <t>B02[C-N]</t>
  </si>
  <si>
    <t>F04[C-P]</t>
  </si>
  <si>
    <t>nROR</t>
  </si>
  <si>
    <t>C-006</t>
  </si>
  <si>
    <t>F08[C-Cl]</t>
  </si>
  <si>
    <t>SdssC</t>
  </si>
  <si>
    <t>T(P..Cl)</t>
  </si>
  <si>
    <t>X2v</t>
  </si>
  <si>
    <t>NOEC(mols/L)_Ampi</t>
  </si>
  <si>
    <t>NOEC(mols/L)_Crustaceans</t>
  </si>
  <si>
    <t>X4sol</t>
  </si>
  <si>
    <t>B04[C-O]</t>
  </si>
  <si>
    <t>MCD</t>
  </si>
  <si>
    <t>X2A</t>
  </si>
  <si>
    <t>F05[O-P]</t>
  </si>
  <si>
    <t>H-049</t>
  </si>
  <si>
    <t>F02[C-S]</t>
  </si>
  <si>
    <t>D/Dtr10</t>
  </si>
  <si>
    <t>NOEC(mols/L)_Fish</t>
  </si>
  <si>
    <t>PLS-LV3</t>
  </si>
  <si>
    <t>N%</t>
  </si>
  <si>
    <t>ALOGP2</t>
  </si>
  <si>
    <t>X1A</t>
  </si>
  <si>
    <t>StN</t>
  </si>
  <si>
    <t>PLS-LV5</t>
  </si>
  <si>
    <t>T(N..Cl)</t>
  </si>
  <si>
    <t>B03[Cl-Cl]</t>
  </si>
  <si>
    <t>NOEC(mols/L)_Insect</t>
  </si>
  <si>
    <t>F06[O-O]</t>
  </si>
  <si>
    <t>Mp</t>
  </si>
  <si>
    <t>B06[C-N]</t>
  </si>
  <si>
    <t>B01[C-Cl]</t>
  </si>
  <si>
    <t>NOEC(mols/L)_Invert</t>
  </si>
  <si>
    <t>Cl-089</t>
  </si>
  <si>
    <t>B02[N-O]</t>
  </si>
  <si>
    <t>NssCH2</t>
  </si>
  <si>
    <t>B05[N-O]</t>
  </si>
  <si>
    <t>B03[O-O]</t>
  </si>
  <si>
    <t>NOEC(mols/L)_Molluscs</t>
  </si>
  <si>
    <t>deletedcompounds test</t>
  </si>
  <si>
    <t>N-072</t>
  </si>
  <si>
    <t>NRS</t>
  </si>
  <si>
    <t>nHM</t>
  </si>
  <si>
    <t>SaaN</t>
  </si>
  <si>
    <t>B03[O-Cl]</t>
  </si>
  <si>
    <t>F07[C-O]</t>
  </si>
  <si>
    <t>F03[N-O]</t>
  </si>
  <si>
    <t>NOEC(mols/L)_Algae</t>
  </si>
  <si>
    <t>F09[C-Cl]</t>
  </si>
  <si>
    <t>nArCOOR</t>
  </si>
  <si>
    <t>X4v</t>
  </si>
  <si>
    <t>B09[N-O]</t>
  </si>
  <si>
    <t>C-003</t>
  </si>
  <si>
    <t>SsssCH</t>
  </si>
  <si>
    <t>F03[C-N]</t>
  </si>
  <si>
    <t>NsOH</t>
  </si>
  <si>
    <t>B05[C-N]</t>
  </si>
  <si>
    <t>B01[O-P]</t>
  </si>
  <si>
    <t>D/Dtr06</t>
  </si>
  <si>
    <t>B06[C-O]</t>
  </si>
  <si>
    <t>X2sol</t>
  </si>
  <si>
    <t>F04[C-C]</t>
  </si>
  <si>
    <t>B02[N-Cl]</t>
  </si>
  <si>
    <t>Eta_D_beta</t>
  </si>
  <si>
    <t>nHAcc</t>
  </si>
  <si>
    <t>D/Dtr07</t>
  </si>
  <si>
    <t>XMOD</t>
  </si>
  <si>
    <t>F02[N-Cl]</t>
  </si>
  <si>
    <t>C-004</t>
  </si>
  <si>
    <t>C-011</t>
  </si>
  <si>
    <t>SAdon</t>
  </si>
  <si>
    <t>F03[C-P]</t>
  </si>
  <si>
    <t>Eta_sh_y</t>
  </si>
  <si>
    <t>B07[O-O]</t>
  </si>
  <si>
    <t>nR03</t>
  </si>
  <si>
    <t>O-059</t>
  </si>
  <si>
    <t>MW</t>
  </si>
  <si>
    <t>NOEC(mols/L)_Worm</t>
  </si>
  <si>
    <t>PLS-LV1</t>
  </si>
  <si>
    <t>X%</t>
  </si>
  <si>
    <t>nCp</t>
  </si>
  <si>
    <t>MLOGP2</t>
  </si>
  <si>
    <t>F05[C-Cl]</t>
  </si>
  <si>
    <t>B05[O-Cl]</t>
  </si>
  <si>
    <t>B04[N-Cl]</t>
  </si>
  <si>
    <t>B01[C-N]</t>
  </si>
  <si>
    <t>N-073</t>
  </si>
  <si>
    <t>F01[C-O]</t>
  </si>
  <si>
    <t>NssO</t>
  </si>
  <si>
    <t>B08[C-C]</t>
  </si>
  <si>
    <t>B04[N-N]</t>
  </si>
  <si>
    <t>NOEC(mols/L)_Flower</t>
  </si>
  <si>
    <t>N-074</t>
  </si>
  <si>
    <t>nCb-</t>
  </si>
  <si>
    <t>B10[C-O]</t>
  </si>
  <si>
    <t>Eta_betaP</t>
  </si>
  <si>
    <t>B07[O-Cl]</t>
  </si>
  <si>
    <t>AMR</t>
  </si>
  <si>
    <t>SssssC</t>
  </si>
  <si>
    <t>SsOH</t>
  </si>
  <si>
    <t>B06[N-N]</t>
  </si>
  <si>
    <t>B05[N-N]</t>
  </si>
  <si>
    <t>CrippenLogP</t>
  </si>
  <si>
    <t>nCsp</t>
  </si>
  <si>
    <t>F07[C-C]</t>
  </si>
  <si>
    <t>F02[N-N]</t>
  </si>
  <si>
    <t>nR09</t>
  </si>
  <si>
    <t>nCsp3</t>
  </si>
  <si>
    <t>SssS</t>
  </si>
  <si>
    <t>SAacc</t>
  </si>
  <si>
    <t>NaasC</t>
  </si>
  <si>
    <t>D/Dtr11</t>
  </si>
  <si>
    <t>SaaaC</t>
  </si>
  <si>
    <t>Eta_betaS_A</t>
  </si>
  <si>
    <t>Eta_C_A</t>
  </si>
  <si>
    <t>SdO</t>
  </si>
  <si>
    <t>F01[C-N]</t>
  </si>
  <si>
    <t>F04[O-S]</t>
  </si>
  <si>
    <t>B02[Cl-Cl]</t>
  </si>
  <si>
    <t>F01[O-P]</t>
  </si>
  <si>
    <t>X1sol</t>
  </si>
  <si>
    <t>H-053</t>
  </si>
  <si>
    <t>T(O..Cl)</t>
  </si>
  <si>
    <t>Me</t>
  </si>
  <si>
    <t>NsssCH</t>
  </si>
  <si>
    <t>Cl-090</t>
  </si>
  <si>
    <t>NssssC</t>
  </si>
  <si>
    <t>B01[C-O]</t>
  </si>
  <si>
    <t>C-002</t>
  </si>
  <si>
    <t>Deleted compound</t>
  </si>
  <si>
    <t>F03[O-O]</t>
  </si>
  <si>
    <t>SsssN</t>
  </si>
  <si>
    <t>SssCH2</t>
  </si>
  <si>
    <t>N-075</t>
  </si>
  <si>
    <t>Eta_alpha_A</t>
  </si>
  <si>
    <t>B07[C-C]</t>
  </si>
  <si>
    <t>F05[O-O]</t>
  </si>
  <si>
    <t>XLogP</t>
  </si>
  <si>
    <t>B10[Cl-Cl]</t>
  </si>
  <si>
    <t>F07[N-O]</t>
  </si>
  <si>
    <t>nR=Cs</t>
  </si>
  <si>
    <t>StsC</t>
  </si>
  <si>
    <t>nCt</t>
  </si>
  <si>
    <t>B04[O-Cl]</t>
  </si>
  <si>
    <t>nRCOOR</t>
  </si>
  <si>
    <t>Eta_D_psiB</t>
  </si>
  <si>
    <t>B03[C-O]</t>
  </si>
  <si>
    <t>O-060</t>
  </si>
  <si>
    <t>F02[C-N]</t>
  </si>
  <si>
    <t>SsCH3</t>
  </si>
  <si>
    <t>B09[C-Cl]</t>
  </si>
  <si>
    <t>Eta_D_beta_A</t>
  </si>
  <si>
    <t>Name</t>
  </si>
  <si>
    <t>CAS Number _amphi</t>
  </si>
  <si>
    <t xml:space="preserve">Species Scientific Name </t>
  </si>
  <si>
    <t xml:space="preserve"> Conc 1 Mean (Standardized) </t>
  </si>
  <si>
    <t xml:space="preserve"> Conc 1 Units (Standardized) </t>
  </si>
  <si>
    <t xml:space="preserve"> Conc 1 Units (Standardized)_uniform </t>
  </si>
  <si>
    <t>Endpoint</t>
  </si>
  <si>
    <t xml:space="preserve"> Observed Duration Mean (Days) </t>
  </si>
  <si>
    <t xml:space="preserve"> Observed Duration Units (Days)</t>
  </si>
  <si>
    <t>MMolar=Conc/MW</t>
  </si>
  <si>
    <t>mMOLAR/1000</t>
  </si>
  <si>
    <t>100986-85-4</t>
  </si>
  <si>
    <t>Xenopus laevis</t>
  </si>
  <si>
    <t>AI mg/L</t>
  </si>
  <si>
    <t>NOEC</t>
  </si>
  <si>
    <t>Day(s)</t>
  </si>
  <si>
    <t>101205-02-1</t>
  </si>
  <si>
    <t>Rana temporaria</t>
  </si>
  <si>
    <t>103-90-2</t>
  </si>
  <si>
    <t>10504-35-5</t>
  </si>
  <si>
    <t>107-02-8</t>
  </si>
  <si>
    <t>Rhinella arenarum</t>
  </si>
  <si>
    <t>1071-83-6</t>
  </si>
  <si>
    <t>Leptodactylus latrans</t>
  </si>
  <si>
    <t>108-95-2</t>
  </si>
  <si>
    <t>1113-02-6</t>
  </si>
  <si>
    <t>Pelophylax ridibundus</t>
  </si>
  <si>
    <t>115-29-7</t>
  </si>
  <si>
    <t>118-96-7</t>
  </si>
  <si>
    <t>120068-37-3</t>
  </si>
  <si>
    <t>Pelophylax sp.</t>
  </si>
  <si>
    <t>120-83-2</t>
  </si>
  <si>
    <t>121-75-5</t>
  </si>
  <si>
    <t>127-08-2</t>
  </si>
  <si>
    <t>Lithobates sylvaticus</t>
  </si>
  <si>
    <t>131-16-8</t>
  </si>
  <si>
    <t>133-06-2</t>
  </si>
  <si>
    <t>Pleurodeles waltl</t>
  </si>
  <si>
    <t>134523-00-5</t>
  </si>
  <si>
    <t>138261-41-3</t>
  </si>
  <si>
    <t>Hypsiboas pulchellus</t>
  </si>
  <si>
    <t>139-40-2</t>
  </si>
  <si>
    <t>Silurana tropicalis</t>
  </si>
  <si>
    <t>151-63-3</t>
  </si>
  <si>
    <t>15687-27-1</t>
  </si>
  <si>
    <t>15972-60-8</t>
  </si>
  <si>
    <t>Bufo americanus</t>
  </si>
  <si>
    <t>1702-17-6</t>
  </si>
  <si>
    <t>Anaxyrus fowleri</t>
  </si>
  <si>
    <t>1897-45-6</t>
  </si>
  <si>
    <t>Hyla squirella</t>
  </si>
  <si>
    <t>1918-00-9</t>
  </si>
  <si>
    <t>19406-51-0</t>
  </si>
  <si>
    <t>203313-25-1</t>
  </si>
  <si>
    <t>Bufo bufo ssp. gargarizans</t>
  </si>
  <si>
    <t>2058-94-8</t>
  </si>
  <si>
    <t>206-44-0</t>
  </si>
  <si>
    <t>Rana catesbeiana</t>
  </si>
  <si>
    <t>2079-89-2</t>
  </si>
  <si>
    <t>2795-39-3</t>
  </si>
  <si>
    <t>2921-88-2</t>
  </si>
  <si>
    <t>Rhinella fernandezae</t>
  </si>
  <si>
    <t>298-00-0</t>
  </si>
  <si>
    <t>Rana cyanophlyctis</t>
  </si>
  <si>
    <t>298-46-4</t>
  </si>
  <si>
    <t>330-54-1</t>
  </si>
  <si>
    <t>335-67-1</t>
  </si>
  <si>
    <t>Xenopus sp.</t>
  </si>
  <si>
    <t>335-76-2</t>
  </si>
  <si>
    <t>3380-34-5</t>
  </si>
  <si>
    <t>3383-96-8</t>
  </si>
  <si>
    <t>Lithobates clamitans ssp. clamitans</t>
  </si>
  <si>
    <t>ul/L</t>
  </si>
  <si>
    <t>34256-82-1</t>
  </si>
  <si>
    <t>35572-78-2</t>
  </si>
  <si>
    <t>3613-30-7</t>
  </si>
  <si>
    <t>375-95-1</t>
  </si>
  <si>
    <t>38641-94-0</t>
  </si>
  <si>
    <t>ae mg/L</t>
  </si>
  <si>
    <t>39600-42-5</t>
  </si>
  <si>
    <t>Lithobates sphenocephalus ssp. sphenocephalus</t>
  </si>
  <si>
    <t>41198-08-7</t>
  </si>
  <si>
    <t>Quasipaa spinosa</t>
  </si>
  <si>
    <t>4685-14-7</t>
  </si>
  <si>
    <t>50-18-0</t>
  </si>
  <si>
    <t>50-28-2</t>
  </si>
  <si>
    <t>50-29-3</t>
  </si>
  <si>
    <t>50-32-8</t>
  </si>
  <si>
    <t>51-03-6</t>
  </si>
  <si>
    <t>51218-45-2</t>
  </si>
  <si>
    <t>51-48-9</t>
  </si>
  <si>
    <t>51-52-5</t>
  </si>
  <si>
    <t>53092-52-7</t>
  </si>
  <si>
    <t>53826-13-4</t>
  </si>
  <si>
    <t>54910-89-3</t>
  </si>
  <si>
    <t>55290-69-2</t>
  </si>
  <si>
    <t>55-38-9</t>
  </si>
  <si>
    <t>57-13-6</t>
  </si>
  <si>
    <t>57-62-5</t>
  </si>
  <si>
    <t>58-08-2</t>
  </si>
  <si>
    <t>60348-60-9</t>
  </si>
  <si>
    <t xml:space="preserve">AI mg/kg </t>
  </si>
  <si>
    <t>60-51-5</t>
  </si>
  <si>
    <t>60-56-0</t>
  </si>
  <si>
    <t>60-57-1</t>
  </si>
  <si>
    <t>61213-25-0</t>
  </si>
  <si>
    <t>61545-99-1</t>
  </si>
  <si>
    <t>Pelophylax nigromaculatus</t>
  </si>
  <si>
    <t>61869-08-7</t>
  </si>
  <si>
    <t>63-25-2</t>
  </si>
  <si>
    <t>Bombina orientalis</t>
  </si>
  <si>
    <t>65277-96-5</t>
  </si>
  <si>
    <t>66-27-3</t>
  </si>
  <si>
    <t>67375-30-8</t>
  </si>
  <si>
    <t>6893-02-3</t>
  </si>
  <si>
    <t>70288-86-7</t>
  </si>
  <si>
    <t>70887-94-4</t>
  </si>
  <si>
    <t>70901-12-1</t>
  </si>
  <si>
    <t>Lithobates catesbeiana</t>
  </si>
  <si>
    <t>723-46-6</t>
  </si>
  <si>
    <t>72-54-8</t>
  </si>
  <si>
    <t>72-55-9</t>
  </si>
  <si>
    <t>738-70-5</t>
  </si>
  <si>
    <t>74222-97-2</t>
  </si>
  <si>
    <t>75330-75-5</t>
  </si>
  <si>
    <t>79617-96-2</t>
  </si>
  <si>
    <t>80-05-7</t>
  </si>
  <si>
    <t>84-66-2</t>
  </si>
  <si>
    <t>84-74-2</t>
  </si>
  <si>
    <t>85721-33-1</t>
  </si>
  <si>
    <t>86-50-0</t>
  </si>
  <si>
    <t>9016-45-9</t>
  </si>
  <si>
    <t>950-37-8</t>
  </si>
  <si>
    <t>Pseudepidalea viridis</t>
  </si>
  <si>
    <t>99-76-3</t>
  </si>
  <si>
    <t>Amphibians</t>
  </si>
  <si>
    <t>CAS Number _crus</t>
  </si>
  <si>
    <t>100-02-7</t>
  </si>
  <si>
    <t>Daphnia magna</t>
  </si>
  <si>
    <t>100-41-4</t>
  </si>
  <si>
    <t>100-42-5</t>
  </si>
  <si>
    <t>100473-08-3</t>
  </si>
  <si>
    <t>100-52-7</t>
  </si>
  <si>
    <t>101-20-2</t>
  </si>
  <si>
    <t>Ceriodaphnia dubia</t>
  </si>
  <si>
    <t>101-55-3</t>
  </si>
  <si>
    <t>101-84-8</t>
  </si>
  <si>
    <t>Moina macrocopa</t>
  </si>
  <si>
    <t>104-40-5</t>
  </si>
  <si>
    <t>Ceriodaphnia cornuta</t>
  </si>
  <si>
    <t>NOEC/</t>
  </si>
  <si>
    <t>105-67-9</t>
  </si>
  <si>
    <t>105956-97-6</t>
  </si>
  <si>
    <t>Litopenaeus vannamei</t>
  </si>
  <si>
    <t>105956-99-8</t>
  </si>
  <si>
    <t>10605-21-7</t>
  </si>
  <si>
    <t>Gammarus pulex</t>
  </si>
  <si>
    <t>106-46-7</t>
  </si>
  <si>
    <t>106-47-8</t>
  </si>
  <si>
    <t>106-48-9</t>
  </si>
  <si>
    <t>107-06-2</t>
  </si>
  <si>
    <t>107-13-1</t>
  </si>
  <si>
    <t>107-21-1</t>
  </si>
  <si>
    <t>108-88-3</t>
  </si>
  <si>
    <t>108-90-7</t>
  </si>
  <si>
    <t>111381-89-6</t>
  </si>
  <si>
    <t>111-42-2</t>
  </si>
  <si>
    <t>111-44-4</t>
  </si>
  <si>
    <t>1114-71-2</t>
  </si>
  <si>
    <t>Penaeus setiferus</t>
  </si>
  <si>
    <t>111-66-0</t>
  </si>
  <si>
    <t>111-76-2</t>
  </si>
  <si>
    <t>111988-49-9</t>
  </si>
  <si>
    <t>112-27-6</t>
  </si>
  <si>
    <t>114-07-8</t>
  </si>
  <si>
    <t>114-26-1</t>
  </si>
  <si>
    <t>117-81-7</t>
  </si>
  <si>
    <t>119168-77-3</t>
  </si>
  <si>
    <t>119515-38-7</t>
  </si>
  <si>
    <t>120-47-8</t>
  </si>
  <si>
    <t>120-82-1</t>
  </si>
  <si>
    <t>121552-61-2</t>
  </si>
  <si>
    <t>Alona guttata</t>
  </si>
  <si>
    <t>122-14-5</t>
  </si>
  <si>
    <t>Mesocyclops aspericornis</t>
  </si>
  <si>
    <t>122-66-7</t>
  </si>
  <si>
    <t>123-05-7</t>
  </si>
  <si>
    <t>123-38-6</t>
  </si>
  <si>
    <t>124-11-8</t>
  </si>
  <si>
    <t>124-18-5</t>
  </si>
  <si>
    <t>1241-94-7</t>
  </si>
  <si>
    <t>127-18-4</t>
  </si>
  <si>
    <t>128-03-0</t>
  </si>
  <si>
    <t>Palaemonetes pugio</t>
  </si>
  <si>
    <t>128-04-1</t>
  </si>
  <si>
    <t>13071-79-9</t>
  </si>
  <si>
    <t>Simocephalus sp.</t>
  </si>
  <si>
    <t>131-11-3</t>
  </si>
  <si>
    <t>131-70-4</t>
  </si>
  <si>
    <t>131860-33-8</t>
  </si>
  <si>
    <t>Cyclopoida</t>
  </si>
  <si>
    <t>1320-18-9</t>
  </si>
  <si>
    <t>Penaeus duorarum</t>
  </si>
  <si>
    <t>132-27-4</t>
  </si>
  <si>
    <t>132-64-9</t>
  </si>
  <si>
    <t>1330-69-4</t>
  </si>
  <si>
    <t>13343-98-1</t>
  </si>
  <si>
    <t>13389-42-9</t>
  </si>
  <si>
    <t>134-62-3</t>
  </si>
  <si>
    <t>135410-20-7</t>
  </si>
  <si>
    <t>136-85-6</t>
  </si>
  <si>
    <t>Daphnia galeata</t>
  </si>
  <si>
    <t>137-26-8</t>
  </si>
  <si>
    <t>138-22-7</t>
  </si>
  <si>
    <t>140-66-9</t>
  </si>
  <si>
    <t>Tigriopus japonicus</t>
  </si>
  <si>
    <t>141517-21-7</t>
  </si>
  <si>
    <t>141-53-7</t>
  </si>
  <si>
    <t>142-28-9</t>
  </si>
  <si>
    <t>142-96-1</t>
  </si>
  <si>
    <t>143390-89-0</t>
  </si>
  <si>
    <t>143-50-0</t>
  </si>
  <si>
    <t>144-55-8</t>
  </si>
  <si>
    <t>Americamysis bahia</t>
  </si>
  <si>
    <t>144-74-1</t>
  </si>
  <si>
    <t>148477-71-8</t>
  </si>
  <si>
    <t>149-30-4</t>
  </si>
  <si>
    <t>149-57-5</t>
  </si>
  <si>
    <t>150-68-5</t>
  </si>
  <si>
    <t>15263-53-3</t>
  </si>
  <si>
    <t>15307-79-6</t>
  </si>
  <si>
    <t>156-60-5</t>
  </si>
  <si>
    <t>1570-64-5</t>
  </si>
  <si>
    <t>1570-65-6</t>
  </si>
  <si>
    <t>1582-09-8</t>
  </si>
  <si>
    <t>Scylla serrata</t>
  </si>
  <si>
    <t>16039-53-5</t>
  </si>
  <si>
    <t>1610-18-0</t>
  </si>
  <si>
    <t>166812-75-5</t>
  </si>
  <si>
    <t>16752-77-5</t>
  </si>
  <si>
    <t>Gammarus fossarum</t>
  </si>
  <si>
    <t>168316-95-8</t>
  </si>
  <si>
    <t>1754-58-1</t>
  </si>
  <si>
    <t>Penaeus aztecus</t>
  </si>
  <si>
    <t>1763-23-1</t>
  </si>
  <si>
    <t>1861-32-1</t>
  </si>
  <si>
    <t>1910-42-5</t>
  </si>
  <si>
    <t>1912-24-9</t>
  </si>
  <si>
    <t>1918-13-4</t>
  </si>
  <si>
    <t>1929-73-3</t>
  </si>
  <si>
    <t>1929-82-4</t>
  </si>
  <si>
    <t>19329-89-6</t>
  </si>
  <si>
    <t>2008-41-5</t>
  </si>
  <si>
    <t>2058-46-0</t>
  </si>
  <si>
    <t>Chydorus sphaericus</t>
  </si>
  <si>
    <t>21087-64-9</t>
  </si>
  <si>
    <t>2234-13-1</t>
  </si>
  <si>
    <t>23184-66-9</t>
  </si>
  <si>
    <t>Macrobrachium lar</t>
  </si>
  <si>
    <t>24017-47-8</t>
  </si>
  <si>
    <t>2425-06-1</t>
  </si>
  <si>
    <t>25013-15-4</t>
  </si>
  <si>
    <t>25154-52-3</t>
  </si>
  <si>
    <t>2517-43-3</t>
  </si>
  <si>
    <t>2528-16-7</t>
  </si>
  <si>
    <t>2528-36-1</t>
  </si>
  <si>
    <t>26159-34-2</t>
  </si>
  <si>
    <t>26530-20-1</t>
  </si>
  <si>
    <t>26760-64-5</t>
  </si>
  <si>
    <t>2764-72-9</t>
  </si>
  <si>
    <t>29232-93-7</t>
  </si>
  <si>
    <t>29761-21-5</t>
  </si>
  <si>
    <t>29878-31-7</t>
  </si>
  <si>
    <t>301-04-2</t>
  </si>
  <si>
    <t>Penaeus indicus</t>
  </si>
  <si>
    <t>306-67-2</t>
  </si>
  <si>
    <t>307-55-1</t>
  </si>
  <si>
    <t>31121-93-4</t>
  </si>
  <si>
    <t>31366-95-7</t>
  </si>
  <si>
    <t>31430-15-6</t>
  </si>
  <si>
    <t>3184-65-4</t>
  </si>
  <si>
    <t>318-98-9</t>
  </si>
  <si>
    <t>3194-55-6</t>
  </si>
  <si>
    <t>333-41-5</t>
  </si>
  <si>
    <t>34010-21-4</t>
  </si>
  <si>
    <t>Daphnia carinata</t>
  </si>
  <si>
    <t>35367-38-5</t>
  </si>
  <si>
    <t>355-80-6</t>
  </si>
  <si>
    <t>3648-20-2</t>
  </si>
  <si>
    <t>3663-24-9</t>
  </si>
  <si>
    <t>375-22-4</t>
  </si>
  <si>
    <t>Macrobrachium nipponense</t>
  </si>
  <si>
    <t>4170-30-3</t>
  </si>
  <si>
    <t>Gammarus fasciatus</t>
  </si>
  <si>
    <t>42615-29-2</t>
  </si>
  <si>
    <t>42835-25-6</t>
  </si>
  <si>
    <t>439-14-5</t>
  </si>
  <si>
    <t>Artemia parthenogenetica</t>
  </si>
  <si>
    <t>45298-90-6</t>
  </si>
  <si>
    <t>Moina micrura</t>
  </si>
  <si>
    <t>497-19-8</t>
  </si>
  <si>
    <t>50-00-0</t>
  </si>
  <si>
    <t>Elminius modestus</t>
  </si>
  <si>
    <t>50-63-5</t>
  </si>
  <si>
    <t>51-28-5</t>
  </si>
  <si>
    <t>51630-58-1</t>
  </si>
  <si>
    <t>51877-53-3</t>
  </si>
  <si>
    <t>52304-36-6</t>
  </si>
  <si>
    <t>52315-07-8</t>
  </si>
  <si>
    <t>Acartia tonsa</t>
  </si>
  <si>
    <t>52645-53-1</t>
  </si>
  <si>
    <t>52-68-6</t>
  </si>
  <si>
    <t>52918-63-5</t>
  </si>
  <si>
    <t>532-32-1</t>
  </si>
  <si>
    <t>534-52-1</t>
  </si>
  <si>
    <t>541-73-1</t>
  </si>
  <si>
    <t>54-21-7</t>
  </si>
  <si>
    <t>542-75-6</t>
  </si>
  <si>
    <t>5436-43-1</t>
  </si>
  <si>
    <t>5464-71-1</t>
  </si>
  <si>
    <t>547-64-8</t>
  </si>
  <si>
    <t>55406-53-6</t>
  </si>
  <si>
    <t>56-23-5</t>
  </si>
  <si>
    <t>56-38-2</t>
  </si>
  <si>
    <t>56-75-7</t>
  </si>
  <si>
    <t>Penaeus stylirostris</t>
  </si>
  <si>
    <t>57-30-7</t>
  </si>
  <si>
    <t>57-55-6</t>
  </si>
  <si>
    <t>57-88-5</t>
  </si>
  <si>
    <t>Acartia hudsonica</t>
  </si>
  <si>
    <t>AI mg/kg food</t>
  </si>
  <si>
    <t>58-27-5</t>
  </si>
  <si>
    <t>58-89-9</t>
  </si>
  <si>
    <t>58-90-2</t>
  </si>
  <si>
    <t>592-41-6</t>
  </si>
  <si>
    <t>602-01-7</t>
  </si>
  <si>
    <t>60207-90-1</t>
  </si>
  <si>
    <t>60-54-8</t>
  </si>
  <si>
    <t>608-93-5</t>
  </si>
  <si>
    <t>616-09-1</t>
  </si>
  <si>
    <t>617-51-6</t>
  </si>
  <si>
    <t>62-53-3</t>
  </si>
  <si>
    <t>62-73-7</t>
  </si>
  <si>
    <t>Homarus gammarus</t>
  </si>
  <si>
    <t>62-76-0</t>
  </si>
  <si>
    <t>6283-86-9</t>
  </si>
  <si>
    <t>629-97-0</t>
  </si>
  <si>
    <t>630-20-6</t>
  </si>
  <si>
    <t>634-67-3</t>
  </si>
  <si>
    <t>634-90-2</t>
  </si>
  <si>
    <t>637-07-0</t>
  </si>
  <si>
    <t>6382-06-5</t>
  </si>
  <si>
    <t>650-51-1</t>
  </si>
  <si>
    <t>66230-04-4</t>
  </si>
  <si>
    <t>66-25-1</t>
  </si>
  <si>
    <t>67-48-1</t>
  </si>
  <si>
    <t>67-56-1</t>
  </si>
  <si>
    <t>Artemia salina</t>
  </si>
  <si>
    <t>67-63-0</t>
  </si>
  <si>
    <t>67-64-1</t>
  </si>
  <si>
    <t>Balanus amphitrite</t>
  </si>
  <si>
    <t>67-66-3</t>
  </si>
  <si>
    <t>67-68-5</t>
  </si>
  <si>
    <t>ml/L</t>
  </si>
  <si>
    <t>67-72-1</t>
  </si>
  <si>
    <t>67747-09-5</t>
  </si>
  <si>
    <t>Bosminidae</t>
  </si>
  <si>
    <t>68-04-2</t>
  </si>
  <si>
    <t>68-12-2</t>
  </si>
  <si>
    <t>68359-37-5</t>
  </si>
  <si>
    <t>68908-87-2</t>
  </si>
  <si>
    <t>709-98-8</t>
  </si>
  <si>
    <t>Copepoda</t>
  </si>
  <si>
    <t>71-43-2</t>
  </si>
  <si>
    <t>71-55-6</t>
  </si>
  <si>
    <t>72-17-3</t>
  </si>
  <si>
    <t>72490-01-8</t>
  </si>
  <si>
    <t>7287-19-6</t>
  </si>
  <si>
    <t>73231-34-2</t>
  </si>
  <si>
    <t>75-09-2</t>
  </si>
  <si>
    <t>75-25-2</t>
  </si>
  <si>
    <t>75-35-4</t>
  </si>
  <si>
    <t>7542-37-2</t>
  </si>
  <si>
    <t>76-01-7</t>
  </si>
  <si>
    <t>76703-62-3</t>
  </si>
  <si>
    <t>Daphnia longispina</t>
  </si>
  <si>
    <t>77-47-4</t>
  </si>
  <si>
    <t>78-59-1</t>
  </si>
  <si>
    <t>78-84-2</t>
  </si>
  <si>
    <t>78-87-5</t>
  </si>
  <si>
    <t>78-93-3</t>
  </si>
  <si>
    <t>78-99-9</t>
  </si>
  <si>
    <t>79-00-5</t>
  </si>
  <si>
    <t>79-01-6</t>
  </si>
  <si>
    <t>79-06-1</t>
  </si>
  <si>
    <t>79-33-4</t>
  </si>
  <si>
    <t>79-34-5</t>
  </si>
  <si>
    <t>79-57-2</t>
  </si>
  <si>
    <t>79-92-5</t>
  </si>
  <si>
    <t>79-94-7</t>
  </si>
  <si>
    <t>8001-54-5</t>
  </si>
  <si>
    <t>Macrobrachium rosenbergii</t>
  </si>
  <si>
    <t>80-56-8</t>
  </si>
  <si>
    <t>82419-36-1</t>
  </si>
  <si>
    <t>82795-38-8</t>
  </si>
  <si>
    <t>83121-18-0</t>
  </si>
  <si>
    <t>Tisbe battagliai</t>
  </si>
  <si>
    <t>83-32-9</t>
  </si>
  <si>
    <t>83-46-5</t>
  </si>
  <si>
    <t>Balanus albicostatus</t>
  </si>
  <si>
    <t>ug/cm2</t>
  </si>
  <si>
    <t>83-48-7</t>
  </si>
  <si>
    <t>85-68-7</t>
  </si>
  <si>
    <t>859-18-7</t>
  </si>
  <si>
    <t>86-30-6</t>
  </si>
  <si>
    <t>86393-32-0</t>
  </si>
  <si>
    <t>868-18-8</t>
  </si>
  <si>
    <t>87-86-5</t>
  </si>
  <si>
    <t>88-06-2</t>
  </si>
  <si>
    <t>882-09-7</t>
  </si>
  <si>
    <t>88-89-1</t>
  </si>
  <si>
    <t>88-99-3</t>
  </si>
  <si>
    <t>89354-36-9</t>
  </si>
  <si>
    <t>90-13-1</t>
  </si>
  <si>
    <t>91-20-3</t>
  </si>
  <si>
    <t>91296-87-6</t>
  </si>
  <si>
    <t>91465-08-6</t>
  </si>
  <si>
    <t>92-48-8</t>
  </si>
  <si>
    <t>92-52-4</t>
  </si>
  <si>
    <t>93106-60-6</t>
  </si>
  <si>
    <t>935-95-5</t>
  </si>
  <si>
    <t>93-76-5</t>
  </si>
  <si>
    <t>94-13-3</t>
  </si>
  <si>
    <t>94-75-7</t>
  </si>
  <si>
    <t>950-35-6</t>
  </si>
  <si>
    <t>95-14-7</t>
  </si>
  <si>
    <t>95-50-1</t>
  </si>
  <si>
    <t>95-57-8</t>
  </si>
  <si>
    <t>95737-68-1</t>
  </si>
  <si>
    <t>95-94-3</t>
  </si>
  <si>
    <t>95-95-4</t>
  </si>
  <si>
    <t>96489-71-3</t>
  </si>
  <si>
    <t>97-64-3</t>
  </si>
  <si>
    <t>98-01-1</t>
  </si>
  <si>
    <t>98079-51-7</t>
  </si>
  <si>
    <t>98-95-3</t>
  </si>
  <si>
    <t>99-87-6</t>
  </si>
  <si>
    <t>Crustaceans</t>
  </si>
  <si>
    <t>CAS Number _fish</t>
  </si>
  <si>
    <t>100-01-6</t>
  </si>
  <si>
    <t>Oncorhynchus mykiss</t>
  </si>
  <si>
    <t>Cyprinodon variegatus</t>
  </si>
  <si>
    <t>Menidia menidia</t>
  </si>
  <si>
    <t>Pimephales promelas</t>
  </si>
  <si>
    <t>100-61-8</t>
  </si>
  <si>
    <t>Danio rerio</t>
  </si>
  <si>
    <t>1007-28-9</t>
  </si>
  <si>
    <t>101200-48-0</t>
  </si>
  <si>
    <t>Rutilus caspicus</t>
  </si>
  <si>
    <t>Lepomis macrochirus</t>
  </si>
  <si>
    <t>10161-33-8</t>
  </si>
  <si>
    <t>102-08-9</t>
  </si>
  <si>
    <t>102676-31-3</t>
  </si>
  <si>
    <t>102676-47-1</t>
  </si>
  <si>
    <t>Melanotaenia fluviatilis</t>
  </si>
  <si>
    <t>103-23-1</t>
  </si>
  <si>
    <t>104206-82-8</t>
  </si>
  <si>
    <t>Oreochromis niloticus</t>
  </si>
  <si>
    <t>10540-29-1</t>
  </si>
  <si>
    <t>AI mg/kg bdwt</t>
  </si>
  <si>
    <t>106-51-4</t>
  </si>
  <si>
    <t>1066-51-9</t>
  </si>
  <si>
    <t>Poecilia reticulata</t>
  </si>
  <si>
    <t>Cyprinus carpio</t>
  </si>
  <si>
    <t>107-20-0</t>
  </si>
  <si>
    <t>107534-96-3</t>
  </si>
  <si>
    <t>108-18-9</t>
  </si>
  <si>
    <t>Gasterosteus aculeatus</t>
  </si>
  <si>
    <t>108-93-0</t>
  </si>
  <si>
    <t>Brycon cephalus</t>
  </si>
  <si>
    <t>110-62-3</t>
  </si>
  <si>
    <t>11067-81-5</t>
  </si>
  <si>
    <t>11097-69-1</t>
  </si>
  <si>
    <t>Ictalurus punctatus</t>
  </si>
  <si>
    <t>11128-99-7</t>
  </si>
  <si>
    <t>Scyliorhinus canicula</t>
  </si>
  <si>
    <t>ug/kg bdwt/h</t>
  </si>
  <si>
    <t>Salmo trutta ssp. fario</t>
  </si>
  <si>
    <t>114370-14-8</t>
  </si>
  <si>
    <t>Jenynsia multidentata</t>
  </si>
  <si>
    <t>Fundulus heteroclitus</t>
  </si>
  <si>
    <t>115-86-6</t>
  </si>
  <si>
    <t>Oryzias latipes</t>
  </si>
  <si>
    <t>115-96-8</t>
  </si>
  <si>
    <t>1163-19-5</t>
  </si>
  <si>
    <t>117148-05-7</t>
  </si>
  <si>
    <t>117-18-0</t>
  </si>
  <si>
    <t>117428-22-5</t>
  </si>
  <si>
    <t>117-96-4</t>
  </si>
  <si>
    <t>118134-30-8</t>
  </si>
  <si>
    <t>119-06-2</t>
  </si>
  <si>
    <t>119446-68-3</t>
  </si>
  <si>
    <t>120-12-7</t>
  </si>
  <si>
    <t>121-14-2</t>
  </si>
  <si>
    <t>121-69-7</t>
  </si>
  <si>
    <t>Oncorhynchus kisutch</t>
  </si>
  <si>
    <t>121-82-4</t>
  </si>
  <si>
    <t>1222-05-5</t>
  </si>
  <si>
    <t>122-34-9</t>
  </si>
  <si>
    <t>122453-73-0</t>
  </si>
  <si>
    <t>12264-18-5</t>
  </si>
  <si>
    <t>123-31-9</t>
  </si>
  <si>
    <t>123-91-1</t>
  </si>
  <si>
    <t>12427-38-2</t>
  </si>
  <si>
    <t>124-40-3</t>
  </si>
  <si>
    <t>125-84-8</t>
  </si>
  <si>
    <t>126-73-8</t>
  </si>
  <si>
    <t>129453-61-8</t>
  </si>
  <si>
    <t>131-17-9</t>
  </si>
  <si>
    <t>Carassius auratus</t>
  </si>
  <si>
    <t>131-52-2</t>
  </si>
  <si>
    <t>Salmo salar</t>
  </si>
  <si>
    <t>13194-48-4</t>
  </si>
  <si>
    <t>13292-46-1</t>
  </si>
  <si>
    <t>1330-78-5</t>
  </si>
  <si>
    <t>13311-84-7</t>
  </si>
  <si>
    <t>134098-61-6</t>
  </si>
  <si>
    <t>Paralichthys olivaceus</t>
  </si>
  <si>
    <t>134-20-3</t>
  </si>
  <si>
    <t>13674-87-8</t>
  </si>
  <si>
    <t>139-89-9</t>
  </si>
  <si>
    <t>140-01-2</t>
  </si>
  <si>
    <t>1404-04-2</t>
  </si>
  <si>
    <t>141-43-5</t>
  </si>
  <si>
    <t>Gobiocypris rarus</t>
  </si>
  <si>
    <t>145-13-1</t>
  </si>
  <si>
    <t>1478-61-1</t>
  </si>
  <si>
    <t>148-79-8</t>
  </si>
  <si>
    <t>Salmo trutta</t>
  </si>
  <si>
    <t>149961-52-4</t>
  </si>
  <si>
    <t>151-21-3</t>
  </si>
  <si>
    <t>152-11-4</t>
  </si>
  <si>
    <t>15307-86-5</t>
  </si>
  <si>
    <t>154-21-2</t>
  </si>
  <si>
    <t>154592-20-8</t>
  </si>
  <si>
    <t>Pagrus major</t>
  </si>
  <si>
    <t>1563-66-2</t>
  </si>
  <si>
    <t>Mugil cephalus</t>
  </si>
  <si>
    <t>1662-06-2</t>
  </si>
  <si>
    <t>1675-54-3</t>
  </si>
  <si>
    <t>169590-42-5</t>
  </si>
  <si>
    <t>1746-01-6</t>
  </si>
  <si>
    <t>175013-18-0</t>
  </si>
  <si>
    <t>1825-21-4</t>
  </si>
  <si>
    <t>188023-86-1</t>
  </si>
  <si>
    <t>Clarias gariepinus</t>
  </si>
  <si>
    <t>19463-48-0</t>
  </si>
  <si>
    <t>Acipenser transmontanus</t>
  </si>
  <si>
    <t>1991-78-2</t>
  </si>
  <si>
    <t>Micropogonias undulatus</t>
  </si>
  <si>
    <t>2008-39-1</t>
  </si>
  <si>
    <t>2032-65-7</t>
  </si>
  <si>
    <t>2078-54-8</t>
  </si>
  <si>
    <t>20824-56-0</t>
  </si>
  <si>
    <t>21564-17-0</t>
  </si>
  <si>
    <t>Salmonidae</t>
  </si>
  <si>
    <t>2164-07-0</t>
  </si>
  <si>
    <t>Sander vitreus</t>
  </si>
  <si>
    <t>2212-67-1</t>
  </si>
  <si>
    <t>Morone saxatilis</t>
  </si>
  <si>
    <t>22473-78-5</t>
  </si>
  <si>
    <t>2539-17-5</t>
  </si>
  <si>
    <t>2545-60-0</t>
  </si>
  <si>
    <t>Salvelinus confluentus</t>
  </si>
  <si>
    <t>25637-99-4</t>
  </si>
  <si>
    <t>25812-30-0</t>
  </si>
  <si>
    <t>25954-13-6</t>
  </si>
  <si>
    <t>26761-40-0</t>
  </si>
  <si>
    <t>26787-78-0</t>
  </si>
  <si>
    <t>27193-28-8</t>
  </si>
  <si>
    <t>Rivulus marmoratus</t>
  </si>
  <si>
    <t>27554-26-3</t>
  </si>
  <si>
    <t>2782-70-9</t>
  </si>
  <si>
    <t>28159-98-0</t>
  </si>
  <si>
    <t>28249-77-6</t>
  </si>
  <si>
    <t>28553-12-0</t>
  </si>
  <si>
    <t>29420-49-3</t>
  </si>
  <si>
    <t>298-02-2</t>
  </si>
  <si>
    <t>Labeo rohita</t>
  </si>
  <si>
    <t>30560-19-1</t>
  </si>
  <si>
    <t>Synechogobius hasta</t>
  </si>
  <si>
    <t>307-24-4</t>
  </si>
  <si>
    <t>Psetta maxima</t>
  </si>
  <si>
    <t>330-55-2</t>
  </si>
  <si>
    <t>Channa striata</t>
  </si>
  <si>
    <t>Tilapia melanopleura</t>
  </si>
  <si>
    <t>3397-62-4</t>
  </si>
  <si>
    <t>Hyphessobrycon eques</t>
  </si>
  <si>
    <t>35554-44-0</t>
  </si>
  <si>
    <t>35691-65-7</t>
  </si>
  <si>
    <t>36734-19-7</t>
  </si>
  <si>
    <t>3766-81-2</t>
  </si>
  <si>
    <t>3825-26-1</t>
  </si>
  <si>
    <t>39638-32-9</t>
  </si>
  <si>
    <t>40465-66-5</t>
  </si>
  <si>
    <t>40487-42-1</t>
  </si>
  <si>
    <t>Channa punctata</t>
  </si>
  <si>
    <t>Lepomis gibbosus</t>
  </si>
  <si>
    <t>443-48-1</t>
  </si>
  <si>
    <t>470-90-6</t>
  </si>
  <si>
    <t>471-34-1</t>
  </si>
  <si>
    <t>Oreochromis mossambicus</t>
  </si>
  <si>
    <t>4717-38-8</t>
  </si>
  <si>
    <t>493-52-7</t>
  </si>
  <si>
    <t>Gambusia affinis</t>
  </si>
  <si>
    <t>Odontesthes bonariensis</t>
  </si>
  <si>
    <t>50-02-2</t>
  </si>
  <si>
    <t>50-06-6</t>
  </si>
  <si>
    <t>Prochilodus lineatus</t>
  </si>
  <si>
    <t>Zacco platypus</t>
  </si>
  <si>
    <t>50471-44-8</t>
  </si>
  <si>
    <t>50-50-0</t>
  </si>
  <si>
    <t>50892-23-4</t>
  </si>
  <si>
    <t>51235-04-2</t>
  </si>
  <si>
    <t xml:space="preserve">Day(s) </t>
  </si>
  <si>
    <t>52-01-7</t>
  </si>
  <si>
    <t>521-18-6</t>
  </si>
  <si>
    <t>52-39-1</t>
  </si>
  <si>
    <t>52-53-9</t>
  </si>
  <si>
    <t>Piaractus mesopotamicus</t>
  </si>
  <si>
    <t>53112-28-0</t>
  </si>
  <si>
    <t>53-16-7</t>
  </si>
  <si>
    <t>53-86-1</t>
  </si>
  <si>
    <t>549-18-8</t>
  </si>
  <si>
    <t>55285-14-8</t>
  </si>
  <si>
    <t>554-00-7</t>
  </si>
  <si>
    <t>55-63-0</t>
  </si>
  <si>
    <t>5598-15-2</t>
  </si>
  <si>
    <t>56296-78-7</t>
  </si>
  <si>
    <t>564-35-2</t>
  </si>
  <si>
    <t>569-64-2</t>
  </si>
  <si>
    <t>Ctenopharyngodon idella</t>
  </si>
  <si>
    <t>57-27-2</t>
  </si>
  <si>
    <t>57465-28-8</t>
  </si>
  <si>
    <t>57-63-6</t>
  </si>
  <si>
    <t>57808-66-9</t>
  </si>
  <si>
    <t>Paramisgurnus dabryanus</t>
  </si>
  <si>
    <t>57-83-0</t>
  </si>
  <si>
    <t>57-91-0</t>
  </si>
  <si>
    <t>58-18-4</t>
  </si>
  <si>
    <t>58-22-0</t>
  </si>
  <si>
    <t>585-34-2</t>
  </si>
  <si>
    <t>58-55-9</t>
  </si>
  <si>
    <t>5915-41-3</t>
  </si>
  <si>
    <t>59756-60-4</t>
  </si>
  <si>
    <t>60-00-4</t>
  </si>
  <si>
    <t>604-59-1</t>
  </si>
  <si>
    <t>6051-87-2</t>
  </si>
  <si>
    <t>Gambusia holbrooki</t>
  </si>
  <si>
    <t>616-91-1</t>
  </si>
  <si>
    <t>6190-65-4</t>
  </si>
  <si>
    <t>620-92-8</t>
  </si>
  <si>
    <t>62-50-0</t>
  </si>
  <si>
    <t>Misgurnus anguillicaudatus</t>
  </si>
  <si>
    <t>63612-50-0</t>
  </si>
  <si>
    <t>64-02-8</t>
  </si>
  <si>
    <t>64-19-7</t>
  </si>
  <si>
    <t>64700-56-7</t>
  </si>
  <si>
    <t>6485-40-1</t>
  </si>
  <si>
    <t>6515-38-4</t>
  </si>
  <si>
    <t>65277-42-1</t>
  </si>
  <si>
    <t>Oncorhynchus tshawytscha</t>
  </si>
  <si>
    <t>66267-77-4</t>
  </si>
  <si>
    <t>66332-96-5</t>
  </si>
  <si>
    <t>Gibelion catla</t>
  </si>
  <si>
    <t>67392-87-4</t>
  </si>
  <si>
    <t>67614-32-8</t>
  </si>
  <si>
    <t>67614-33-9</t>
  </si>
  <si>
    <t>678-41-1</t>
  </si>
  <si>
    <t>Sparus aurata</t>
  </si>
  <si>
    <t>68392-35-8</t>
  </si>
  <si>
    <t>68411-30-3</t>
  </si>
  <si>
    <t>68694-11-1</t>
  </si>
  <si>
    <t>69327-76-0</t>
  </si>
  <si>
    <t>69806-50-4</t>
  </si>
  <si>
    <t>70458-96-7</t>
  </si>
  <si>
    <t>Odontesthes humensis</t>
  </si>
  <si>
    <t>7173-51-5</t>
  </si>
  <si>
    <t>72-43-5</t>
  </si>
  <si>
    <t>73606-19-6</t>
  </si>
  <si>
    <t>73989-17-0</t>
  </si>
  <si>
    <t>Carassius gibelio</t>
  </si>
  <si>
    <t>74051-80-2</t>
  </si>
  <si>
    <t>74-89-5</t>
  </si>
  <si>
    <t>75-31-0</t>
  </si>
  <si>
    <t>75-91-2</t>
  </si>
  <si>
    <t>76-74-4</t>
  </si>
  <si>
    <t>78-51-3</t>
  </si>
  <si>
    <t>789-02-6</t>
  </si>
  <si>
    <t>79-46-9</t>
  </si>
  <si>
    <t>79902-63-9</t>
  </si>
  <si>
    <t>79-95-8</t>
  </si>
  <si>
    <t>80-09-1</t>
  </si>
  <si>
    <t>80-15-9</t>
  </si>
  <si>
    <t>8018-01-7</t>
  </si>
  <si>
    <t>80-46-6</t>
  </si>
  <si>
    <t>8065-48-3</t>
  </si>
  <si>
    <t>81103-11-9</t>
  </si>
  <si>
    <t>81591-81-3</t>
  </si>
  <si>
    <t>821-95-4</t>
  </si>
  <si>
    <t>82657-04-3</t>
  </si>
  <si>
    <t>82-68-8</t>
  </si>
  <si>
    <t>834-12-8</t>
  </si>
  <si>
    <t>83730-53-4</t>
  </si>
  <si>
    <t>84371-65-3</t>
  </si>
  <si>
    <t>84-61-7</t>
  </si>
  <si>
    <t>84-62-8</t>
  </si>
  <si>
    <t>84-75-3</t>
  </si>
  <si>
    <t>84852-15-3</t>
  </si>
  <si>
    <t>85-00-7</t>
  </si>
  <si>
    <t>85-01-8</t>
  </si>
  <si>
    <t>85-69-8</t>
  </si>
  <si>
    <t>87392-12-9</t>
  </si>
  <si>
    <t>87-61-6</t>
  </si>
  <si>
    <t>87-68-3</t>
  </si>
  <si>
    <t>877-43-0</t>
  </si>
  <si>
    <t>880635-03-0</t>
  </si>
  <si>
    <t>88-18-6</t>
  </si>
  <si>
    <t>88-85-7</t>
  </si>
  <si>
    <t>uM</t>
  </si>
  <si>
    <t>M</t>
  </si>
  <si>
    <t>Lampetra tridentata</t>
  </si>
  <si>
    <t>95-13-6</t>
  </si>
  <si>
    <t>95-76-1</t>
  </si>
  <si>
    <t>97886-45-8</t>
  </si>
  <si>
    <t>Fish</t>
  </si>
  <si>
    <t>CAS Number _insect</t>
  </si>
  <si>
    <t>106-24-1</t>
  </si>
  <si>
    <t>Aedes aegypti</t>
  </si>
  <si>
    <t>Chironomus riparius</t>
  </si>
  <si>
    <t>Cloeon dipterum</t>
  </si>
  <si>
    <t>Baetis rhodani</t>
  </si>
  <si>
    <t>112226-61-6</t>
  </si>
  <si>
    <t>Culex pipiens</t>
  </si>
  <si>
    <t>Cheumatopsyche sp.</t>
  </si>
  <si>
    <t>Chironomus tentans</t>
  </si>
  <si>
    <t>Simulium vittatum</t>
  </si>
  <si>
    <t>Simulium latigonium</t>
  </si>
  <si>
    <t>Diptera</t>
  </si>
  <si>
    <t>123-35-3</t>
  </si>
  <si>
    <t>Hydracarina</t>
  </si>
  <si>
    <t>Diamesa zernyi</t>
  </si>
  <si>
    <t>188425-85-6</t>
  </si>
  <si>
    <t>21725-46-2</t>
  </si>
  <si>
    <t>22204-53-1</t>
  </si>
  <si>
    <t>22976-86-9</t>
  </si>
  <si>
    <t>Anopheles quadrimaculatus</t>
  </si>
  <si>
    <t>283594-90-1</t>
  </si>
  <si>
    <t>Culiseta longiareolata</t>
  </si>
  <si>
    <t>Deleatidium sp.</t>
  </si>
  <si>
    <t>Aeshna cyanea</t>
  </si>
  <si>
    <t>40716-66-3</t>
  </si>
  <si>
    <t>470-82-6</t>
  </si>
  <si>
    <t>54-31-9</t>
  </si>
  <si>
    <t>562-74-3</t>
  </si>
  <si>
    <t>584-02-1</t>
  </si>
  <si>
    <t>59456-70-1</t>
  </si>
  <si>
    <t>5989-27-5</t>
  </si>
  <si>
    <t>Kiefferulus sp.</t>
  </si>
  <si>
    <t>634-66-2</t>
  </si>
  <si>
    <t>66215-27-8</t>
  </si>
  <si>
    <t>Aedes epactius</t>
  </si>
  <si>
    <t>6753-98-6</t>
  </si>
  <si>
    <t>Chironomidae</t>
  </si>
  <si>
    <t>75-65-0</t>
  </si>
  <si>
    <t>78-70-6</t>
  </si>
  <si>
    <t>Paratanytarsus parthenogeneticus</t>
  </si>
  <si>
    <t>8000-48-4</t>
  </si>
  <si>
    <t>83-79-4</t>
  </si>
  <si>
    <t>Leptophlebia sp.</t>
  </si>
  <si>
    <t>87-44-5</t>
  </si>
  <si>
    <t>Chaoborus obscuripes</t>
  </si>
  <si>
    <t>98-55-5</t>
  </si>
  <si>
    <t>99-83-2</t>
  </si>
  <si>
    <t>99-85-4</t>
  </si>
  <si>
    <t>99-86-5</t>
  </si>
  <si>
    <t>Insects</t>
  </si>
  <si>
    <t>CAS Number _invert</t>
  </si>
  <si>
    <t>Tetrahymena thermophila</t>
  </si>
  <si>
    <t>10004-44-1</t>
  </si>
  <si>
    <t>101012-81-1</t>
  </si>
  <si>
    <t>Plationus patulus</t>
  </si>
  <si>
    <t>105-46-4</t>
  </si>
  <si>
    <t>Brachionus calyciflorus</t>
  </si>
  <si>
    <t>Lecane quadridentata</t>
  </si>
  <si>
    <t>107-80-2</t>
  </si>
  <si>
    <t>112-34-5</t>
  </si>
  <si>
    <t>115104-28-4</t>
  </si>
  <si>
    <t>Psammechinus miliaris</t>
  </si>
  <si>
    <t>Arbacia punctulata</t>
  </si>
  <si>
    <t>121584-18-7</t>
  </si>
  <si>
    <t>Lecane papuana</t>
  </si>
  <si>
    <t>Brachionus plicatilis</t>
  </si>
  <si>
    <t>123-30-8</t>
  </si>
  <si>
    <t>123-33-1</t>
  </si>
  <si>
    <t>131-57-7</t>
  </si>
  <si>
    <t>Paracentrotus lividus</t>
  </si>
  <si>
    <t>1330-20-7</t>
  </si>
  <si>
    <t>13463-41-7</t>
  </si>
  <si>
    <t>141-78-6</t>
  </si>
  <si>
    <t>14678-05-8</t>
  </si>
  <si>
    <t>1544-68-9</t>
  </si>
  <si>
    <t>15547-89-4</t>
  </si>
  <si>
    <t>1759-28-0</t>
  </si>
  <si>
    <t>17849-38-6</t>
  </si>
  <si>
    <t>Cassiopea sp.</t>
  </si>
  <si>
    <t>Cyclidium sp.</t>
  </si>
  <si>
    <t>25155-30-0</t>
  </si>
  <si>
    <t>Invertebrates</t>
  </si>
  <si>
    <t>Trichocerca similis</t>
  </si>
  <si>
    <t>Tetrahymena pyriformis</t>
  </si>
  <si>
    <t>31822-29-4</t>
  </si>
  <si>
    <t>33855-47-9</t>
  </si>
  <si>
    <t>36861-47-9</t>
  </si>
  <si>
    <t>4053-08-1</t>
  </si>
  <si>
    <t>41859-67-0</t>
  </si>
  <si>
    <t>4238-71-5</t>
  </si>
  <si>
    <t>479-45-8</t>
  </si>
  <si>
    <t>49562-28-9</t>
  </si>
  <si>
    <t>Dendraster excentricus</t>
  </si>
  <si>
    <t>51436-99-8</t>
  </si>
  <si>
    <t>5466-77-3</t>
  </si>
  <si>
    <t>54944-56-8</t>
  </si>
  <si>
    <t>Rotifera</t>
  </si>
  <si>
    <t>591-27-5</t>
  </si>
  <si>
    <t>597-43-3</t>
  </si>
  <si>
    <t>5976-61-4</t>
  </si>
  <si>
    <t>6047-13-8</t>
  </si>
  <si>
    <t>606-20-2</t>
  </si>
  <si>
    <t>629-25-4</t>
  </si>
  <si>
    <t>64359-81-5</t>
  </si>
  <si>
    <t>66357-07-1</t>
  </si>
  <si>
    <t>66357-35-5</t>
  </si>
  <si>
    <t>68-35-9</t>
  </si>
  <si>
    <t>691397-13-4</t>
  </si>
  <si>
    <t>69-53-4</t>
  </si>
  <si>
    <t>7205-94-9</t>
  </si>
  <si>
    <t>72906-38-8</t>
  </si>
  <si>
    <t>7325-46-4</t>
  </si>
  <si>
    <t>73851-70-4</t>
  </si>
  <si>
    <t>75198-80-0</t>
  </si>
  <si>
    <t>78-27-3</t>
  </si>
  <si>
    <t>78-88-6</t>
  </si>
  <si>
    <t>79-10-7</t>
  </si>
  <si>
    <t>79-11-8</t>
  </si>
  <si>
    <t>79-41-4</t>
  </si>
  <si>
    <t>824-98-6</t>
  </si>
  <si>
    <t>83249-32-5</t>
  </si>
  <si>
    <t>84731-62-4</t>
  </si>
  <si>
    <t>86-74-8</t>
  </si>
  <si>
    <t>87-65-0</t>
  </si>
  <si>
    <t>88-74-4</t>
  </si>
  <si>
    <t>92-88-6</t>
  </si>
  <si>
    <t>94201-35-1</t>
  </si>
  <si>
    <t>97-02-9</t>
  </si>
  <si>
    <t>97-63-2</t>
  </si>
  <si>
    <t>97-88-1</t>
  </si>
  <si>
    <t>98-54-4</t>
  </si>
  <si>
    <t>Philodina sp.</t>
  </si>
  <si>
    <t>99-35-4</t>
  </si>
  <si>
    <t>99-65-0</t>
  </si>
  <si>
    <t>CAS Number _molluscs</t>
  </si>
  <si>
    <t>101-42-8</t>
  </si>
  <si>
    <t>Crassostrea virginica</t>
  </si>
  <si>
    <t>10265-92-6</t>
  </si>
  <si>
    <t>Mytilus edulis</t>
  </si>
  <si>
    <t>Dreissena polymorpha</t>
  </si>
  <si>
    <t>Physella acuta</t>
  </si>
  <si>
    <t>Donax faba</t>
  </si>
  <si>
    <t>Texadina sp.</t>
  </si>
  <si>
    <t>Mytilus galloprovincialis</t>
  </si>
  <si>
    <t>Lymnaea peregra</t>
  </si>
  <si>
    <t>Haliotis diversicolor ssp. supertexta</t>
  </si>
  <si>
    <t>117-84-0</t>
  </si>
  <si>
    <t>118-74-1</t>
  </si>
  <si>
    <t>Lymnaea palustris</t>
  </si>
  <si>
    <t>Katelysia opima</t>
  </si>
  <si>
    <t>127-20-8</t>
  </si>
  <si>
    <t>Gafrarium divaricatum</t>
  </si>
  <si>
    <t>140-56-7</t>
  </si>
  <si>
    <t>mg/L</t>
  </si>
  <si>
    <t>Lymnaea stagnalis</t>
  </si>
  <si>
    <t>Perna perna</t>
  </si>
  <si>
    <t>Pomacea lineata</t>
  </si>
  <si>
    <t>Corbicula manilensis</t>
  </si>
  <si>
    <t>1929-77-7</t>
  </si>
  <si>
    <t>2039-46-5</t>
  </si>
  <si>
    <t>Macomona liliana</t>
  </si>
  <si>
    <t>21145-77-7</t>
  </si>
  <si>
    <t>213464-77-8</t>
  </si>
  <si>
    <t>22248-79-9</t>
  </si>
  <si>
    <t>Mytilus sp.</t>
  </si>
  <si>
    <t>2691-41-0</t>
  </si>
  <si>
    <t>2818-16-8</t>
  </si>
  <si>
    <t>29122-68-7</t>
  </si>
  <si>
    <t>Scapharca inaequivalvis</t>
  </si>
  <si>
    <t>Tapes decussata</t>
  </si>
  <si>
    <t>300-76-5</t>
  </si>
  <si>
    <t>301-12-2</t>
  </si>
  <si>
    <t>315-18-4</t>
  </si>
  <si>
    <t>35065-28-2</t>
  </si>
  <si>
    <t>Ruditapes decussatus</t>
  </si>
  <si>
    <t>Unio elongatulus ssp. eucirrus</t>
  </si>
  <si>
    <t>Lymnaea acuminata</t>
  </si>
  <si>
    <t>Elliptio complanata</t>
  </si>
  <si>
    <t>Crassostrea hongkongensis</t>
  </si>
  <si>
    <t>Saccostrea glomerata</t>
  </si>
  <si>
    <t>59708-54-2</t>
  </si>
  <si>
    <t>Parreysia cylindrica</t>
  </si>
  <si>
    <t>6923-22-4</t>
  </si>
  <si>
    <t>71751-41-2</t>
  </si>
  <si>
    <t>Argopecten purpuratus</t>
  </si>
  <si>
    <t>79241-46-6</t>
  </si>
  <si>
    <t>Tatea rufilabris</t>
  </si>
  <si>
    <t>Marisa cornuarietis</t>
  </si>
  <si>
    <t>88-30-2</t>
  </si>
  <si>
    <t>Molluscs</t>
  </si>
  <si>
    <t>CAS Number _worms</t>
  </si>
  <si>
    <t xml:space="preserve"> Conc Min 1 (Standardized) </t>
  </si>
  <si>
    <t xml:space="preserve"> Conc 1 Max (Standardized) </t>
  </si>
  <si>
    <t>Dugesia japonica</t>
  </si>
  <si>
    <t>NR</t>
  </si>
  <si>
    <t>Chordodes nobilii</t>
  </si>
  <si>
    <t>Neanthes arenaceodentata</t>
  </si>
  <si>
    <t>121-54-0</t>
  </si>
  <si>
    <t>Caenorhabditis elegans</t>
  </si>
  <si>
    <t>Aeolosoma hemprichi</t>
  </si>
  <si>
    <t>Capitella sp.</t>
  </si>
  <si>
    <t>Limnodrilus profundicola</t>
  </si>
  <si>
    <t>Lumbriculus variegatus</t>
  </si>
  <si>
    <t>Limnodrilus hoffmeisteri</t>
  </si>
  <si>
    <t>Nereis virens</t>
  </si>
  <si>
    <t>56-53-1</t>
  </si>
  <si>
    <t>56-55-3</t>
  </si>
  <si>
    <t>57-09-0</t>
  </si>
  <si>
    <t>Arenicola marina</t>
  </si>
  <si>
    <t>Perinereis aibuhitensis</t>
  </si>
  <si>
    <t>9002-93-1</t>
  </si>
  <si>
    <t>Worms</t>
  </si>
  <si>
    <t>CAS Number _algae</t>
  </si>
  <si>
    <t>Pseudokirchneriella subcapitata</t>
  </si>
  <si>
    <t>101043-37-2</t>
  </si>
  <si>
    <t>Microcystis aeruginosa</t>
  </si>
  <si>
    <t>Microcystis sp.</t>
  </si>
  <si>
    <t>Skeletonema costatum</t>
  </si>
  <si>
    <t>1085-98-9</t>
  </si>
  <si>
    <t>Nitzschia pungens</t>
  </si>
  <si>
    <t>Gracilaria tenuistipitata</t>
  </si>
  <si>
    <t>110-60-1</t>
  </si>
  <si>
    <t>Gracilaria dura</t>
  </si>
  <si>
    <t>111755-37-4</t>
  </si>
  <si>
    <t>Chlorella vulgaris</t>
  </si>
  <si>
    <t>Ulva fasciata</t>
  </si>
  <si>
    <t>Dunaliella tertiolecta</t>
  </si>
  <si>
    <t>120116-88-3</t>
  </si>
  <si>
    <t>Navicula pelliculosa</t>
  </si>
  <si>
    <t>12071-83-9</t>
  </si>
  <si>
    <t>Phyllospora comosa</t>
  </si>
  <si>
    <t>12122-67-7</t>
  </si>
  <si>
    <t>Anabaena variabilis</t>
  </si>
  <si>
    <t>Anabaena sp.</t>
  </si>
  <si>
    <t>122-42-9</t>
  </si>
  <si>
    <t>Chlorella pyrenoidosa</t>
  </si>
  <si>
    <t>1300-21-6</t>
  </si>
  <si>
    <t>Algae</t>
  </si>
  <si>
    <t>131983-72-7</t>
  </si>
  <si>
    <t>Nannochloropsis oceanica</t>
  </si>
  <si>
    <t>132-66-1</t>
  </si>
  <si>
    <t>1336-36-3</t>
  </si>
  <si>
    <t>133855-98-8</t>
  </si>
  <si>
    <t>Chaetoceros calcitrans</t>
  </si>
  <si>
    <t>135285-90-4</t>
  </si>
  <si>
    <t>135-88-6</t>
  </si>
  <si>
    <t>Desmodesmus subspicatus</t>
  </si>
  <si>
    <t>14816-18-3</t>
  </si>
  <si>
    <t>Microcystis flosaquae</t>
  </si>
  <si>
    <t>15545-48-9</t>
  </si>
  <si>
    <t>Scenedesmus acutus var. acutus</t>
  </si>
  <si>
    <t>1614-12-6</t>
  </si>
  <si>
    <t>16672-87-0</t>
  </si>
  <si>
    <t>1689-84-5</t>
  </si>
  <si>
    <t>Synechococcus elongatus</t>
  </si>
  <si>
    <t>1689-99-2</t>
  </si>
  <si>
    <t>Scenedesmus quadricauda</t>
  </si>
  <si>
    <t>181274-15-7</t>
  </si>
  <si>
    <t>18172-67-3</t>
  </si>
  <si>
    <t>1861-40-1</t>
  </si>
  <si>
    <t>Pandorina morum</t>
  </si>
  <si>
    <t>1918-02-1</t>
  </si>
  <si>
    <t>1982-69-0</t>
  </si>
  <si>
    <t>Ankistrodesmus falcatus</t>
  </si>
  <si>
    <t>210631-68-8</t>
  </si>
  <si>
    <t>Anabaena cylindrica</t>
  </si>
  <si>
    <t>Scenedesmus acutus</t>
  </si>
  <si>
    <t>2303-17-5</t>
  </si>
  <si>
    <t>2312-35-8</t>
  </si>
  <si>
    <t>25057-89-0</t>
  </si>
  <si>
    <t>2631-40-5</t>
  </si>
  <si>
    <t>2642-71-9</t>
  </si>
  <si>
    <t>Tetraselmis suecica</t>
  </si>
  <si>
    <t>Isochrysis galbana</t>
  </si>
  <si>
    <t>27314-13-2</t>
  </si>
  <si>
    <t>Chlamydomonas reinhardtii</t>
  </si>
  <si>
    <t>27854-31-5</t>
  </si>
  <si>
    <t>Microcystis wesenbergii</t>
  </si>
  <si>
    <t>297-97-2</t>
  </si>
  <si>
    <t>Anabaena flosaquae</t>
  </si>
  <si>
    <t>298-04-4</t>
  </si>
  <si>
    <t>30125-65-6</t>
  </si>
  <si>
    <t>Pyropia yezoensis</t>
  </si>
  <si>
    <t>302578-96-7</t>
  </si>
  <si>
    <t>302578-97-8</t>
  </si>
  <si>
    <t>314-40-9</t>
  </si>
  <si>
    <t>34123-59-6</t>
  </si>
  <si>
    <t>34128-01-3</t>
  </si>
  <si>
    <t>3847-29-8</t>
  </si>
  <si>
    <t>Chlorella sorokiniana</t>
  </si>
  <si>
    <t>40843-25-2</t>
  </si>
  <si>
    <t>43121-43-3</t>
  </si>
  <si>
    <t>Haematococcus pluvialis</t>
  </si>
  <si>
    <t>5064-31-3</t>
  </si>
  <si>
    <t>5072-26-4</t>
  </si>
  <si>
    <t>51218-49-6</t>
  </si>
  <si>
    <t>Anabaena fertilissima</t>
  </si>
  <si>
    <t>5326-23-8</t>
  </si>
  <si>
    <t>53826-12-3</t>
  </si>
  <si>
    <t>55219-65-3</t>
  </si>
  <si>
    <t>57837-19-1</t>
  </si>
  <si>
    <t>57-92-1</t>
  </si>
  <si>
    <t>57966-95-7</t>
  </si>
  <si>
    <t>586-62-9</t>
  </si>
  <si>
    <t>Skeletonema marinoi</t>
  </si>
  <si>
    <t>61-82-5</t>
  </si>
  <si>
    <t>62924-70-3</t>
  </si>
  <si>
    <t>631-64-1</t>
  </si>
  <si>
    <t>64-17-5</t>
  </si>
  <si>
    <t>Ulva pertusa</t>
  </si>
  <si>
    <t>64902-72-3</t>
  </si>
  <si>
    <t>Phaeodactylum tricornutum</t>
  </si>
  <si>
    <t>70887-84-2</t>
  </si>
  <si>
    <t>70887-88-6</t>
  </si>
  <si>
    <t>71283-28-8</t>
  </si>
  <si>
    <t>71283-80-2</t>
  </si>
  <si>
    <t>71-44-3</t>
  </si>
  <si>
    <t>71626-11-4</t>
  </si>
  <si>
    <t>75021-71-5</t>
  </si>
  <si>
    <t>75-96-7</t>
  </si>
  <si>
    <t>76-03-9</t>
  </si>
  <si>
    <t>7785-70-8</t>
  </si>
  <si>
    <t>78-48-8</t>
  </si>
  <si>
    <t>786-19-6</t>
  </si>
  <si>
    <t>79622-59-6</t>
  </si>
  <si>
    <t>79983-71-4</t>
  </si>
  <si>
    <t>Chlorolobion braunii</t>
  </si>
  <si>
    <t>85100-77-2</t>
  </si>
  <si>
    <t>886-50-0</t>
  </si>
  <si>
    <t>88671-89-0</t>
  </si>
  <si>
    <t>CAS Number _fungi</t>
  </si>
  <si>
    <t xml:space="preserve"> Observed Duration (Days) </t>
  </si>
  <si>
    <t xml:space="preserve"> Conc 1 Mean (Author) </t>
  </si>
  <si>
    <t xml:space="preserve"> Conc 1 Units (Author) </t>
  </si>
  <si>
    <t>NOEC(mols/L)_Fungi</t>
  </si>
  <si>
    <t>Sclerotinia sclerotiorum</t>
  </si>
  <si>
    <t>AI g/ha</t>
  </si>
  <si>
    <t>125116-23-6</t>
  </si>
  <si>
    <t>178928-70-6</t>
  </si>
  <si>
    <t>Fungi</t>
  </si>
  <si>
    <t>23564-05-8</t>
  </si>
  <si>
    <t>Rhynchosporium orthosporum</t>
  </si>
  <si>
    <t>CAS Number _Flower</t>
  </si>
  <si>
    <t>Ceratophyllum demersum</t>
  </si>
  <si>
    <t>Vallisneria natans</t>
  </si>
  <si>
    <t>110488-70-5</t>
  </si>
  <si>
    <t>Cabomba aquatica</t>
  </si>
  <si>
    <t>Lemna gibba</t>
  </si>
  <si>
    <t>Myriophyllum quitense</t>
  </si>
  <si>
    <t>Plantae</t>
  </si>
  <si>
    <t>14215-52-2</t>
  </si>
  <si>
    <t>Egeria densa</t>
  </si>
  <si>
    <t>17439-94-0</t>
  </si>
  <si>
    <t>Cymodocea nodosa</t>
  </si>
  <si>
    <t>19666-30-9</t>
  </si>
  <si>
    <t>Callitriche obtusangula</t>
  </si>
  <si>
    <t>Eichhornia crassipes</t>
  </si>
  <si>
    <t>Stuckenia pectinata</t>
  </si>
  <si>
    <t>Iris pseudacorus</t>
  </si>
  <si>
    <t>Elodea nuttallii</t>
  </si>
  <si>
    <t>Lemna minor</t>
  </si>
  <si>
    <t>Azolla microphylla</t>
  </si>
  <si>
    <t>55335-06-3</t>
  </si>
  <si>
    <t>75-99-0</t>
  </si>
  <si>
    <t>Zostera nigricaulis</t>
  </si>
  <si>
    <t>81510-83-0</t>
  </si>
  <si>
    <t>Salvinia molesta</t>
  </si>
  <si>
    <t>ae kg/ha</t>
  </si>
  <si>
    <t>Spirodela polyrrhiza</t>
  </si>
  <si>
    <t>Wolffia sp.</t>
  </si>
  <si>
    <t>Flower</t>
  </si>
  <si>
    <t>List of SIMCA plots</t>
  </si>
  <si>
    <t>A-VIP plot</t>
  </si>
  <si>
    <t>B-Score plot</t>
  </si>
  <si>
    <t>C-Loading 2D</t>
  </si>
  <si>
    <t>D-Loading 3D</t>
  </si>
  <si>
    <t>E-AD plot</t>
  </si>
  <si>
    <t>F-Randomization plot</t>
  </si>
  <si>
    <t>Outlier Info.</t>
  </si>
  <si>
    <t>-</t>
  </si>
  <si>
    <t>Outlier</t>
  </si>
  <si>
    <t>AD Info.</t>
  </si>
  <si>
    <t>Outside AD</t>
  </si>
  <si>
    <t>102053-55-0</t>
  </si>
  <si>
    <t>Whole_set</t>
  </si>
  <si>
    <t>PredictionQuality</t>
  </si>
  <si>
    <t>AD status</t>
  </si>
  <si>
    <t>Fungi(μ- Observed reponse)</t>
  </si>
  <si>
    <t>Good</t>
  </si>
  <si>
    <t>In</t>
  </si>
  <si>
    <t>Moderate</t>
  </si>
  <si>
    <t>Bad/Unreliable</t>
  </si>
  <si>
    <r>
      <t xml:space="preserve"> </t>
    </r>
    <r>
      <rPr>
        <sz val="12"/>
        <color rgb="FF000000"/>
        <rFont val="Times New Roman"/>
        <family val="1"/>
      </rPr>
      <t>Kabiruddin Khan</t>
    </r>
    <r>
      <rPr>
        <vertAlign val="superscript"/>
        <sz val="12"/>
        <color rgb="FF000000"/>
        <rFont val="Times New Roman"/>
        <family val="1"/>
      </rPr>
      <t>1</t>
    </r>
    <r>
      <rPr>
        <sz val="12"/>
        <color rgb="FF000000"/>
        <rFont val="Times New Roman"/>
        <family val="1"/>
      </rPr>
      <t>, Kunal Roy</t>
    </r>
    <r>
      <rPr>
        <vertAlign val="superscript"/>
        <sz val="12"/>
        <color rgb="FF000000"/>
        <rFont val="Times New Roman"/>
        <family val="1"/>
      </rPr>
      <t>1*</t>
    </r>
  </si>
  <si>
    <t>SI-2</t>
  </si>
  <si>
    <t xml:space="preserve">Ecotoxicological Risk Assessment of Organic Compounds Against Various Aquatic and Terrestrial Species: Application of Interspecies i-QSTTR and Species Sensitivity Distributions techniques </t>
  </si>
  <si>
    <t>CAS#</t>
  </si>
  <si>
    <t>μ(Mean)</t>
  </si>
  <si>
    <r>
      <t>σ</t>
    </r>
    <r>
      <rPr>
        <sz val="11"/>
        <color rgb="FF000000"/>
        <rFont val="Times New Roman"/>
        <family val="1"/>
      </rPr>
      <t xml:space="preserve"> (SD)</t>
    </r>
  </si>
  <si>
    <r>
      <t>δ</t>
    </r>
    <r>
      <rPr>
        <i/>
        <vertAlign val="subscript"/>
        <sz val="12"/>
        <color rgb="FF000000"/>
        <rFont val="Times New Roman"/>
        <family val="1"/>
      </rPr>
      <t>Amphibians</t>
    </r>
  </si>
  <si>
    <r>
      <t>δ</t>
    </r>
    <r>
      <rPr>
        <i/>
        <vertAlign val="subscript"/>
        <sz val="12"/>
        <color rgb="FF000000"/>
        <rFont val="Times New Roman"/>
        <family val="1"/>
      </rPr>
      <t>Crustaceans</t>
    </r>
  </si>
  <si>
    <r>
      <t>δ</t>
    </r>
    <r>
      <rPr>
        <i/>
        <vertAlign val="subscript"/>
        <sz val="12"/>
        <color rgb="FF000000"/>
        <rFont val="Times New Roman"/>
        <family val="1"/>
      </rPr>
      <t>Fish</t>
    </r>
  </si>
  <si>
    <r>
      <t>δ</t>
    </r>
    <r>
      <rPr>
        <i/>
        <vertAlign val="subscript"/>
        <sz val="12"/>
        <color rgb="FF000000"/>
        <rFont val="Times New Roman"/>
        <family val="1"/>
      </rPr>
      <t>Insects</t>
    </r>
  </si>
  <si>
    <r>
      <t>δ</t>
    </r>
    <r>
      <rPr>
        <i/>
        <vertAlign val="subscript"/>
        <sz val="12"/>
        <color rgb="FF000000"/>
        <rFont val="Times New Roman"/>
        <family val="1"/>
      </rPr>
      <t>Invertebrates</t>
    </r>
  </si>
  <si>
    <r>
      <t>δ</t>
    </r>
    <r>
      <rPr>
        <i/>
        <vertAlign val="subscript"/>
        <sz val="12"/>
        <color rgb="FF000000"/>
        <rFont val="Times New Roman"/>
        <family val="1"/>
      </rPr>
      <t>Molluscs</t>
    </r>
    <r>
      <rPr>
        <i/>
        <sz val="12"/>
        <color rgb="FF000000"/>
        <rFont val="Times New Roman"/>
        <family val="1"/>
      </rPr>
      <t xml:space="preserve"> </t>
    </r>
  </si>
  <si>
    <r>
      <t>δ</t>
    </r>
    <r>
      <rPr>
        <i/>
        <vertAlign val="subscript"/>
        <sz val="12"/>
        <color rgb="FF000000"/>
        <rFont val="Times New Roman"/>
        <family val="1"/>
      </rPr>
      <t>Worms</t>
    </r>
  </si>
  <si>
    <r>
      <t>δ</t>
    </r>
    <r>
      <rPr>
        <i/>
        <vertAlign val="subscript"/>
        <sz val="12"/>
        <color rgb="FF000000"/>
        <rFont val="Times New Roman"/>
        <family val="1"/>
      </rPr>
      <t>Algae</t>
    </r>
  </si>
  <si>
    <r>
      <t>δ</t>
    </r>
    <r>
      <rPr>
        <i/>
        <vertAlign val="subscript"/>
        <sz val="12"/>
        <color rgb="FF000000"/>
        <rFont val="Times New Roman"/>
        <family val="1"/>
      </rPr>
      <t>Fungi</t>
    </r>
  </si>
  <si>
    <r>
      <t>δ</t>
    </r>
    <r>
      <rPr>
        <i/>
        <vertAlign val="subscript"/>
        <sz val="12"/>
        <color rgb="FF000000"/>
        <rFont val="Times New Roman"/>
        <family val="1"/>
      </rPr>
      <t>Flower</t>
    </r>
  </si>
  <si>
    <t>Benzaldehyde</t>
  </si>
  <si>
    <t>Paracetamol</t>
  </si>
  <si>
    <t>Acroleine</t>
  </si>
  <si>
    <t>Diethanolamine</t>
  </si>
  <si>
    <t>Erythromycin</t>
  </si>
  <si>
    <t>N,N_x0005_-dimethylaniline</t>
  </si>
  <si>
    <t>Propionaldehyde</t>
  </si>
  <si>
    <t>Xylene</t>
  </si>
  <si>
    <t>Flutamide</t>
  </si>
  <si>
    <t>Verapamil</t>
  </si>
  <si>
    <t>Diclofenac na</t>
  </si>
  <si>
    <t>Diclofenac</t>
  </si>
  <si>
    <t>Ibuprofen</t>
  </si>
  <si>
    <t>Naproxen</t>
  </si>
  <si>
    <t>Gemfibrozil</t>
  </si>
  <si>
    <t>Naproxen na</t>
  </si>
  <si>
    <t>Amoxicillin</t>
  </si>
  <si>
    <t>Atenolol</t>
  </si>
  <si>
    <t>Carbamazepine</t>
  </si>
  <si>
    <t>Propranolol HCL</t>
  </si>
  <si>
    <t>Triclosan</t>
  </si>
  <si>
    <t>Bezafibrate</t>
  </si>
  <si>
    <t>Flumequine</t>
  </si>
  <si>
    <t>Diazepam</t>
  </si>
  <si>
    <t>Metronidazole</t>
  </si>
  <si>
    <t>Fenofibrate</t>
  </si>
  <si>
    <t>Phenobarbital</t>
  </si>
  <si>
    <t>Estradiol benzoate</t>
  </si>
  <si>
    <t>Chloroquine po4</t>
  </si>
  <si>
    <t>Propylthiouracil</t>
  </si>
  <si>
    <t>Fluoxetine</t>
  </si>
  <si>
    <t>Amitriptyline HCL</t>
  </si>
  <si>
    <t>Nitroglycerin</t>
  </si>
  <si>
    <t>Chloramphenicol</t>
  </si>
  <si>
    <t>Chlortetracycline</t>
  </si>
  <si>
    <t>Ethinylestradiol</t>
  </si>
  <si>
    <t>Streptomycin</t>
  </si>
  <si>
    <t>Caffeine</t>
  </si>
  <si>
    <t>Testosterone</t>
  </si>
  <si>
    <t>Theophylline</t>
  </si>
  <si>
    <t>Tetracycline</t>
  </si>
  <si>
    <t>Paroxetine</t>
  </si>
  <si>
    <t>Aniline</t>
  </si>
  <si>
    <t>Clofibrate</t>
  </si>
  <si>
    <t>Capronaldehyde</t>
  </si>
  <si>
    <t>Ranitidine</t>
  </si>
  <si>
    <t>Choline cl</t>
  </si>
  <si>
    <t>Sulfadiazine</t>
  </si>
  <si>
    <t>Sulfamethoxazole</t>
  </si>
  <si>
    <t>Trimethoprim</t>
  </si>
  <si>
    <t>Pentobarbital</t>
  </si>
  <si>
    <t>Oxytetracycline</t>
  </si>
  <si>
    <t>Clarithromycin</t>
  </si>
  <si>
    <t>Ciprofloxacin</t>
  </si>
  <si>
    <t>Lincomycin</t>
  </si>
  <si>
    <t>Clofibric acid</t>
  </si>
  <si>
    <t>Lomefloxacin</t>
  </si>
  <si>
    <t>Insufficient data</t>
  </si>
  <si>
    <t>FC(F)(F)c1ccc(C(=O)/C=C(\N[C@@H](Cc2ccc(OCCc3nc(oc3C)c3ccccc3)cc2)CNC(=O)CC)/C)cc1</t>
  </si>
  <si>
    <t>O(C(COCCO)C)CCO</t>
  </si>
  <si>
    <t>Nc1c(c(nn1c1c(Cl)cc(cc1Cl)C(F)(F)F)C#N)S(=O)C(F)(F)F</t>
  </si>
  <si>
    <t>C(=O)(CC(C)(C)C)OC1=C(C(=O)OC21CCCC2)c1c(cc(cc1C)C)C</t>
  </si>
  <si>
    <t>C(=O)(c1c(cccc1)NS(=O)(=O)NC(=O)Nc1nc(cc(n1)OC)OC)N(C)C</t>
  </si>
  <si>
    <t>C(=O)(c1cnn(c1O)C)c1c(c(c(cc1)S(=O)(=O)C)C1=NOCC1)C</t>
  </si>
  <si>
    <t>C(=O)(OCC)OC1=C(C(=O)N[C@@]21CC[C@H](CC2)OC)c1c(ccc(c1)C)C</t>
  </si>
  <si>
    <t>c1(c(cccn1)C(=O)Nc1c(cccc1)c1ccc(cc1)Cl)Cl</t>
  </si>
  <si>
    <t>C1(C(C1(C)C)C(=O)OCc1cc(Oc2ccccc2)ccc1)C=C(C)C</t>
  </si>
  <si>
    <t>n1(C(=O)NS(=O)(=O)c2c(C(=O)OC)cccc2)c(=O)n(c(n1)OCCC)C</t>
  </si>
  <si>
    <t>[nH]1n(c(=S)nc1)CC(Cc1c(cccc1)Cl)(O)C1(CC1)Cl</t>
  </si>
  <si>
    <t>C(=O)(N(OC)c1c(cccc1)COc1nn(cc1)c1ccc(cc1)Cl)OC</t>
  </si>
  <si>
    <t>c1(ccc(cc1)n1nc(cc1c1ccc(cc1)C)C(F)(F)F)S(=O)(=O)N</t>
  </si>
  <si>
    <t>CC[C@H]1CCCC([C@@H](C)C(=O)C2=C[C@@H]3[C@@H](C=C(C)[C@@H]4C[C@H](C[C@@H]34)O[C@H]3[C@@H]([C@@H]([C@H]([C@H](C)O3)OC)OC)OC)[C@@H]2CC(=O)O1)O[C@H]1CC[C@@H]([C@@H](C)O1)N(C)C</t>
  </si>
  <si>
    <t>FC(F)(F)C(=O)CCCCCCCCCCC=CCCCC</t>
  </si>
  <si>
    <t>S=c1n(O)cccc1</t>
  </si>
  <si>
    <t>C(=N\OC)(/C(=O)NC)\c1c(COc2c(ccc(c2)C)C)cccc1</t>
  </si>
  <si>
    <t>C(=O)(C(CC)(C)C)OC1=C(C(=O)OC21CCCCC2)c1c(cc(cc1)Cl)Cl</t>
  </si>
  <si>
    <t>c1(c(COc2c(cccc2)C)cccc1)/C(=N\OC)/C(=O)OC</t>
  </si>
  <si>
    <t>c1(c(CONC(=C)c2cc(ccc2)C(F)(F)F)cccc1)/C(=N/OC)/C(=O)OC</t>
  </si>
  <si>
    <t>C\1(=N/[N+](=O)[O-])/NCCN1Cc1cnc(cc1)Cl</t>
  </si>
  <si>
    <t>C(=N\C#N)(\C)/N(C)Cc1cnc(cc1)Cl</t>
  </si>
  <si>
    <t>[O-][N+](=O)N1C2N([N+](=O)[O-])C3N([N+](=O)[O-])C2N([N+](=O)[O-])C2N([N+](=O)[O-])C3N([N+](=O)[O-])C12</t>
  </si>
  <si>
    <t>O=C(O)C[C@H](O)C[C@H](O)CCn1c(c2ccc(F)cc2)c(c2ccccc2)c(C(=O)Nc2ccccc2)c1C(C)C</t>
  </si>
  <si>
    <t>C(=O)(c1ccc(cc1)CO/N=C/c1c(nn(c1Oc1ccccc1)C)C)OC(C)(C)C</t>
  </si>
  <si>
    <t>n1(ncnc1)C[C@@]1(O[C@H]1c1c(cccc1)Cl)c1ccc(cc1)F</t>
  </si>
  <si>
    <t>C1(C(CC/C/1=C\c1ccc(cc1)Cl)(C)C)(Cn1ncnc1)O</t>
  </si>
  <si>
    <t>c1(c(Oc2cc(Oc3c(cccc3)C#N)ncn2)cccc1)/C(=C\OC)/C(=O)OC</t>
  </si>
  <si>
    <t>[C@@H]12[C@@H](c3c(C[C@H]2CCCCCCCCCS(=O)CCCC(C(F)(F)F)(F)F)cc(cc3)O)CC[C@]2([C@H]1CC[C@@H]2O)C</t>
  </si>
  <si>
    <t>C1(C(CCC1Cc1ccc(cc1)Cl)(C)C)(Cn1ncnc1)O</t>
  </si>
  <si>
    <t>n1(c(c(c(c1C(F)(F)F)Br)C#N)c1ccc(cc1)Cl)COCC</t>
  </si>
  <si>
    <t>C([C@@H](C(=O)N[C@@H](C(C)C)C(=O)N([C@H](C(=O)N[C@@H](C(C)C)C(=O)C)C(=O)[C@@H](C/C=C/C)C)C)NC)C(C)C</t>
  </si>
  <si>
    <t>c1(nc(cc(n1)C)C1CC1)Nc1ccccc1</t>
  </si>
  <si>
    <t>c1(nc(c(n1S(=O)(=O)N(C)C)c1ccc(cc1)C)Cl)C#N</t>
  </si>
  <si>
    <t>n1(nc(c(c1N)S(=O)C(F)(F)F)C#N)c1c(cc(cc1Cl)C(F)(F)F)Cl</t>
  </si>
  <si>
    <t>N1(C(CCCC1)CCO)C(=O)OC(CC)C</t>
  </si>
  <si>
    <t>n1(ncnc1)CC1(OCC(O1)C)c1c(cc(cc1)Oc1ccc(cc1)Cl)Cl</t>
  </si>
  <si>
    <t>n1(nc(c(c1C(=O)NCc1ccc(cc1)C(C)(C)C)Cl)CC)C</t>
  </si>
  <si>
    <t>O1C(COC21CCC(CC2)C(C)(C)C)CN(CCC)CC</t>
  </si>
  <si>
    <t>C(=C\OC)(\c1c(COc2nc(C(F)(F)F)ccc2)cccc1)/C(=O)OC</t>
  </si>
  <si>
    <t>OC(CC(=O)O)(CC(=O)O)C(=O)O</t>
  </si>
  <si>
    <t>C(=O)(CCSC(SCCC(=O)N(C)C)c1cc(ccc1)/C=C/c1nc2c(cc1)ccc(c2)Cl)O</t>
  </si>
  <si>
    <t>C(P(=O)(O)O)NCC(=O)O</t>
  </si>
  <si>
    <t>N(C(=O)c1ccccc1)(NC(=O)c1ccc(cc1)Cl)C(C)(C)C</t>
  </si>
  <si>
    <t>N1(/C(=N\C#N)/SCC1)Cc1ccc(nc1)Cl</t>
  </si>
  <si>
    <t>[C@H]1(NC(=O)[C@@H](NC(=O)[C@H]([C@@H](NC(=O)[C@@H](NC(=O)[C@H](NC(=O)C(=C)N(C(=O)CC[C@@H](NC(=O)[C@H]1C)C(=O)O)C)C)CCCNC(=N)N)C(=O)O)C)CCCNC(=N)N)/C=C/C(=C/[C@@H]([C@H](Cc1ccccc1)OC)C)/C</t>
  </si>
  <si>
    <t>c1(c(cccc1)C(=O)OCCCCCCC)C(=O)OCCCCCCCCC</t>
  </si>
  <si>
    <t>C(=C\C(=O)N1CCOCC1)(/c1cc(c(cc1)OC)OC)\c1ccc(cc1)Cl</t>
  </si>
  <si>
    <t>OC(Cn1ncnc1)(C(C)(C)C)CCc1ccc(cc1)Cl</t>
  </si>
  <si>
    <t>n1(cc(c(=O)c2cc(c(c(c12)Cl)N1CC(CC1)N)F)C(=O)O)C1CC1</t>
  </si>
  <si>
    <t>C1(=O)C(C(=O)CCC1)C(=O)c1c(cc(cc1)S(=O)(=O)C)[N+](=O)[O-]</t>
  </si>
  <si>
    <t>C(#N)c1ccc(cc1)C1CCCc2n1cnc2</t>
  </si>
  <si>
    <t>n12C(c3ccc(cc3)C#N)CCCc1cnc2</t>
  </si>
  <si>
    <t>CC1(C)CCC[C@@]2(C)[C@@H]3CC[C@@](C)(C=C3CC[C@H]12)C(=O)CO</t>
  </si>
  <si>
    <t>C1(=O)C(=C(CC(C1)C1CSCCC1)O)/C(=N/OCC)/CCC</t>
  </si>
  <si>
    <t>C(=O)(c1c(cccc1)S(=O)(=O)NC(=O)N(C)c1nc(nc(n1)OC)C)OC</t>
  </si>
  <si>
    <t>O=C1N[C@H]([C@@H](C(=O)N[C@H](CCC(=O)N(C(=C)C(=O)N[C@@H](C(=O)N[C@@H](CC(C)C)C(=O)N[C@H]([C@@H](C(=O)N[C@H]1CCCN=C(N)N)C)C(=O)O)C)C)C(=O)O)C)/C=C/C(=C/[C@@H]([C@@H](OC)Cc1ccccc1)C)/C</t>
  </si>
  <si>
    <t>c1(N(CC)CC)cc(ccc1)O</t>
  </si>
  <si>
    <t>O1C[C@@H](n2c3c1c(c(cc3c(=O)c(c2)C(=O)O)F)N1CCN(CC1)C)C</t>
  </si>
  <si>
    <t>P(=O)(Oc1c(C(C)(C)C)cc(C(C)(C)C)cc1)(Oc1ccccc1)Oc1ccccc1</t>
  </si>
  <si>
    <t>n1(cc(c(=O)c2cc(c(c(c12)F)N1CC(NCC1)C)F)C(=O)O)CC</t>
  </si>
  <si>
    <t>c1(c(c(nc(c1C(=O)SC)C(F)F)C(F)(F)F)C(=O)SC)CC(C)C</t>
  </si>
  <si>
    <t>c1(=O)c(c(cnn1C(C)(C)C)SCc1ccc(cc1)C(C)(C)C)Cl</t>
  </si>
  <si>
    <t>c1(ccccn1)OC(COc1ccc(cc1)Oc1ccccc1)C</t>
  </si>
  <si>
    <t>C(=O)(C)OC(CCC=C(C)C)(CC(=C)C)C</t>
  </si>
  <si>
    <t>n1(cc(c(=O)c2cc(c(cc12)N1CCN(CC1)CC)F)C(=O)O)C1CC1</t>
  </si>
  <si>
    <t>[C@@H]1([C@H](C1(C)C)C(=O)O[C@@H](c1cc(Oc2ccccc2)ccc1)C#N)/C=C(/C(F)(F)F)\Cl</t>
  </si>
  <si>
    <t>c12n(c3ccc(cc3)F)cc(c(=O)c1cc(c(c2)N1CCNCC1)F)C(=O)O</t>
  </si>
  <si>
    <t>CC1(C)CCC[C@@]2(C)[C@@H]3CC[C@@](C)(C=C3CC[C@H]12)[C@@H](O)CO</t>
  </si>
  <si>
    <t>C(c1ccc(cc1)Cl)(Cn1cncn1)(CCCC)C#N</t>
  </si>
  <si>
    <t>C(=O)(CCl)N([C@H](COC)C)c1c(cccc1C)CC</t>
  </si>
  <si>
    <t>c12n(C3CC3)cc(c(=O)c1cc(c(c2)N1CCNCC1)F)C(=O)O</t>
  </si>
  <si>
    <t>n1(cc(c(=O)c2cc(c(cc12)N1CCNCC1)F)C(=O)O)C1CC1</t>
  </si>
  <si>
    <t>N1(C[NH+](C=C1)C)CCCC</t>
  </si>
  <si>
    <t>c1(c(cccc1)CCCCCCCCC)O</t>
  </si>
  <si>
    <t>c12c3c(c4c(c1CC(OS2(=O)=O)C)C(C4)C)C(C13CC1C)(C)C</t>
  </si>
  <si>
    <t>C12=C3C(=CC(=O)CC3)CC[C@H]1[C@H]1[C@](C[C@@H]2c2ccc(cc2)N(C)C)([C@@](CC1)(C#CC)O)C</t>
  </si>
  <si>
    <t>C(=O)([C@H](CCS(=O)(=N)C(CC)C)N)O</t>
  </si>
  <si>
    <t>C(=O)(c1c(O)ccc(c1)/N=N/c1ccc(cc1)C(=O)Nc1c(cc(c(c1)OCC)/N=N/c1c(c2c(cc1S(=O)(=O)O)c(c(cc2)N)/N=N/c1n[nH]cn1)O)OCC)O</t>
  </si>
  <si>
    <t>C(=O)(c1c(cccc1F)F)NC(=O)Nc1c(c(c(c(c1)Cl)F)Cl)F</t>
  </si>
  <si>
    <t>SC(=S)NCCNC(=S)S</t>
  </si>
  <si>
    <t>[C@H]1([C@@H](C1(C)C)C(=O)OCc1c(c(c2ccccc2)ccc1)C)/C=C(/C(F)(F)F)\Cl</t>
  </si>
  <si>
    <t>O1CC(n2c3c1c(c(cc3c(=O)c(c2)C(=O)O)F)N1CCN(CC1)C)C</t>
  </si>
  <si>
    <t>C(NCC(=O)O)P(=O)(O)O</t>
  </si>
  <si>
    <t>c1(c(cccn1)C(=O)O)C1=NC(C(=O)N1)(C(C)C)C</t>
  </si>
  <si>
    <t>[C@@H]1([C@@](C[C@H](C(=O)[C@@H]([C@H]([C@]([C@H](OC(=O)[C@@H]([C@H]([C@@H]1C)O[C@H]1C[C@]([C@H]([C@@H](O1)C)O)(OC)C)C)CC)(C)O)O)C)C)(OC)C)O[C@H]1[C@@H]([C@H](C[C@H](O1)C)N(C)C)O</t>
  </si>
  <si>
    <t>c1(C(Cn2cncn2)(CCCC)O)c(cc(cc1)Cl)Cl</t>
  </si>
  <si>
    <t>C(=O)(C(CC)(C)C)O[C@H]1C[C@H](C=C2C=C[C@@H]([C@@H]([C@@H]12)CC[C@@H]1C[C@H](CC(=O)O1)O)C)C</t>
  </si>
  <si>
    <t>c1(c(cc(cn1)C(F)(F)F)Cl)Nc1c(c(c(cc1[N+](=O)[O-])C(F)(F)F)Cl)[N+](=O)[O-]</t>
  </si>
  <si>
    <t>[C@@H]1(CC[C@H](c2ccccc12)c1cc(c(cc1)Cl)Cl)NC</t>
  </si>
  <si>
    <t>C(=O)([C@@H](C)Oc1ccc(cc1)Oc1ccc(cn1)C(F)(F)F)OCCCC</t>
  </si>
  <si>
    <t>[C@@H]1(C([C@H]1/C=C(/C(F)(F)F)\Cl)(C)C)C(=O)O[C@@H](c1cc(ccc1)Oc1ccccc1)C#N</t>
  </si>
  <si>
    <t>C(=O)([C@H](CC)C)O[C@H]1C[C@H](C=C2C=C[C@@H]([C@@H]([C@@H]12)CC[C@@H]1C[C@H](CC(=O)O1)O)C)C</t>
  </si>
  <si>
    <t>c1(cc(cc2c(cccc12)S(=O)(=O)O)/N=N/c1c(cc(c(c1)OC)N)C)S(=O)(=O)O</t>
  </si>
  <si>
    <t>Clc1c(Oc2ccc(O[C@@H](C)C(=O)O)cc2)ccc(Cl)c1</t>
  </si>
  <si>
    <t>C(=O)(c1c(cccc1)S(=O)(=O)NC(=O)Nc1nc(cc(n1)C)C)OC</t>
  </si>
  <si>
    <t>C1(=O)C(=C(CC(C1)CC(C)SCC)O)/C(=N/OCC)/CCC</t>
  </si>
  <si>
    <t>O1C2(OC[C@H](CC2)C)CC2OC(=O)C3[C@@]4(O)C(OC/C/4=C/C=C\C([C@H](OC4O[C@H]([C@H](O[C@@H]5O[C@H]([C@H](O)[C@@H](OC)C5)C)[C@@H](OC)C4)C)/C(=C\CC1C2)/C)C)[C@H](O)C(=C3)C</t>
  </si>
  <si>
    <t>[N+](=O)(/C=C(/NCCS(=O)Cc1oc(cc1)CN(C)C)\NC)[O-]</t>
  </si>
  <si>
    <t>C(C(C(C(Cl)(F)F)(F)F)(F)F)(C(C(OC(C(S(=O)(=O)O)(F)F)(F)F)(F)F)(F)F)(F)F</t>
  </si>
  <si>
    <t>C(=O)(C(Cl)Cl)N[C@@H]([C@@H](c1ccc(cc1)S(=O)(=O)C)O)CF</t>
  </si>
  <si>
    <t>[N+](C)(C)(C)CCN(c1ccc(cc1)/N=N/c1snc(n1)c1ccccc1)CC</t>
  </si>
  <si>
    <t>C(=O)(NCCOc1ccc(cc1)Oc1ccccc1)OCC</t>
  </si>
  <si>
    <t>C12(C[C@@H]3C[C@H](O1)C/C=C(/[C@@H](O[C@H]1C[C@@H]([C@H]([C@@H](O1)C)O[C@H]1C[C@@H]([C@H]([C@@H](O1)C)O)OC)OC)[C@H](/C=C/C=C\1/[C@]4([C@H](C(=O)O3)C=C([C@H]([C@H]4COC1)O)C)O)C)\C)O[C@@H]([C@H](C=C2)C)[C@H](CC)C</t>
  </si>
  <si>
    <t>C(=O)([C@@H](N(C(=O)Cc1ccccc1)c1c(cccc1C)C)C)OC</t>
  </si>
  <si>
    <t>C(=O)([C@@H](C)Oc1ccc(cc1)Oc1oc2c(n1)ccc(c2)Cl)OCC</t>
  </si>
  <si>
    <t>Clc1c(Oc2ccc(O[C@H](C)C(=O)O)cc2)ccc(Cl)c1</t>
  </si>
  <si>
    <t>P(=O)(O)(CNCC(=O)O)O</t>
  </si>
  <si>
    <t>FC(F)(C(F)(F)C(F)(F)C(F)(F)C(F)(F)C(=CC(=O)O)F)C(F)(F)C(F)(F)C(F)(F)C(F)(F)F</t>
  </si>
  <si>
    <t>FC(F)(C(F)(F)C(F)(F)C(=CC(=O)O)F)C(F)(F)C(F)(F)F</t>
  </si>
  <si>
    <t>FC(F)(C(F)(F)C(F)(F)C(F)(F)C(=CC(=O)O)F)C(F)(F)C(F)(F)C(F)(F)F</t>
  </si>
  <si>
    <t>n1(cc(c(=O)c2cc(c(cc12)N1CCNCC1)F)C(=O)O)CC</t>
  </si>
  <si>
    <t>[C@]12([C@@H]3OC/C/2=C\C=C\[C@@H]([C@H](O[C@H]2C[C@@H]([C@H]([C@@H](O2)C)O[C@H]2C[C@@H]([C@H]([C@@H](O2)C)O)OC)OC)/C(=C/C[C@@H]2C[C@H](OC(=O)[C@@H]1C=C([C@H]3O)C)C[C@]1(O2)O[C@@H]([C@H](CC1)C)[C@H](CC)C)/C)C)O</t>
  </si>
  <si>
    <t>C(=O)(C(C)Oc1ccc(cc1)Oc1ccc(cn1)C(F)(F)F)OCCCC</t>
  </si>
  <si>
    <t>S1/C(=N\C(C)(C)C)/N(C(=O)N(C1)c1ccccc1)C(C)C</t>
  </si>
  <si>
    <t>c1(c(cc(cc1)C)C)Cc1ccccc1</t>
  </si>
  <si>
    <t>c1(c(/N=C(\n2ccnc2)/COCCC)ccc(c1)Cl)C(F)(F)F</t>
  </si>
  <si>
    <t>S(=O)(=O)(O)c1ccc(C(CCCCCCCC)CC)cc1</t>
  </si>
  <si>
    <t>c1(ccc(cc1)/C(=C(/CC)\c1ccccc1)/c1ccc(cc1)OCCN(C)C)O</t>
  </si>
  <si>
    <t>C1(C(C1C=C(Cl)Cl)(C)C)C(=O)OC(c1cc(c(cc1)F)Oc1ccccc1)C#N</t>
  </si>
  <si>
    <t>c1nccn1C(=O)N(CCOc1c(cc(cc1Cl)Cl)Cl)CCC</t>
  </si>
  <si>
    <t>Clc1ccc(C(C(C)C)C(=O)OC(c2cc(Oc3ccccc3)ccc2)C#N)cc1</t>
  </si>
  <si>
    <t>[C@@]12([C@@]3([C@@H]([C@H]4[C@@H]1C4)[C@H]1[C@H](CC3)[C@@]3(C(=CC(=O)CC3)[C@H]3[C@@H]1C3)C)C)OC(=O)CC2</t>
  </si>
  <si>
    <t>ClC(=CC1C(C1C(=O)OC(c1cc(Oc2ccccc2)ccc1)C#N)(C)C)Cl</t>
  </si>
  <si>
    <t>C(=C\[N+](=O)[O-])(/NCCSCc1oc(cc1)CN(C)C)\NC</t>
  </si>
  <si>
    <t>CNC(=O)NCCSCc1ccc(CN(C)C)o1</t>
  </si>
  <si>
    <t>C(=O)(c1c(cccc1)C(F)(F)F)Nc1cc(ccc1)OC(C)C</t>
  </si>
  <si>
    <t>Clc1ccc([C@H](C(C)C)C(=O)O[C@H](c2cc(Oc3ccccc3)ccc2)C#N)cc1</t>
  </si>
  <si>
    <t>c1([C@@H](C(=O)O[C@@H](c2cc(Oc3ccccc3)ccc2)C#N)C(C)C)ccc(cc1)Cl</t>
  </si>
  <si>
    <t>n1c(nc(nc1N)N)NC1CC1</t>
  </si>
  <si>
    <t>S(C(CCCC(C/C=C/[C@@]1(O[C@H]1C(=O)O)C)C)(C)C)C</t>
  </si>
  <si>
    <t>[C@]1(c2c(cc(cc2)Cl)Cl)(O[C@H](CO1)COc1ccc(cc1)N1CCN(CC1)C(=O)C)Cn1ccnc1</t>
  </si>
  <si>
    <t>c1(c(cccc1)Cl)S(=O)(=O)NC(=O)Nc1nc(nc(n1)OC)C</t>
  </si>
  <si>
    <t>C(=O)(COc1c(cc(c(n1)Cl)Cl)Cl)OCCOCCCC</t>
  </si>
  <si>
    <t>s1n(c(=O)c(c1Cl)Cl)CCCCCCCC</t>
  </si>
  <si>
    <t>C1(=O)N(C(=O)C(N1)(C)C)c1cc(c(cc1)[N+](=O)[O-])C(F)(F)F</t>
  </si>
  <si>
    <t>c1(c(cccc1F)Cl)CN(CC)c1c(cc(cc1[N+](=O)[O-])C(F)(F)F)[N+](=O)[O-]</t>
  </si>
  <si>
    <t>N1C[C@H]([C@@H](CC1)c1ccc(cc1)F)COc1cc2OCOc2cc1</t>
  </si>
  <si>
    <t>N1(C[NH+](C=C1)CCCCCCCC)C</t>
  </si>
  <si>
    <t>N1(C(=O)C(C(C1)CCl)Cl)c1cc(ccc1)C(F)(F)F</t>
  </si>
  <si>
    <t>c1(c(cc(c(c1)Oc1c(cc(cc1)Br)Br)Br)Br)Br</t>
  </si>
  <si>
    <t>n1(ncnc1)CC1(OCC(O1)CCC)c1c(cc(cc1)Cl)Cl</t>
  </si>
  <si>
    <t>c1c(c(=O)c(cn1C)c1cc(ccc1)C(F)(F)F)c1ccccc1</t>
  </si>
  <si>
    <t>O=C(N(C1CCN(CC1)CCCc1ccccc1)c1ccccc1)CC</t>
  </si>
  <si>
    <t>[C@@H]1(n2c(=O)[nH]c(=O)cc2)O[C@@H]([C@H]([C@H]1O)O)[C@@H](NC(=O)[C@H]([C@@H]([C@@H](c1ccc(cn1)O)O)C)N)C(=O)O</t>
  </si>
  <si>
    <t>C(=O)(/C(=N/OC)/C#N)NC(=O)NCC</t>
  </si>
  <si>
    <t>C(=O)([C@@H](N(C(=O)COC)c1c(cccc1C)C)C)OC</t>
  </si>
  <si>
    <t>c1(=O)[nH]c2c(n1C1CCN(CC1)CCCn1c(=O)[nH]c3c1cccc3)ccc(c2)Cl</t>
  </si>
  <si>
    <t>c1(cc(c(c(c1)Cl)Cl)Cl)c1cc(c(cc1)Cl)Cl</t>
  </si>
  <si>
    <t>C(c1ccccc1)(Oc1ccc(cc1)C(F)(F)F)CCNC</t>
  </si>
  <si>
    <t>C(=O)(NCCCC)OCC#CI</t>
  </si>
  <si>
    <t>C(=O)(COc1c(cc(c(n1)Cl)Cl)Cl)O</t>
  </si>
  <si>
    <t>COC(C)(C)CCCC(C)CC(=O)O</t>
  </si>
  <si>
    <t>C(=O)(N(C)SN(CCCC)CCCC)Oc1c2OC(Cc2ccc1)(C)C</t>
  </si>
  <si>
    <t>C(n1cncn1)(Oc1ccc(cc1)Cl)C(C(C)(C)C)O</t>
  </si>
  <si>
    <t>N12[C@H](C(S[C@@H]1[C@@H](C2=O)NC(=O)C(c1ccccc1)NC(=O)n1[nH]c(=O)c(c1)C)(C)C)C(=O)O</t>
  </si>
  <si>
    <t>FC(F)(C(F)(F)C(F)(F)C(F)(F)C(F)(F)C(F)(F)F)C(F)(F)C(F)(F)C(F)(F)C(F)(F)CC(=O)O</t>
  </si>
  <si>
    <t>FC(F)(C(F)(F)C(F)(F)CC(=O)O)C(F)(F)C(F)(F)C(F)(F)F</t>
  </si>
  <si>
    <t>c1(nc(cc(n1)C)C)Nc1ccccc1</t>
  </si>
  <si>
    <t>C(=O)(/C=C(/C=C/CC(CCCC(C)(C)OC)C)\C)O</t>
  </si>
  <si>
    <t>[C@@H]1(C([C@H]1C=C(Br)Br)(C)C)C(=O)O[C@@H](c1cc(ccc1)Oc1ccccc1)C#N</t>
  </si>
  <si>
    <t>C1(C(C1C=C(Cl)Cl)(C)C)C(=O)OCc1cc(ccc1)Oc1ccccc1</t>
  </si>
  <si>
    <t>C1(C(C1C=C(Cl)Cl)(C)C)C(=O)OC(c1cc(ccc1)Oc1ccccc1)C#N</t>
  </si>
  <si>
    <t>N(CCC(=O)OCC)(CCCC)C(=O)C</t>
  </si>
  <si>
    <t>OC(C)C(=O)O</t>
  </si>
  <si>
    <t>c1(C(C(=O)OC(c2cc(Oc3ccccc3)ccc2)C#N)C(C)C)ccc(cc1)Cl</t>
  </si>
  <si>
    <t>c1(c(cc(cc1)Br)F)C</t>
  </si>
  <si>
    <t>n1(c(=O)n(c(=O)nc1N(C)C)C1CCCCC1)C</t>
  </si>
  <si>
    <t>C(=O)(CCl)N(CCOCCC)c1c(cccc1CC)CC</t>
  </si>
  <si>
    <t>C(=O)(CCl)N(C(COC)C)c1c(cccc1C)CC</t>
  </si>
  <si>
    <t>C(=O)(CSc1nc(cc(n1)Nc1c(c(ccc1)C)C)Cl)O</t>
  </si>
  <si>
    <t>O1C(=O)N(C(=O)C1(C)C=C)c1cc(cc(c1)Cl)Cl</t>
  </si>
  <si>
    <t>C(=O)(C(C)(C)Oc1ccc(cc1)C(=O)c1ccc(cc1)Cl)OC(C)C</t>
  </si>
  <si>
    <t>S(=O)(=O)(O)C(F)(F)C(F)(F)C(F)(F)C(F)(F)C(F)(F)C(F)(F)C(F)(F)C(F)(F)F</t>
  </si>
  <si>
    <t>C(C(=O)C(C)(C)C)(n1ncnc1)Oc1ccc(cc1)Cl</t>
  </si>
  <si>
    <t>c12c(=O)c(cn3C(CCc(c13)cc(c2)F)C)C(=O)O</t>
  </si>
  <si>
    <t>S(=O)(=O)(O)c1ccc(C(CCCCCCCCCC)C)cc1</t>
  </si>
  <si>
    <t>C(=O)(C(C)(C)Oc1ccc(cc1)CCNC(=O)c1ccc(cc1)Cl)O</t>
  </si>
  <si>
    <t>P(=O)(Oc1c(cc(cc1)Br)Cl)(OCC)SCCC</t>
  </si>
  <si>
    <t>C(=O)(C(C)Oc1ccc(cc1)Oc1c(cc(cc1)Cl)Cl)O</t>
  </si>
  <si>
    <t>C=CC(CC/C=C(/CCC=C(C)C)\C)(O)C</t>
  </si>
  <si>
    <t>c1(c(c(c(cc1[N+](=O)[O-])C)C)[N+](=O)[O-])NC(CC)CC</t>
  </si>
  <si>
    <t>P(=O)(CNCC(=O)O)(O)O</t>
  </si>
  <si>
    <t>O(C(C)(C)Cl)C(C)(C)Cl</t>
  </si>
  <si>
    <t>C(=O)(CNCP(=O)(O)O)O</t>
  </si>
  <si>
    <t>P(=O)(O)(O)CNCC(=O)O</t>
  </si>
  <si>
    <t>C12(C(=O)/C(=C/c3ccc(cc3)C)/C(CC1)C2(C)C)C</t>
  </si>
  <si>
    <t>C1(=O)N(C(=O)CN1C(=O)NC(C)C)c1cc(cc(c1)Cl)Cl</t>
  </si>
  <si>
    <t>C(#N)C(CCC#N)(CBr)Br</t>
  </si>
  <si>
    <t>c1(c(c(cc(c1)[N+](=O)[O-])[N+](=O)[O-])C)N</t>
  </si>
  <si>
    <t>c1nccn1CC(OCC=C)c1c(cc(cc1)Cl)Cl</t>
  </si>
  <si>
    <t>C(=O)(c1c(cccc1F)F)NC(=O)Nc1ccc(cc1)Cl</t>
  </si>
  <si>
    <t>c1(c(c(c(cc1)Cl)Cl)Cl)c1c(cc(c(c1)Cl)Cl)Cl</t>
  </si>
  <si>
    <t>C(=O)(CCl)N(c1c(cccc1C)CC)COCC</t>
  </si>
  <si>
    <t>C(C(=O)O)C(C(=O)O)OCC(=O)O</t>
  </si>
  <si>
    <t>N(C(=O)Nc1ccc(cc1)C(C)C)(C)C</t>
  </si>
  <si>
    <t>C(CCCCCCCCC/C=C\CCCC)OC(=O)C</t>
  </si>
  <si>
    <t>N(c1ccccn1)(Cc1ccc(cc1)Br)CCN(CC)C</t>
  </si>
  <si>
    <t>c1(=O)[nH]c(cc(=O)n1CCO)C(=O)O</t>
  </si>
  <si>
    <t>C(=O)(Nc1nc2c([nH]1)cc(cc2)C(=O)c1ccc(cc1)F)OC</t>
  </si>
  <si>
    <t>c1(ccc(cc1)C(CC)(C)C)O</t>
  </si>
  <si>
    <t>c1(C(C(=O)O)C)ccc(cc1)CC(C)C</t>
  </si>
  <si>
    <t>P(=O)(OC)(SC)NC(=O)C</t>
  </si>
  <si>
    <t>S(c1nc(NC(C)(C)C)nc(n1)N)C</t>
  </si>
  <si>
    <t>[nH]1nnc2c1c(ccc2)C</t>
  </si>
  <si>
    <t>P(=O)(Oc1ccccc1)(Oc1ccccc1)OCCCCCCCC(C)C</t>
  </si>
  <si>
    <t>C(C(C(F)(F)F)(F)F)(C(S(=O)(=O)O)(F)F)(F)F</t>
  </si>
  <si>
    <t>P(=S)(OC)(Oc1nc(nc(c1)C)N(CC)CC)OC</t>
  </si>
  <si>
    <t>c1(ccc(cc1)OCC(CNC(C)C)O)CC(=O)N</t>
  </si>
  <si>
    <t>c1(c(C(=O)OCCCCCCC(C)C)cccc1)C(=O)OCCCCCCC(C)C</t>
  </si>
  <si>
    <t>C(=O)(N(CC)CC)SCc1ccc(cc1)Cl</t>
  </si>
  <si>
    <t>n1c(nc(nc1SC)NC(C)(C)C)NC1CC1</t>
  </si>
  <si>
    <t>FC(F)(C(F)(F)C(F)(F)C(F)(F)C(F)(F)F)C(F)(F)C(F)(F)C(F)(F)CC(=O)O</t>
  </si>
  <si>
    <t>c1(c(C(=O)OCCCCCC(C)C)cccc1)C(=O)OCCCCCC(C)C</t>
  </si>
  <si>
    <t>c1(=O)c(c(cnn1c1cc(ccc1)C(F)(F)F)NC)Cl</t>
  </si>
  <si>
    <t>c1(c(cccc1)CCCCCCCC)O</t>
  </si>
  <si>
    <t>N12[C@H](C(S[C@@H]1[C@@H](C2=O)NC(=O)[C@@H](c1ccc(cc1)O)N)(C)C)C(=O)O</t>
  </si>
  <si>
    <t>c1(c(cccc1)C(=O)OCCCCCCCC(C)C)C(=O)OCCCCCCCC(C)C</t>
  </si>
  <si>
    <t>C(=C)(CC)C</t>
  </si>
  <si>
    <t>s1n(c(=O)cc1)CCCCCCCC</t>
  </si>
  <si>
    <t>c12c(cc(cc2)OC)ccc(c1)[C@@H](C(=O)O)C</t>
  </si>
  <si>
    <t>P(=O)(C(=O)N)(OCC)O</t>
  </si>
  <si>
    <t>C(=O)(C(CCCOc1c(ccc(c1)C)C)(C)C)O</t>
  </si>
  <si>
    <t>C1(C(CCC(C(CCC(C(CC1)Br)Br)Br)Br)Br)Br</t>
  </si>
  <si>
    <t>c1(ccc(cc1)CCCCCCCCCCCC)S(=O)(=O)O</t>
  </si>
  <si>
    <t>c1cc(ccc1CC(C)CCCC(C)C)O</t>
  </si>
  <si>
    <t>N1S(=O)(=O)N(C(=O)c2c1cccc2)C(C)C</t>
  </si>
  <si>
    <t>c1(ccc(cc1)C)C=C</t>
  </si>
  <si>
    <t>P(=S)(OCC)(OCC)Oc1nn(cn1)c1ccccc1</t>
  </si>
  <si>
    <t>c1(c(NC(=S)NC(=O)OC)cccc1)NC(=S)NC(=O)OC</t>
  </si>
  <si>
    <t>C(=O)(CCl)N(c1c(cccc1CC)CC)COCCCC</t>
  </si>
  <si>
    <t>O1[C@@H]([C@@H](O)[C@@H](O)[C@@H]1n1cc(c(=O)[nH]c1=O)C(=O)O)[C@H](NC(=O)[C@@H](N)[C@H](O)[C@@H](O)COC(=O)N)C(=O)O</t>
  </si>
  <si>
    <t>N(CCN(CC(=O)O)CC(=O)O)(CC(=O)O)CC(=O)O</t>
  </si>
  <si>
    <t>c1(/C(=C/Cl)/OP(=O)(OC)OC)c(cc(c(c1)Cl)Cl)Cl</t>
  </si>
  <si>
    <t>C(#N)C(C)(C)Nc1nc(nc(n1)Cl)NCC</t>
  </si>
  <si>
    <t>S(C#N)CSc1sc2c(n1)cccc2</t>
  </si>
  <si>
    <t>C(=O)(C)c1cc2c(cc1C)C(C(CC2(C)C)C)(C)C</t>
  </si>
  <si>
    <t>n1nc(n(c(=O)c1C(C)(C)C)N)SC</t>
  </si>
  <si>
    <t>o1c(=O)n(nc1C(C)(C)C)c1c(cc(c(c1)OC(C)C)Cl)Cl</t>
  </si>
  <si>
    <t>C(=O)c1cc(c(c(c1)OC)O)Cl</t>
  </si>
  <si>
    <t>c1(cc(c(c(c1)[N+](=O)[O-])C)[N+](=O)[O-])N</t>
  </si>
  <si>
    <t>C(=O)(C(C)O)OCCC(C)C</t>
  </si>
  <si>
    <t>[C@H]12C(=C)CC[C@H](C1(C)C)C2</t>
  </si>
  <si>
    <t>c1(c(cccc1)Cl)CO</t>
  </si>
  <si>
    <t>C12C(C(C(CC1)O2)C(=O)O)C(=O)O</t>
  </si>
  <si>
    <t>C(=N\OC(=O)NC)(/C)\SC</t>
  </si>
  <si>
    <t>ClCCP(=O)(O)O</t>
  </si>
  <si>
    <t>C(=O)(CCl)N(COC)c1c(cccc1CC)CC</t>
  </si>
  <si>
    <t>C1(=O)C(CCCC1)c1cc(ccc1)OC</t>
  </si>
  <si>
    <t>N(C(=O)Nc1cc(c(cc1)C)Cl)(C)C</t>
  </si>
  <si>
    <t>c1(c(cccc1)Nc1c(cccc1Cl)Cl)CC(=O)O</t>
  </si>
  <si>
    <t>c1(c(cccc1)CC(=O)O)Nc1c(cccc1Cl)Cl</t>
  </si>
  <si>
    <t>C(CSC(=O)N)(CSC(=O)N)N(C)C</t>
  </si>
  <si>
    <t>P(=S)(OCC)(O/N=C(/c1ccccc1)\C#N)OCC</t>
  </si>
  <si>
    <t>o1nccc1N</t>
  </si>
  <si>
    <t>OCCN</t>
  </si>
  <si>
    <t>P(=O)(OC(CCl)CCl)(OC(CCl)CCl)OC(CCl)CCl</t>
  </si>
  <si>
    <t>SC1[NH+]([O-])C=CC=C1</t>
  </si>
  <si>
    <t>C/C=C/CCCCC</t>
  </si>
  <si>
    <t>O(CCOC)CCCC</t>
  </si>
  <si>
    <t>C(=O)(C(C)C)Nc1cc(c(cc1)[N+](=O)[O-])C(F)(F)F</t>
  </si>
  <si>
    <t>c12c3c4c(c(c(c3O)/C=N/N3CCN(CC3)C)NC(=O)/C(=C\C=C\[C@@H]([C@@H]([C@H]([C@H]([C@H]([C@@H]([C@@H]([C@H](/C=C/O[C@](C2=O)(Oc1c(c4O)C)C)OC)C)OC(=O)C)C)O)C)O)C)/C)O</t>
  </si>
  <si>
    <t>P(=O)(OCC)(SCCC)SCCC</t>
  </si>
  <si>
    <t>P(=S)(OCC)(OCC)SCSC(C)(C)C</t>
  </si>
  <si>
    <t>N(CC(=O)O)(CC(=O)O)CCN(CC(=O)O)CC(=O)O</t>
  </si>
  <si>
    <t>C(CNC(=S)S)NC(=S)S</t>
  </si>
  <si>
    <t>C(CNC(=S)S)(NC(=S)S)C</t>
  </si>
  <si>
    <t>N1([C@H](C(=O)N[C@@H](Cc2ccccc2)C(=O)O)CCC1)C(=O)[C@H](Cc1c[nH]cn1)NC(=O)[C@@H](NC(=O)[C@H](Cc1ccc(cc1)O)NC(=O)[C@@H](NC(=O)[C@@H](NC(=O)[C@H](CC(=O)O)N)CCCNC(=N)N)C(C)C)[C@H](CC)C</t>
  </si>
  <si>
    <t>Clc1c(c2c(Cl)c(Cl)ccc2)ccc(Cl)c1Cl</t>
  </si>
  <si>
    <t>c12c3c(c4c(c1CC(OS2(=O)=O)C)C(C4)C)C(C13CC1C)C</t>
  </si>
  <si>
    <t>C(=O)(Nc1nc2c([nH]1)cccc2)OC</t>
  </si>
  <si>
    <t>N(CCOc1ccc(cc1)/C(=C(/CC)\c1ccccc1)/c1ccccc1)(C)C</t>
  </si>
  <si>
    <t>O1C(=O)C(=C([C@@H]1[C@@H](CO)O)O)O</t>
  </si>
  <si>
    <t>P(=O)(OC)(SC)N</t>
  </si>
  <si>
    <t>[C@H]12[C@H]3C(=C4C(=CC(=O)CC4)CC3)C=C[C@@]1([C@H](CC2)O)C</t>
  </si>
  <si>
    <t>o1[nH]c(=O)cc1C</t>
  </si>
  <si>
    <t>O(c1ccc(CCCCCCCCC)cc1)CCOCCO</t>
  </si>
  <si>
    <t>O(c1ccc(C(CC(C)(C)C)(C)C)cc1)CCO</t>
  </si>
  <si>
    <t>P(=O)(SCCSCC)(OCC)OCC</t>
  </si>
  <si>
    <t>C(CSC(=S)N)SC(=S)N</t>
  </si>
  <si>
    <t>[N+](CCCCCCCCCCCC)(Cc1ccccc1)(C)C</t>
  </si>
  <si>
    <t>C12(OC(C(CC1)CC2)(C)C)C</t>
  </si>
  <si>
    <t>[C@@H]12C(=CC[C@@H](C1(C)C)C2)C</t>
  </si>
  <si>
    <t>[C@@H]1([C@H](O[C@H]2[C@@H]([C@@H]([C@H](O2)CO)O[C@H]2O[C@H]([C@H]([C@@H]([C@H]2N)O)O)CN)O)[C@H]([C@@H](C[C@@H]1N)N)O)O[C@H]1O[C@@H]([C@H]([C@@H]([C@H]1N)O)O)CO</t>
  </si>
  <si>
    <t>c1(ccc(cc1)CC(=O)O)CC(=O)O</t>
  </si>
  <si>
    <t>n1c(nc(nc1SC)NC(C)C)NC(C)C</t>
  </si>
  <si>
    <t>c1(ccccc1)S(=O)CCl</t>
  </si>
  <si>
    <t>C([N+](CCCCCCCCCC)(C)C)CCCCCCCCC</t>
  </si>
  <si>
    <t>P(=O)(O/C(=C/C(=O)NC)/C)(OC)OC</t>
  </si>
  <si>
    <t>C(=O)([C@@H](N)Cc1cc(c(Oc2cc(c(cc2)O)I)c(c1)I)I)O</t>
  </si>
  <si>
    <t>C\1=C(\C/C=C\C(C/C=C(\CC1)/C)(C)C)/C</t>
  </si>
  <si>
    <t>c1(=O)c(cc(c([nH]1)Cl)Cl)Cl</t>
  </si>
  <si>
    <t>C1(=O)C(=CC[C@H](C1)C(=C)C)C</t>
  </si>
  <si>
    <t>C(=O)(OCCCCC)C(C)O</t>
  </si>
  <si>
    <t>C(=O)(C(C)O)OCC(CCCC)CC</t>
  </si>
  <si>
    <t>n1c(nc(nc1Cl)N)NC(C)C</t>
  </si>
  <si>
    <t>c12c(c(=O)cc(o1)c1ccccc1)c1c(cc2)cccc1</t>
  </si>
  <si>
    <t>C(=O)([C@H](O)[C@@H](O)C(=O)O)O</t>
  </si>
  <si>
    <t>C1(=CC[C@@H](CC1)C(=C)C)C</t>
  </si>
  <si>
    <t>[C@@H]12[C@@H](c3c(CC2)c(c(cc3)O)O)CC[C@]2([C@H]1CC[C@@H]2O)C</t>
  </si>
  <si>
    <t>n1c(nc(nc1Cl)NCC)NC(C)(C)C</t>
  </si>
  <si>
    <t>P(=O)(Oc1c(cc(c(n1)Cl)Cl)Cl)(OCC)OCC</t>
  </si>
  <si>
    <t>C(=O)(/C=C/c1ccc(cc1)OC)OCC(CCCC)CC</t>
  </si>
  <si>
    <t>C(=O)(C(C)O)OCCCCCCCC</t>
  </si>
  <si>
    <t>c1(c(cc(cc1)Br)Br)Oc1c(cc(cc1)Br)Br</t>
  </si>
  <si>
    <t>c1c(ccc(n1)Cl)C(=O)O</t>
  </si>
  <si>
    <t>C(=O)(C(CCS(=O)(=N)C(CC)C)N)O</t>
  </si>
  <si>
    <t>N(CC(=O)O)(CC(=O)O)CC(=O)O</t>
  </si>
  <si>
    <t>c1(ccc2c(c1)CC[C@H]1[C@@H]3CC[C@](C#C)([C@@]3(C)CC[C@H]21)O)O</t>
  </si>
  <si>
    <t>C1(=CC[NH+](C=C1)C)C1=CC[NH+](C=C1)C</t>
  </si>
  <si>
    <t>c1nccn1Cc1ccccc1</t>
  </si>
  <si>
    <t>C(=O)/C=C/C</t>
  </si>
  <si>
    <t>C1(=O)c2c3c(C(=O)O1)ccc(c3ccc2)Cl</t>
  </si>
  <si>
    <t>[C@H]1([C@H]([C@H](O[C@H]2C[C@]([C@H]([C@@H](O2)C)O)(OC)C)[C@H](C(=O)O[C@@H]([C@@]([C@@H]([C@H](C(=O)[C@@H](C[C@@]1(C)O)C)C)O)(C)O)CC)C)C)O[C@H]1[C@@H]([C@H](C[C@H](O1)C)N(C)C)O</t>
  </si>
  <si>
    <t>C(C(C(C(C(=O)O)(F)F)(F)F)(F)F)(C(C(C(F)(F)F)(F)F)(F)F)(F)F</t>
  </si>
  <si>
    <t>c1(c(cccc1)C(CC)C)OC(=O)NC</t>
  </si>
  <si>
    <t>n1[nH]nc2c1cc(CCCC)cc2</t>
  </si>
  <si>
    <t>c1(c(cccc1)C(=O)OCCCCCCCCCCC)C(=O)OCCCCCCCCCCC</t>
  </si>
  <si>
    <t>C(=O)CC(CCCC(C)(C)OC)C</t>
  </si>
  <si>
    <t>n1c(nc(nc1Cl)N)N</t>
  </si>
  <si>
    <t>P(=S)(Oc1ccc(cc1)Sc1ccc(cc1)OP(=S)(OC)OC)(OC)OC</t>
  </si>
  <si>
    <t>c1(c(ccc(c1)Cl)Oc1c(cc(cc1)Cl)Cl)O</t>
  </si>
  <si>
    <t>c1(c(cc(cc1)Cl)Cc1ccccc1)O</t>
  </si>
  <si>
    <t>P(=S)(OCC)(OCC)Oc1c(cc(c(n1)Cl)Cl)Cl</t>
  </si>
  <si>
    <t>C(=O)(C(C)Oc1c(cc(c(c1)Cl)Cl)Cl)O</t>
  </si>
  <si>
    <t>C(C(C(C(C(F)(F)F)(F)F)(F)F)(F)F)(C(C(C(S(=O)(=O)O)(F)F)(F)F)(F)F)(F)F</t>
  </si>
  <si>
    <t>P(=S)(SC(c1ccccc1)SP(=S)(OC)OC)(OC)OC</t>
  </si>
  <si>
    <t>C12C=CC=C[NH+]1CC[NH+]1C2C=CC=C1</t>
  </si>
  <si>
    <t>N1(CN(CN(CN(C1)[N+](=O)[O-])[N+](=O)[O-])[N+](=O)[O-])[N+](=O)[O-]</t>
  </si>
  <si>
    <t>P(=S)(OCC)(OCC)SCn1nnc2c(c1=O)cccc2</t>
  </si>
  <si>
    <t>c1(c(cccc1)C(C)C)OC(=O)NC</t>
  </si>
  <si>
    <t>c1(c(c(c(c(n1)Cl)Cl)N)Cl)C(=O)O</t>
  </si>
  <si>
    <t>c1(c(c(c(c(c1OC)Cl)Cl)Cl)Cl)O</t>
  </si>
  <si>
    <t>P(=O)(Oc1ccccc1)(OCCCC)OCCCC</t>
  </si>
  <si>
    <t>c1(c(cccc1)C(=O)O)C(=O)OCc1ccccc1</t>
  </si>
  <si>
    <t>C(CC(C)OC)O</t>
  </si>
  <si>
    <t>C1(=O)N(C(=O)C2CC=CCC12)SC(C(Cl)Cl)(Cl)Cl</t>
  </si>
  <si>
    <t>S(=O)(OCC#C)OC1C(CCCC1)Oc1ccc(cc1)C(C)(C)C</t>
  </si>
  <si>
    <t>C(=O)(N(C(C)C)C(C)C)SCC(=C(Cl)Cl)Cl</t>
  </si>
  <si>
    <t>c1(c(c(c(c2c(c(c(c(c12)Cl)Cl)Cl)Cl)Cl)Cl)Cl)Cl</t>
  </si>
  <si>
    <t>N1(CCCCCC1)C(=O)SCC</t>
  </si>
  <si>
    <t>O1C2C(C(C1CC2)C(=O)O)C(=O)O</t>
  </si>
  <si>
    <t>C(=C\C(=O)O)/C(=O)O</t>
  </si>
  <si>
    <t>c1(c(cccc1C(C)C)C(C)C)O</t>
  </si>
  <si>
    <t>C(=O)(C(C(C(C(C(C(C(C(C(C(F)(F)F)(F)F)(F)F)(F)F)(F)F)(F)F)(F)F)(F)F)(F)F)(F)F)O</t>
  </si>
  <si>
    <t>[C@H]12[C@](C(=C3[C@H]([C@@H]1O)[C@](c1c(C3=O)c(ccc1)O)(C)O)O)(C(=O)C(=C([C@H]2N(C)C)O)C(=O)N)O</t>
  </si>
  <si>
    <t>c1(c(cc(cc1)Cl)C)OCC(=O)O</t>
  </si>
  <si>
    <t>c1(cc(c(c(c1)C)SC)C)OC(=O)NC</t>
  </si>
  <si>
    <t>C(=O)(N(CC(C)C)CC(C)C)SCC</t>
  </si>
  <si>
    <t>c1(c(cc(cc1)Cl)Cl)OCC(=O)O</t>
  </si>
  <si>
    <t>C(=O)([C@@H](N)Cc1ccc(cc1)Cl)O</t>
  </si>
  <si>
    <t>c1(c(c(ccc1Cl)Cl)OC)C(=O)O</t>
  </si>
  <si>
    <t>c1(cccc(n1)C(Cl)(Cl)Cl)Cl</t>
  </si>
  <si>
    <t>C(=O)(N(CCC)CCC)SCCC</t>
  </si>
  <si>
    <t>C(=O)(COc1c(cc(cc1)Cl)Cl)OCCOCCCC</t>
  </si>
  <si>
    <t>c1(c(cccc1Cl)Cl)C(=S)N</t>
  </si>
  <si>
    <t>C(=O)(c1c(c(ccc1Cl)Cl)OC)O</t>
  </si>
  <si>
    <t>n1c(nc(nc1Cl)NC(C)C)NCC</t>
  </si>
  <si>
    <t>c1(c(c(c(c(c1Cl)Cl)Cl)C#N)Cl)C#N</t>
  </si>
  <si>
    <t>c1(c(cc(cc1[N+](=O)[O-])C(F)(F)F)[N+](=O)[O-])N(CC)CCCC</t>
  </si>
  <si>
    <t>c1(c(c(c(c(c1Cl)Cl)C(=O)OC)Cl)Cl)C(=O)OC</t>
  </si>
  <si>
    <t>c1(c(c(c(c(c1OC)Cl)Cl)Cl)Cl)Cl</t>
  </si>
  <si>
    <t>C(C(C(C(C(C(C(C(F)(F)F)(F)F)(F)F)(F)F)(F)F)(F)F)(F)F)(S(=O)(=O)O)(F)F</t>
  </si>
  <si>
    <t>s1cnc(c1C=C)C</t>
  </si>
  <si>
    <t>P(=O)(Oc1ccccc1)(NC)NC</t>
  </si>
  <si>
    <t>O1c2c(Oc3c1cc(c(c3)Cl)Cl)cc(c(c2)Cl)Cl</t>
  </si>
  <si>
    <t>c1(c(ccc(n1)Cl)Cl)C(=O)O</t>
  </si>
  <si>
    <t>C(=O)(CCCCCCC)Oc1c(cc(cc1Br)C#N)Br</t>
  </si>
  <si>
    <t>C(#N)c1cc(c(c(c1)Br)O)Br</t>
  </si>
  <si>
    <t>C(C)(C)(c1ccc(OCC2OC2)cc1)c1ccc(OCC2OC2)cc1</t>
  </si>
  <si>
    <t>C1(=O)CC[C@]2(C(=C1)CC[C@H]1[C@@H]3CC[C@]([C@@H](C)O)([C@@]3(C)CC[C@H]21)O)C</t>
  </si>
  <si>
    <t>n1(nnc2c1cccc2)N</t>
  </si>
  <si>
    <t>n1c(nc(nc1OC)NC(C)C)NC(C)C</t>
  </si>
  <si>
    <t>c1(c(cc(cc1[N+](=O)[O-])C(F)(F)F)[N+](=O)[O-])N(CCC)CCC</t>
  </si>
  <si>
    <t>c1(c(cc(cc1C)Cl)Cl)O</t>
  </si>
  <si>
    <t>c1(c(cc(cc1)Cl)C)O</t>
  </si>
  <si>
    <t>O1C(Cc2c1c(ccc2)OC(=O)NC)(C)C</t>
  </si>
  <si>
    <t>c1(ccc(cc1)N=C=S)F</t>
  </si>
  <si>
    <t>C(C(F)(F)F)(C(F)(F)F)(c1ccc(cc1)O)c1ccc(cc1)O</t>
  </si>
  <si>
    <t>[C@@H]1([C@H](O[C@H]2[C@@H]([C@@H]([C@H](O2)CO)O[C@H]2O[C@H]([C@H]([C@@H]([C@H]2N)O)O)CN)O)[C@H]([C@@H](C[C@@H]1N)N)O)O[C@H]1O[C@@H]([C@H]([C@@H]([C@H]1N)O)O)CN</t>
  </si>
  <si>
    <t>Clc1cc(c2cc(Cl)c(Cl)c(Cl)c2)cc(Cl)c1Cl</t>
  </si>
  <si>
    <t>P(=O)(Oc1c(cccc1)C)(Oc1c(cccc1)C)Oc1c(cccc1)C</t>
  </si>
  <si>
    <t>c1(c(cccc1)CCCCCCCCCCCC)S(=O)(=O)O</t>
  </si>
  <si>
    <t>Cc1ccc(cc1)C</t>
  </si>
  <si>
    <t>C(=O)(COc1c(cc(cc1)Cl)Cl)OCCCOCCCC</t>
  </si>
  <si>
    <t>C(C)(Cl)Cl</t>
  </si>
  <si>
    <t>P(=O)(Oc1ccccc1)(Oc1ccccc1)OCC(CCCC)CC</t>
  </si>
  <si>
    <t>C1C(c2c(CO1)cc1c(c2)C(C(C1(C)C)C)(C)C)C</t>
  </si>
  <si>
    <t>O(c1c(c(c(c(c1Br)Br)Br)Br)Br)c1c(c(c(c(c1Br)Br)Br)Br)Br</t>
  </si>
  <si>
    <t>C(=O)(N(CC)CCCC)SCCC</t>
  </si>
  <si>
    <t>P(=O)(OC)(OC)SCC(=O)NC</t>
  </si>
  <si>
    <t>C(SN(c1ccccc1)S(=O)(=O)N(C)C)(F)(Cl)Cl</t>
  </si>
  <si>
    <t>C(N)P(=O)(O)O</t>
  </si>
  <si>
    <t>n1c(nc(nc1Cl)N)NCC</t>
  </si>
  <si>
    <t>P(=S)(OC)(OC)SCn1c(=O)sc(n1)OC</t>
  </si>
  <si>
    <t>P(=O)(Oc1ccc(cc1)[N+](=O)[O-])(OC)OC</t>
  </si>
  <si>
    <t>c1(c(c(cc(c1Cl)Cl)Cl)Cl)O</t>
  </si>
  <si>
    <t>n1c(nc(nc1SC)NCC)NC(C)(C)C</t>
  </si>
  <si>
    <t>C(=O)(C(C)(C)Oc1ccc(cc1)Cl)O</t>
  </si>
  <si>
    <t>n1c(ccc2cc(ccc12)C)C</t>
  </si>
  <si>
    <t>C(C(C(=O)O)O)(C(=O)O)O</t>
  </si>
  <si>
    <t>S([C@H]1O[C@H]([C@H](NC(=O)[C@H]2N(C[C@@H](C2)CCC)C)[C@H](O)C)[C@H](O)[C@H](O)[C@H]1O)C</t>
  </si>
  <si>
    <t>n1c(nc(nc1SC)NC(C)C)NCC</t>
  </si>
  <si>
    <t>c1(cc(ccc1)OC)CCl</t>
  </si>
  <si>
    <t>C=CCCCCCCCCC</t>
  </si>
  <si>
    <t>C(c1c(cccc1)Cl)(c1ccc(cc1)Cl)C(Cl)(Cl)Cl</t>
  </si>
  <si>
    <t>P(=S)(OCC)(OCC)SCSc1ccc(cc1)Cl</t>
  </si>
  <si>
    <t>c1(nc(c(cn1)Cc1cc(c(c(c1)OC)OC)OC)N)N</t>
  </si>
  <si>
    <t>c1(ccc(cc1)N)S(=O)(=O)Nc1noc(c1)C</t>
  </si>
  <si>
    <t>C(=O)(CC)Nc1cc(c(cc1)Cl)Cl</t>
  </si>
  <si>
    <t>P(=O)(O)(OCCC(C(C(C(C(C(C(C(F)(F)F)(F)F)(F)F)(F)F)(F)F)(F)F)(F)F)(F)F)OCCC(C(C(C(C(C(C(C(F)(F)F)(F)F)(F)F)(F)F)(F)F)(F)F)(F)F)(F)F</t>
  </si>
  <si>
    <t>C(C(=O)O)(Cl)(Cl)Cl</t>
  </si>
  <si>
    <t>C(=O)(C(C)(C)Oc1ccc(cc1)Cl)OCC</t>
  </si>
  <si>
    <t>c1(c(c(cc(c1)Cl)Cl)Cl)Cl</t>
  </si>
  <si>
    <t>c1(c(c(c(cc1)Cl)Cl)Cl)N</t>
  </si>
  <si>
    <t>c1(c(c(c(cc1)Cl)Cl)Cl)Cl</t>
  </si>
  <si>
    <t>C(=O)(C(Br)Br)O</t>
  </si>
  <si>
    <t>C(CCl)(Cl)(Cl)Cl</t>
  </si>
  <si>
    <t>CCCCCCCCCCCCCCCCCCCCCC</t>
  </si>
  <si>
    <t>C(CCCCCCCC)CCC(=O)O</t>
  </si>
  <si>
    <t>C(c1ccc(cc1)O)c1ccc(cc1)O</t>
  </si>
  <si>
    <t>C(=O)(C(C)O)OC(C)C</t>
  </si>
  <si>
    <t>C(=O)([C@@H](NC(=O)C)CS)O</t>
  </si>
  <si>
    <t>C(=O)(C(C)O)OCCC</t>
  </si>
  <si>
    <t>c1(c(c(c(c(c1)Cl)Cl)Cl)Cl)Cl</t>
  </si>
  <si>
    <t>c1(c(c(ccc1)[N+](=O)[O-])C)[N+](=O)[O-]</t>
  </si>
  <si>
    <t>c12c(c(=O)cc(o1)c1ccccc1)ccc1ccccc21</t>
  </si>
  <si>
    <t>c1(c(c(ccc1)[N+](=O)[O-])[N+](=O)[O-])C</t>
  </si>
  <si>
    <t>C(=O)(C(CC(=O)O)(C)C)O</t>
  </si>
  <si>
    <t>C=CCCCC</t>
  </si>
  <si>
    <t>c1(cc(ccc1)N)O</t>
  </si>
  <si>
    <t>C1(=C(C)C)CCC(=CC1)C</t>
  </si>
  <si>
    <t>c1(cc(ccc1)C(C)(C)C)O</t>
  </si>
  <si>
    <t>CCC(CC)O</t>
  </si>
  <si>
    <t>N(c1ccc(/C(=C\2/C=CC(=[N+](C)C)C=C2)/c2ccccc2)cc1)(C)C</t>
  </si>
  <si>
    <t>[C@@H]12[C@@]3(C(=CC(=O)CC3)CC[C@H]1[C@H]1[C@](CC2=O)([C@H](CC1)O)C)C</t>
  </si>
  <si>
    <t>C1(CC=C(CC1)C)(O)C(C)C</t>
  </si>
  <si>
    <t>c1(c(cc(cc1)Cl)Cl)N</t>
  </si>
  <si>
    <t>CN(C)CCC=C1c2ccccc2CCc2ccccc12</t>
  </si>
  <si>
    <t>C(=O)(C(C)O)OC</t>
  </si>
  <si>
    <t>C(=C\CCl)/Cl</t>
  </si>
  <si>
    <t>c1(cc(ccc1)Cl)Cl</t>
  </si>
  <si>
    <t>c1(c(cc(cc1[N+](=O)[O-])[N+](=O)[O-])C)O</t>
  </si>
  <si>
    <t>c1(ccccc1)C(=O)O</t>
  </si>
  <si>
    <t>[C@@H]12[C@@H]([C@@]3([C@@H](CC2)CC(=O)CC3)C)CC[C@]2([C@H]1CC[C@@H]2O)C</t>
  </si>
  <si>
    <t>C(=O)(O)O</t>
  </si>
  <si>
    <t>C(=O)(c1c(cccc1)/N=N/c1ccc(cc1)N(C)C)O</t>
  </si>
  <si>
    <t>c1(c(cc(cc1[N+](=O)[O-])[N+](=O)[O-])[N+](=O)[O-])N([N+](=O)[O-])C</t>
  </si>
  <si>
    <t>P(=O)(OCC)(OCC)O/C(=C/Cl)/c1c(cc(cc1)Cl)Cl</t>
  </si>
  <si>
    <t>c1(ncc(n1CCO)[N+](=O)[O-])C</t>
  </si>
  <si>
    <t>N1(C(=O)CN=C(c2c1ccc(c2)Cl)c1ccccc1)C</t>
  </si>
  <si>
    <t>C(=O)(C(C(C(C(C(C(C(C(F)(F)F)(F)F)(F)F)(F)F)(F)F)(F)F)(F)F)(F)F)O</t>
  </si>
  <si>
    <t>C(=O)(C(C(C(F)(F)F)(F)F)(F)F)O</t>
  </si>
  <si>
    <t>C(C(C(C(C(F)F)(F)F)(F)F)(F)F)O</t>
  </si>
  <si>
    <t>C(=O)(C(C(C(C(C(C(C(C(C(F)(F)F)(F)F)(F)F)(F)F)(F)F)(F)F)(F)F)(F)F)(F)F)O</t>
  </si>
  <si>
    <t>P(=S)(OCC)(OCC)Oc1nc(nc(c1)C)C(C)C</t>
  </si>
  <si>
    <t>N(C(=O)Nc1cc(c(cc1)Cl)Cl)(C)OC</t>
  </si>
  <si>
    <t>N(C(=O)Nc1cc(c(cc1)Cl)Cl)(C)C</t>
  </si>
  <si>
    <t>c12c(OCC(CNC(C)C)O)cccc1cccc2</t>
  </si>
  <si>
    <t>c1(cc(c(c(c1)C)N(C)C)C)OC(=O)NC</t>
  </si>
  <si>
    <t>c1(=O)n(c(=O)c(c([nH]1)C)Br)C(CC)C</t>
  </si>
  <si>
    <t>C(=O)(C(C(C(C(C(C(C(C(C(C(C(F)(F)F)(F)F)(F)F)(F)F)(F)F)(F)F)(F)F)(F)F)(F)F)(F)F)(F)F)O</t>
  </si>
  <si>
    <t>C(=O)(C(C(C(C(C(F)(F)F)(F)F)(F)F)(F)F)(F)F)O</t>
  </si>
  <si>
    <t>C(CCNCCCN)CNCCCN</t>
  </si>
  <si>
    <t>P(=O)(OC)(OC)SCCS(=O)CC</t>
  </si>
  <si>
    <t>OC(=O)C</t>
  </si>
  <si>
    <t>P(=O)(OC)(OC)OC(C(Cl)(Cl)Br)Br</t>
  </si>
  <si>
    <t>N1(c2c(C=Cc3c1cccc3)cccc2)C(=O)N</t>
  </si>
  <si>
    <t>P(=S)(OCC)(OCC)SCCSCC</t>
  </si>
  <si>
    <t>P(=S)(OCC)(OCC)SCSCC</t>
  </si>
  <si>
    <t>P(=S)(OC)(OC)Oc1ccc(cc1)[N+](=O)[O-]</t>
  </si>
  <si>
    <t>P(=S)(OCC)(OCC)Oc1cnccn1</t>
  </si>
  <si>
    <t>c1ccc2cccc3-c4ccccc4-c1c23</t>
  </si>
  <si>
    <t>C(=C\Cl)/Cl</t>
  </si>
  <si>
    <t>[C@H]1([C@H](NC(=O)[C@@H]2C[C@H](CN2C)CCC)[C@@H](C)O)O[C@@H]([C@@H]([C@H]([C@H]1O)O)O)SC</t>
  </si>
  <si>
    <t>C(c1cc(c(cc1)OC)OC)(CCCN(CCc1cc(c(cc1)OC)OC)C)(C(C)C)C#N</t>
  </si>
  <si>
    <t>C(C#N)N</t>
  </si>
  <si>
    <t>C(CCCCCCCCCC)COS(=O)(=O)O</t>
  </si>
  <si>
    <t>N(C(=O)Nc1ccc(cc1)Cl)(C)C</t>
  </si>
  <si>
    <t>C(=O)(C(CCCC)CC)O</t>
  </si>
  <si>
    <t>s1c(=S)[nH]c2c1cccc2</t>
  </si>
  <si>
    <t>c1(nc2c([nH]1)cccc2)c1ncsc1</t>
  </si>
  <si>
    <t>[C@H]12[C@H]([C@H]3[C@](CC2)([C@H](CC3)C(=O)C)C)CC=C2[C@@]1(CC[C@@H](C2)O)C</t>
  </si>
  <si>
    <t>c1(S(=O)(=O)Nc2nccs2)ccc(cc1)N</t>
  </si>
  <si>
    <t>[C@]12([C@@]3([C@@]4(C([C@]1([C@@]1([C@]2(C(=O)[C@]3([C@@]41Cl)Cl)Cl)Cl)Cl)(Cl)Cl)Cl)Cl)Cl</t>
  </si>
  <si>
    <t>O(CCCC)CCCC</t>
  </si>
  <si>
    <t>C(CCCl)Cl</t>
  </si>
  <si>
    <t>C(=O)(C)OCC</t>
  </si>
  <si>
    <t>C(=O)O</t>
  </si>
  <si>
    <t>C(CN)O</t>
  </si>
  <si>
    <t>c1(ccc(cc1)C(CC(C)(C)C)(C)C)O</t>
  </si>
  <si>
    <t>S(=O)(=O)(/N=N/c1ccc(cc1)N(C)C)O</t>
  </si>
  <si>
    <t>N(CCN(CC(=O)O)CC(=O)O)(CCN(CC(=O)O)CC(=O)O)CC(=O)O</t>
  </si>
  <si>
    <t>N(CCN(CC(=O)O)CCO)(CC(=O)O)CC(=O)O</t>
  </si>
  <si>
    <t>n1c(nc(nc1Cl)NC(C)C)NC(C)C</t>
  </si>
  <si>
    <t>C(=O)(C(C)O)OCCCC</t>
  </si>
  <si>
    <t>C(=S)(N(C)C)SSC(=S)N(C)C</t>
  </si>
  <si>
    <t>[nH]1nnc2c1cc(cc2)C</t>
  </si>
  <si>
    <t>c1c(ccc2ccccc12)Nc1ccccc1</t>
  </si>
  <si>
    <t>C(=O)(c1cc(ccc1)C)N(CC)CC</t>
  </si>
  <si>
    <t>C(=O)(c1c(cccc1)N)OC</t>
  </si>
  <si>
    <t>C1(=O)N(C(=O)C2CC=CCC12)SC(Cl)(Cl)Cl</t>
  </si>
  <si>
    <t>C(=O)(c1c(cccc1)C(=O)Nc1cccc2ccccc12)O</t>
  </si>
  <si>
    <t>o1c2c(c3c1cccc3)cccc2</t>
  </si>
  <si>
    <t>c1(c2c(cccc2)O)ccccc1</t>
  </si>
  <si>
    <t>c1(c(cccc1)C(=O)O)C(=O)OCCCC</t>
  </si>
  <si>
    <t>C(=O)(c1ccccc1)c1c(cc(cc1)OC)O</t>
  </si>
  <si>
    <t>c1(c(c(c(c(c1Cl)Cl)O)Cl)Cl)Cl</t>
  </si>
  <si>
    <t>c1(c(cccc1)C(=O)OCC=C)C(=O)OCC=C</t>
  </si>
  <si>
    <t>c1(c(cccc1)C(=O)OCCC)C(=O)OCCC</t>
  </si>
  <si>
    <t>c1(c(cccc1)C(=O)OC)C(=O)OC</t>
  </si>
  <si>
    <t>C(=S)(N(C)C)S</t>
  </si>
  <si>
    <t>C(C(=O)O)(C)(Cl)Cl</t>
  </si>
  <si>
    <t>C(=C(Cl)Cl)(Cl)Cl</t>
  </si>
  <si>
    <t>C(=O)(C)O</t>
  </si>
  <si>
    <t>P(=O)(OCCCC)(OCCCC)OCCCC</t>
  </si>
  <si>
    <t>N1C(=O)C(CCC1=O)(CC)c1ccc(cc1)N</t>
  </si>
  <si>
    <t>N(C)C</t>
  </si>
  <si>
    <t>CCCCCCCCCC</t>
  </si>
  <si>
    <t>C=CCCCCCCC</t>
  </si>
  <si>
    <t>O1CCOCC1</t>
  </si>
  <si>
    <t>C(C=O)C</t>
  </si>
  <si>
    <t>C=CC(=C)CCC=C(C)C</t>
  </si>
  <si>
    <t>c1(=O)ccc(=O)[nH][nH]1</t>
  </si>
  <si>
    <t>c1(ccc(cc1)O)O</t>
  </si>
  <si>
    <t>c1(ccc(cc1)N)O</t>
  </si>
  <si>
    <t>C(=O)C(CCCC)CC</t>
  </si>
  <si>
    <t>N(Nc1ccccc1)c1ccccc1</t>
  </si>
  <si>
    <t>C(=O)(Nc1ccccc1)OC(C)C</t>
  </si>
  <si>
    <t>n1c(nc(nc1Cl)NCC)NCC</t>
  </si>
  <si>
    <t>P(=S)(OC)(OC)Oc1cc(c(cc1)[N+](=O)[O-])C</t>
  </si>
  <si>
    <t>N1(CN(CN(C1)[N+](=O)[O-])[N+](=O)[O-])[N+](=O)[O-]</t>
  </si>
  <si>
    <t>C(=O)(C(CC(=O)OCC)SP(=S)(OC)OC)OCC</t>
  </si>
  <si>
    <t>c1(ccccc1)N(C)C</t>
  </si>
  <si>
    <t>c1(ccc(cc1)OCCOCC[N+](Cc1ccccc1)(C)C)C(CC(C)(C)C)(C)C</t>
  </si>
  <si>
    <t>c1(cc(ccc1C)[N+](=O)[O-])[N+](=O)[O-]</t>
  </si>
  <si>
    <t>c1(c(cc(cc1)Cl)Cl)O</t>
  </si>
  <si>
    <t>c1(c(cc(cc1)Cl)Cl)Cl</t>
  </si>
  <si>
    <t>C(=O)(c1ccc(cc1)O)OCC</t>
  </si>
  <si>
    <t>c1cccc2cc3ccccc3cc12</t>
  </si>
  <si>
    <t>c1(c(cccc1)C(=O)OCCCCCCCCCCCCC)C(=O)OCCCCCCCCCCCCC</t>
  </si>
  <si>
    <t>c1(c(c(cc(c1)[N+](=O)[O-])[N+](=O)[O-])C)[N+](=O)[O-]</t>
  </si>
  <si>
    <t>c1(c(c(c(c(c1Cl)Cl)Cl)Cl)Cl)Cl</t>
  </si>
  <si>
    <t>C(=O)(c1c(c(c(c(c1I)NC(=O)C)I)NC(=O)C)I)O</t>
  </si>
  <si>
    <t>c1(c(cccc1)C(=O)OCCCCCCCC)C(=O)OCCCCCCCC</t>
  </si>
  <si>
    <t>c1(c(cccc1)C(=O)OCC(CCCC)CC)C(=O)OCC(CCCC)CC</t>
  </si>
  <si>
    <t>c1(c(c(c(c(c1)Cl)Cl)[N+](=O)[O-])Cl)Cl</t>
  </si>
  <si>
    <t>P(=O)(OCCCl)(OCCCl)OCCCl</t>
  </si>
  <si>
    <t>P(=O)(Oc1ccccc1)(Oc1ccccc1)Oc1ccccc1</t>
  </si>
  <si>
    <t>C1OS(=O)OCC2C1C1(C(=C(C2(C1(Cl)Cl)Cl)Cl)Cl)Cl</t>
  </si>
  <si>
    <t>c1(c(cccc1)OC(C)C)OC(=O)NC</t>
  </si>
  <si>
    <t>C(COCCOCCCC)O</t>
  </si>
  <si>
    <t>C(COCCO)OCCO</t>
  </si>
  <si>
    <t>C(OCCO)CCC</t>
  </si>
  <si>
    <t>C=CCCCCCC</t>
  </si>
  <si>
    <t>O(CCCl)CCCl</t>
  </si>
  <si>
    <t>N(CCO)CCO</t>
  </si>
  <si>
    <t>C(=O)CCCC</t>
  </si>
  <si>
    <t>C(CCCN)N</t>
  </si>
  <si>
    <t>c1(ccccc1)O</t>
  </si>
  <si>
    <t>C1(CCCCC1)O</t>
  </si>
  <si>
    <t>c1(ccccc1)Cl</t>
  </si>
  <si>
    <t>c1(ccccc1)C</t>
  </si>
  <si>
    <t>CC(C)NC(C)C</t>
  </si>
  <si>
    <t>C(CC(C)Br)Br</t>
  </si>
  <si>
    <t>C(CO)O</t>
  </si>
  <si>
    <t>C(=O)CCl</t>
  </si>
  <si>
    <t>C(#N)C=C</t>
  </si>
  <si>
    <t>C(CCl)Cl</t>
  </si>
  <si>
    <t>C(=O)C=C</t>
  </si>
  <si>
    <t>C1(=O)C=CC(=O)C=C1</t>
  </si>
  <si>
    <t>c1(ccc(cc1)Cl)O</t>
  </si>
  <si>
    <t>c1(ccc(cc1)Cl)N</t>
  </si>
  <si>
    <t>c1(ccc(cc1)Cl)Cl</t>
  </si>
  <si>
    <t>C(/C=C(/CCC=C(C)C)\C)O</t>
  </si>
  <si>
    <t>c1(c(cc(cc1)C)C)O</t>
  </si>
  <si>
    <t>C(=O)(C)OC(CC)C</t>
  </si>
  <si>
    <t>c1(ccc(cc1)CCCCCCCCC)O</t>
  </si>
  <si>
    <t>C(=O)(C)Nc1ccc(cc1)O</t>
  </si>
  <si>
    <t>C(=O)(CCCCC(=O)OCC(CCCC)CC)OCC(CCCC)CC</t>
  </si>
  <si>
    <t>N(C(=S)Nc1ccccc1)c1ccccc1</t>
  </si>
  <si>
    <t>O(c1ccccc1)c1ccccc1</t>
  </si>
  <si>
    <t>c1(Oc2ccccc2)ccc(cc1)Br</t>
  </si>
  <si>
    <t>N(C(=O)Nc1ccccc1)(C)C</t>
  </si>
  <si>
    <t>N(C(=O)Nc1cc(c(cc1)Cl)Cl)c1ccc(cc1)Cl</t>
  </si>
  <si>
    <t>c1(ccccc1)NC</t>
  </si>
  <si>
    <t>C(=O)c1ccccc1</t>
  </si>
  <si>
    <t>c1(ccccc1)C=C</t>
  </si>
  <si>
    <t>c1(ccccc1)CC</t>
  </si>
  <si>
    <t>c1(ccc(cc1)[N+](=O)[O-])O</t>
  </si>
  <si>
    <t>c1(ccc(cc1)[N+](=O)[O-])N</t>
  </si>
  <si>
    <t>c1(ccc(cc1)C(C)C)C</t>
  </si>
  <si>
    <t>C1(=CC=C(CC1)C)C(C)C</t>
  </si>
  <si>
    <t>C1(=CCC(=CC1)C(C)C)C</t>
  </si>
  <si>
    <t>C1=C(C=CC(C1)C(C)C)C</t>
  </si>
  <si>
    <t>C(=O)(c1ccc(cc1)O)OC</t>
  </si>
  <si>
    <t>c1(cc(ccc1)[N+](=O)[O-])[N+](=O)[O-]</t>
  </si>
  <si>
    <t>c1(cc(cc(c1)[N+](=O)[O-])[N+](=O)[O-])[N+](=O)[O-]</t>
  </si>
  <si>
    <t>c1(ccccc1)[N+](=O)[O-]</t>
  </si>
  <si>
    <t>CC(C)(O)C1CC=C(CC1)C</t>
  </si>
  <si>
    <t>c1(ccc(cc1)C(C)(C)C)O</t>
  </si>
  <si>
    <t>o1c(ccc1)C=O</t>
  </si>
  <si>
    <t>C(=O)(C(=C)C)OCCCC</t>
  </si>
  <si>
    <t>C(=O)(C(C)O)OCC</t>
  </si>
  <si>
    <t>C(=O)(C(=C)C)OCC</t>
  </si>
  <si>
    <t>c1(c(cc(cc1)[N+](=O)[O-])[N+](=O)[O-])N</t>
  </si>
  <si>
    <t>c1(c(cc(c(c1)Cl)Cl)Cl)O</t>
  </si>
  <si>
    <t>c1(c(cc(c(c1)Cl)Cl)Cl)Cl</t>
  </si>
  <si>
    <t>c1(cc(c(cc1)Cl)Cl)N</t>
  </si>
  <si>
    <t>c1(c(cccc1)Cl)O</t>
  </si>
  <si>
    <t>c1(c(cccc1)Cl)Cl</t>
  </si>
  <si>
    <t>[nH]1nnc2c1cccc2</t>
  </si>
  <si>
    <t>C1C=Cc2ccccc12</t>
  </si>
  <si>
    <t>C(=O)(COc1c(cc(cc1)Cl)Cl)O</t>
  </si>
  <si>
    <t>C(=O)(c1ccc(cc1)O)OCCC</t>
  </si>
  <si>
    <t>C(=O)(COc1c(cc(c(c1)Cl)Cl)Cl)O</t>
  </si>
  <si>
    <t>c1(ccc(cc1)O)c1ccc(cc1)O</t>
  </si>
  <si>
    <t>c1(ccccc1)c1ccccc1</t>
  </si>
  <si>
    <t>c1(=O)ccc2c(o1)ccc(c2)C</t>
  </si>
  <si>
    <t>c12c(cccc1)cccc2</t>
  </si>
  <si>
    <t>c12c(c(ccc1)Cl)cccc2</t>
  </si>
  <si>
    <t>c1(c(cccc1)C(=O)O)C(=O)O</t>
  </si>
  <si>
    <t>c1(c(cc(cc1[N+](=O)[O-])[N+](=O)[O-])[N+](=O)[O-])O</t>
  </si>
  <si>
    <t>c1(c(cc(cc1[N+](=O)[O-])[N+](=O)[O-])C(CC)C)O</t>
  </si>
  <si>
    <t>c1(c(cccc1)[N+](=O)[O-])N</t>
  </si>
  <si>
    <t>c1(cc(c(cc1)[N+](=O)[O-])C(F)(F)F)O</t>
  </si>
  <si>
    <t>c1(c(cccc1)C(C)(C)C)O</t>
  </si>
  <si>
    <t>c1(c(cc(cc1Cl)Cl)Cl)O</t>
  </si>
  <si>
    <t>c1(c(c(c(c(c1Cl)Cl)Cl)Cl)Cl)O</t>
  </si>
  <si>
    <t>C(=C(C(=C(Cl)Cl)Cl)Cl)(Cl)Cl</t>
  </si>
  <si>
    <t>c1(c(cccc1Cl)Cl)O</t>
  </si>
  <si>
    <t>c1(c(c(ccc1)Cl)Cl)Cl</t>
  </si>
  <si>
    <t>[C@@H]12CC/C(=C\CCC(=C)[C@H]1CC2(C)C)/C</t>
  </si>
  <si>
    <t>[nH]1c2ccccc2c2ccccc12</t>
  </si>
  <si>
    <t>P(=S)(OC)(OC)SCn1nnc2c(c1=O)cccc2</t>
  </si>
  <si>
    <t>c1(ccccc1)N(c1ccccc1)N=O</t>
  </si>
  <si>
    <t>c1(c(cccc1)C(=O)OCC(CCCC)CC)C(=O)OCCCC</t>
  </si>
  <si>
    <t>c1(c(cccc1)C(=O)OCc1ccccc1)C(=O)OCCCC</t>
  </si>
  <si>
    <t>c1cccc2c3ccccc3ccc12</t>
  </si>
  <si>
    <t>[NH+]12CC[NH+]3C(C1C=CC=C2)C=CC=C3</t>
  </si>
  <si>
    <t>c1(c(cccc1)C(=O)OCCCCCC)C(=O)OCCCCCC</t>
  </si>
  <si>
    <t>c1(c(cccc1)C(=O)OCCCC)C(=O)OCCCC</t>
  </si>
  <si>
    <t>c1(c(cccc1)C(=O)OCC)C(=O)OCC</t>
  </si>
  <si>
    <t>c1(c(cccc1)C(=O)Oc1ccccc1)C(=O)Oc1ccccc1</t>
  </si>
  <si>
    <t>c1(c(cccc1)C(=O)OC1CCCCC1)C(=O)OC1CCCCC1</t>
  </si>
  <si>
    <t>c12c(C(=O)[C@H]3c4c(OC[C@H]3O2)cc(c(c4)OC)OC)ccc2c1C[C@@H](O2)C(=C)C</t>
  </si>
  <si>
    <t>[C@@H]1(CC[C@]2(C(=CC[C@H]3[C@@H]4CC[C@H]([C@@H](/C=C/[C@@H](CC)C(C)C)C)[C@@]4(C)CC[C@H]23)C1)C)O</t>
  </si>
  <si>
    <t>C1(CC[C@]2(C(=CC[C@H]3[C@@H]4CC[C@H]([C@@H](CC[C@H](C(C)C)CC)C)[C@@]4(C)CC[C@H]23)C1)C)O</t>
  </si>
  <si>
    <t>C1Cc2cccc3cccc1c23</t>
  </si>
  <si>
    <t>c1(c(c(c(c(c1[N+](=O)[O-])Cl)Cl)Cl)Cl)Cl</t>
  </si>
  <si>
    <t>C12C(=CCC(C1(C)C)C2)C</t>
  </si>
  <si>
    <t>C(C)(c1ccccc1)(C)OO</t>
  </si>
  <si>
    <t>S(=O)(=O)(c1ccc(cc1)O)c1ccc(cc1)O</t>
  </si>
  <si>
    <t>C(C)(C)(c1ccc(cc1)O)c1ccc(cc1)O</t>
  </si>
  <si>
    <t>C(C)(C)(c1cc(c(c(c1)Cl)O)Cl)c1cc(c(c(c1)Cl)O)Cl</t>
  </si>
  <si>
    <t>C(C)(C)(c1cc(c(c(c1)Br)O)Br)c1cc(c(c(c1)Br)O)Br</t>
  </si>
  <si>
    <t>C12C(C(=C)C(CC1)C2)(C)C</t>
  </si>
  <si>
    <t>C1(=O)C(=C([C@H]([C@@H]2[C@H]([C@@H]3[C@](c4cccc(c4C(=O)C3=C([C@]12O)O)O)(C)O)O)N(C)C)O)C(=O)N</t>
  </si>
  <si>
    <t>CC(C)[N+](=O)[O-]</t>
  </si>
  <si>
    <t>C(=O)(C(=C)C)O</t>
  </si>
  <si>
    <t>C(C(Cl)Cl)(Cl)Cl</t>
  </si>
  <si>
    <t>C(=O)([C@H](C)O)O</t>
  </si>
  <si>
    <t>C(=O)(CCl)O</t>
  </si>
  <si>
    <t>C(=O)(C=C)O</t>
  </si>
  <si>
    <t>C(=O)(C=C)N</t>
  </si>
  <si>
    <t>C(=CCl)(Cl)Cl</t>
  </si>
  <si>
    <t>C(CCl)(Cl)Cl</t>
  </si>
  <si>
    <t>C(CC)(Cl)Cl</t>
  </si>
  <si>
    <t>CC(=O)CC</t>
  </si>
  <si>
    <t>C=C(CCl)Cl</t>
  </si>
  <si>
    <t>C(C(C)Cl)Cl</t>
  </si>
  <si>
    <t>C(=O)C(C)C</t>
  </si>
  <si>
    <t>C=CC(CCC=C(C)C)(O)C</t>
  </si>
  <si>
    <t>C1(=O)C=C(CC(C1)(C)C)C</t>
  </si>
  <si>
    <t>P(=O)(OCCOCCCC)(OCCOCCCC)OCCOCCCC</t>
  </si>
  <si>
    <t>P(=O)(SCCCC)(SCCCC)SCCCC</t>
  </si>
  <si>
    <t>C1(CCCCC1)(C#C)O</t>
  </si>
  <si>
    <t>C1(=C(C(=C(C1(Cl)Cl)Cl)Cl)Cl)Cl</t>
  </si>
  <si>
    <t>C1(=O)NC(=O)C(C(=O)N1)(C(CCC)C)CC</t>
  </si>
  <si>
    <t>C(=O)(C(Cl)(Cl)Cl)O</t>
  </si>
  <si>
    <t>C(C(Cl)Cl)(Cl)(Cl)Cl</t>
  </si>
  <si>
    <t>C(=O)(C(C)(Cl)Cl)O</t>
  </si>
  <si>
    <t>C(=O)(C(Br)(Br)Br)O</t>
  </si>
  <si>
    <t>C(C)(C)(C)OO</t>
  </si>
  <si>
    <t>CC(C)(O)C</t>
  </si>
  <si>
    <t>C(=C)(Cl)Cl</t>
  </si>
  <si>
    <t>CC(C)N</t>
  </si>
  <si>
    <t>C(Br)(Br)Br</t>
  </si>
  <si>
    <t>C(Cl)Cl</t>
  </si>
  <si>
    <t>NC</t>
  </si>
  <si>
    <t>C(=C(Cl)Cl)(c1ccc(cc1)Cl)c1ccc(cc1)Cl</t>
  </si>
  <si>
    <t>C(C(Cl)Cl)(c1ccc(cc1)Cl)c1ccc(cc1)Cl</t>
  </si>
  <si>
    <t>C(c1ccc(cc1)OC)(c1ccc(cc1)OC)C(Cl)(Cl)Cl</t>
  </si>
  <si>
    <t>C(=O)(C(O)C)O</t>
  </si>
  <si>
    <t>C(C)(Cl)(Cl)Cl</t>
  </si>
  <si>
    <t>C(CCCNCCCN)NCCCN</t>
  </si>
  <si>
    <t>c1ccccc1</t>
  </si>
  <si>
    <t>N12[C@H](C(S[C@@H]1[C@@H](C2=O)NC(=O)[C@@H](c1ccccc1)N)(C)C)C(=O)O</t>
  </si>
  <si>
    <t>c1(ccc(cc1)N)S(=O)(=O)Nc1ncccn1</t>
  </si>
  <si>
    <t>C(=O)N(C)C</t>
  </si>
  <si>
    <t>C(CC(=O)O)(CC(=O)O)(C(=O)O)O</t>
  </si>
  <si>
    <t>C(C(Cl)(Cl)Cl)(Cl)(Cl)Cl</t>
  </si>
  <si>
    <t>S(=O)(C)C</t>
  </si>
  <si>
    <t>C(Cl)(Cl)Cl</t>
  </si>
  <si>
    <t>CC(=O)C</t>
  </si>
  <si>
    <t>CC(C)O</t>
  </si>
  <si>
    <t>CO</t>
  </si>
  <si>
    <t>C([N+](C)(C)C)CO</t>
  </si>
  <si>
    <t>CS(=O)(=O)OC</t>
  </si>
  <si>
    <t>C(=O)CCCCC</t>
  </si>
  <si>
    <t>C(C)O</t>
  </si>
  <si>
    <t>OC(=O)CN(CC(=O)O)CCN(CC(=O)O)CC(=O)O</t>
  </si>
  <si>
    <t>c1(cccc2ccccc12)OC(=O)NC</t>
  </si>
  <si>
    <t>C(=O)(C(=O)O)O</t>
  </si>
  <si>
    <t>P(=O)(OC)(OC)OC=C(Cl)Cl</t>
  </si>
  <si>
    <t>c1(ccccc1)N</t>
  </si>
  <si>
    <t>CS(=O)(=O)OCC</t>
  </si>
  <si>
    <t>[nH]1ncnc1N</t>
  </si>
  <si>
    <t>[C@H]12[C@H]([C@@]3(C([C@]1(C(=C3Cl)Cl)Cl)(Cl)Cl)Cl)[C@@H]1C[C@H]2[C@@H]2[C@H]1O2</t>
  </si>
  <si>
    <t>c1(=S)[nH]ccn1C</t>
  </si>
  <si>
    <t>[C@H]12[C@](C(=C3[C@H](C1)[C@](c1c(C3=O)c(ccc1)O)(C)O)O)(C(=O)C(=C([C@H]2N(C)C)O)C(=O)N)O</t>
  </si>
  <si>
    <t>P(=S)(OC)(OC)SCC(=O)NC</t>
  </si>
  <si>
    <t>C(CN(CC(=O)O)CC(=O)O)N(CC(=O)O)CC(=O)O</t>
  </si>
  <si>
    <t>c1(c(c(c(cc1Cl)Cl)Cl)Cl)O</t>
  </si>
  <si>
    <t>[C@@H]1([C@@H]([C@H]([C@H]([C@@H]([C@H]1Cl)Cl)Cl)Cl)Cl)Cl</t>
  </si>
  <si>
    <t>n1c[nH]c2n(c(=O)n(c(=O)c12)C)C</t>
  </si>
  <si>
    <t>C1(=O)C(=CC(=O)c2ccccc12)C</t>
  </si>
  <si>
    <t>[C@@H]12[C@@H]([C@@]3(C(=CC(=O)CC3)CC2)C)CC[C@]2([C@H]1CC[C@@H]2O)C</t>
  </si>
  <si>
    <t>[C@@H]12[C@@H]([C@@]3(C(=CC(=O)CC3)CC2)C)CC[C@]2([C@H]1CC[C@]2(C)O)C</t>
  </si>
  <si>
    <t>n1(cnc2n(c(=O)n(c(=O)c12)C)C)C</t>
  </si>
  <si>
    <t>[C@@H]1([C@@H](O[C@H]([C@@]1(C=O)O)C)O[C@@H]1[C@H]([C@@H]([C@H]([C@@H]([C@H]1O)O)NC(=N)N)O)NC(=N)N)O[C@H]1[C@H]([C@@H]([C@H]([C@@H](O1)CO)O)O)NC</t>
  </si>
  <si>
    <t>[C@H]12[C@H]3[C@@H](c4c(CC3)cc(cc4)O)CC[C@@]1([C@@H](CC2)O)C</t>
  </si>
  <si>
    <t>[C@H]12[C@H]3[C@@H]([C@@]4(C(=CC3)C[C@H](CC4)O)C)CC[C@@]1([C@H](CC2)[C@@H](CCCC(C)C)C)C</t>
  </si>
  <si>
    <t>C1(=O)CC[C@]2(C(=C1)CC[C@H]1[C@@H]3CC[C@H](C(=O)C)[C@@]3(C)CC[C@H]21)C</t>
  </si>
  <si>
    <t>[C@@H]12[C@@]([C@@](CC2)(C#C)O)(CC[C@H]2[C@H]1CCc1c2ccc(c1)O)C</t>
  </si>
  <si>
    <t>C1(=O)C(=C([C@H]([C@@H]2C[C@@H]3[C@](c4c(ccc(c4C(=O)C3=C([C@]12O)O)O)Cl)(C)O)N(C)C)O)C(=O)N</t>
  </si>
  <si>
    <t>C(C(C)O)O</t>
  </si>
  <si>
    <t>C1(c2ccccc2)(C(=O)NC(=NC1=O)O)CC</t>
  </si>
  <si>
    <t>[C@@]123c4c5O[C@H]2[C@H](C=C[C@H]1[C@@H](Cc4ccc5O)N(CC3)C)O</t>
  </si>
  <si>
    <t>NC(=O)N</t>
  </si>
  <si>
    <t>C(CCCCCCCCCCCCC)CC[N+](C)(C)C</t>
  </si>
  <si>
    <t>C(=O)(C(Cl)Cl)N[C@@H]([C@@H](c1ccc(cc1)[N+](=O)[O-])O)CO</t>
  </si>
  <si>
    <t>c12c(ccc3cc4ccccc4cc13)cccc2</t>
  </si>
  <si>
    <t>C(=C(\CC)/c1ccc(cc1)O)(/CC)\c1ccc(cc1)O</t>
  </si>
  <si>
    <t>P(=S)(OCC)(OCC)Oc1ccc(cc1)[N+](=O)[O-]</t>
  </si>
  <si>
    <t>C(Cl)(Cl)(Cl)Cl</t>
  </si>
  <si>
    <t>C(C(CO[N+](=O)[O-])O[N+](=O)[O-])O[N+](=O)[O-]</t>
  </si>
  <si>
    <t>P(=S)(OC)(OC)Oc1cc(c(cc1)SC)C</t>
  </si>
  <si>
    <t>C(=O)(c1c(cc(c(c1)S(=O)(=O)N)Cl)NCc1occc1)O</t>
  </si>
  <si>
    <t>c1(c(cccc1)O)C(=O)O</t>
  </si>
  <si>
    <t>n1(c(c(c2cc(ccc12)OC)CC(=O)O)C)C(=O)c1ccc(cc1)Cl</t>
  </si>
  <si>
    <t>c1(ccc2c(c1)CC[C@H]1[C@@H]3CCC(=O)[C@@]3(C)CC[C@H]21)O</t>
  </si>
  <si>
    <t>C(C(Cl)(Cl)Cl)(O)P(=O)(OC)OC</t>
  </si>
  <si>
    <t>N#CC(C(C)C)(CCCN(CCc1ccc(OC)c(OC)c1)C)c1ccc(OC)c(OC)c1</t>
  </si>
  <si>
    <t>[C@@]12([C@H]([C@H]3[C@H]([C@H](C2)O)[C@@]2(C(=CC(=O)CC2)CC3)C)CC[C@@H]1C(=O)CO)C=O</t>
  </si>
  <si>
    <t>[C@@]12([C@@]3([C@@H](CC1)[C@H]1[C@H](CC3)[C@@]3(C(=CC(=O)CC3)C[C@H]1SC(=O)C)C)C)OC(=O)CC2</t>
  </si>
  <si>
    <t>c1(=S)[nH]c(=O)cc([nH]1)CCC</t>
  </si>
  <si>
    <t>C(=O)([C@@H](N)Cc1cc(c(Oc2cc(c(c(c2)I)O)I)c(c1)I)I)O</t>
  </si>
  <si>
    <t>c1(c(cc(cc1)[N+](=O)[O-])[N+](=O)[O-])O</t>
  </si>
  <si>
    <t>O1COc2c1cc(c(c2)COCCOCCOCCCC)CCC</t>
  </si>
  <si>
    <t>c12c(nccc1NC(CCCN(CC)CC)C)cc(cc2)Cl</t>
  </si>
  <si>
    <t>[C@@H]12[C@@H](c3c(CC2)cc(cc3)OC(=O)c2ccccc2)CC[C@]2([C@H]1CC[C@@H]2O)C</t>
  </si>
  <si>
    <t>c12c3c4ccc1c1c(cc2ccc3ccc4)cccc1</t>
  </si>
  <si>
    <t>C(c1ccc(cc1)Cl)(c1ccc(cc1)Cl)C(Cl)(Cl)Cl</t>
  </si>
  <si>
    <t>[C@H]12[C@H]3[C@@H](c4c(CC3)cc(cc4)O)CC[C@@]1([C@H](CC2)O)C</t>
  </si>
  <si>
    <t>O1P(=O)(NCCC1)N(CCCl)CCCl</t>
  </si>
  <si>
    <t>C1(c2ccccc2)(C(=O)NC(=O)NC1=O)CC</t>
  </si>
  <si>
    <t>C1=C[C@]2(C(=CC1=O)CC[C@@H]1[C@@]2([C@H](C[C@]2([C@H]1C[C@H]([C@@]2(C(=O)CO)O)C)C)O)F)C</t>
  </si>
  <si>
    <t>C=O</t>
  </si>
  <si>
    <t>Smiles</t>
  </si>
  <si>
    <t>CAS without spaces</t>
  </si>
  <si>
    <t>CAS</t>
  </si>
  <si>
    <t>Complete Chronic dataset when 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</si>
</sst>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vertAlign val="subscript"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0" applyFont="1"/>
    <xf numFmtId="0" fontId="3" fillId="0" borderId="0" xfId="0" applyFont="1"/>
    <xf numFmtId="0" fontId="0" fillId="2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0" xfId="0" applyFont="1"/>
    <xf numFmtId="0" fontId="9" fillId="0" borderId="0" xfId="0" applyFont="1"/>
    <xf numFmtId="164" fontId="9" fillId="0" borderId="0" xfId="0" applyNumberFormat="1" applyFont="1"/>
    <xf numFmtId="0" fontId="10" fillId="0" borderId="0" xfId="0" applyFont="1"/>
    <xf numFmtId="164" fontId="0" fillId="0" borderId="0" xfId="0" applyNumberFormat="1"/>
    <xf numFmtId="165" fontId="0" fillId="0" borderId="0" xfId="0" applyNumberFormat="1"/>
    <xf numFmtId="0" fontId="12" fillId="0" borderId="0" xfId="0" applyFont="1"/>
  </cellXfs>
  <cellStyles count="1">
    <cellStyle name="Normal" xfId="0" builtinId="0"/>
  </cellStyles>
  <dxfs count="25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externalLink" Target="externalLinks/externalLink2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1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Chronic SSD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[1]Datagap_Chronic_Dataset_Summary!$C$1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[1]Datagap_Chronic_Dataset_Summary!$B$2:$B$791</c:f>
              <c:strCache>
                <c:ptCount val="790"/>
                <c:pt idx="0">
                  <c:v>100-01-6</c:v>
                </c:pt>
                <c:pt idx="1">
                  <c:v>100-02-7</c:v>
                </c:pt>
                <c:pt idx="2">
                  <c:v>10004-44-1</c:v>
                </c:pt>
                <c:pt idx="3">
                  <c:v>100-41-4</c:v>
                </c:pt>
                <c:pt idx="4">
                  <c:v>100-42-5</c:v>
                </c:pt>
                <c:pt idx="5">
                  <c:v>100473-08-3</c:v>
                </c:pt>
                <c:pt idx="6">
                  <c:v>100-52-7</c:v>
                </c:pt>
                <c:pt idx="7">
                  <c:v>100-61-8</c:v>
                </c:pt>
                <c:pt idx="8">
                  <c:v>1007-28-9</c:v>
                </c:pt>
                <c:pt idx="9">
                  <c:v>100986-85-4</c:v>
                </c:pt>
                <c:pt idx="10">
                  <c:v>101012-81-1</c:v>
                </c:pt>
                <c:pt idx="11">
                  <c:v>101043-37-2</c:v>
                </c:pt>
                <c:pt idx="12">
                  <c:v>101200-48-0</c:v>
                </c:pt>
                <c:pt idx="13">
                  <c:v>101-20-2</c:v>
                </c:pt>
                <c:pt idx="14">
                  <c:v>101205-02-1</c:v>
                </c:pt>
                <c:pt idx="15">
                  <c:v>101-42-8</c:v>
                </c:pt>
                <c:pt idx="16">
                  <c:v>101-55-3</c:v>
                </c:pt>
                <c:pt idx="17">
                  <c:v>10161-33-8</c:v>
                </c:pt>
                <c:pt idx="18">
                  <c:v>101-84-8</c:v>
                </c:pt>
                <c:pt idx="19">
                  <c:v>102053-55-0</c:v>
                </c:pt>
                <c:pt idx="20">
                  <c:v>102-08-9</c:v>
                </c:pt>
                <c:pt idx="21">
                  <c:v>10265-92-6</c:v>
                </c:pt>
                <c:pt idx="22">
                  <c:v>102676-31-3</c:v>
                </c:pt>
                <c:pt idx="23">
                  <c:v>102676-47-1</c:v>
                </c:pt>
                <c:pt idx="24">
                  <c:v>103-23-1</c:v>
                </c:pt>
                <c:pt idx="25">
                  <c:v>103-90-2</c:v>
                </c:pt>
                <c:pt idx="26">
                  <c:v>104206-82-8</c:v>
                </c:pt>
                <c:pt idx="27">
                  <c:v>104-40-5</c:v>
                </c:pt>
                <c:pt idx="28">
                  <c:v>10504-35-5</c:v>
                </c:pt>
                <c:pt idx="29">
                  <c:v>10540-29-1</c:v>
                </c:pt>
                <c:pt idx="30">
                  <c:v>105-46-4</c:v>
                </c:pt>
                <c:pt idx="31">
                  <c:v>105-67-9</c:v>
                </c:pt>
                <c:pt idx="32">
                  <c:v>105956-97-6</c:v>
                </c:pt>
                <c:pt idx="33">
                  <c:v>105956-99-8</c:v>
                </c:pt>
                <c:pt idx="34">
                  <c:v>10605-21-7</c:v>
                </c:pt>
                <c:pt idx="35">
                  <c:v>106-24-1</c:v>
                </c:pt>
                <c:pt idx="36">
                  <c:v>106-46-7</c:v>
                </c:pt>
                <c:pt idx="37">
                  <c:v>106-47-8</c:v>
                </c:pt>
                <c:pt idx="38">
                  <c:v>106-48-9</c:v>
                </c:pt>
                <c:pt idx="39">
                  <c:v>106-51-4</c:v>
                </c:pt>
                <c:pt idx="40">
                  <c:v>1066-51-9</c:v>
                </c:pt>
                <c:pt idx="41">
                  <c:v>107-02-8</c:v>
                </c:pt>
                <c:pt idx="42">
                  <c:v>107-06-2</c:v>
                </c:pt>
                <c:pt idx="43">
                  <c:v>107-13-1</c:v>
                </c:pt>
                <c:pt idx="44">
                  <c:v>1071-83-6</c:v>
                </c:pt>
                <c:pt idx="45">
                  <c:v>107-20-0</c:v>
                </c:pt>
                <c:pt idx="46">
                  <c:v>107-21-1</c:v>
                </c:pt>
                <c:pt idx="47">
                  <c:v>107534-96-3</c:v>
                </c:pt>
                <c:pt idx="48">
                  <c:v>107-80-2</c:v>
                </c:pt>
                <c:pt idx="49">
                  <c:v>108-18-9</c:v>
                </c:pt>
                <c:pt idx="50">
                  <c:v>1085-98-9</c:v>
                </c:pt>
                <c:pt idx="51">
                  <c:v>108-88-3</c:v>
                </c:pt>
                <c:pt idx="52">
                  <c:v>108-90-7</c:v>
                </c:pt>
                <c:pt idx="53">
                  <c:v>108-93-0</c:v>
                </c:pt>
                <c:pt idx="54">
                  <c:v>108-95-2</c:v>
                </c:pt>
                <c:pt idx="55">
                  <c:v>110488-70-5</c:v>
                </c:pt>
                <c:pt idx="56">
                  <c:v>110-60-1</c:v>
                </c:pt>
                <c:pt idx="57">
                  <c:v>110-62-3</c:v>
                </c:pt>
                <c:pt idx="58">
                  <c:v>11067-81-5</c:v>
                </c:pt>
                <c:pt idx="59">
                  <c:v>11097-69-1</c:v>
                </c:pt>
                <c:pt idx="60">
                  <c:v>11128-99-7</c:v>
                </c:pt>
                <c:pt idx="61">
                  <c:v>1113-02-6</c:v>
                </c:pt>
                <c:pt idx="62">
                  <c:v>111381-89-6</c:v>
                </c:pt>
                <c:pt idx="63">
                  <c:v>111-42-2</c:v>
                </c:pt>
                <c:pt idx="64">
                  <c:v>111-44-4</c:v>
                </c:pt>
                <c:pt idx="65">
                  <c:v>1114-71-2</c:v>
                </c:pt>
                <c:pt idx="66">
                  <c:v>111-66-0</c:v>
                </c:pt>
                <c:pt idx="67">
                  <c:v>111755-37-4</c:v>
                </c:pt>
                <c:pt idx="68">
                  <c:v>111-76-2</c:v>
                </c:pt>
                <c:pt idx="69">
                  <c:v>111988-49-9</c:v>
                </c:pt>
                <c:pt idx="70">
                  <c:v>112226-61-6</c:v>
                </c:pt>
                <c:pt idx="71">
                  <c:v>112-27-6</c:v>
                </c:pt>
                <c:pt idx="72">
                  <c:v>112-34-5</c:v>
                </c:pt>
                <c:pt idx="73">
                  <c:v>114-07-8</c:v>
                </c:pt>
                <c:pt idx="74">
                  <c:v>114-26-1</c:v>
                </c:pt>
                <c:pt idx="75">
                  <c:v>114370-14-8</c:v>
                </c:pt>
                <c:pt idx="76">
                  <c:v>115104-28-4</c:v>
                </c:pt>
                <c:pt idx="77">
                  <c:v>115-29-7</c:v>
                </c:pt>
                <c:pt idx="78">
                  <c:v>115-86-6</c:v>
                </c:pt>
                <c:pt idx="79">
                  <c:v>115-96-8</c:v>
                </c:pt>
                <c:pt idx="80">
                  <c:v>1163-19-5</c:v>
                </c:pt>
                <c:pt idx="81">
                  <c:v>117148-05-7</c:v>
                </c:pt>
                <c:pt idx="82">
                  <c:v>117-18-0</c:v>
                </c:pt>
                <c:pt idx="83">
                  <c:v>117428-22-5</c:v>
                </c:pt>
                <c:pt idx="84">
                  <c:v>117-81-7</c:v>
                </c:pt>
                <c:pt idx="85">
                  <c:v>117-84-0</c:v>
                </c:pt>
                <c:pt idx="86">
                  <c:v>117-96-4</c:v>
                </c:pt>
                <c:pt idx="87">
                  <c:v>118134-30-8</c:v>
                </c:pt>
                <c:pt idx="88">
                  <c:v>118-74-1</c:v>
                </c:pt>
                <c:pt idx="89">
                  <c:v>118-96-7</c:v>
                </c:pt>
                <c:pt idx="90">
                  <c:v>119-06-2</c:v>
                </c:pt>
                <c:pt idx="91">
                  <c:v>119168-77-3</c:v>
                </c:pt>
                <c:pt idx="92">
                  <c:v>119446-68-3</c:v>
                </c:pt>
                <c:pt idx="93">
                  <c:v>119515-38-7</c:v>
                </c:pt>
                <c:pt idx="94">
                  <c:v>120068-37-3</c:v>
                </c:pt>
                <c:pt idx="95">
                  <c:v>120116-88-3</c:v>
                </c:pt>
                <c:pt idx="96">
                  <c:v>120-12-7</c:v>
                </c:pt>
                <c:pt idx="97">
                  <c:v>120-47-8</c:v>
                </c:pt>
                <c:pt idx="98">
                  <c:v>12071-83-9</c:v>
                </c:pt>
                <c:pt idx="99">
                  <c:v>120-82-1</c:v>
                </c:pt>
                <c:pt idx="100">
                  <c:v>120-83-2</c:v>
                </c:pt>
                <c:pt idx="101">
                  <c:v>121-14-2</c:v>
                </c:pt>
                <c:pt idx="102">
                  <c:v>12122-67-7</c:v>
                </c:pt>
                <c:pt idx="103">
                  <c:v>121-54-0</c:v>
                </c:pt>
                <c:pt idx="104">
                  <c:v>121552-61-2</c:v>
                </c:pt>
                <c:pt idx="105">
                  <c:v>121584-18-7</c:v>
                </c:pt>
                <c:pt idx="106">
                  <c:v>121-69-7</c:v>
                </c:pt>
                <c:pt idx="107">
                  <c:v>121-75-5</c:v>
                </c:pt>
                <c:pt idx="108">
                  <c:v>121-82-4</c:v>
                </c:pt>
                <c:pt idx="109">
                  <c:v>122-14-5</c:v>
                </c:pt>
                <c:pt idx="110">
                  <c:v>1222-05-5</c:v>
                </c:pt>
                <c:pt idx="111">
                  <c:v>122-34-9</c:v>
                </c:pt>
                <c:pt idx="112">
                  <c:v>122-42-9</c:v>
                </c:pt>
                <c:pt idx="113">
                  <c:v>122453-73-0</c:v>
                </c:pt>
                <c:pt idx="114">
                  <c:v>12264-18-5</c:v>
                </c:pt>
                <c:pt idx="115">
                  <c:v>122-66-7</c:v>
                </c:pt>
                <c:pt idx="116">
                  <c:v>123-05-7</c:v>
                </c:pt>
                <c:pt idx="117">
                  <c:v>123-30-8</c:v>
                </c:pt>
                <c:pt idx="118">
                  <c:v>123-31-9</c:v>
                </c:pt>
                <c:pt idx="119">
                  <c:v>123-33-1</c:v>
                </c:pt>
                <c:pt idx="120">
                  <c:v>123-35-3</c:v>
                </c:pt>
                <c:pt idx="121">
                  <c:v>123-38-6</c:v>
                </c:pt>
                <c:pt idx="122">
                  <c:v>123-91-1</c:v>
                </c:pt>
                <c:pt idx="123">
                  <c:v>124-11-8</c:v>
                </c:pt>
                <c:pt idx="124">
                  <c:v>124-18-5</c:v>
                </c:pt>
                <c:pt idx="125">
                  <c:v>1241-94-7</c:v>
                </c:pt>
                <c:pt idx="126">
                  <c:v>12427-38-2</c:v>
                </c:pt>
                <c:pt idx="127">
                  <c:v>124-40-3</c:v>
                </c:pt>
                <c:pt idx="128">
                  <c:v>125116-23-6</c:v>
                </c:pt>
                <c:pt idx="129">
                  <c:v>125-84-8</c:v>
                </c:pt>
                <c:pt idx="130">
                  <c:v>126-73-8</c:v>
                </c:pt>
                <c:pt idx="131">
                  <c:v>127-08-2</c:v>
                </c:pt>
                <c:pt idx="132">
                  <c:v>127-18-4</c:v>
                </c:pt>
                <c:pt idx="133">
                  <c:v>127-20-8</c:v>
                </c:pt>
                <c:pt idx="134">
                  <c:v>128-03-0</c:v>
                </c:pt>
                <c:pt idx="135">
                  <c:v>128-04-1</c:v>
                </c:pt>
                <c:pt idx="136">
                  <c:v>129453-61-8</c:v>
                </c:pt>
                <c:pt idx="137">
                  <c:v>1300-21-6</c:v>
                </c:pt>
                <c:pt idx="138">
                  <c:v>13071-79-9</c:v>
                </c:pt>
                <c:pt idx="139">
                  <c:v>131-11-3</c:v>
                </c:pt>
                <c:pt idx="140">
                  <c:v>131-16-8</c:v>
                </c:pt>
                <c:pt idx="141">
                  <c:v>131-17-9</c:v>
                </c:pt>
                <c:pt idx="142">
                  <c:v>131-52-2</c:v>
                </c:pt>
                <c:pt idx="143">
                  <c:v>131-57-7</c:v>
                </c:pt>
                <c:pt idx="144">
                  <c:v>131-70-4</c:v>
                </c:pt>
                <c:pt idx="145">
                  <c:v>131860-33-8</c:v>
                </c:pt>
                <c:pt idx="146">
                  <c:v>13194-48-4</c:v>
                </c:pt>
                <c:pt idx="147">
                  <c:v>131983-72-7</c:v>
                </c:pt>
                <c:pt idx="148">
                  <c:v>1320-18-9</c:v>
                </c:pt>
                <c:pt idx="149">
                  <c:v>132-27-4</c:v>
                </c:pt>
                <c:pt idx="150">
                  <c:v>132-64-9</c:v>
                </c:pt>
                <c:pt idx="151">
                  <c:v>132-66-1</c:v>
                </c:pt>
                <c:pt idx="152">
                  <c:v>13292-46-1</c:v>
                </c:pt>
                <c:pt idx="153">
                  <c:v>1330-20-7</c:v>
                </c:pt>
                <c:pt idx="154">
                  <c:v>133-06-2</c:v>
                </c:pt>
                <c:pt idx="155">
                  <c:v>1330-69-4</c:v>
                </c:pt>
                <c:pt idx="156">
                  <c:v>1330-78-5</c:v>
                </c:pt>
                <c:pt idx="157">
                  <c:v>13311-84-7</c:v>
                </c:pt>
                <c:pt idx="158">
                  <c:v>13343-98-1</c:v>
                </c:pt>
                <c:pt idx="159">
                  <c:v>1336-36-3</c:v>
                </c:pt>
                <c:pt idx="160">
                  <c:v>133855-98-8</c:v>
                </c:pt>
                <c:pt idx="161">
                  <c:v>13389-42-9</c:v>
                </c:pt>
                <c:pt idx="162">
                  <c:v>134098-61-6</c:v>
                </c:pt>
                <c:pt idx="163">
                  <c:v>134-20-3</c:v>
                </c:pt>
                <c:pt idx="164">
                  <c:v>134523-00-5</c:v>
                </c:pt>
                <c:pt idx="165">
                  <c:v>134-62-3</c:v>
                </c:pt>
                <c:pt idx="166">
                  <c:v>13463-41-7</c:v>
                </c:pt>
                <c:pt idx="167">
                  <c:v>135285-90-4</c:v>
                </c:pt>
                <c:pt idx="168">
                  <c:v>135410-20-7</c:v>
                </c:pt>
                <c:pt idx="169">
                  <c:v>135-88-6</c:v>
                </c:pt>
                <c:pt idx="170">
                  <c:v>13674-87-8</c:v>
                </c:pt>
                <c:pt idx="171">
                  <c:v>136-85-6</c:v>
                </c:pt>
                <c:pt idx="172">
                  <c:v>137-26-8</c:v>
                </c:pt>
                <c:pt idx="173">
                  <c:v>138-22-7</c:v>
                </c:pt>
                <c:pt idx="174">
                  <c:v>138261-41-3</c:v>
                </c:pt>
                <c:pt idx="175">
                  <c:v>139-40-2</c:v>
                </c:pt>
                <c:pt idx="176">
                  <c:v>139-89-9</c:v>
                </c:pt>
                <c:pt idx="177">
                  <c:v>140-01-2</c:v>
                </c:pt>
                <c:pt idx="178">
                  <c:v>1404-04-2</c:v>
                </c:pt>
                <c:pt idx="179">
                  <c:v>140-56-7</c:v>
                </c:pt>
                <c:pt idx="180">
                  <c:v>140-66-9</c:v>
                </c:pt>
                <c:pt idx="181">
                  <c:v>141-43-5</c:v>
                </c:pt>
                <c:pt idx="182">
                  <c:v>141517-21-7</c:v>
                </c:pt>
                <c:pt idx="183">
                  <c:v>141-53-7</c:v>
                </c:pt>
                <c:pt idx="184">
                  <c:v>141-78-6</c:v>
                </c:pt>
                <c:pt idx="185">
                  <c:v>14215-52-2</c:v>
                </c:pt>
                <c:pt idx="186">
                  <c:v>142-28-9</c:v>
                </c:pt>
                <c:pt idx="187">
                  <c:v>142-96-1</c:v>
                </c:pt>
                <c:pt idx="188">
                  <c:v>143390-89-0</c:v>
                </c:pt>
                <c:pt idx="189">
                  <c:v>143-50-0</c:v>
                </c:pt>
                <c:pt idx="190">
                  <c:v>144-55-8</c:v>
                </c:pt>
                <c:pt idx="191">
                  <c:v>144-74-1</c:v>
                </c:pt>
                <c:pt idx="192">
                  <c:v>145-13-1</c:v>
                </c:pt>
                <c:pt idx="193">
                  <c:v>14678-05-8</c:v>
                </c:pt>
                <c:pt idx="194">
                  <c:v>1478-61-1</c:v>
                </c:pt>
                <c:pt idx="195">
                  <c:v>14816-18-3</c:v>
                </c:pt>
                <c:pt idx="196">
                  <c:v>148477-71-8</c:v>
                </c:pt>
                <c:pt idx="197">
                  <c:v>148-79-8</c:v>
                </c:pt>
                <c:pt idx="198">
                  <c:v>149-30-4</c:v>
                </c:pt>
                <c:pt idx="199">
                  <c:v>149-57-5</c:v>
                </c:pt>
                <c:pt idx="200">
                  <c:v>149961-52-4</c:v>
                </c:pt>
                <c:pt idx="201">
                  <c:v>150-68-5</c:v>
                </c:pt>
                <c:pt idx="202">
                  <c:v>151-21-3</c:v>
                </c:pt>
                <c:pt idx="203">
                  <c:v>151-63-3</c:v>
                </c:pt>
                <c:pt idx="204">
                  <c:v>152-11-4</c:v>
                </c:pt>
                <c:pt idx="205">
                  <c:v>15263-53-3</c:v>
                </c:pt>
                <c:pt idx="206">
                  <c:v>15307-79-6</c:v>
                </c:pt>
                <c:pt idx="207">
                  <c:v>15307-86-5</c:v>
                </c:pt>
                <c:pt idx="208">
                  <c:v>154-21-2</c:v>
                </c:pt>
                <c:pt idx="209">
                  <c:v>1544-68-9</c:v>
                </c:pt>
                <c:pt idx="210">
                  <c:v>154592-20-8</c:v>
                </c:pt>
                <c:pt idx="211">
                  <c:v>15545-48-9</c:v>
                </c:pt>
                <c:pt idx="212">
                  <c:v>15547-89-4</c:v>
                </c:pt>
                <c:pt idx="213">
                  <c:v>1563-66-2</c:v>
                </c:pt>
                <c:pt idx="214">
                  <c:v>156-60-5</c:v>
                </c:pt>
                <c:pt idx="215">
                  <c:v>15687-27-1</c:v>
                </c:pt>
                <c:pt idx="216">
                  <c:v>1570-64-5</c:v>
                </c:pt>
                <c:pt idx="217">
                  <c:v>1570-65-6</c:v>
                </c:pt>
                <c:pt idx="218">
                  <c:v>1582-09-8</c:v>
                </c:pt>
                <c:pt idx="219">
                  <c:v>15972-60-8</c:v>
                </c:pt>
                <c:pt idx="220">
                  <c:v>16039-53-5</c:v>
                </c:pt>
                <c:pt idx="221">
                  <c:v>1610-18-0</c:v>
                </c:pt>
                <c:pt idx="222">
                  <c:v>1614-12-6</c:v>
                </c:pt>
                <c:pt idx="223">
                  <c:v>1662-06-2</c:v>
                </c:pt>
                <c:pt idx="224">
                  <c:v>16672-87-0</c:v>
                </c:pt>
                <c:pt idx="225">
                  <c:v>166812-75-5</c:v>
                </c:pt>
                <c:pt idx="226">
                  <c:v>16752-77-5</c:v>
                </c:pt>
                <c:pt idx="227">
                  <c:v>1675-54-3</c:v>
                </c:pt>
                <c:pt idx="228">
                  <c:v>168316-95-8</c:v>
                </c:pt>
                <c:pt idx="229">
                  <c:v>1689-84-5</c:v>
                </c:pt>
                <c:pt idx="230">
                  <c:v>1689-99-2</c:v>
                </c:pt>
                <c:pt idx="231">
                  <c:v>169590-42-5</c:v>
                </c:pt>
                <c:pt idx="232">
                  <c:v>1702-17-6</c:v>
                </c:pt>
                <c:pt idx="233">
                  <c:v>17439-94-0</c:v>
                </c:pt>
                <c:pt idx="234">
                  <c:v>1746-01-6</c:v>
                </c:pt>
                <c:pt idx="235">
                  <c:v>175013-18-0</c:v>
                </c:pt>
                <c:pt idx="236">
                  <c:v>1754-58-1</c:v>
                </c:pt>
                <c:pt idx="237">
                  <c:v>1759-28-0</c:v>
                </c:pt>
                <c:pt idx="238">
                  <c:v>1763-23-1</c:v>
                </c:pt>
                <c:pt idx="239">
                  <c:v>17849-38-6</c:v>
                </c:pt>
                <c:pt idx="240">
                  <c:v>178928-70-6</c:v>
                </c:pt>
                <c:pt idx="241">
                  <c:v>181274-15-7</c:v>
                </c:pt>
                <c:pt idx="242">
                  <c:v>18172-67-3</c:v>
                </c:pt>
                <c:pt idx="243">
                  <c:v>1825-21-4</c:v>
                </c:pt>
                <c:pt idx="244">
                  <c:v>1861-32-1</c:v>
                </c:pt>
                <c:pt idx="245">
                  <c:v>1861-40-1</c:v>
                </c:pt>
                <c:pt idx="246">
                  <c:v>188023-86-1</c:v>
                </c:pt>
                <c:pt idx="247">
                  <c:v>188425-85-6</c:v>
                </c:pt>
                <c:pt idx="248">
                  <c:v>1897-45-6</c:v>
                </c:pt>
                <c:pt idx="249">
                  <c:v>1910-42-5</c:v>
                </c:pt>
                <c:pt idx="250">
                  <c:v>1912-24-9</c:v>
                </c:pt>
                <c:pt idx="251">
                  <c:v>1918-00-9</c:v>
                </c:pt>
                <c:pt idx="252">
                  <c:v>1918-02-1</c:v>
                </c:pt>
                <c:pt idx="253">
                  <c:v>1918-13-4</c:v>
                </c:pt>
                <c:pt idx="254">
                  <c:v>1929-73-3</c:v>
                </c:pt>
                <c:pt idx="255">
                  <c:v>1929-77-7</c:v>
                </c:pt>
                <c:pt idx="256">
                  <c:v>1929-82-4</c:v>
                </c:pt>
                <c:pt idx="257">
                  <c:v>19329-89-6</c:v>
                </c:pt>
                <c:pt idx="258">
                  <c:v>19406-51-0</c:v>
                </c:pt>
                <c:pt idx="259">
                  <c:v>19463-48-0</c:v>
                </c:pt>
                <c:pt idx="260">
                  <c:v>19666-30-9</c:v>
                </c:pt>
                <c:pt idx="261">
                  <c:v>1982-69-0</c:v>
                </c:pt>
                <c:pt idx="262">
                  <c:v>1991-78-2</c:v>
                </c:pt>
                <c:pt idx="263">
                  <c:v>2008-39-1</c:v>
                </c:pt>
                <c:pt idx="264">
                  <c:v>2008-41-5</c:v>
                </c:pt>
                <c:pt idx="265">
                  <c:v>2032-65-7</c:v>
                </c:pt>
                <c:pt idx="266">
                  <c:v>203313-25-1</c:v>
                </c:pt>
                <c:pt idx="267">
                  <c:v>2039-46-5</c:v>
                </c:pt>
                <c:pt idx="268">
                  <c:v>2058-46-0</c:v>
                </c:pt>
                <c:pt idx="269">
                  <c:v>2058-94-8</c:v>
                </c:pt>
                <c:pt idx="270">
                  <c:v>206-44-0</c:v>
                </c:pt>
                <c:pt idx="271">
                  <c:v>2078-54-8</c:v>
                </c:pt>
                <c:pt idx="272">
                  <c:v>2079-89-2</c:v>
                </c:pt>
                <c:pt idx="273">
                  <c:v>20824-56-0</c:v>
                </c:pt>
                <c:pt idx="274">
                  <c:v>210631-68-8</c:v>
                </c:pt>
                <c:pt idx="275">
                  <c:v>21087-64-9</c:v>
                </c:pt>
                <c:pt idx="276">
                  <c:v>21145-77-7</c:v>
                </c:pt>
                <c:pt idx="277">
                  <c:v>213464-77-8</c:v>
                </c:pt>
                <c:pt idx="278">
                  <c:v>21564-17-0</c:v>
                </c:pt>
                <c:pt idx="279">
                  <c:v>2164-07-0</c:v>
                </c:pt>
                <c:pt idx="280">
                  <c:v>21725-46-2</c:v>
                </c:pt>
                <c:pt idx="281">
                  <c:v>2212-67-1</c:v>
                </c:pt>
                <c:pt idx="282">
                  <c:v>22204-53-1</c:v>
                </c:pt>
                <c:pt idx="283">
                  <c:v>22248-79-9</c:v>
                </c:pt>
                <c:pt idx="284">
                  <c:v>2234-13-1</c:v>
                </c:pt>
                <c:pt idx="285">
                  <c:v>22473-78-5</c:v>
                </c:pt>
                <c:pt idx="286">
                  <c:v>22976-86-9</c:v>
                </c:pt>
                <c:pt idx="287">
                  <c:v>2303-17-5</c:v>
                </c:pt>
                <c:pt idx="288">
                  <c:v>2312-35-8</c:v>
                </c:pt>
                <c:pt idx="289">
                  <c:v>23184-66-9</c:v>
                </c:pt>
                <c:pt idx="290">
                  <c:v>23564-05-8</c:v>
                </c:pt>
                <c:pt idx="291">
                  <c:v>24017-47-8</c:v>
                </c:pt>
                <c:pt idx="292">
                  <c:v>2425-06-1</c:v>
                </c:pt>
                <c:pt idx="293">
                  <c:v>25013-15-4</c:v>
                </c:pt>
                <c:pt idx="294">
                  <c:v>25057-89-0</c:v>
                </c:pt>
                <c:pt idx="295">
                  <c:v>25154-52-3</c:v>
                </c:pt>
                <c:pt idx="296">
                  <c:v>25155-30-0</c:v>
                </c:pt>
                <c:pt idx="297">
                  <c:v>2517-43-3</c:v>
                </c:pt>
                <c:pt idx="298">
                  <c:v>2528-16-7</c:v>
                </c:pt>
                <c:pt idx="299">
                  <c:v>2528-36-1</c:v>
                </c:pt>
                <c:pt idx="300">
                  <c:v>2539-17-5</c:v>
                </c:pt>
                <c:pt idx="301">
                  <c:v>2545-60-0</c:v>
                </c:pt>
                <c:pt idx="302">
                  <c:v>25637-99-4</c:v>
                </c:pt>
                <c:pt idx="303">
                  <c:v>25812-30-0</c:v>
                </c:pt>
                <c:pt idx="304">
                  <c:v>25954-13-6</c:v>
                </c:pt>
                <c:pt idx="305">
                  <c:v>26159-34-2</c:v>
                </c:pt>
                <c:pt idx="306">
                  <c:v>2631-40-5</c:v>
                </c:pt>
                <c:pt idx="307">
                  <c:v>2642-71-9</c:v>
                </c:pt>
                <c:pt idx="308">
                  <c:v>26530-20-1</c:v>
                </c:pt>
                <c:pt idx="309">
                  <c:v>26760-64-5</c:v>
                </c:pt>
                <c:pt idx="310">
                  <c:v>26761-40-0</c:v>
                </c:pt>
                <c:pt idx="311">
                  <c:v>26787-78-0</c:v>
                </c:pt>
                <c:pt idx="312">
                  <c:v>2691-41-0</c:v>
                </c:pt>
                <c:pt idx="313">
                  <c:v>27193-28-8</c:v>
                </c:pt>
                <c:pt idx="314">
                  <c:v>27314-13-2</c:v>
                </c:pt>
                <c:pt idx="315">
                  <c:v>27554-26-3</c:v>
                </c:pt>
                <c:pt idx="316">
                  <c:v>2764-72-9</c:v>
                </c:pt>
                <c:pt idx="317">
                  <c:v>2782-70-9</c:v>
                </c:pt>
                <c:pt idx="318">
                  <c:v>27854-31-5</c:v>
                </c:pt>
                <c:pt idx="319">
                  <c:v>2795-39-3</c:v>
                </c:pt>
                <c:pt idx="320">
                  <c:v>28159-98-0</c:v>
                </c:pt>
                <c:pt idx="321">
                  <c:v>2818-16-8</c:v>
                </c:pt>
                <c:pt idx="322">
                  <c:v>28249-77-6</c:v>
                </c:pt>
                <c:pt idx="323">
                  <c:v>283594-90-1</c:v>
                </c:pt>
                <c:pt idx="324">
                  <c:v>28553-12-0</c:v>
                </c:pt>
                <c:pt idx="325">
                  <c:v>29122-68-7</c:v>
                </c:pt>
                <c:pt idx="326">
                  <c:v>2921-88-2</c:v>
                </c:pt>
                <c:pt idx="327">
                  <c:v>29232-93-7</c:v>
                </c:pt>
                <c:pt idx="328">
                  <c:v>29420-49-3</c:v>
                </c:pt>
                <c:pt idx="329">
                  <c:v>29761-21-5</c:v>
                </c:pt>
                <c:pt idx="330">
                  <c:v>297-97-2</c:v>
                </c:pt>
                <c:pt idx="331">
                  <c:v>298-00-0</c:v>
                </c:pt>
                <c:pt idx="332">
                  <c:v>298-02-2</c:v>
                </c:pt>
                <c:pt idx="333">
                  <c:v>298-04-4</c:v>
                </c:pt>
                <c:pt idx="334">
                  <c:v>298-46-4</c:v>
                </c:pt>
                <c:pt idx="335">
                  <c:v>29878-31-7</c:v>
                </c:pt>
                <c:pt idx="336">
                  <c:v>300-76-5</c:v>
                </c:pt>
                <c:pt idx="337">
                  <c:v>301-04-2</c:v>
                </c:pt>
                <c:pt idx="338">
                  <c:v>301-12-2</c:v>
                </c:pt>
                <c:pt idx="339">
                  <c:v>30125-65-6</c:v>
                </c:pt>
                <c:pt idx="340">
                  <c:v>302578-96-7</c:v>
                </c:pt>
                <c:pt idx="341">
                  <c:v>302578-97-8</c:v>
                </c:pt>
                <c:pt idx="342">
                  <c:v>30560-19-1</c:v>
                </c:pt>
                <c:pt idx="343">
                  <c:v>306-67-2</c:v>
                </c:pt>
                <c:pt idx="344">
                  <c:v>307-24-4</c:v>
                </c:pt>
                <c:pt idx="345">
                  <c:v>307-55-1</c:v>
                </c:pt>
                <c:pt idx="346">
                  <c:v>31121-93-4</c:v>
                </c:pt>
                <c:pt idx="347">
                  <c:v>31366-95-7</c:v>
                </c:pt>
                <c:pt idx="348">
                  <c:v>31430-15-6</c:v>
                </c:pt>
                <c:pt idx="349">
                  <c:v>314-40-9</c:v>
                </c:pt>
                <c:pt idx="350">
                  <c:v>315-18-4</c:v>
                </c:pt>
                <c:pt idx="351">
                  <c:v>31822-29-4</c:v>
                </c:pt>
                <c:pt idx="352">
                  <c:v>3184-65-4</c:v>
                </c:pt>
                <c:pt idx="353">
                  <c:v>318-98-9</c:v>
                </c:pt>
                <c:pt idx="354">
                  <c:v>3194-55-6</c:v>
                </c:pt>
                <c:pt idx="355">
                  <c:v>330-54-1</c:v>
                </c:pt>
                <c:pt idx="356">
                  <c:v>330-55-2</c:v>
                </c:pt>
                <c:pt idx="357">
                  <c:v>333-41-5</c:v>
                </c:pt>
                <c:pt idx="358">
                  <c:v>335-67-1</c:v>
                </c:pt>
                <c:pt idx="359">
                  <c:v>335-76-2</c:v>
                </c:pt>
                <c:pt idx="360">
                  <c:v>3380-34-5</c:v>
                </c:pt>
                <c:pt idx="361">
                  <c:v>3383-96-8</c:v>
                </c:pt>
                <c:pt idx="362">
                  <c:v>33855-47-9</c:v>
                </c:pt>
                <c:pt idx="363">
                  <c:v>3397-62-4</c:v>
                </c:pt>
                <c:pt idx="364">
                  <c:v>34010-21-4</c:v>
                </c:pt>
                <c:pt idx="365">
                  <c:v>34123-59-6</c:v>
                </c:pt>
                <c:pt idx="366">
                  <c:v>34128-01-3</c:v>
                </c:pt>
                <c:pt idx="367">
                  <c:v>34256-82-1</c:v>
                </c:pt>
                <c:pt idx="368">
                  <c:v>35065-28-2</c:v>
                </c:pt>
                <c:pt idx="369">
                  <c:v>35367-38-5</c:v>
                </c:pt>
                <c:pt idx="370">
                  <c:v>35554-44-0</c:v>
                </c:pt>
                <c:pt idx="371">
                  <c:v>35572-78-2</c:v>
                </c:pt>
                <c:pt idx="372">
                  <c:v>355-80-6</c:v>
                </c:pt>
                <c:pt idx="373">
                  <c:v>35691-65-7</c:v>
                </c:pt>
                <c:pt idx="374">
                  <c:v>3613-30-7</c:v>
                </c:pt>
                <c:pt idx="375">
                  <c:v>3648-20-2</c:v>
                </c:pt>
                <c:pt idx="376">
                  <c:v>3663-24-9</c:v>
                </c:pt>
                <c:pt idx="377">
                  <c:v>36734-19-7</c:v>
                </c:pt>
                <c:pt idx="378">
                  <c:v>36861-47-9</c:v>
                </c:pt>
                <c:pt idx="379">
                  <c:v>375-22-4</c:v>
                </c:pt>
                <c:pt idx="380">
                  <c:v>375-95-1</c:v>
                </c:pt>
                <c:pt idx="381">
                  <c:v>3766-81-2</c:v>
                </c:pt>
                <c:pt idx="382">
                  <c:v>3825-26-1</c:v>
                </c:pt>
                <c:pt idx="383">
                  <c:v>3847-29-8</c:v>
                </c:pt>
                <c:pt idx="384">
                  <c:v>38641-94-0</c:v>
                </c:pt>
                <c:pt idx="385">
                  <c:v>39600-42-5</c:v>
                </c:pt>
                <c:pt idx="386">
                  <c:v>39638-32-9</c:v>
                </c:pt>
                <c:pt idx="387">
                  <c:v>40465-66-5</c:v>
                </c:pt>
                <c:pt idx="388">
                  <c:v>40487-42-1</c:v>
                </c:pt>
                <c:pt idx="389">
                  <c:v>4053-08-1</c:v>
                </c:pt>
                <c:pt idx="390">
                  <c:v>40716-66-3</c:v>
                </c:pt>
                <c:pt idx="391">
                  <c:v>40843-25-2</c:v>
                </c:pt>
                <c:pt idx="392">
                  <c:v>41198-08-7</c:v>
                </c:pt>
                <c:pt idx="393">
                  <c:v>4170-30-3</c:v>
                </c:pt>
                <c:pt idx="394">
                  <c:v>41859-67-0</c:v>
                </c:pt>
                <c:pt idx="395">
                  <c:v>4238-71-5</c:v>
                </c:pt>
                <c:pt idx="396">
                  <c:v>42615-29-2</c:v>
                </c:pt>
                <c:pt idx="397">
                  <c:v>42835-25-6</c:v>
                </c:pt>
                <c:pt idx="398">
                  <c:v>43121-43-3</c:v>
                </c:pt>
                <c:pt idx="399">
                  <c:v>439-14-5</c:v>
                </c:pt>
                <c:pt idx="400">
                  <c:v>443-48-1</c:v>
                </c:pt>
                <c:pt idx="401">
                  <c:v>45298-90-6</c:v>
                </c:pt>
                <c:pt idx="402">
                  <c:v>4685-14-7</c:v>
                </c:pt>
                <c:pt idx="403">
                  <c:v>470-82-6</c:v>
                </c:pt>
                <c:pt idx="404">
                  <c:v>470-90-6</c:v>
                </c:pt>
                <c:pt idx="405">
                  <c:v>471-34-1</c:v>
                </c:pt>
                <c:pt idx="406">
                  <c:v>4717-38-8</c:v>
                </c:pt>
                <c:pt idx="407">
                  <c:v>479-45-8</c:v>
                </c:pt>
                <c:pt idx="408">
                  <c:v>493-52-7</c:v>
                </c:pt>
                <c:pt idx="409">
                  <c:v>49562-28-9</c:v>
                </c:pt>
                <c:pt idx="410">
                  <c:v>497-19-8</c:v>
                </c:pt>
                <c:pt idx="411">
                  <c:v>50-00-0</c:v>
                </c:pt>
                <c:pt idx="412">
                  <c:v>50-02-2</c:v>
                </c:pt>
                <c:pt idx="413">
                  <c:v>50-06-6</c:v>
                </c:pt>
                <c:pt idx="414">
                  <c:v>50-18-0</c:v>
                </c:pt>
                <c:pt idx="415">
                  <c:v>50-28-2</c:v>
                </c:pt>
                <c:pt idx="416">
                  <c:v>50-29-3</c:v>
                </c:pt>
                <c:pt idx="417">
                  <c:v>50-32-8</c:v>
                </c:pt>
                <c:pt idx="418">
                  <c:v>50471-44-8</c:v>
                </c:pt>
                <c:pt idx="419">
                  <c:v>50-50-0</c:v>
                </c:pt>
                <c:pt idx="420">
                  <c:v>50-63-5</c:v>
                </c:pt>
                <c:pt idx="421">
                  <c:v>5064-31-3</c:v>
                </c:pt>
                <c:pt idx="422">
                  <c:v>5072-26-4</c:v>
                </c:pt>
                <c:pt idx="423">
                  <c:v>50892-23-4</c:v>
                </c:pt>
                <c:pt idx="424">
                  <c:v>51-03-6</c:v>
                </c:pt>
                <c:pt idx="425">
                  <c:v>51218-45-2</c:v>
                </c:pt>
                <c:pt idx="426">
                  <c:v>51218-49-6</c:v>
                </c:pt>
                <c:pt idx="427">
                  <c:v>51235-04-2</c:v>
                </c:pt>
                <c:pt idx="428">
                  <c:v>51-28-5</c:v>
                </c:pt>
                <c:pt idx="429">
                  <c:v>51436-99-8</c:v>
                </c:pt>
                <c:pt idx="430">
                  <c:v>51-48-9</c:v>
                </c:pt>
                <c:pt idx="431">
                  <c:v>51-52-5</c:v>
                </c:pt>
                <c:pt idx="432">
                  <c:v>51630-58-1</c:v>
                </c:pt>
                <c:pt idx="433">
                  <c:v>51877-53-3</c:v>
                </c:pt>
                <c:pt idx="434">
                  <c:v>52-01-7</c:v>
                </c:pt>
                <c:pt idx="435">
                  <c:v>521-18-6</c:v>
                </c:pt>
                <c:pt idx="436">
                  <c:v>52304-36-6</c:v>
                </c:pt>
                <c:pt idx="437">
                  <c:v>52315-07-8</c:v>
                </c:pt>
                <c:pt idx="438">
                  <c:v>52-39-1</c:v>
                </c:pt>
                <c:pt idx="439">
                  <c:v>52-53-9</c:v>
                </c:pt>
                <c:pt idx="440">
                  <c:v>52645-53-1</c:v>
                </c:pt>
                <c:pt idx="441">
                  <c:v>52-68-6</c:v>
                </c:pt>
                <c:pt idx="442">
                  <c:v>52918-63-5</c:v>
                </c:pt>
                <c:pt idx="443">
                  <c:v>53092-52-7</c:v>
                </c:pt>
                <c:pt idx="444">
                  <c:v>53112-28-0</c:v>
                </c:pt>
                <c:pt idx="445">
                  <c:v>53-16-7</c:v>
                </c:pt>
                <c:pt idx="446">
                  <c:v>532-32-1</c:v>
                </c:pt>
                <c:pt idx="447">
                  <c:v>5326-23-8</c:v>
                </c:pt>
                <c:pt idx="448">
                  <c:v>534-52-1</c:v>
                </c:pt>
                <c:pt idx="449">
                  <c:v>53826-12-3</c:v>
                </c:pt>
                <c:pt idx="450">
                  <c:v>53826-13-4</c:v>
                </c:pt>
                <c:pt idx="451">
                  <c:v>53-86-1</c:v>
                </c:pt>
                <c:pt idx="452">
                  <c:v>541-73-1</c:v>
                </c:pt>
                <c:pt idx="453">
                  <c:v>54-21-7</c:v>
                </c:pt>
                <c:pt idx="454">
                  <c:v>542-75-6</c:v>
                </c:pt>
                <c:pt idx="455">
                  <c:v>54-31-9</c:v>
                </c:pt>
                <c:pt idx="456">
                  <c:v>5436-43-1</c:v>
                </c:pt>
                <c:pt idx="457">
                  <c:v>5464-71-1</c:v>
                </c:pt>
                <c:pt idx="458">
                  <c:v>5466-77-3</c:v>
                </c:pt>
                <c:pt idx="459">
                  <c:v>547-64-8</c:v>
                </c:pt>
                <c:pt idx="460">
                  <c:v>54910-89-3</c:v>
                </c:pt>
                <c:pt idx="461">
                  <c:v>549-18-8</c:v>
                </c:pt>
                <c:pt idx="462">
                  <c:v>54944-56-8</c:v>
                </c:pt>
                <c:pt idx="463">
                  <c:v>55219-65-3</c:v>
                </c:pt>
                <c:pt idx="464">
                  <c:v>55285-14-8</c:v>
                </c:pt>
                <c:pt idx="465">
                  <c:v>55290-69-2</c:v>
                </c:pt>
                <c:pt idx="466">
                  <c:v>55335-06-3</c:v>
                </c:pt>
                <c:pt idx="467">
                  <c:v>55-38-9</c:v>
                </c:pt>
                <c:pt idx="468">
                  <c:v>554-00-7</c:v>
                </c:pt>
                <c:pt idx="469">
                  <c:v>55406-53-6</c:v>
                </c:pt>
                <c:pt idx="470">
                  <c:v>55-63-0</c:v>
                </c:pt>
                <c:pt idx="471">
                  <c:v>5598-15-2</c:v>
                </c:pt>
                <c:pt idx="472">
                  <c:v>56-23-5</c:v>
                </c:pt>
                <c:pt idx="473">
                  <c:v>562-74-3</c:v>
                </c:pt>
                <c:pt idx="474">
                  <c:v>56296-78-7</c:v>
                </c:pt>
                <c:pt idx="475">
                  <c:v>56-38-2</c:v>
                </c:pt>
                <c:pt idx="476">
                  <c:v>564-35-2</c:v>
                </c:pt>
                <c:pt idx="477">
                  <c:v>56-53-1</c:v>
                </c:pt>
                <c:pt idx="478">
                  <c:v>56-55-3</c:v>
                </c:pt>
                <c:pt idx="479">
                  <c:v>56-75-7</c:v>
                </c:pt>
                <c:pt idx="480">
                  <c:v>569-64-2</c:v>
                </c:pt>
                <c:pt idx="481">
                  <c:v>57-09-0</c:v>
                </c:pt>
                <c:pt idx="482">
                  <c:v>57-13-6</c:v>
                </c:pt>
                <c:pt idx="483">
                  <c:v>57-27-2</c:v>
                </c:pt>
                <c:pt idx="484">
                  <c:v>57-30-7</c:v>
                </c:pt>
                <c:pt idx="485">
                  <c:v>57465-28-8</c:v>
                </c:pt>
                <c:pt idx="486">
                  <c:v>57-55-6</c:v>
                </c:pt>
                <c:pt idx="487">
                  <c:v>57-62-5</c:v>
                </c:pt>
                <c:pt idx="488">
                  <c:v>57-63-6</c:v>
                </c:pt>
                <c:pt idx="489">
                  <c:v>57808-66-9</c:v>
                </c:pt>
                <c:pt idx="490">
                  <c:v>57-83-0</c:v>
                </c:pt>
                <c:pt idx="491">
                  <c:v>57837-19-1</c:v>
                </c:pt>
                <c:pt idx="492">
                  <c:v>57-88-5</c:v>
                </c:pt>
                <c:pt idx="493">
                  <c:v>57-91-0</c:v>
                </c:pt>
                <c:pt idx="494">
                  <c:v>57-92-1</c:v>
                </c:pt>
                <c:pt idx="495">
                  <c:v>57966-95-7</c:v>
                </c:pt>
                <c:pt idx="496">
                  <c:v>58-08-2</c:v>
                </c:pt>
                <c:pt idx="497">
                  <c:v>58-18-4</c:v>
                </c:pt>
                <c:pt idx="498">
                  <c:v>58-22-0</c:v>
                </c:pt>
                <c:pt idx="499">
                  <c:v>58-27-5</c:v>
                </c:pt>
                <c:pt idx="500">
                  <c:v>584-02-1</c:v>
                </c:pt>
                <c:pt idx="501">
                  <c:v>585-34-2</c:v>
                </c:pt>
                <c:pt idx="502">
                  <c:v>58-55-9</c:v>
                </c:pt>
                <c:pt idx="503">
                  <c:v>586-62-9</c:v>
                </c:pt>
                <c:pt idx="504">
                  <c:v>58-89-9</c:v>
                </c:pt>
                <c:pt idx="505">
                  <c:v>58-90-2</c:v>
                </c:pt>
                <c:pt idx="506">
                  <c:v>591-27-5</c:v>
                </c:pt>
                <c:pt idx="507">
                  <c:v>5915-41-3</c:v>
                </c:pt>
                <c:pt idx="508">
                  <c:v>592-41-6</c:v>
                </c:pt>
                <c:pt idx="509">
                  <c:v>59456-70-1</c:v>
                </c:pt>
                <c:pt idx="510">
                  <c:v>59708-54-2</c:v>
                </c:pt>
                <c:pt idx="511">
                  <c:v>597-43-3</c:v>
                </c:pt>
                <c:pt idx="512">
                  <c:v>59756-60-4</c:v>
                </c:pt>
                <c:pt idx="513">
                  <c:v>5976-61-4</c:v>
                </c:pt>
                <c:pt idx="514">
                  <c:v>5989-27-5</c:v>
                </c:pt>
                <c:pt idx="515">
                  <c:v>60-00-4</c:v>
                </c:pt>
                <c:pt idx="516">
                  <c:v>602-01-7</c:v>
                </c:pt>
                <c:pt idx="517">
                  <c:v>60207-90-1</c:v>
                </c:pt>
                <c:pt idx="518">
                  <c:v>60348-60-9</c:v>
                </c:pt>
                <c:pt idx="519">
                  <c:v>604-59-1</c:v>
                </c:pt>
                <c:pt idx="520">
                  <c:v>6047-13-8</c:v>
                </c:pt>
                <c:pt idx="521">
                  <c:v>60-51-5</c:v>
                </c:pt>
                <c:pt idx="522">
                  <c:v>6051-87-2</c:v>
                </c:pt>
                <c:pt idx="523">
                  <c:v>60-54-8</c:v>
                </c:pt>
                <c:pt idx="524">
                  <c:v>60-56-0</c:v>
                </c:pt>
                <c:pt idx="525">
                  <c:v>60-57-1</c:v>
                </c:pt>
                <c:pt idx="526">
                  <c:v>606-20-2</c:v>
                </c:pt>
                <c:pt idx="527">
                  <c:v>608-93-5</c:v>
                </c:pt>
                <c:pt idx="528">
                  <c:v>61213-25-0</c:v>
                </c:pt>
                <c:pt idx="529">
                  <c:v>61545-99-1</c:v>
                </c:pt>
                <c:pt idx="530">
                  <c:v>616-09-1</c:v>
                </c:pt>
                <c:pt idx="531">
                  <c:v>616-91-1</c:v>
                </c:pt>
                <c:pt idx="532">
                  <c:v>617-51-6</c:v>
                </c:pt>
                <c:pt idx="533">
                  <c:v>61-82-5</c:v>
                </c:pt>
                <c:pt idx="534">
                  <c:v>61869-08-7</c:v>
                </c:pt>
                <c:pt idx="535">
                  <c:v>6190-65-4</c:v>
                </c:pt>
                <c:pt idx="536">
                  <c:v>620-92-8</c:v>
                </c:pt>
                <c:pt idx="537">
                  <c:v>62-50-0</c:v>
                </c:pt>
                <c:pt idx="538">
                  <c:v>62-53-3</c:v>
                </c:pt>
                <c:pt idx="539">
                  <c:v>62-73-7</c:v>
                </c:pt>
                <c:pt idx="540">
                  <c:v>62-76-0</c:v>
                </c:pt>
                <c:pt idx="541">
                  <c:v>6283-86-9</c:v>
                </c:pt>
                <c:pt idx="542">
                  <c:v>62924-70-3</c:v>
                </c:pt>
                <c:pt idx="543">
                  <c:v>629-25-4</c:v>
                </c:pt>
                <c:pt idx="544">
                  <c:v>629-97-0</c:v>
                </c:pt>
                <c:pt idx="545">
                  <c:v>630-20-6</c:v>
                </c:pt>
                <c:pt idx="546">
                  <c:v>631-64-1</c:v>
                </c:pt>
                <c:pt idx="547">
                  <c:v>63-25-2</c:v>
                </c:pt>
                <c:pt idx="548">
                  <c:v>634-66-2</c:v>
                </c:pt>
                <c:pt idx="549">
                  <c:v>634-67-3</c:v>
                </c:pt>
                <c:pt idx="550">
                  <c:v>634-90-2</c:v>
                </c:pt>
                <c:pt idx="551">
                  <c:v>63612-50-0</c:v>
                </c:pt>
                <c:pt idx="552">
                  <c:v>637-07-0</c:v>
                </c:pt>
                <c:pt idx="553">
                  <c:v>6382-06-5</c:v>
                </c:pt>
                <c:pt idx="554">
                  <c:v>64-02-8</c:v>
                </c:pt>
                <c:pt idx="555">
                  <c:v>64-17-5</c:v>
                </c:pt>
                <c:pt idx="556">
                  <c:v>64-19-7</c:v>
                </c:pt>
                <c:pt idx="557">
                  <c:v>64359-81-5</c:v>
                </c:pt>
                <c:pt idx="558">
                  <c:v>64700-56-7</c:v>
                </c:pt>
                <c:pt idx="559">
                  <c:v>6485-40-1</c:v>
                </c:pt>
                <c:pt idx="560">
                  <c:v>64902-72-3</c:v>
                </c:pt>
                <c:pt idx="561">
                  <c:v>650-51-1</c:v>
                </c:pt>
                <c:pt idx="562">
                  <c:v>6515-38-4</c:v>
                </c:pt>
                <c:pt idx="563">
                  <c:v>65277-42-1</c:v>
                </c:pt>
                <c:pt idx="564">
                  <c:v>65277-96-5</c:v>
                </c:pt>
                <c:pt idx="565">
                  <c:v>66215-27-8</c:v>
                </c:pt>
                <c:pt idx="566">
                  <c:v>66230-04-4</c:v>
                </c:pt>
                <c:pt idx="567">
                  <c:v>66-25-1</c:v>
                </c:pt>
                <c:pt idx="568">
                  <c:v>66267-77-4</c:v>
                </c:pt>
                <c:pt idx="569">
                  <c:v>66-27-3</c:v>
                </c:pt>
                <c:pt idx="570">
                  <c:v>66332-96-5</c:v>
                </c:pt>
                <c:pt idx="571">
                  <c:v>66357-07-1</c:v>
                </c:pt>
                <c:pt idx="572">
                  <c:v>66357-35-5</c:v>
                </c:pt>
                <c:pt idx="573">
                  <c:v>67375-30-8</c:v>
                </c:pt>
                <c:pt idx="574">
                  <c:v>67392-87-4</c:v>
                </c:pt>
                <c:pt idx="575">
                  <c:v>67-48-1</c:v>
                </c:pt>
                <c:pt idx="576">
                  <c:v>6753-98-6</c:v>
                </c:pt>
                <c:pt idx="577">
                  <c:v>67-56-1</c:v>
                </c:pt>
                <c:pt idx="578">
                  <c:v>67614-32-8</c:v>
                </c:pt>
                <c:pt idx="579">
                  <c:v>67614-33-9</c:v>
                </c:pt>
                <c:pt idx="580">
                  <c:v>67-63-0</c:v>
                </c:pt>
                <c:pt idx="581">
                  <c:v>67-64-1</c:v>
                </c:pt>
                <c:pt idx="582">
                  <c:v>67-66-3</c:v>
                </c:pt>
                <c:pt idx="583">
                  <c:v>67-68-5</c:v>
                </c:pt>
                <c:pt idx="584">
                  <c:v>67-72-1</c:v>
                </c:pt>
                <c:pt idx="585">
                  <c:v>67747-09-5</c:v>
                </c:pt>
                <c:pt idx="586">
                  <c:v>678-41-1</c:v>
                </c:pt>
                <c:pt idx="587">
                  <c:v>68-04-2</c:v>
                </c:pt>
                <c:pt idx="588">
                  <c:v>68-12-2</c:v>
                </c:pt>
                <c:pt idx="589">
                  <c:v>68-35-9</c:v>
                </c:pt>
                <c:pt idx="590">
                  <c:v>68359-37-5</c:v>
                </c:pt>
                <c:pt idx="591">
                  <c:v>68392-35-8</c:v>
                </c:pt>
                <c:pt idx="592">
                  <c:v>68411-30-3</c:v>
                </c:pt>
                <c:pt idx="593">
                  <c:v>68694-11-1</c:v>
                </c:pt>
                <c:pt idx="594">
                  <c:v>68908-87-2</c:v>
                </c:pt>
                <c:pt idx="595">
                  <c:v>6893-02-3</c:v>
                </c:pt>
                <c:pt idx="596">
                  <c:v>691397-13-4</c:v>
                </c:pt>
                <c:pt idx="597">
                  <c:v>6923-22-4</c:v>
                </c:pt>
                <c:pt idx="598">
                  <c:v>69327-76-0</c:v>
                </c:pt>
                <c:pt idx="599">
                  <c:v>69-53-4</c:v>
                </c:pt>
                <c:pt idx="600">
                  <c:v>69806-50-4</c:v>
                </c:pt>
                <c:pt idx="601">
                  <c:v>70288-86-7</c:v>
                </c:pt>
                <c:pt idx="602">
                  <c:v>70458-96-7</c:v>
                </c:pt>
                <c:pt idx="603">
                  <c:v>70887-84-2</c:v>
                </c:pt>
                <c:pt idx="604">
                  <c:v>70887-88-6</c:v>
                </c:pt>
                <c:pt idx="605">
                  <c:v>70887-94-4</c:v>
                </c:pt>
                <c:pt idx="606">
                  <c:v>70901-12-1</c:v>
                </c:pt>
                <c:pt idx="607">
                  <c:v>709-98-8</c:v>
                </c:pt>
                <c:pt idx="608">
                  <c:v>71283-28-8</c:v>
                </c:pt>
                <c:pt idx="609">
                  <c:v>71283-80-2</c:v>
                </c:pt>
                <c:pt idx="610">
                  <c:v>71-43-2</c:v>
                </c:pt>
                <c:pt idx="611">
                  <c:v>71-44-3</c:v>
                </c:pt>
                <c:pt idx="612">
                  <c:v>71-55-6</c:v>
                </c:pt>
                <c:pt idx="613">
                  <c:v>71626-11-4</c:v>
                </c:pt>
                <c:pt idx="614">
                  <c:v>7173-51-5</c:v>
                </c:pt>
                <c:pt idx="615">
                  <c:v>71751-41-2</c:v>
                </c:pt>
                <c:pt idx="616">
                  <c:v>7205-94-9</c:v>
                </c:pt>
                <c:pt idx="617">
                  <c:v>72-17-3</c:v>
                </c:pt>
                <c:pt idx="618">
                  <c:v>723-46-6</c:v>
                </c:pt>
                <c:pt idx="619">
                  <c:v>72-43-5</c:v>
                </c:pt>
                <c:pt idx="620">
                  <c:v>72490-01-8</c:v>
                </c:pt>
                <c:pt idx="621">
                  <c:v>72-54-8</c:v>
                </c:pt>
                <c:pt idx="622">
                  <c:v>72-55-9</c:v>
                </c:pt>
                <c:pt idx="623">
                  <c:v>7287-19-6</c:v>
                </c:pt>
                <c:pt idx="624">
                  <c:v>72906-38-8</c:v>
                </c:pt>
                <c:pt idx="625">
                  <c:v>73231-34-2</c:v>
                </c:pt>
                <c:pt idx="626">
                  <c:v>7325-46-4</c:v>
                </c:pt>
                <c:pt idx="627">
                  <c:v>73606-19-6</c:v>
                </c:pt>
                <c:pt idx="628">
                  <c:v>73851-70-4</c:v>
                </c:pt>
                <c:pt idx="629">
                  <c:v>738-70-5</c:v>
                </c:pt>
                <c:pt idx="630">
                  <c:v>73989-17-0</c:v>
                </c:pt>
                <c:pt idx="631">
                  <c:v>74051-80-2</c:v>
                </c:pt>
                <c:pt idx="632">
                  <c:v>74222-97-2</c:v>
                </c:pt>
                <c:pt idx="633">
                  <c:v>74-89-5</c:v>
                </c:pt>
                <c:pt idx="634">
                  <c:v>75021-71-5</c:v>
                </c:pt>
                <c:pt idx="635">
                  <c:v>75-09-2</c:v>
                </c:pt>
                <c:pt idx="636">
                  <c:v>75198-80-0</c:v>
                </c:pt>
                <c:pt idx="637">
                  <c:v>75-25-2</c:v>
                </c:pt>
                <c:pt idx="638">
                  <c:v>75-31-0</c:v>
                </c:pt>
                <c:pt idx="639">
                  <c:v>75330-75-5</c:v>
                </c:pt>
                <c:pt idx="640">
                  <c:v>75-35-4</c:v>
                </c:pt>
                <c:pt idx="641">
                  <c:v>7542-37-2</c:v>
                </c:pt>
                <c:pt idx="642">
                  <c:v>75-65-0</c:v>
                </c:pt>
                <c:pt idx="643">
                  <c:v>75-91-2</c:v>
                </c:pt>
                <c:pt idx="644">
                  <c:v>75-96-7</c:v>
                </c:pt>
                <c:pt idx="645">
                  <c:v>75-99-0</c:v>
                </c:pt>
                <c:pt idx="646">
                  <c:v>76-01-7</c:v>
                </c:pt>
                <c:pt idx="647">
                  <c:v>76-03-9</c:v>
                </c:pt>
                <c:pt idx="648">
                  <c:v>76703-62-3</c:v>
                </c:pt>
                <c:pt idx="649">
                  <c:v>76-74-4</c:v>
                </c:pt>
                <c:pt idx="650">
                  <c:v>77-47-4</c:v>
                </c:pt>
                <c:pt idx="651">
                  <c:v>7785-70-8</c:v>
                </c:pt>
                <c:pt idx="652">
                  <c:v>78-27-3</c:v>
                </c:pt>
                <c:pt idx="653">
                  <c:v>78-48-8</c:v>
                </c:pt>
                <c:pt idx="654">
                  <c:v>78-51-3</c:v>
                </c:pt>
                <c:pt idx="655">
                  <c:v>78-59-1</c:v>
                </c:pt>
                <c:pt idx="656">
                  <c:v>786-19-6</c:v>
                </c:pt>
                <c:pt idx="657">
                  <c:v>78-70-6</c:v>
                </c:pt>
                <c:pt idx="658">
                  <c:v>78-84-2</c:v>
                </c:pt>
                <c:pt idx="659">
                  <c:v>78-87-5</c:v>
                </c:pt>
                <c:pt idx="660">
                  <c:v>78-88-6</c:v>
                </c:pt>
                <c:pt idx="661">
                  <c:v>789-02-6</c:v>
                </c:pt>
                <c:pt idx="662">
                  <c:v>78-93-3</c:v>
                </c:pt>
                <c:pt idx="663">
                  <c:v>78-99-9</c:v>
                </c:pt>
                <c:pt idx="664">
                  <c:v>79-00-5</c:v>
                </c:pt>
                <c:pt idx="665">
                  <c:v>79-01-6</c:v>
                </c:pt>
                <c:pt idx="666">
                  <c:v>79-06-1</c:v>
                </c:pt>
                <c:pt idx="667">
                  <c:v>79-10-7</c:v>
                </c:pt>
                <c:pt idx="668">
                  <c:v>79-11-8</c:v>
                </c:pt>
                <c:pt idx="669">
                  <c:v>79241-46-6</c:v>
                </c:pt>
                <c:pt idx="670">
                  <c:v>79-33-4</c:v>
                </c:pt>
                <c:pt idx="671">
                  <c:v>79-34-5</c:v>
                </c:pt>
                <c:pt idx="672">
                  <c:v>79-41-4</c:v>
                </c:pt>
                <c:pt idx="673">
                  <c:v>79-46-9</c:v>
                </c:pt>
                <c:pt idx="674">
                  <c:v>79-57-2</c:v>
                </c:pt>
                <c:pt idx="675">
                  <c:v>79617-96-2</c:v>
                </c:pt>
                <c:pt idx="676">
                  <c:v>79622-59-6</c:v>
                </c:pt>
                <c:pt idx="677">
                  <c:v>79902-63-9</c:v>
                </c:pt>
                <c:pt idx="678">
                  <c:v>79-92-5</c:v>
                </c:pt>
                <c:pt idx="679">
                  <c:v>79-94-7</c:v>
                </c:pt>
                <c:pt idx="680">
                  <c:v>79-95-8</c:v>
                </c:pt>
                <c:pt idx="681">
                  <c:v>79983-71-4</c:v>
                </c:pt>
                <c:pt idx="682">
                  <c:v>8000-48-4</c:v>
                </c:pt>
                <c:pt idx="683">
                  <c:v>8001-54-5</c:v>
                </c:pt>
                <c:pt idx="684">
                  <c:v>80-05-7</c:v>
                </c:pt>
                <c:pt idx="685">
                  <c:v>80-09-1</c:v>
                </c:pt>
                <c:pt idx="686">
                  <c:v>80-15-9</c:v>
                </c:pt>
                <c:pt idx="687">
                  <c:v>8018-01-7</c:v>
                </c:pt>
                <c:pt idx="688">
                  <c:v>80-46-6</c:v>
                </c:pt>
                <c:pt idx="689">
                  <c:v>80-56-8</c:v>
                </c:pt>
                <c:pt idx="690">
                  <c:v>8065-48-3</c:v>
                </c:pt>
                <c:pt idx="691">
                  <c:v>81103-11-9</c:v>
                </c:pt>
                <c:pt idx="692">
                  <c:v>81510-83-0</c:v>
                </c:pt>
                <c:pt idx="693">
                  <c:v>81591-81-3</c:v>
                </c:pt>
                <c:pt idx="694">
                  <c:v>821-95-4</c:v>
                </c:pt>
                <c:pt idx="695">
                  <c:v>82419-36-1</c:v>
                </c:pt>
                <c:pt idx="696">
                  <c:v>824-98-6</c:v>
                </c:pt>
                <c:pt idx="697">
                  <c:v>82657-04-3</c:v>
                </c:pt>
                <c:pt idx="698">
                  <c:v>82-68-8</c:v>
                </c:pt>
                <c:pt idx="699">
                  <c:v>82795-38-8</c:v>
                </c:pt>
                <c:pt idx="700">
                  <c:v>83121-18-0</c:v>
                </c:pt>
                <c:pt idx="701">
                  <c:v>83249-32-5</c:v>
                </c:pt>
                <c:pt idx="702">
                  <c:v>83-32-9</c:v>
                </c:pt>
                <c:pt idx="703">
                  <c:v>834-12-8</c:v>
                </c:pt>
                <c:pt idx="704">
                  <c:v>83-46-5</c:v>
                </c:pt>
                <c:pt idx="705">
                  <c:v>83-48-7</c:v>
                </c:pt>
                <c:pt idx="706">
                  <c:v>83730-53-4</c:v>
                </c:pt>
                <c:pt idx="707">
                  <c:v>83-79-4</c:v>
                </c:pt>
                <c:pt idx="708">
                  <c:v>84371-65-3</c:v>
                </c:pt>
                <c:pt idx="709">
                  <c:v>84-61-7</c:v>
                </c:pt>
                <c:pt idx="710">
                  <c:v>84-62-8</c:v>
                </c:pt>
                <c:pt idx="711">
                  <c:v>84-66-2</c:v>
                </c:pt>
                <c:pt idx="712">
                  <c:v>84731-62-4</c:v>
                </c:pt>
                <c:pt idx="713">
                  <c:v>84-74-2</c:v>
                </c:pt>
                <c:pt idx="714">
                  <c:v>84-75-3</c:v>
                </c:pt>
                <c:pt idx="715">
                  <c:v>84852-15-3</c:v>
                </c:pt>
                <c:pt idx="716">
                  <c:v>85-00-7</c:v>
                </c:pt>
                <c:pt idx="717">
                  <c:v>85-01-8</c:v>
                </c:pt>
                <c:pt idx="718">
                  <c:v>85100-77-2</c:v>
                </c:pt>
                <c:pt idx="719">
                  <c:v>85-68-7</c:v>
                </c:pt>
                <c:pt idx="720">
                  <c:v>85-69-8</c:v>
                </c:pt>
                <c:pt idx="721">
                  <c:v>85721-33-1</c:v>
                </c:pt>
                <c:pt idx="722">
                  <c:v>859-18-7</c:v>
                </c:pt>
                <c:pt idx="723">
                  <c:v>86-30-6</c:v>
                </c:pt>
                <c:pt idx="724">
                  <c:v>86393-32-0</c:v>
                </c:pt>
                <c:pt idx="725">
                  <c:v>86-50-0</c:v>
                </c:pt>
                <c:pt idx="726">
                  <c:v>86-74-8</c:v>
                </c:pt>
                <c:pt idx="727">
                  <c:v>868-18-8</c:v>
                </c:pt>
                <c:pt idx="728">
                  <c:v>87392-12-9</c:v>
                </c:pt>
                <c:pt idx="729">
                  <c:v>87-44-5</c:v>
                </c:pt>
                <c:pt idx="730">
                  <c:v>87-61-6</c:v>
                </c:pt>
                <c:pt idx="731">
                  <c:v>87-65-0</c:v>
                </c:pt>
                <c:pt idx="732">
                  <c:v>87-68-3</c:v>
                </c:pt>
                <c:pt idx="733">
                  <c:v>877-43-0</c:v>
                </c:pt>
                <c:pt idx="734">
                  <c:v>87-86-5</c:v>
                </c:pt>
                <c:pt idx="735">
                  <c:v>88-06-2</c:v>
                </c:pt>
                <c:pt idx="736">
                  <c:v>880635-03-0</c:v>
                </c:pt>
                <c:pt idx="737">
                  <c:v>88-18-6</c:v>
                </c:pt>
                <c:pt idx="738">
                  <c:v>882-09-7</c:v>
                </c:pt>
                <c:pt idx="739">
                  <c:v>88-30-2</c:v>
                </c:pt>
                <c:pt idx="740">
                  <c:v>886-50-0</c:v>
                </c:pt>
                <c:pt idx="741">
                  <c:v>88671-89-0</c:v>
                </c:pt>
                <c:pt idx="742">
                  <c:v>88-74-4</c:v>
                </c:pt>
                <c:pt idx="743">
                  <c:v>88-85-7</c:v>
                </c:pt>
                <c:pt idx="744">
                  <c:v>88-89-1</c:v>
                </c:pt>
                <c:pt idx="745">
                  <c:v>88-99-3</c:v>
                </c:pt>
                <c:pt idx="746">
                  <c:v>89354-36-9</c:v>
                </c:pt>
                <c:pt idx="747">
                  <c:v>9002-93-1</c:v>
                </c:pt>
                <c:pt idx="748">
                  <c:v>90-13-1</c:v>
                </c:pt>
                <c:pt idx="749">
                  <c:v>9016-45-9</c:v>
                </c:pt>
                <c:pt idx="750">
                  <c:v>91-20-3</c:v>
                </c:pt>
                <c:pt idx="751">
                  <c:v>91296-87-6</c:v>
                </c:pt>
                <c:pt idx="752">
                  <c:v>91465-08-6</c:v>
                </c:pt>
                <c:pt idx="753">
                  <c:v>92-48-8</c:v>
                </c:pt>
                <c:pt idx="754">
                  <c:v>92-52-4</c:v>
                </c:pt>
                <c:pt idx="755">
                  <c:v>92-88-6</c:v>
                </c:pt>
                <c:pt idx="756">
                  <c:v>93106-60-6</c:v>
                </c:pt>
                <c:pt idx="757">
                  <c:v>935-95-5</c:v>
                </c:pt>
                <c:pt idx="758">
                  <c:v>93-76-5</c:v>
                </c:pt>
                <c:pt idx="759">
                  <c:v>94-13-3</c:v>
                </c:pt>
                <c:pt idx="760">
                  <c:v>94201-35-1</c:v>
                </c:pt>
                <c:pt idx="761">
                  <c:v>94-75-7</c:v>
                </c:pt>
                <c:pt idx="762">
                  <c:v>950-35-6</c:v>
                </c:pt>
                <c:pt idx="763">
                  <c:v>950-37-8</c:v>
                </c:pt>
                <c:pt idx="764">
                  <c:v>95-13-6</c:v>
                </c:pt>
                <c:pt idx="765">
                  <c:v>95-14-7</c:v>
                </c:pt>
                <c:pt idx="766">
                  <c:v>95-50-1</c:v>
                </c:pt>
                <c:pt idx="767">
                  <c:v>95-57-8</c:v>
                </c:pt>
                <c:pt idx="768">
                  <c:v>95737-68-1</c:v>
                </c:pt>
                <c:pt idx="769">
                  <c:v>95-76-1</c:v>
                </c:pt>
                <c:pt idx="770">
                  <c:v>95-94-3</c:v>
                </c:pt>
                <c:pt idx="771">
                  <c:v>95-95-4</c:v>
                </c:pt>
                <c:pt idx="772">
                  <c:v>96489-71-3</c:v>
                </c:pt>
                <c:pt idx="773">
                  <c:v>97-02-9</c:v>
                </c:pt>
                <c:pt idx="774">
                  <c:v>97-63-2</c:v>
                </c:pt>
                <c:pt idx="775">
                  <c:v>97-64-3</c:v>
                </c:pt>
                <c:pt idx="776">
                  <c:v>97-88-1</c:v>
                </c:pt>
                <c:pt idx="777">
                  <c:v>97886-45-8</c:v>
                </c:pt>
                <c:pt idx="778">
                  <c:v>98-01-1</c:v>
                </c:pt>
                <c:pt idx="779">
                  <c:v>98079-51-7</c:v>
                </c:pt>
                <c:pt idx="780">
                  <c:v>98-54-4</c:v>
                </c:pt>
                <c:pt idx="781">
                  <c:v>98-55-5</c:v>
                </c:pt>
                <c:pt idx="782">
                  <c:v>98-95-3</c:v>
                </c:pt>
                <c:pt idx="783">
                  <c:v>99-35-4</c:v>
                </c:pt>
                <c:pt idx="784">
                  <c:v>99-65-0</c:v>
                </c:pt>
                <c:pt idx="785">
                  <c:v>99-76-3</c:v>
                </c:pt>
                <c:pt idx="786">
                  <c:v>99-83-2</c:v>
                </c:pt>
                <c:pt idx="787">
                  <c:v>99-85-4</c:v>
                </c:pt>
                <c:pt idx="788">
                  <c:v>99-86-5</c:v>
                </c:pt>
                <c:pt idx="789">
                  <c:v>99-87-6</c:v>
                </c:pt>
              </c:strCache>
            </c:strRef>
          </c:cat>
          <c:val>
            <c:numRef>
              <c:f>[1]Datagap_Chronic_Dataset_Summary!$C$2:$C$791</c:f>
              <c:numCache>
                <c:formatCode>General</c:formatCode>
                <c:ptCount val="790"/>
                <c:pt idx="0">
                  <c:v>4.8807772727633099</c:v>
                </c:pt>
                <c:pt idx="1">
                  <c:v>4.4859228506747266</c:v>
                </c:pt>
                <c:pt idx="2">
                  <c:v>4.33090513177644</c:v>
                </c:pt>
                <c:pt idx="3">
                  <c:v>4.5749649144033953</c:v>
                </c:pt>
                <c:pt idx="4">
                  <c:v>5.1236486253873226</c:v>
                </c:pt>
                <c:pt idx="5">
                  <c:v>6.5533620326784998</c:v>
                </c:pt>
                <c:pt idx="6">
                  <c:v>4.2243297913438917</c:v>
                </c:pt>
                <c:pt idx="7">
                  <c:v>4.6569007582186499</c:v>
                </c:pt>
                <c:pt idx="8">
                  <c:v>6.1868192315664903</c:v>
                </c:pt>
                <c:pt idx="9">
                  <c:v>6.4077621642271403</c:v>
                </c:pt>
                <c:pt idx="10">
                  <c:v>5.1298461028483198</c:v>
                </c:pt>
                <c:pt idx="11">
                  <c:v>6.4242013964830402</c:v>
                </c:pt>
                <c:pt idx="12">
                  <c:v>6.9728692169271902</c:v>
                </c:pt>
                <c:pt idx="13">
                  <c:v>8.1373308036158001</c:v>
                </c:pt>
                <c:pt idx="14">
                  <c:v>6.4673519613437804</c:v>
                </c:pt>
                <c:pt idx="15">
                  <c:v>5.2134775697508404</c:v>
                </c:pt>
                <c:pt idx="16">
                  <c:v>6.1376278807332803</c:v>
                </c:pt>
                <c:pt idx="17">
                  <c:v>6.4315273171081904</c:v>
                </c:pt>
                <c:pt idx="18">
                  <c:v>5.6113216886458499</c:v>
                </c:pt>
                <c:pt idx="19">
                  <c:v>6.8360761065485196</c:v>
                </c:pt>
                <c:pt idx="20">
                  <c:v>6.3183001556289602</c:v>
                </c:pt>
                <c:pt idx="21">
                  <c:v>4.6569007582186499</c:v>
                </c:pt>
                <c:pt idx="22">
                  <c:v>6.3457937626782996</c:v>
                </c:pt>
                <c:pt idx="23">
                  <c:v>6.3457937626782996</c:v>
                </c:pt>
                <c:pt idx="24">
                  <c:v>6.7270531201240296</c:v>
                </c:pt>
                <c:pt idx="25">
                  <c:v>5.2754680129131071</c:v>
                </c:pt>
                <c:pt idx="26">
                  <c:v>5.8135351378368201</c:v>
                </c:pt>
                <c:pt idx="27">
                  <c:v>6.2787265357873032</c:v>
                </c:pt>
                <c:pt idx="28">
                  <c:v>5.0889431547083301</c:v>
                </c:pt>
                <c:pt idx="29">
                  <c:v>8.2601896483235304</c:v>
                </c:pt>
                <c:pt idx="30">
                  <c:v>4.5665646207708104</c:v>
                </c:pt>
                <c:pt idx="31">
                  <c:v>4.8257900586646203</c:v>
                </c:pt>
                <c:pt idx="32">
                  <c:v>7.2891410335765396</c:v>
                </c:pt>
                <c:pt idx="33">
                  <c:v>7.2891410335765396</c:v>
                </c:pt>
                <c:pt idx="34">
                  <c:v>6.4081712032228539</c:v>
                </c:pt>
                <c:pt idx="35">
                  <c:v>5.0956478252536597</c:v>
                </c:pt>
                <c:pt idx="36">
                  <c:v>4.9180118603591012</c:v>
                </c:pt>
                <c:pt idx="37">
                  <c:v>5.5484315858739404</c:v>
                </c:pt>
                <c:pt idx="38">
                  <c:v>4.7353934170698855</c:v>
                </c:pt>
                <c:pt idx="39">
                  <c:v>4.5665646207708104</c:v>
                </c:pt>
                <c:pt idx="40">
                  <c:v>4.26413494322804</c:v>
                </c:pt>
                <c:pt idx="41">
                  <c:v>6.6913506309115922</c:v>
                </c:pt>
                <c:pt idx="42">
                  <c:v>2.8013218074754036</c:v>
                </c:pt>
                <c:pt idx="43">
                  <c:v>3.8713691282374199</c:v>
                </c:pt>
                <c:pt idx="44">
                  <c:v>5.4243011165462107</c:v>
                </c:pt>
                <c:pt idx="45">
                  <c:v>3.9302840004860098</c:v>
                </c:pt>
                <c:pt idx="46">
                  <c:v>3.7810329907895799</c:v>
                </c:pt>
                <c:pt idx="47">
                  <c:v>7.6945593023636301</c:v>
                </c:pt>
                <c:pt idx="48">
                  <c:v>4.9593304357614301</c:v>
                </c:pt>
                <c:pt idx="49">
                  <c:v>4.4605178507233498</c:v>
                </c:pt>
                <c:pt idx="50">
                  <c:v>6.1389678547086097</c:v>
                </c:pt>
                <c:pt idx="51">
                  <c:v>3.3541196028197007</c:v>
                </c:pt>
                <c:pt idx="52">
                  <c:v>3.7889478803173353</c:v>
                </c:pt>
                <c:pt idx="53">
                  <c:v>4.4330242436739997</c:v>
                </c:pt>
                <c:pt idx="54">
                  <c:v>4.1634335199772403</c:v>
                </c:pt>
                <c:pt idx="55">
                  <c:v>7.7717626156256596</c:v>
                </c:pt>
                <c:pt idx="56">
                  <c:v>4.2248583617289803</c:v>
                </c:pt>
                <c:pt idx="57">
                  <c:v>4.2366413361786996</c:v>
                </c:pt>
                <c:pt idx="58">
                  <c:v>5.8920883008349403</c:v>
                </c:pt>
                <c:pt idx="59">
                  <c:v>5.6294804436940202</c:v>
                </c:pt>
                <c:pt idx="60">
                  <c:v>9.9471468190402099</c:v>
                </c:pt>
                <c:pt idx="61">
                  <c:v>4.8946623347403904</c:v>
                </c:pt>
                <c:pt idx="62">
                  <c:v>7.3656350319178001</c:v>
                </c:pt>
                <c:pt idx="63">
                  <c:v>4.33090513177644</c:v>
                </c:pt>
                <c:pt idx="64">
                  <c:v>4.1892230457142299</c:v>
                </c:pt>
                <c:pt idx="65">
                  <c:v>5.5826774358420197</c:v>
                </c:pt>
                <c:pt idx="66">
                  <c:v>4.6961773397177202</c:v>
                </c:pt>
                <c:pt idx="67">
                  <c:v>5.6796781306015802</c:v>
                </c:pt>
                <c:pt idx="68">
                  <c:v>4.4436565723692301</c:v>
                </c:pt>
                <c:pt idx="69">
                  <c:v>7.0406391269117581</c:v>
                </c:pt>
                <c:pt idx="70">
                  <c:v>7.84150902055109</c:v>
                </c:pt>
                <c:pt idx="71">
                  <c:v>4.8257900586646203</c:v>
                </c:pt>
                <c:pt idx="72">
                  <c:v>4.9660351063067498</c:v>
                </c:pt>
                <c:pt idx="73">
                  <c:v>5.0429136164453512</c:v>
                </c:pt>
                <c:pt idx="74">
                  <c:v>6.4204896179990483</c:v>
                </c:pt>
                <c:pt idx="75">
                  <c:v>4.9200538542623704</c:v>
                </c:pt>
                <c:pt idx="76">
                  <c:v>8.9822616666245896</c:v>
                </c:pt>
                <c:pt idx="77">
                  <c:v>8.2991837143057197</c:v>
                </c:pt>
                <c:pt idx="78">
                  <c:v>6.4571953535349902</c:v>
                </c:pt>
                <c:pt idx="79">
                  <c:v>6.06300237588506</c:v>
                </c:pt>
                <c:pt idx="80">
                  <c:v>10.862600635070301</c:v>
                </c:pt>
                <c:pt idx="81">
                  <c:v>5.2185558736552302</c:v>
                </c:pt>
                <c:pt idx="82">
                  <c:v>6.0330677783889701</c:v>
                </c:pt>
                <c:pt idx="83">
                  <c:v>7.3124733884416599</c:v>
                </c:pt>
                <c:pt idx="84">
                  <c:v>6.3588009020927343</c:v>
                </c:pt>
                <c:pt idx="85">
                  <c:v>7.3656350319178001</c:v>
                </c:pt>
                <c:pt idx="86">
                  <c:v>7.0906989614243701</c:v>
                </c:pt>
                <c:pt idx="87">
                  <c:v>5.9858763755462503</c:v>
                </c:pt>
                <c:pt idx="88">
                  <c:v>5.7657006315297599</c:v>
                </c:pt>
                <c:pt idx="89">
                  <c:v>5.5032487970972968</c:v>
                </c:pt>
                <c:pt idx="90">
                  <c:v>9.3294641068708799</c:v>
                </c:pt>
                <c:pt idx="91">
                  <c:v>7.7580718197497998</c:v>
                </c:pt>
                <c:pt idx="92">
                  <c:v>8.5437977158322607</c:v>
                </c:pt>
                <c:pt idx="93">
                  <c:v>5.9086730622842296</c:v>
                </c:pt>
                <c:pt idx="94">
                  <c:v>7.4657389358864172</c:v>
                </c:pt>
                <c:pt idx="95">
                  <c:v>7.0753292886538004</c:v>
                </c:pt>
                <c:pt idx="96">
                  <c:v>5.8744747846895597</c:v>
                </c:pt>
                <c:pt idx="97">
                  <c:v>5.28532606220364</c:v>
                </c:pt>
                <c:pt idx="98">
                  <c:v>5.7291514331430404</c:v>
                </c:pt>
                <c:pt idx="99">
                  <c:v>4.6841267893519429</c:v>
                </c:pt>
                <c:pt idx="100">
                  <c:v>7.3745676351370175</c:v>
                </c:pt>
                <c:pt idx="101">
                  <c:v>4.838894081286881</c:v>
                </c:pt>
                <c:pt idx="102">
                  <c:v>5.5327685256477297</c:v>
                </c:pt>
                <c:pt idx="103">
                  <c:v>7.99913863980718</c:v>
                </c:pt>
                <c:pt idx="104">
                  <c:v>6.3457937626782996</c:v>
                </c:pt>
                <c:pt idx="105">
                  <c:v>8.3221580498723693</c:v>
                </c:pt>
                <c:pt idx="106">
                  <c:v>4.8532836657139597</c:v>
                </c:pt>
                <c:pt idx="107">
                  <c:v>6.5557178906707323</c:v>
                </c:pt>
                <c:pt idx="108">
                  <c:v>5.3859056033558677</c:v>
                </c:pt>
                <c:pt idx="109">
                  <c:v>6.0283625175721784</c:v>
                </c:pt>
                <c:pt idx="110">
                  <c:v>6.2979869400113797</c:v>
                </c:pt>
                <c:pt idx="111">
                  <c:v>6.57958504655711</c:v>
                </c:pt>
                <c:pt idx="112">
                  <c:v>5.2633864799451304</c:v>
                </c:pt>
                <c:pt idx="113">
                  <c:v>8.2051548618514403</c:v>
                </c:pt>
                <c:pt idx="114">
                  <c:v>6.45184053272577</c:v>
                </c:pt>
                <c:pt idx="115">
                  <c:v>5.7959216216914404</c:v>
                </c:pt>
                <c:pt idx="116">
                  <c:v>4.70288201026304</c:v>
                </c:pt>
                <c:pt idx="117">
                  <c:v>4.5901305696702499</c:v>
                </c:pt>
                <c:pt idx="118">
                  <c:v>4.5665646207708104</c:v>
                </c:pt>
                <c:pt idx="119">
                  <c:v>4.4880114577726902</c:v>
                </c:pt>
                <c:pt idx="120">
                  <c:v>5.0889431547083301</c:v>
                </c:pt>
                <c:pt idx="121">
                  <c:v>3.84387552118808</c:v>
                </c:pt>
                <c:pt idx="122">
                  <c:v>4.1737988057801996</c:v>
                </c:pt>
                <c:pt idx="123">
                  <c:v>4.8925602472130203</c:v>
                </c:pt>
                <c:pt idx="124">
                  <c:v>5.0889431547083301</c:v>
                </c:pt>
                <c:pt idx="125">
                  <c:v>6.3583289749192904</c:v>
                </c:pt>
                <c:pt idx="126">
                  <c:v>5.5327685256477297</c:v>
                </c:pt>
                <c:pt idx="127">
                  <c:v>3.67498622074211</c:v>
                </c:pt>
                <c:pt idx="128">
                  <c:v>7.8909422098589399</c:v>
                </c:pt>
                <c:pt idx="129">
                  <c:v>5.7638254316241397</c:v>
                </c:pt>
                <c:pt idx="130">
                  <c:v>5.2906808830128602</c:v>
                </c:pt>
                <c:pt idx="131">
                  <c:v>3.7810329907895799</c:v>
                </c:pt>
                <c:pt idx="132">
                  <c:v>3.6619128872724169</c:v>
                </c:pt>
                <c:pt idx="133">
                  <c:v>4.53907101372147</c:v>
                </c:pt>
                <c:pt idx="134">
                  <c:v>4.5272880392717498</c:v>
                </c:pt>
                <c:pt idx="135">
                  <c:v>4.5272880392717498</c:v>
                </c:pt>
                <c:pt idx="136">
                  <c:v>9.7222299218614996</c:v>
                </c:pt>
                <c:pt idx="137">
                  <c:v>4.0795350101824503</c:v>
                </c:pt>
                <c:pt idx="138">
                  <c:v>8.1260591544258975</c:v>
                </c:pt>
                <c:pt idx="139">
                  <c:v>5.3015232513700239</c:v>
                </c:pt>
                <c:pt idx="140">
                  <c:v>5.90522112502076</c:v>
                </c:pt>
                <c:pt idx="141">
                  <c:v>5.90522112502076</c:v>
                </c:pt>
                <c:pt idx="142">
                  <c:v>6.2422668216196247</c:v>
                </c:pt>
                <c:pt idx="143">
                  <c:v>5.8985164544754403</c:v>
                </c:pt>
                <c:pt idx="144">
                  <c:v>5.6353633584317304</c:v>
                </c:pt>
                <c:pt idx="145">
                  <c:v>6.5539334322533565</c:v>
                </c:pt>
                <c:pt idx="146">
                  <c:v>6.0040875036364696</c:v>
                </c:pt>
                <c:pt idx="147">
                  <c:v>7.8909422098589399</c:v>
                </c:pt>
                <c:pt idx="148">
                  <c:v>6.7066051434490603</c:v>
                </c:pt>
                <c:pt idx="149">
                  <c:v>4.9940256010529973</c:v>
                </c:pt>
                <c:pt idx="150">
                  <c:v>5.6113216886458499</c:v>
                </c:pt>
                <c:pt idx="151">
                  <c:v>6.5953383136497603</c:v>
                </c:pt>
                <c:pt idx="152">
                  <c:v>8.1285356796738704</c:v>
                </c:pt>
                <c:pt idx="153">
                  <c:v>4.6961773397177202</c:v>
                </c:pt>
                <c:pt idx="154">
                  <c:v>5.3540877781474778</c:v>
                </c:pt>
                <c:pt idx="155">
                  <c:v>6.9982607364491596</c:v>
                </c:pt>
                <c:pt idx="156">
                  <c:v>7.0463440760209197</c:v>
                </c:pt>
                <c:pt idx="157">
                  <c:v>6.0842670332755198</c:v>
                </c:pt>
                <c:pt idx="158">
                  <c:v>4.6400394798645399</c:v>
                </c:pt>
                <c:pt idx="159">
                  <c:v>6.1225447378400402</c:v>
                </c:pt>
                <c:pt idx="160">
                  <c:v>8.0482428019564196</c:v>
                </c:pt>
                <c:pt idx="161">
                  <c:v>4.6961773397177202</c:v>
                </c:pt>
                <c:pt idx="162">
                  <c:v>8.0827701067097006</c:v>
                </c:pt>
                <c:pt idx="163">
                  <c:v>5.1164367617576696</c:v>
                </c:pt>
                <c:pt idx="164">
                  <c:v>6.9638380920097402</c:v>
                </c:pt>
                <c:pt idx="165">
                  <c:v>5.7684280146421001</c:v>
                </c:pt>
                <c:pt idx="166">
                  <c:v>4.7236709467670597</c:v>
                </c:pt>
                <c:pt idx="167">
                  <c:v>6.7764863094318804</c:v>
                </c:pt>
                <c:pt idx="168">
                  <c:v>7.5461248029035088</c:v>
                </c:pt>
                <c:pt idx="169">
                  <c:v>6.4243469256764296</c:v>
                </c:pt>
                <c:pt idx="170">
                  <c:v>8.5002098818612204</c:v>
                </c:pt>
                <c:pt idx="171">
                  <c:v>4.9711134102111503</c:v>
                </c:pt>
                <c:pt idx="172">
                  <c:v>5.9255343406383396</c:v>
                </c:pt>
                <c:pt idx="173">
                  <c:v>4.6467441504098597</c:v>
                </c:pt>
                <c:pt idx="174">
                  <c:v>6.7776489182667916</c:v>
                </c:pt>
                <c:pt idx="175">
                  <c:v>6.9723508615477199</c:v>
                </c:pt>
                <c:pt idx="176">
                  <c:v>6.3183001556289602</c:v>
                </c:pt>
                <c:pt idx="177">
                  <c:v>7.6419209521473404</c:v>
                </c:pt>
                <c:pt idx="178">
                  <c:v>2.1464005343890098</c:v>
                </c:pt>
                <c:pt idx="179">
                  <c:v>5.1488094687297998</c:v>
                </c:pt>
                <c:pt idx="180">
                  <c:v>5.6353633584317304</c:v>
                </c:pt>
                <c:pt idx="181">
                  <c:v>3.8045989396890199</c:v>
                </c:pt>
                <c:pt idx="182">
                  <c:v>7.9333557749359755</c:v>
                </c:pt>
                <c:pt idx="183">
                  <c:v>3.58465008329427</c:v>
                </c:pt>
                <c:pt idx="184">
                  <c:v>4.1737988057801996</c:v>
                </c:pt>
                <c:pt idx="185">
                  <c:v>3.8045989396890199</c:v>
                </c:pt>
                <c:pt idx="186">
                  <c:v>3.6662515980403376</c:v>
                </c:pt>
                <c:pt idx="187">
                  <c:v>4.8257900586646203</c:v>
                </c:pt>
                <c:pt idx="188">
                  <c:v>6.9589841549500999</c:v>
                </c:pt>
                <c:pt idx="189">
                  <c:v>5.8749491243037122</c:v>
                </c:pt>
                <c:pt idx="190">
                  <c:v>3.7142628022411799</c:v>
                </c:pt>
                <c:pt idx="191">
                  <c:v>6.2790235741298996</c:v>
                </c:pt>
                <c:pt idx="192">
                  <c:v>7.0324590140438303</c:v>
                </c:pt>
                <c:pt idx="193">
                  <c:v>4.1580881731805697</c:v>
                </c:pt>
                <c:pt idx="194">
                  <c:v>6.2681920414530596</c:v>
                </c:pt>
                <c:pt idx="195">
                  <c:v>6.2929086361069801</c:v>
                </c:pt>
                <c:pt idx="196">
                  <c:v>9.1048643811180607</c:v>
                </c:pt>
                <c:pt idx="197">
                  <c:v>5.88625775913928</c:v>
                </c:pt>
                <c:pt idx="198">
                  <c:v>5.3128196692529803</c:v>
                </c:pt>
                <c:pt idx="199">
                  <c:v>4.7135143389582703</c:v>
                </c:pt>
                <c:pt idx="200">
                  <c:v>7.3175516923460497</c:v>
                </c:pt>
                <c:pt idx="201">
                  <c:v>6.8155307840283204</c:v>
                </c:pt>
                <c:pt idx="202">
                  <c:v>5.5868360071032264</c:v>
                </c:pt>
                <c:pt idx="203">
                  <c:v>3.8320925467383602</c:v>
                </c:pt>
                <c:pt idx="204">
                  <c:v>8.3919044547977997</c:v>
                </c:pt>
                <c:pt idx="205">
                  <c:v>5.3946255655329596</c:v>
                </c:pt>
                <c:pt idx="206">
                  <c:v>5.9208051892066438</c:v>
                </c:pt>
                <c:pt idx="207">
                  <c:v>6.5547713874584401</c:v>
                </c:pt>
                <c:pt idx="208">
                  <c:v>6.72197481621963</c:v>
                </c:pt>
                <c:pt idx="209">
                  <c:v>5.0967984710081398</c:v>
                </c:pt>
                <c:pt idx="210">
                  <c:v>4.7236709467670597</c:v>
                </c:pt>
                <c:pt idx="211">
                  <c:v>6.5017018705466496</c:v>
                </c:pt>
                <c:pt idx="212">
                  <c:v>5.5725208280332303</c:v>
                </c:pt>
                <c:pt idx="213">
                  <c:v>5.5399489170794904</c:v>
                </c:pt>
                <c:pt idx="214">
                  <c:v>4.0795350101824503</c:v>
                </c:pt>
                <c:pt idx="215">
                  <c:v>5.6675733022830173</c:v>
                </c:pt>
                <c:pt idx="216">
                  <c:v>5.5149032952669401</c:v>
                </c:pt>
                <c:pt idx="217">
                  <c:v>5.3810765255045396</c:v>
                </c:pt>
                <c:pt idx="218">
                  <c:v>6.0263036027997998</c:v>
                </c:pt>
                <c:pt idx="219">
                  <c:v>6.3143692953390396</c:v>
                </c:pt>
                <c:pt idx="220">
                  <c:v>4.1070286172317898</c:v>
                </c:pt>
                <c:pt idx="221">
                  <c:v>5.5124553100301501</c:v>
                </c:pt>
                <c:pt idx="222">
                  <c:v>4.9318368287120897</c:v>
                </c:pt>
                <c:pt idx="223">
                  <c:v>6.9044726617378602</c:v>
                </c:pt>
                <c:pt idx="224">
                  <c:v>4.5822752533704403</c:v>
                </c:pt>
                <c:pt idx="225">
                  <c:v>7.0084173442579498</c:v>
                </c:pt>
                <c:pt idx="226">
                  <c:v>4.8874819433086296</c:v>
                </c:pt>
                <c:pt idx="227">
                  <c:v>6.5306702126287197</c:v>
                </c:pt>
                <c:pt idx="228">
                  <c:v>9.1391882579760697</c:v>
                </c:pt>
                <c:pt idx="229">
                  <c:v>5.8351982031905001</c:v>
                </c:pt>
                <c:pt idx="230">
                  <c:v>7.1553670624454098</c:v>
                </c:pt>
                <c:pt idx="231">
                  <c:v>7.8775804411417099</c:v>
                </c:pt>
                <c:pt idx="232">
                  <c:v>4.4443900164980876</c:v>
                </c:pt>
                <c:pt idx="233">
                  <c:v>5.35209625075204</c:v>
                </c:pt>
                <c:pt idx="234">
                  <c:v>7.0542588973645701</c:v>
                </c:pt>
                <c:pt idx="235">
                  <c:v>7.9638113044636407</c:v>
                </c:pt>
                <c:pt idx="236">
                  <c:v>5.54340085434296</c:v>
                </c:pt>
                <c:pt idx="237">
                  <c:v>4.7865134771655597</c:v>
                </c:pt>
                <c:pt idx="238">
                  <c:v>5.6747149268861783</c:v>
                </c:pt>
                <c:pt idx="239">
                  <c:v>5.7212485444698098</c:v>
                </c:pt>
                <c:pt idx="240">
                  <c:v>7.6404363413538503</c:v>
                </c:pt>
                <c:pt idx="241">
                  <c:v>6.4812370233208698</c:v>
                </c:pt>
                <c:pt idx="242">
                  <c:v>5.0889431547083301</c:v>
                </c:pt>
                <c:pt idx="243">
                  <c:v>5.6025596219758604</c:v>
                </c:pt>
                <c:pt idx="244">
                  <c:v>5.6076329879998701</c:v>
                </c:pt>
                <c:pt idx="245">
                  <c:v>6.0263036027997998</c:v>
                </c:pt>
                <c:pt idx="246">
                  <c:v>7.0514223799253104</c:v>
                </c:pt>
                <c:pt idx="247">
                  <c:v>7.9151781457460499</c:v>
                </c:pt>
                <c:pt idx="248">
                  <c:v>7.1466378887265192</c:v>
                </c:pt>
                <c:pt idx="249">
                  <c:v>6.2688406375464183</c:v>
                </c:pt>
                <c:pt idx="250">
                  <c:v>8.0749528315728796</c:v>
                </c:pt>
                <c:pt idx="251">
                  <c:v>5.8406125290435602</c:v>
                </c:pt>
                <c:pt idx="252">
                  <c:v>5.9113103757418797</c:v>
                </c:pt>
                <c:pt idx="253">
                  <c:v>6.1472562574018399</c:v>
                </c:pt>
                <c:pt idx="254">
                  <c:v>6.6174196517557098</c:v>
                </c:pt>
                <c:pt idx="255">
                  <c:v>5.7055854842436</c:v>
                </c:pt>
                <c:pt idx="256">
                  <c:v>4.9484613436836797</c:v>
                </c:pt>
                <c:pt idx="257">
                  <c:v>4.7202190095035901</c:v>
                </c:pt>
                <c:pt idx="258">
                  <c:v>5.49349194414867</c:v>
                </c:pt>
                <c:pt idx="259">
                  <c:v>5.8476035922544796</c:v>
                </c:pt>
                <c:pt idx="260">
                  <c:v>8.1694220558027197</c:v>
                </c:pt>
                <c:pt idx="261">
                  <c:v>5.8406125290435602</c:v>
                </c:pt>
                <c:pt idx="262">
                  <c:v>5.9091012107972603</c:v>
                </c:pt>
                <c:pt idx="263">
                  <c:v>4.6665843551894612</c:v>
                </c:pt>
                <c:pt idx="264">
                  <c:v>5.9019683917389099</c:v>
                </c:pt>
                <c:pt idx="265">
                  <c:v>5.5399489170794904</c:v>
                </c:pt>
                <c:pt idx="266">
                  <c:v>6.2303426226133096</c:v>
                </c:pt>
                <c:pt idx="267">
                  <c:v>5.4294462577418896</c:v>
                </c:pt>
                <c:pt idx="268">
                  <c:v>5.4744953066094419</c:v>
                </c:pt>
                <c:pt idx="269">
                  <c:v>6.0736564357280498</c:v>
                </c:pt>
                <c:pt idx="270">
                  <c:v>6.3934975687205835</c:v>
                </c:pt>
                <c:pt idx="271">
                  <c:v>5.6113216886458499</c:v>
                </c:pt>
                <c:pt idx="272">
                  <c:v>4.4330242436739997</c:v>
                </c:pt>
                <c:pt idx="273">
                  <c:v>6.45184053272577</c:v>
                </c:pt>
                <c:pt idx="274">
                  <c:v>6.3684855827280797</c:v>
                </c:pt>
                <c:pt idx="275">
                  <c:v>5.2423681438213503</c:v>
                </c:pt>
                <c:pt idx="276">
                  <c:v>6.2979869400113797</c:v>
                </c:pt>
                <c:pt idx="277">
                  <c:v>6.3563323033517101</c:v>
                </c:pt>
                <c:pt idx="278">
                  <c:v>6.1886874366820601</c:v>
                </c:pt>
                <c:pt idx="279">
                  <c:v>5.35209625075204</c:v>
                </c:pt>
                <c:pt idx="280">
                  <c:v>7.1294571875439701</c:v>
                </c:pt>
                <c:pt idx="281">
                  <c:v>5.1577007129290964</c:v>
                </c:pt>
                <c:pt idx="282">
                  <c:v>5.6527003576722796</c:v>
                </c:pt>
                <c:pt idx="283">
                  <c:v>7.4954910764710396</c:v>
                </c:pt>
                <c:pt idx="284">
                  <c:v>2.8825700647962691</c:v>
                </c:pt>
                <c:pt idx="285">
                  <c:v>6.45184053272577</c:v>
                </c:pt>
                <c:pt idx="286">
                  <c:v>5.5440593041124</c:v>
                </c:pt>
                <c:pt idx="287">
                  <c:v>7.3551543348307797</c:v>
                </c:pt>
                <c:pt idx="288">
                  <c:v>6.4913936311296601</c:v>
                </c:pt>
                <c:pt idx="289">
                  <c:v>5.8975551369417998</c:v>
                </c:pt>
                <c:pt idx="290">
                  <c:v>6.3051673314431396</c:v>
                </c:pt>
                <c:pt idx="291">
                  <c:v>6.5611400360550904</c:v>
                </c:pt>
                <c:pt idx="292">
                  <c:v>6.13312743725219</c:v>
                </c:pt>
                <c:pt idx="293">
                  <c:v>4.8925602472130203</c:v>
                </c:pt>
                <c:pt idx="294">
                  <c:v>5.8761011513304897</c:v>
                </c:pt>
                <c:pt idx="295">
                  <c:v>7.5128024995285774</c:v>
                </c:pt>
                <c:pt idx="296">
                  <c:v>6.9982607364491596</c:v>
                </c:pt>
                <c:pt idx="297">
                  <c:v>4.3701817132754996</c:v>
                </c:pt>
                <c:pt idx="298">
                  <c:v>6.1016040325160699</c:v>
                </c:pt>
                <c:pt idx="299">
                  <c:v>5.6834466980034799</c:v>
                </c:pt>
                <c:pt idx="300">
                  <c:v>5.8659991106851601</c:v>
                </c:pt>
                <c:pt idx="301">
                  <c:v>5.9113103757418797</c:v>
                </c:pt>
                <c:pt idx="302">
                  <c:v>8.62383548962387</c:v>
                </c:pt>
                <c:pt idx="303">
                  <c:v>7.2007229409667568</c:v>
                </c:pt>
                <c:pt idx="304">
                  <c:v>4.7865134771655597</c:v>
                </c:pt>
                <c:pt idx="305">
                  <c:v>5.6527003576722796</c:v>
                </c:pt>
                <c:pt idx="306">
                  <c:v>5.33686133903886</c:v>
                </c:pt>
                <c:pt idx="307">
                  <c:v>7.1604453663498102</c:v>
                </c:pt>
                <c:pt idx="308">
                  <c:v>5.7790603433373304</c:v>
                </c:pt>
                <c:pt idx="309">
                  <c:v>4.1070286172317898</c:v>
                </c:pt>
                <c:pt idx="310">
                  <c:v>8.1511666618990404</c:v>
                </c:pt>
                <c:pt idx="311">
                  <c:v>6.4365587270016702</c:v>
                </c:pt>
                <c:pt idx="312">
                  <c:v>6.2161810437313996</c:v>
                </c:pt>
                <c:pt idx="313">
                  <c:v>5.8811794552348902</c:v>
                </c:pt>
                <c:pt idx="314">
                  <c:v>7.0561716566710899</c:v>
                </c:pt>
                <c:pt idx="315">
                  <c:v>7.3656350319178001</c:v>
                </c:pt>
                <c:pt idx="316">
                  <c:v>5.936179610884583</c:v>
                </c:pt>
                <c:pt idx="317">
                  <c:v>6.9335926354281296</c:v>
                </c:pt>
                <c:pt idx="318">
                  <c:v>5.4059545502440001</c:v>
                </c:pt>
                <c:pt idx="319">
                  <c:v>5.3883241766775161</c:v>
                </c:pt>
                <c:pt idx="320">
                  <c:v>8.0697871878424845</c:v>
                </c:pt>
                <c:pt idx="321">
                  <c:v>6.8446506135298497</c:v>
                </c:pt>
                <c:pt idx="322">
                  <c:v>6.9404489375816496</c:v>
                </c:pt>
                <c:pt idx="323">
                  <c:v>7.0463440760209197</c:v>
                </c:pt>
                <c:pt idx="324">
                  <c:v>7.7584008469084198</c:v>
                </c:pt>
                <c:pt idx="325">
                  <c:v>5.1746298151273002</c:v>
                </c:pt>
                <c:pt idx="326">
                  <c:v>8.1782747361200059</c:v>
                </c:pt>
                <c:pt idx="327">
                  <c:v>6.3765401030094999</c:v>
                </c:pt>
                <c:pt idx="328">
                  <c:v>5.6388152956951902</c:v>
                </c:pt>
                <c:pt idx="329">
                  <c:v>7.1198189351146404</c:v>
                </c:pt>
                <c:pt idx="330">
                  <c:v>5.8761011513304897</c:v>
                </c:pt>
                <c:pt idx="331">
                  <c:v>5.5828246567057151</c:v>
                </c:pt>
                <c:pt idx="332">
                  <c:v>5.8918117839301196</c:v>
                </c:pt>
                <c:pt idx="333">
                  <c:v>6.0881946914254197</c:v>
                </c:pt>
                <c:pt idx="334">
                  <c:v>6.2646504579627287</c:v>
                </c:pt>
                <c:pt idx="335">
                  <c:v>4.9711134102111503</c:v>
                </c:pt>
                <c:pt idx="336">
                  <c:v>6.4361299001261401</c:v>
                </c:pt>
                <c:pt idx="337">
                  <c:v>3.7810329907895799</c:v>
                </c:pt>
                <c:pt idx="338">
                  <c:v>5.5057506394848197</c:v>
                </c:pt>
                <c:pt idx="339">
                  <c:v>5.8077045961411597</c:v>
                </c:pt>
                <c:pt idx="340">
                  <c:v>8.3509585837872997</c:v>
                </c:pt>
                <c:pt idx="341">
                  <c:v>8.3509585837872997</c:v>
                </c:pt>
                <c:pt idx="342">
                  <c:v>5.1792792921561697</c:v>
                </c:pt>
                <c:pt idx="343">
                  <c:v>5.7173684586933202</c:v>
                </c:pt>
                <c:pt idx="344">
                  <c:v>5.5540331830381904</c:v>
                </c:pt>
                <c:pt idx="345">
                  <c:v>6.4664222507186704</c:v>
                </c:pt>
                <c:pt idx="346">
                  <c:v>5.4559093830327576</c:v>
                </c:pt>
                <c:pt idx="347">
                  <c:v>5.2266630260213187</c:v>
                </c:pt>
                <c:pt idx="348">
                  <c:v>6.63461489514882</c:v>
                </c:pt>
                <c:pt idx="349">
                  <c:v>5.9923045291867503</c:v>
                </c:pt>
                <c:pt idx="350">
                  <c:v>5.4445344757272496</c:v>
                </c:pt>
                <c:pt idx="351">
                  <c:v>5.1012018500444896</c:v>
                </c:pt>
                <c:pt idx="352">
                  <c:v>5.5206466189203747</c:v>
                </c:pt>
                <c:pt idx="353">
                  <c:v>5.366673401947506</c:v>
                </c:pt>
                <c:pt idx="354">
                  <c:v>8.3171044577158728</c:v>
                </c:pt>
                <c:pt idx="355">
                  <c:v>6.0358765719406566</c:v>
                </c:pt>
                <c:pt idx="356">
                  <c:v>7.7683122020445312</c:v>
                </c:pt>
                <c:pt idx="357">
                  <c:v>6.824493303515661</c:v>
                </c:pt>
                <c:pt idx="358">
                  <c:v>4.6124478285675492</c:v>
                </c:pt>
                <c:pt idx="359">
                  <c:v>5.6416140392383696</c:v>
                </c:pt>
                <c:pt idx="360">
                  <c:v>7.6054531414634061</c:v>
                </c:pt>
                <c:pt idx="361">
                  <c:v>6.7597888364298733</c:v>
                </c:pt>
                <c:pt idx="362">
                  <c:v>7.4455380446520296</c:v>
                </c:pt>
                <c:pt idx="363">
                  <c:v>5.7940534165758697</c:v>
                </c:pt>
                <c:pt idx="364">
                  <c:v>6.6773434139113501</c:v>
                </c:pt>
                <c:pt idx="365">
                  <c:v>5.8026262922367602</c:v>
                </c:pt>
                <c:pt idx="366">
                  <c:v>4.7269236800489196</c:v>
                </c:pt>
                <c:pt idx="367">
                  <c:v>6.3702209794842313</c:v>
                </c:pt>
                <c:pt idx="368">
                  <c:v>5.7098542394342999</c:v>
                </c:pt>
                <c:pt idx="369">
                  <c:v>7.9942456098446888</c:v>
                </c:pt>
                <c:pt idx="370">
                  <c:v>7.2763147791670599</c:v>
                </c:pt>
                <c:pt idx="371">
                  <c:v>5.2476758473455103</c:v>
                </c:pt>
                <c:pt idx="372">
                  <c:v>5.1360750525072101</c:v>
                </c:pt>
                <c:pt idx="373">
                  <c:v>5.6663089027445404</c:v>
                </c:pt>
                <c:pt idx="374">
                  <c:v>5.1797550130426098</c:v>
                </c:pt>
                <c:pt idx="375">
                  <c:v>8.5439324768896494</c:v>
                </c:pt>
                <c:pt idx="376">
                  <c:v>5.56026213269707</c:v>
                </c:pt>
                <c:pt idx="377">
                  <c:v>6.8343972296538</c:v>
                </c:pt>
                <c:pt idx="378">
                  <c:v>6.5438030368145403</c:v>
                </c:pt>
                <c:pt idx="379">
                  <c:v>4.9593304357614301</c:v>
                </c:pt>
                <c:pt idx="380">
                  <c:v>5.2095716427487</c:v>
                </c:pt>
                <c:pt idx="381">
                  <c:v>5.5332442465341698</c:v>
                </c:pt>
                <c:pt idx="382">
                  <c:v>4.1438028335328658</c:v>
                </c:pt>
                <c:pt idx="383">
                  <c:v>5.01218261213553</c:v>
                </c:pt>
                <c:pt idx="384">
                  <c:v>6.094855531488605</c:v>
                </c:pt>
                <c:pt idx="385">
                  <c:v>4.9200538542623704</c:v>
                </c:pt>
                <c:pt idx="386">
                  <c:v>5.1846936180092396</c:v>
                </c:pt>
                <c:pt idx="387">
                  <c:v>4.9200538542623704</c:v>
                </c:pt>
                <c:pt idx="388">
                  <c:v>5.4427089051047099</c:v>
                </c:pt>
                <c:pt idx="389">
                  <c:v>6.3038819246312601</c:v>
                </c:pt>
                <c:pt idx="390">
                  <c:v>5.9546543143286197</c:v>
                </c:pt>
                <c:pt idx="391">
                  <c:v>6.8295131918506398</c:v>
                </c:pt>
                <c:pt idx="392">
                  <c:v>7.481871178179234</c:v>
                </c:pt>
                <c:pt idx="393">
                  <c:v>4.0402584286833898</c:v>
                </c:pt>
                <c:pt idx="394">
                  <c:v>6.4089706535680104</c:v>
                </c:pt>
                <c:pt idx="395">
                  <c:v>5.4031558067008199</c:v>
                </c:pt>
                <c:pt idx="396">
                  <c:v>5.9470709071784453</c:v>
                </c:pt>
                <c:pt idx="397">
                  <c:v>4.7822771783409666</c:v>
                </c:pt>
                <c:pt idx="398">
                  <c:v>7.45104449706945</c:v>
                </c:pt>
                <c:pt idx="399">
                  <c:v>7.7380497904894501</c:v>
                </c:pt>
                <c:pt idx="400">
                  <c:v>5.1674963177064601</c:v>
                </c:pt>
                <c:pt idx="401">
                  <c:v>6.0646066753387045</c:v>
                </c:pt>
                <c:pt idx="402">
                  <c:v>6.0812170899687663</c:v>
                </c:pt>
                <c:pt idx="403">
                  <c:v>5.2185558736552302</c:v>
                </c:pt>
                <c:pt idx="404">
                  <c:v>6.4953758564430197</c:v>
                </c:pt>
                <c:pt idx="405">
                  <c:v>3.7142628022411799</c:v>
                </c:pt>
                <c:pt idx="406">
                  <c:v>6.8360761065485196</c:v>
                </c:pt>
                <c:pt idx="407">
                  <c:v>6.0881946914254197</c:v>
                </c:pt>
                <c:pt idx="408">
                  <c:v>5.22076337714239</c:v>
                </c:pt>
                <c:pt idx="409">
                  <c:v>8.0328136241419994</c:v>
                </c:pt>
                <c:pt idx="410">
                  <c:v>3.7142628022411799</c:v>
                </c:pt>
                <c:pt idx="411">
                  <c:v>4.9771212547196626</c:v>
                </c:pt>
                <c:pt idx="412">
                  <c:v>6.8790811422158802</c:v>
                </c:pt>
                <c:pt idx="413">
                  <c:v>5.5741471946741603</c:v>
                </c:pt>
                <c:pt idx="414">
                  <c:v>5.6188906122800697</c:v>
                </c:pt>
                <c:pt idx="415">
                  <c:v>7.8002880991954608</c:v>
                </c:pt>
                <c:pt idx="416">
                  <c:v>6.5559274651827506</c:v>
                </c:pt>
                <c:pt idx="417">
                  <c:v>6.436691038158517</c:v>
                </c:pt>
                <c:pt idx="418">
                  <c:v>6.8272168382220402</c:v>
                </c:pt>
                <c:pt idx="419">
                  <c:v>7.6900042917190898</c:v>
                </c:pt>
                <c:pt idx="420">
                  <c:v>8.2153114696602305</c:v>
                </c:pt>
                <c:pt idx="421">
                  <c:v>5.2460494807045803</c:v>
                </c:pt>
                <c:pt idx="422">
                  <c:v>5.4833353363398798</c:v>
                </c:pt>
                <c:pt idx="423">
                  <c:v>8.7540652597154303</c:v>
                </c:pt>
                <c:pt idx="424">
                  <c:v>5.9878010332889957</c:v>
                </c:pt>
                <c:pt idx="425">
                  <c:v>5.0381780520300801</c:v>
                </c:pt>
                <c:pt idx="426">
                  <c:v>5.7746470885402204</c:v>
                </c:pt>
                <c:pt idx="427">
                  <c:v>6.12747127292449</c:v>
                </c:pt>
                <c:pt idx="428">
                  <c:v>4.7676972583981128</c:v>
                </c:pt>
                <c:pt idx="429">
                  <c:v>5.1360750525072101</c:v>
                </c:pt>
                <c:pt idx="430">
                  <c:v>7.9635204038844698</c:v>
                </c:pt>
                <c:pt idx="431">
                  <c:v>5.1506350393523403</c:v>
                </c:pt>
                <c:pt idx="432">
                  <c:v>9.95152033666999</c:v>
                </c:pt>
                <c:pt idx="433">
                  <c:v>4.1070286172317898</c:v>
                </c:pt>
                <c:pt idx="434">
                  <c:v>7.3504001202046201</c:v>
                </c:pt>
                <c:pt idx="435">
                  <c:v>6.6396931990532098</c:v>
                </c:pt>
                <c:pt idx="436">
                  <c:v>5.2206579611826003</c:v>
                </c:pt>
                <c:pt idx="437">
                  <c:v>8.2914030418369027</c:v>
                </c:pt>
                <c:pt idx="438">
                  <c:v>6.6877765386249699</c:v>
                </c:pt>
                <c:pt idx="439">
                  <c:v>8.3919044547977997</c:v>
                </c:pt>
                <c:pt idx="440">
                  <c:v>7.2153988345641977</c:v>
                </c:pt>
                <c:pt idx="441">
                  <c:v>6.9427996097374463</c:v>
                </c:pt>
                <c:pt idx="442">
                  <c:v>8.6818493841890891</c:v>
                </c:pt>
                <c:pt idx="443">
                  <c:v>6.1683742210644796</c:v>
                </c:pt>
                <c:pt idx="444">
                  <c:v>5.9530279476876897</c:v>
                </c:pt>
                <c:pt idx="445">
                  <c:v>6.4315273171081904</c:v>
                </c:pt>
                <c:pt idx="446">
                  <c:v>4.7629475282661202</c:v>
                </c:pt>
                <c:pt idx="447">
                  <c:v>5.81158468191766</c:v>
                </c:pt>
                <c:pt idx="448">
                  <c:v>5.4671275656853293</c:v>
                </c:pt>
                <c:pt idx="449">
                  <c:v>4.5732910224639003</c:v>
                </c:pt>
                <c:pt idx="450">
                  <c:v>6.2700393432233597</c:v>
                </c:pt>
                <c:pt idx="451">
                  <c:v>7.2560887522334596</c:v>
                </c:pt>
                <c:pt idx="452">
                  <c:v>4.4124095344475096</c:v>
                </c:pt>
                <c:pt idx="453">
                  <c:v>4.8925602472130203</c:v>
                </c:pt>
                <c:pt idx="454">
                  <c:v>5.5393096769639287</c:v>
                </c:pt>
                <c:pt idx="455">
                  <c:v>7.7574938151377504</c:v>
                </c:pt>
                <c:pt idx="456">
                  <c:v>7.7204741151454597</c:v>
                </c:pt>
                <c:pt idx="457">
                  <c:v>5.3093677319895196</c:v>
                </c:pt>
                <c:pt idx="458">
                  <c:v>6.0695078424487701</c:v>
                </c:pt>
                <c:pt idx="459">
                  <c:v>4.3034115247270996</c:v>
                </c:pt>
                <c:pt idx="460">
                  <c:v>6.1184919801385815</c:v>
                </c:pt>
                <c:pt idx="461">
                  <c:v>7.2098785556576601</c:v>
                </c:pt>
                <c:pt idx="462">
                  <c:v>8.0282586134974601</c:v>
                </c:pt>
                <c:pt idx="463">
                  <c:v>7.45104449706945</c:v>
                </c:pt>
                <c:pt idx="464">
                  <c:v>7.0906989614243701</c:v>
                </c:pt>
                <c:pt idx="465">
                  <c:v>5.1864596835879402</c:v>
                </c:pt>
                <c:pt idx="466">
                  <c:v>6.6089911245354802</c:v>
                </c:pt>
                <c:pt idx="467">
                  <c:v>5.2931937748417672</c:v>
                </c:pt>
                <c:pt idx="468">
                  <c:v>5.6248777234643201</c:v>
                </c:pt>
                <c:pt idx="469">
                  <c:v>5.5147566015391298</c:v>
                </c:pt>
                <c:pt idx="470">
                  <c:v>5.3638792252017602</c:v>
                </c:pt>
                <c:pt idx="471">
                  <c:v>8.3675282501949493</c:v>
                </c:pt>
                <c:pt idx="472">
                  <c:v>4.4448072181237199</c:v>
                </c:pt>
                <c:pt idx="473">
                  <c:v>5.2185558736552302</c:v>
                </c:pt>
                <c:pt idx="474">
                  <c:v>6.370646863758016</c:v>
                </c:pt>
                <c:pt idx="475">
                  <c:v>6.741453877403182</c:v>
                </c:pt>
                <c:pt idx="476">
                  <c:v>6.63461489514882</c:v>
                </c:pt>
                <c:pt idx="477">
                  <c:v>6.4315273171081904</c:v>
                </c:pt>
                <c:pt idx="478">
                  <c:v>6.6600064146708</c:v>
                </c:pt>
                <c:pt idx="479">
                  <c:v>5.6669739518518201</c:v>
                </c:pt>
                <c:pt idx="480">
                  <c:v>7.9561336041398301</c:v>
                </c:pt>
                <c:pt idx="481">
                  <c:v>7.0134956481623503</c:v>
                </c:pt>
                <c:pt idx="482">
                  <c:v>3.7653223581899602</c:v>
                </c:pt>
                <c:pt idx="483">
                  <c:v>6.0302312609497104</c:v>
                </c:pt>
                <c:pt idx="484">
                  <c:v>5.5741471946741603</c:v>
                </c:pt>
                <c:pt idx="485">
                  <c:v>6.2485161913026204</c:v>
                </c:pt>
                <c:pt idx="486">
                  <c:v>3.9774158982848902</c:v>
                </c:pt>
                <c:pt idx="487">
                  <c:v>6.2991202881160202</c:v>
                </c:pt>
                <c:pt idx="488">
                  <c:v>8.1817010880351262</c:v>
                </c:pt>
                <c:pt idx="489">
                  <c:v>8.2512415298556103</c:v>
                </c:pt>
                <c:pt idx="490">
                  <c:v>7.0324590140438303</c:v>
                </c:pt>
                <c:pt idx="491">
                  <c:v>5.0296298744965204</c:v>
                </c:pt>
                <c:pt idx="492">
                  <c:v>8.2994662298225901</c:v>
                </c:pt>
                <c:pt idx="493">
                  <c:v>6.4315273171081904</c:v>
                </c:pt>
                <c:pt idx="494">
                  <c:v>-0.63877318684293205</c:v>
                </c:pt>
                <c:pt idx="495">
                  <c:v>5.3980775027964301</c:v>
                </c:pt>
                <c:pt idx="496">
                  <c:v>4.7922339216703342</c:v>
                </c:pt>
                <c:pt idx="497">
                  <c:v>6.8360761065485196</c:v>
                </c:pt>
                <c:pt idx="498">
                  <c:v>6.6396931990532098</c:v>
                </c:pt>
                <c:pt idx="499">
                  <c:v>5.5484791582473498</c:v>
                </c:pt>
                <c:pt idx="500">
                  <c:v>4.2366413361786996</c:v>
                </c:pt>
                <c:pt idx="501">
                  <c:v>5.2185558736552302</c:v>
                </c:pt>
                <c:pt idx="502">
                  <c:v>5.3913728322511103</c:v>
                </c:pt>
                <c:pt idx="503">
                  <c:v>5.0889431547083301</c:v>
                </c:pt>
                <c:pt idx="504">
                  <c:v>6.1771181864226463</c:v>
                </c:pt>
                <c:pt idx="505">
                  <c:v>5.7463487334458199</c:v>
                </c:pt>
                <c:pt idx="506">
                  <c:v>4.5901305696702499</c:v>
                </c:pt>
                <c:pt idx="507">
                  <c:v>6.9723508615477199</c:v>
                </c:pt>
                <c:pt idx="508">
                  <c:v>4.3034115247270996</c:v>
                </c:pt>
                <c:pt idx="509">
                  <c:v>5.4055929330818904</c:v>
                </c:pt>
                <c:pt idx="510">
                  <c:v>7.9510553002354296</c:v>
                </c:pt>
                <c:pt idx="511">
                  <c:v>4.8257900586646203</c:v>
                </c:pt>
                <c:pt idx="512">
                  <c:v>6.3483209977581367</c:v>
                </c:pt>
                <c:pt idx="513">
                  <c:v>6.3153239392519298</c:v>
                </c:pt>
                <c:pt idx="514">
                  <c:v>5.0889431547083301</c:v>
                </c:pt>
                <c:pt idx="515">
                  <c:v>6.45184053272577</c:v>
                </c:pt>
                <c:pt idx="516">
                  <c:v>6.113101693963336</c:v>
                </c:pt>
                <c:pt idx="517">
                  <c:v>5.2338408334973536</c:v>
                </c:pt>
                <c:pt idx="518">
                  <c:v>8.2310696746332592</c:v>
                </c:pt>
                <c:pt idx="519">
                  <c:v>6.6396931990532098</c:v>
                </c:pt>
                <c:pt idx="520">
                  <c:v>4.6961773397177202</c:v>
                </c:pt>
                <c:pt idx="521">
                  <c:v>5.5045431215052396</c:v>
                </c:pt>
                <c:pt idx="522">
                  <c:v>6.6396931990532098</c:v>
                </c:pt>
                <c:pt idx="523">
                  <c:v>5.8300604762144355</c:v>
                </c:pt>
                <c:pt idx="524">
                  <c:v>4.5508539881711902</c:v>
                </c:pt>
                <c:pt idx="525">
                  <c:v>5.4149934855257396</c:v>
                </c:pt>
                <c:pt idx="526">
                  <c:v>5.3363856181524199</c:v>
                </c:pt>
                <c:pt idx="527">
                  <c:v>6.0034809233488513</c:v>
                </c:pt>
                <c:pt idx="528">
                  <c:v>7.0247503914718399</c:v>
                </c:pt>
                <c:pt idx="529">
                  <c:v>5.7959216216914404</c:v>
                </c:pt>
                <c:pt idx="530">
                  <c:v>4.5732692913161399</c:v>
                </c:pt>
                <c:pt idx="531">
                  <c:v>4.9828963846608696</c:v>
                </c:pt>
                <c:pt idx="532">
                  <c:v>4.6961773397177202</c:v>
                </c:pt>
                <c:pt idx="533">
                  <c:v>4.1463051987308503</c:v>
                </c:pt>
                <c:pt idx="534">
                  <c:v>7.0324590140438303</c:v>
                </c:pt>
                <c:pt idx="535">
                  <c:v>6.3832021390618001</c:v>
                </c:pt>
                <c:pt idx="536">
                  <c:v>5.6954288764348098</c:v>
                </c:pt>
                <c:pt idx="537">
                  <c:v>4.4330242436739997</c:v>
                </c:pt>
                <c:pt idx="538">
                  <c:v>5.0219092332409572</c:v>
                </c:pt>
                <c:pt idx="539">
                  <c:v>6.5547677442666767</c:v>
                </c:pt>
                <c:pt idx="540">
                  <c:v>4.0402584286833898</c:v>
                </c:pt>
                <c:pt idx="541">
                  <c:v>5.0635516351863599</c:v>
                </c:pt>
                <c:pt idx="542">
                  <c:v>7.8211958049335104</c:v>
                </c:pt>
                <c:pt idx="543">
                  <c:v>5.4990459689394999</c:v>
                </c:pt>
                <c:pt idx="544">
                  <c:v>7.4455380446520296</c:v>
                </c:pt>
                <c:pt idx="545">
                  <c:v>4.6411901256190298</c:v>
                </c:pt>
                <c:pt idx="546">
                  <c:v>4.8257900586646203</c:v>
                </c:pt>
                <c:pt idx="547">
                  <c:v>5.98467330281591</c:v>
                </c:pt>
                <c:pt idx="548">
                  <c:v>5.61673601449891</c:v>
                </c:pt>
                <c:pt idx="549">
                  <c:v>5.6973962029047902</c:v>
                </c:pt>
                <c:pt idx="550">
                  <c:v>6.6195956819477253</c:v>
                </c:pt>
                <c:pt idx="551">
                  <c:v>6.3215528889108201</c:v>
                </c:pt>
                <c:pt idx="552">
                  <c:v>5.5879990502648198</c:v>
                </c:pt>
                <c:pt idx="553">
                  <c:v>4.8431270579051704</c:v>
                </c:pt>
                <c:pt idx="554">
                  <c:v>6.45184053272577</c:v>
                </c:pt>
                <c:pt idx="555">
                  <c:v>3.6474926136927701</c:v>
                </c:pt>
                <c:pt idx="556">
                  <c:v>3.7810329907895799</c:v>
                </c:pt>
                <c:pt idx="557">
                  <c:v>6.9434202160782998</c:v>
                </c:pt>
                <c:pt idx="558">
                  <c:v>7.68286816610079</c:v>
                </c:pt>
                <c:pt idx="559">
                  <c:v>5.2185558736552302</c:v>
                </c:pt>
                <c:pt idx="560">
                  <c:v>7.8465873244554896</c:v>
                </c:pt>
                <c:pt idx="561">
                  <c:v>4.6215518348694999</c:v>
                </c:pt>
                <c:pt idx="562">
                  <c:v>5.6345536725062901</c:v>
                </c:pt>
                <c:pt idx="563">
                  <c:v>9.7596381540562493</c:v>
                </c:pt>
                <c:pt idx="564">
                  <c:v>6.4943698475066904</c:v>
                </c:pt>
                <c:pt idx="565">
                  <c:v>5.2460494807045803</c:v>
                </c:pt>
                <c:pt idx="566">
                  <c:v>9.6497009565956375</c:v>
                </c:pt>
                <c:pt idx="567">
                  <c:v>4.3101161952724203</c:v>
                </c:pt>
                <c:pt idx="568">
                  <c:v>9.95152033666999</c:v>
                </c:pt>
                <c:pt idx="569">
                  <c:v>4.2366413361786996</c:v>
                </c:pt>
                <c:pt idx="570">
                  <c:v>5.3666779687449404</c:v>
                </c:pt>
                <c:pt idx="571">
                  <c:v>6.4192686217720301</c:v>
                </c:pt>
                <c:pt idx="572">
                  <c:v>6.7794625258089098</c:v>
                </c:pt>
                <c:pt idx="573">
                  <c:v>8.2436643919180792</c:v>
                </c:pt>
                <c:pt idx="574">
                  <c:v>7.3707133358221997</c:v>
                </c:pt>
                <c:pt idx="575">
                  <c:v>4.3937476621749401</c:v>
                </c:pt>
                <c:pt idx="576">
                  <c:v>6.0708576921848696</c:v>
                </c:pt>
                <c:pt idx="577">
                  <c:v>3.4522880036424302</c:v>
                </c:pt>
                <c:pt idx="578">
                  <c:v>9.95152033666999</c:v>
                </c:pt>
                <c:pt idx="579">
                  <c:v>9.95152033666999</c:v>
                </c:pt>
                <c:pt idx="580">
                  <c:v>1.4752761048838317</c:v>
                </c:pt>
                <c:pt idx="581">
                  <c:v>6.8245212170554579</c:v>
                </c:pt>
                <c:pt idx="582">
                  <c:v>4.1620158313304803</c:v>
                </c:pt>
                <c:pt idx="583">
                  <c:v>3.9774158982848902</c:v>
                </c:pt>
                <c:pt idx="584">
                  <c:v>5.5590290022293649</c:v>
                </c:pt>
                <c:pt idx="585">
                  <c:v>6.897755159301866</c:v>
                </c:pt>
                <c:pt idx="586">
                  <c:v>9.1853131322266108</c:v>
                </c:pt>
                <c:pt idx="587">
                  <c:v>5.2185558736552302</c:v>
                </c:pt>
                <c:pt idx="588">
                  <c:v>4.0009818471843301</c:v>
                </c:pt>
                <c:pt idx="589">
                  <c:v>6.0607010843760802</c:v>
                </c:pt>
                <c:pt idx="590">
                  <c:v>8.3614941364152706</c:v>
                </c:pt>
                <c:pt idx="591">
                  <c:v>8.1714798775166209</c:v>
                </c:pt>
                <c:pt idx="592">
                  <c:v>6.8018778289538604</c:v>
                </c:pt>
                <c:pt idx="593">
                  <c:v>7.5224123307554303</c:v>
                </c:pt>
                <c:pt idx="594">
                  <c:v>6.0708576921848696</c:v>
                </c:pt>
                <c:pt idx="595">
                  <c:v>7.9649403622125199</c:v>
                </c:pt>
                <c:pt idx="596">
                  <c:v>4.8992649177583498</c:v>
                </c:pt>
                <c:pt idx="597">
                  <c:v>5.7055854842436</c:v>
                </c:pt>
                <c:pt idx="598">
                  <c:v>6.7182463620513397</c:v>
                </c:pt>
                <c:pt idx="599">
                  <c:v>7.1110121770419497</c:v>
                </c:pt>
                <c:pt idx="600">
                  <c:v>5.5555657616572898</c:v>
                </c:pt>
                <c:pt idx="601">
                  <c:v>9.6101296548231296</c:v>
                </c:pt>
                <c:pt idx="602">
                  <c:v>6.3887987983456602</c:v>
                </c:pt>
                <c:pt idx="603">
                  <c:v>5.2881248057468202</c:v>
                </c:pt>
                <c:pt idx="604">
                  <c:v>4.46331659426653</c:v>
                </c:pt>
                <c:pt idx="605">
                  <c:v>6.15220959872617</c:v>
                </c:pt>
                <c:pt idx="606">
                  <c:v>4.9200538542623704</c:v>
                </c:pt>
                <c:pt idx="607">
                  <c:v>7.036100750658778</c:v>
                </c:pt>
                <c:pt idx="608">
                  <c:v>6.8295131918506398</c:v>
                </c:pt>
                <c:pt idx="609">
                  <c:v>6.3696940720689401</c:v>
                </c:pt>
                <c:pt idx="610">
                  <c:v>4.641840164123475</c:v>
                </c:pt>
                <c:pt idx="611">
                  <c:v>5.7173684586933202</c:v>
                </c:pt>
                <c:pt idx="612">
                  <c:v>2.9723001949042751</c:v>
                </c:pt>
                <c:pt idx="613">
                  <c:v>6.0048397414277304</c:v>
                </c:pt>
                <c:pt idx="614">
                  <c:v>7.60264437064827</c:v>
                </c:pt>
                <c:pt idx="615">
                  <c:v>10.415002231827501</c:v>
                </c:pt>
                <c:pt idx="616">
                  <c:v>5.8408989217091598</c:v>
                </c:pt>
                <c:pt idx="617">
                  <c:v>4.1070286172317898</c:v>
                </c:pt>
                <c:pt idx="618">
                  <c:v>3.8367971863971451</c:v>
                </c:pt>
                <c:pt idx="619">
                  <c:v>8.4758758791851694</c:v>
                </c:pt>
                <c:pt idx="620">
                  <c:v>7.4817868773313094</c:v>
                </c:pt>
                <c:pt idx="621">
                  <c:v>5.9497277792441601</c:v>
                </c:pt>
                <c:pt idx="622">
                  <c:v>5.9497277792441601</c:v>
                </c:pt>
                <c:pt idx="623">
                  <c:v>6.5827037063508556</c:v>
                </c:pt>
                <c:pt idx="624">
                  <c:v>8.5060057451266893</c:v>
                </c:pt>
                <c:pt idx="625">
                  <c:v>4.720196605904623</c:v>
                </c:pt>
                <c:pt idx="626">
                  <c:v>5.1196894950395304</c:v>
                </c:pt>
                <c:pt idx="627">
                  <c:v>6.8721660959157003</c:v>
                </c:pt>
                <c:pt idx="628">
                  <c:v>6.6789697805522801</c:v>
                </c:pt>
                <c:pt idx="629">
                  <c:v>4.9220559973402125</c:v>
                </c:pt>
                <c:pt idx="630">
                  <c:v>9.5559957427525593</c:v>
                </c:pt>
                <c:pt idx="631">
                  <c:v>6.4673519613437804</c:v>
                </c:pt>
                <c:pt idx="632">
                  <c:v>6.4521170496306004</c:v>
                </c:pt>
                <c:pt idx="633">
                  <c:v>3.4786033132468099</c:v>
                </c:pt>
                <c:pt idx="634">
                  <c:v>6.8295131918506398</c:v>
                </c:pt>
                <c:pt idx="635">
                  <c:v>3.0306942595708612</c:v>
                </c:pt>
                <c:pt idx="636">
                  <c:v>7.8420323138109396</c:v>
                </c:pt>
                <c:pt idx="637">
                  <c:v>4.8722742866030737</c:v>
                </c:pt>
                <c:pt idx="638">
                  <c:v>3.8713691282374199</c:v>
                </c:pt>
                <c:pt idx="639">
                  <c:v>7.0311091643077299</c:v>
                </c:pt>
                <c:pt idx="640">
                  <c:v>3.6424940251475153</c:v>
                </c:pt>
                <c:pt idx="641">
                  <c:v>2.0234924859874299</c:v>
                </c:pt>
                <c:pt idx="642">
                  <c:v>4.0402584286833898</c:v>
                </c:pt>
                <c:pt idx="643">
                  <c:v>4.1737988057801996</c:v>
                </c:pt>
                <c:pt idx="644">
                  <c:v>5.35209625075204</c:v>
                </c:pt>
                <c:pt idx="645">
                  <c:v>4.53907101372147</c:v>
                </c:pt>
                <c:pt idx="646">
                  <c:v>3.9253916739795449</c:v>
                </c:pt>
                <c:pt idx="647">
                  <c:v>4.6215518348694999</c:v>
                </c:pt>
                <c:pt idx="648">
                  <c:v>8.6854748640140897</c:v>
                </c:pt>
                <c:pt idx="649">
                  <c:v>5.3777642871788496</c:v>
                </c:pt>
                <c:pt idx="650">
                  <c:v>6.8073892192516601</c:v>
                </c:pt>
                <c:pt idx="651">
                  <c:v>5.0889431547083301</c:v>
                </c:pt>
                <c:pt idx="652">
                  <c:v>4.8257900586646203</c:v>
                </c:pt>
                <c:pt idx="653">
                  <c:v>6.6172778959082699</c:v>
                </c:pt>
                <c:pt idx="654">
                  <c:v>5.7437887329113897</c:v>
                </c:pt>
                <c:pt idx="655">
                  <c:v>3.4820235708702314</c:v>
                </c:pt>
                <c:pt idx="656">
                  <c:v>7.5272963685586003</c:v>
                </c:pt>
                <c:pt idx="657">
                  <c:v>4.9727397768520696</c:v>
                </c:pt>
                <c:pt idx="658">
                  <c:v>4.0402584286833898</c:v>
                </c:pt>
                <c:pt idx="659">
                  <c:v>5.2913131733878798</c:v>
                </c:pt>
                <c:pt idx="660">
                  <c:v>5.2913131733878798</c:v>
                </c:pt>
                <c:pt idx="661">
                  <c:v>5.00230298712001</c:v>
                </c:pt>
                <c:pt idx="662">
                  <c:v>4.0402584286833898</c:v>
                </c:pt>
                <c:pt idx="663">
                  <c:v>5.2913131733878798</c:v>
                </c:pt>
                <c:pt idx="664">
                  <c:v>4.3583987388257901</c:v>
                </c:pt>
                <c:pt idx="665">
                  <c:v>4.3583987388257901</c:v>
                </c:pt>
                <c:pt idx="666">
                  <c:v>3.1517460856905788</c:v>
                </c:pt>
                <c:pt idx="667">
                  <c:v>3.9774158982848902</c:v>
                </c:pt>
                <c:pt idx="668">
                  <c:v>4.0598967194329196</c:v>
                </c:pt>
                <c:pt idx="669">
                  <c:v>5.5555657616572898</c:v>
                </c:pt>
                <c:pt idx="670">
                  <c:v>4.1070286172317898</c:v>
                </c:pt>
                <c:pt idx="671">
                  <c:v>4.8410908821200991</c:v>
                </c:pt>
                <c:pt idx="672">
                  <c:v>4.1737988057801996</c:v>
                </c:pt>
                <c:pt idx="673">
                  <c:v>4.1345222242811399</c:v>
                </c:pt>
                <c:pt idx="674">
                  <c:v>4.5773497477370606</c:v>
                </c:pt>
                <c:pt idx="675">
                  <c:v>6.8190547598149136</c:v>
                </c:pt>
                <c:pt idx="676">
                  <c:v>9.8131926978372697</c:v>
                </c:pt>
                <c:pt idx="677">
                  <c:v>7.2274920718030398</c:v>
                </c:pt>
                <c:pt idx="678">
                  <c:v>5.0889431547083301</c:v>
                </c:pt>
                <c:pt idx="679">
                  <c:v>7.6900042917190898</c:v>
                </c:pt>
                <c:pt idx="680">
                  <c:v>6.0727230163297197</c:v>
                </c:pt>
                <c:pt idx="681">
                  <c:v>7.2270758559604404</c:v>
                </c:pt>
                <c:pt idx="682">
                  <c:v>5.2185558736552302</c:v>
                </c:pt>
                <c:pt idx="683">
                  <c:v>7.40626146315297</c:v>
                </c:pt>
                <c:pt idx="684">
                  <c:v>5.8945141277353237</c:v>
                </c:pt>
                <c:pt idx="685">
                  <c:v>6.0881946914254197</c:v>
                </c:pt>
                <c:pt idx="686">
                  <c:v>5.0328052948551596</c:v>
                </c:pt>
                <c:pt idx="687">
                  <c:v>5.5327685256477297</c:v>
                </c:pt>
                <c:pt idx="688">
                  <c:v>5.0462146359458</c:v>
                </c:pt>
                <c:pt idx="689">
                  <c:v>5.0889431547083301</c:v>
                </c:pt>
                <c:pt idx="690">
                  <c:v>5.7689037355285402</c:v>
                </c:pt>
                <c:pt idx="691">
                  <c:v>4.8398413744260997</c:v>
                </c:pt>
                <c:pt idx="692">
                  <c:v>5.6818203313625499</c:v>
                </c:pt>
                <c:pt idx="693">
                  <c:v>4.9200538542623704</c:v>
                </c:pt>
                <c:pt idx="694">
                  <c:v>5.28532606220364</c:v>
                </c:pt>
                <c:pt idx="695">
                  <c:v>6.4077621642271403</c:v>
                </c:pt>
                <c:pt idx="696">
                  <c:v>5.71128620276225</c:v>
                </c:pt>
                <c:pt idx="697">
                  <c:v>8.2483541636200197</c:v>
                </c:pt>
                <c:pt idx="698">
                  <c:v>6.1095139159793401</c:v>
                </c:pt>
                <c:pt idx="699">
                  <c:v>5.5327685256477297</c:v>
                </c:pt>
                <c:pt idx="700">
                  <c:v>5.8363180698389598</c:v>
                </c:pt>
                <c:pt idx="701">
                  <c:v>4.9672394268494697</c:v>
                </c:pt>
                <c:pt idx="702">
                  <c:v>6.1231458547183095</c:v>
                </c:pt>
                <c:pt idx="703">
                  <c:v>6.0040875036364696</c:v>
                </c:pt>
                <c:pt idx="704">
                  <c:v>8.6922320448132098</c:v>
                </c:pt>
                <c:pt idx="705">
                  <c:v>8.6922320448132098</c:v>
                </c:pt>
                <c:pt idx="706">
                  <c:v>5.4833353363398798</c:v>
                </c:pt>
                <c:pt idx="707">
                  <c:v>6.5838318561048697</c:v>
                </c:pt>
                <c:pt idx="708">
                  <c:v>8.51481250319938</c:v>
                </c:pt>
                <c:pt idx="709">
                  <c:v>6.8259194987397303</c:v>
                </c:pt>
                <c:pt idx="710">
                  <c:v>6.8259194987397303</c:v>
                </c:pt>
                <c:pt idx="711">
                  <c:v>4.9386184233899622</c:v>
                </c:pt>
                <c:pt idx="712">
                  <c:v>5.7197470631255101</c:v>
                </c:pt>
                <c:pt idx="713">
                  <c:v>6.2703170836042545</c:v>
                </c:pt>
                <c:pt idx="714">
                  <c:v>6.5801034019365696</c:v>
                </c:pt>
                <c:pt idx="715">
                  <c:v>6.0775623627302</c:v>
                </c:pt>
                <c:pt idx="716">
                  <c:v>5.7959216216914404</c:v>
                </c:pt>
                <c:pt idx="717">
                  <c:v>5.5837533356422275</c:v>
                </c:pt>
                <c:pt idx="718">
                  <c:v>5.0103899917102099</c:v>
                </c:pt>
                <c:pt idx="719">
                  <c:v>7.5344255696600566</c:v>
                </c:pt>
                <c:pt idx="720">
                  <c:v>6.5801034019365696</c:v>
                </c:pt>
                <c:pt idx="721">
                  <c:v>6.21645756063623</c:v>
                </c:pt>
                <c:pt idx="722">
                  <c:v>6.72197481621963</c:v>
                </c:pt>
                <c:pt idx="723">
                  <c:v>5.6797182438351799</c:v>
                </c:pt>
                <c:pt idx="724">
                  <c:v>6.21645756063623</c:v>
                </c:pt>
                <c:pt idx="725">
                  <c:v>6.4934147345440065</c:v>
                </c:pt>
                <c:pt idx="726">
                  <c:v>5.6388152956951902</c:v>
                </c:pt>
                <c:pt idx="727">
                  <c:v>4.6961773397177202</c:v>
                </c:pt>
                <c:pt idx="728">
                  <c:v>5.4969340056513696</c:v>
                </c:pt>
                <c:pt idx="729">
                  <c:v>6.0708576921848696</c:v>
                </c:pt>
                <c:pt idx="730">
                  <c:v>5.54028987690854</c:v>
                </c:pt>
                <c:pt idx="731">
                  <c:v>5.59738411641497</c:v>
                </c:pt>
                <c:pt idx="732">
                  <c:v>5.7856253149448804</c:v>
                </c:pt>
                <c:pt idx="733">
                  <c:v>5.4424323881998902</c:v>
                </c:pt>
                <c:pt idx="734">
                  <c:v>6.8285344118021865</c:v>
                </c:pt>
                <c:pt idx="735">
                  <c:v>5.6738302540053498</c:v>
                </c:pt>
                <c:pt idx="736">
                  <c:v>10.350655225846401</c:v>
                </c:pt>
                <c:pt idx="737">
                  <c:v>5.2185558736552302</c:v>
                </c:pt>
                <c:pt idx="738">
                  <c:v>5.7891402897239352</c:v>
                </c:pt>
                <c:pt idx="739">
                  <c:v>5.3874451741011997</c:v>
                </c:pt>
                <c:pt idx="740">
                  <c:v>6.2004704111317697</c:v>
                </c:pt>
                <c:pt idx="741">
                  <c:v>7.7871967313204502</c:v>
                </c:pt>
                <c:pt idx="742">
                  <c:v>4.8807772727633099</c:v>
                </c:pt>
                <c:pt idx="743">
                  <c:v>5.0758103305225104</c:v>
                </c:pt>
                <c:pt idx="744">
                  <c:v>3.7483939671755602</c:v>
                </c:pt>
                <c:pt idx="745">
                  <c:v>5.2185558736552302</c:v>
                </c:pt>
                <c:pt idx="746">
                  <c:v>6.8360761065485196</c:v>
                </c:pt>
                <c:pt idx="747">
                  <c:v>5.9158534537159904</c:v>
                </c:pt>
                <c:pt idx="748">
                  <c:v>5.8272782019239058</c:v>
                </c:pt>
                <c:pt idx="749">
                  <c:v>4.99330565294989</c:v>
                </c:pt>
                <c:pt idx="750">
                  <c:v>5.0889431547083301</c:v>
                </c:pt>
                <c:pt idx="751">
                  <c:v>5.3260515375097803</c:v>
                </c:pt>
                <c:pt idx="752">
                  <c:v>11.018849184778029</c:v>
                </c:pt>
                <c:pt idx="753">
                  <c:v>5.2291882023504597</c:v>
                </c:pt>
                <c:pt idx="754">
                  <c:v>5.4817089696989498</c:v>
                </c:pt>
                <c:pt idx="755">
                  <c:v>5.2532298721363402</c:v>
                </c:pt>
                <c:pt idx="756">
                  <c:v>6.6092233756268399</c:v>
                </c:pt>
                <c:pt idx="757">
                  <c:v>6.439437568096352</c:v>
                </c:pt>
                <c:pt idx="758">
                  <c:v>6.6482677060345399</c:v>
                </c:pt>
                <c:pt idx="759">
                  <c:v>5.4817089696989498</c:v>
                </c:pt>
                <c:pt idx="760">
                  <c:v>5.5230876387253804</c:v>
                </c:pt>
                <c:pt idx="761">
                  <c:v>4.4712946767069308</c:v>
                </c:pt>
                <c:pt idx="762">
                  <c:v>5.6628569654810699</c:v>
                </c:pt>
                <c:pt idx="763">
                  <c:v>5.649553045012393</c:v>
                </c:pt>
                <c:pt idx="764">
                  <c:v>4.8925602472130203</c:v>
                </c:pt>
                <c:pt idx="765">
                  <c:v>4.7747305027158404</c:v>
                </c:pt>
                <c:pt idx="766">
                  <c:v>4.7815487759897932</c:v>
                </c:pt>
                <c:pt idx="767">
                  <c:v>5.5248656369745097</c:v>
                </c:pt>
                <c:pt idx="768">
                  <c:v>6.19582093410291</c:v>
                </c:pt>
                <c:pt idx="769">
                  <c:v>5.2093703220495238</c:v>
                </c:pt>
                <c:pt idx="770">
                  <c:v>4.6736966734710741</c:v>
                </c:pt>
                <c:pt idx="771">
                  <c:v>5.7377176084702191</c:v>
                </c:pt>
                <c:pt idx="772">
                  <c:v>8.3966537315435801</c:v>
                </c:pt>
                <c:pt idx="773">
                  <c:v>5.2971090366533602</c:v>
                </c:pt>
                <c:pt idx="774">
                  <c:v>4.5665646207708104</c:v>
                </c:pt>
                <c:pt idx="775">
                  <c:v>4.4997944322224104</c:v>
                </c:pt>
                <c:pt idx="776">
                  <c:v>4.8364223873598498</c:v>
                </c:pt>
                <c:pt idx="777">
                  <c:v>6.9830258247359804</c:v>
                </c:pt>
                <c:pt idx="778">
                  <c:v>4.3701817132754996</c:v>
                </c:pt>
                <c:pt idx="779">
                  <c:v>6.7030114503381499</c:v>
                </c:pt>
                <c:pt idx="780">
                  <c:v>4.8498317284504999</c:v>
                </c:pt>
                <c:pt idx="781">
                  <c:v>5.0956478252536597</c:v>
                </c:pt>
                <c:pt idx="782">
                  <c:v>4.7284511919222627</c:v>
                </c:pt>
                <c:pt idx="783">
                  <c:v>5.56026213269707</c:v>
                </c:pt>
                <c:pt idx="784">
                  <c:v>5.14000271065711</c:v>
                </c:pt>
                <c:pt idx="785">
                  <c:v>5.0889431547083301</c:v>
                </c:pt>
                <c:pt idx="786">
                  <c:v>5.0889431547083301</c:v>
                </c:pt>
                <c:pt idx="787">
                  <c:v>5.0889431547083301</c:v>
                </c:pt>
                <c:pt idx="788">
                  <c:v>5.0889431547083301</c:v>
                </c:pt>
                <c:pt idx="789">
                  <c:v>4.1068721849136045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E3-464C-834C-D9AAF450E951}"/>
            </c:ext>
          </c:extLst>
        </c:ser>
        <c:ser>
          <c:idx val="1"/>
          <c:order val="1"/>
          <c:tx>
            <c:strRef>
              <c:f>[1]Datagap_Chronic_Dataset_Summary!$D$1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>
                <a:shade val="51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[1]Datagap_Chronic_Dataset_Summary!$B$2:$B$791</c:f>
              <c:strCache>
                <c:ptCount val="790"/>
                <c:pt idx="0">
                  <c:v>100-01-6</c:v>
                </c:pt>
                <c:pt idx="1">
                  <c:v>100-02-7</c:v>
                </c:pt>
                <c:pt idx="2">
                  <c:v>10004-44-1</c:v>
                </c:pt>
                <c:pt idx="3">
                  <c:v>100-41-4</c:v>
                </c:pt>
                <c:pt idx="4">
                  <c:v>100-42-5</c:v>
                </c:pt>
                <c:pt idx="5">
                  <c:v>100473-08-3</c:v>
                </c:pt>
                <c:pt idx="6">
                  <c:v>100-52-7</c:v>
                </c:pt>
                <c:pt idx="7">
                  <c:v>100-61-8</c:v>
                </c:pt>
                <c:pt idx="8">
                  <c:v>1007-28-9</c:v>
                </c:pt>
                <c:pt idx="9">
                  <c:v>100986-85-4</c:v>
                </c:pt>
                <c:pt idx="10">
                  <c:v>101012-81-1</c:v>
                </c:pt>
                <c:pt idx="11">
                  <c:v>101043-37-2</c:v>
                </c:pt>
                <c:pt idx="12">
                  <c:v>101200-48-0</c:v>
                </c:pt>
                <c:pt idx="13">
                  <c:v>101-20-2</c:v>
                </c:pt>
                <c:pt idx="14">
                  <c:v>101205-02-1</c:v>
                </c:pt>
                <c:pt idx="15">
                  <c:v>101-42-8</c:v>
                </c:pt>
                <c:pt idx="16">
                  <c:v>101-55-3</c:v>
                </c:pt>
                <c:pt idx="17">
                  <c:v>10161-33-8</c:v>
                </c:pt>
                <c:pt idx="18">
                  <c:v>101-84-8</c:v>
                </c:pt>
                <c:pt idx="19">
                  <c:v>102053-55-0</c:v>
                </c:pt>
                <c:pt idx="20">
                  <c:v>102-08-9</c:v>
                </c:pt>
                <c:pt idx="21">
                  <c:v>10265-92-6</c:v>
                </c:pt>
                <c:pt idx="22">
                  <c:v>102676-31-3</c:v>
                </c:pt>
                <c:pt idx="23">
                  <c:v>102676-47-1</c:v>
                </c:pt>
                <c:pt idx="24">
                  <c:v>103-23-1</c:v>
                </c:pt>
                <c:pt idx="25">
                  <c:v>103-90-2</c:v>
                </c:pt>
                <c:pt idx="26">
                  <c:v>104206-82-8</c:v>
                </c:pt>
                <c:pt idx="27">
                  <c:v>104-40-5</c:v>
                </c:pt>
                <c:pt idx="28">
                  <c:v>10504-35-5</c:v>
                </c:pt>
                <c:pt idx="29">
                  <c:v>10540-29-1</c:v>
                </c:pt>
                <c:pt idx="30">
                  <c:v>105-46-4</c:v>
                </c:pt>
                <c:pt idx="31">
                  <c:v>105-67-9</c:v>
                </c:pt>
                <c:pt idx="32">
                  <c:v>105956-97-6</c:v>
                </c:pt>
                <c:pt idx="33">
                  <c:v>105956-99-8</c:v>
                </c:pt>
                <c:pt idx="34">
                  <c:v>10605-21-7</c:v>
                </c:pt>
                <c:pt idx="35">
                  <c:v>106-24-1</c:v>
                </c:pt>
                <c:pt idx="36">
                  <c:v>106-46-7</c:v>
                </c:pt>
                <c:pt idx="37">
                  <c:v>106-47-8</c:v>
                </c:pt>
                <c:pt idx="38">
                  <c:v>106-48-9</c:v>
                </c:pt>
                <c:pt idx="39">
                  <c:v>106-51-4</c:v>
                </c:pt>
                <c:pt idx="40">
                  <c:v>1066-51-9</c:v>
                </c:pt>
                <c:pt idx="41">
                  <c:v>107-02-8</c:v>
                </c:pt>
                <c:pt idx="42">
                  <c:v>107-06-2</c:v>
                </c:pt>
                <c:pt idx="43">
                  <c:v>107-13-1</c:v>
                </c:pt>
                <c:pt idx="44">
                  <c:v>1071-83-6</c:v>
                </c:pt>
                <c:pt idx="45">
                  <c:v>107-20-0</c:v>
                </c:pt>
                <c:pt idx="46">
                  <c:v>107-21-1</c:v>
                </c:pt>
                <c:pt idx="47">
                  <c:v>107534-96-3</c:v>
                </c:pt>
                <c:pt idx="48">
                  <c:v>107-80-2</c:v>
                </c:pt>
                <c:pt idx="49">
                  <c:v>108-18-9</c:v>
                </c:pt>
                <c:pt idx="50">
                  <c:v>1085-98-9</c:v>
                </c:pt>
                <c:pt idx="51">
                  <c:v>108-88-3</c:v>
                </c:pt>
                <c:pt idx="52">
                  <c:v>108-90-7</c:v>
                </c:pt>
                <c:pt idx="53">
                  <c:v>108-93-0</c:v>
                </c:pt>
                <c:pt idx="54">
                  <c:v>108-95-2</c:v>
                </c:pt>
                <c:pt idx="55">
                  <c:v>110488-70-5</c:v>
                </c:pt>
                <c:pt idx="56">
                  <c:v>110-60-1</c:v>
                </c:pt>
                <c:pt idx="57">
                  <c:v>110-62-3</c:v>
                </c:pt>
                <c:pt idx="58">
                  <c:v>11067-81-5</c:v>
                </c:pt>
                <c:pt idx="59">
                  <c:v>11097-69-1</c:v>
                </c:pt>
                <c:pt idx="60">
                  <c:v>11128-99-7</c:v>
                </c:pt>
                <c:pt idx="61">
                  <c:v>1113-02-6</c:v>
                </c:pt>
                <c:pt idx="62">
                  <c:v>111381-89-6</c:v>
                </c:pt>
                <c:pt idx="63">
                  <c:v>111-42-2</c:v>
                </c:pt>
                <c:pt idx="64">
                  <c:v>111-44-4</c:v>
                </c:pt>
                <c:pt idx="65">
                  <c:v>1114-71-2</c:v>
                </c:pt>
                <c:pt idx="66">
                  <c:v>111-66-0</c:v>
                </c:pt>
                <c:pt idx="67">
                  <c:v>111755-37-4</c:v>
                </c:pt>
                <c:pt idx="68">
                  <c:v>111-76-2</c:v>
                </c:pt>
                <c:pt idx="69">
                  <c:v>111988-49-9</c:v>
                </c:pt>
                <c:pt idx="70">
                  <c:v>112226-61-6</c:v>
                </c:pt>
                <c:pt idx="71">
                  <c:v>112-27-6</c:v>
                </c:pt>
                <c:pt idx="72">
                  <c:v>112-34-5</c:v>
                </c:pt>
                <c:pt idx="73">
                  <c:v>114-07-8</c:v>
                </c:pt>
                <c:pt idx="74">
                  <c:v>114-26-1</c:v>
                </c:pt>
                <c:pt idx="75">
                  <c:v>114370-14-8</c:v>
                </c:pt>
                <c:pt idx="76">
                  <c:v>115104-28-4</c:v>
                </c:pt>
                <c:pt idx="77">
                  <c:v>115-29-7</c:v>
                </c:pt>
                <c:pt idx="78">
                  <c:v>115-86-6</c:v>
                </c:pt>
                <c:pt idx="79">
                  <c:v>115-96-8</c:v>
                </c:pt>
                <c:pt idx="80">
                  <c:v>1163-19-5</c:v>
                </c:pt>
                <c:pt idx="81">
                  <c:v>117148-05-7</c:v>
                </c:pt>
                <c:pt idx="82">
                  <c:v>117-18-0</c:v>
                </c:pt>
                <c:pt idx="83">
                  <c:v>117428-22-5</c:v>
                </c:pt>
                <c:pt idx="84">
                  <c:v>117-81-7</c:v>
                </c:pt>
                <c:pt idx="85">
                  <c:v>117-84-0</c:v>
                </c:pt>
                <c:pt idx="86">
                  <c:v>117-96-4</c:v>
                </c:pt>
                <c:pt idx="87">
                  <c:v>118134-30-8</c:v>
                </c:pt>
                <c:pt idx="88">
                  <c:v>118-74-1</c:v>
                </c:pt>
                <c:pt idx="89">
                  <c:v>118-96-7</c:v>
                </c:pt>
                <c:pt idx="90">
                  <c:v>119-06-2</c:v>
                </c:pt>
                <c:pt idx="91">
                  <c:v>119168-77-3</c:v>
                </c:pt>
                <c:pt idx="92">
                  <c:v>119446-68-3</c:v>
                </c:pt>
                <c:pt idx="93">
                  <c:v>119515-38-7</c:v>
                </c:pt>
                <c:pt idx="94">
                  <c:v>120068-37-3</c:v>
                </c:pt>
                <c:pt idx="95">
                  <c:v>120116-88-3</c:v>
                </c:pt>
                <c:pt idx="96">
                  <c:v>120-12-7</c:v>
                </c:pt>
                <c:pt idx="97">
                  <c:v>120-47-8</c:v>
                </c:pt>
                <c:pt idx="98">
                  <c:v>12071-83-9</c:v>
                </c:pt>
                <c:pt idx="99">
                  <c:v>120-82-1</c:v>
                </c:pt>
                <c:pt idx="100">
                  <c:v>120-83-2</c:v>
                </c:pt>
                <c:pt idx="101">
                  <c:v>121-14-2</c:v>
                </c:pt>
                <c:pt idx="102">
                  <c:v>12122-67-7</c:v>
                </c:pt>
                <c:pt idx="103">
                  <c:v>121-54-0</c:v>
                </c:pt>
                <c:pt idx="104">
                  <c:v>121552-61-2</c:v>
                </c:pt>
                <c:pt idx="105">
                  <c:v>121584-18-7</c:v>
                </c:pt>
                <c:pt idx="106">
                  <c:v>121-69-7</c:v>
                </c:pt>
                <c:pt idx="107">
                  <c:v>121-75-5</c:v>
                </c:pt>
                <c:pt idx="108">
                  <c:v>121-82-4</c:v>
                </c:pt>
                <c:pt idx="109">
                  <c:v>122-14-5</c:v>
                </c:pt>
                <c:pt idx="110">
                  <c:v>1222-05-5</c:v>
                </c:pt>
                <c:pt idx="111">
                  <c:v>122-34-9</c:v>
                </c:pt>
                <c:pt idx="112">
                  <c:v>122-42-9</c:v>
                </c:pt>
                <c:pt idx="113">
                  <c:v>122453-73-0</c:v>
                </c:pt>
                <c:pt idx="114">
                  <c:v>12264-18-5</c:v>
                </c:pt>
                <c:pt idx="115">
                  <c:v>122-66-7</c:v>
                </c:pt>
                <c:pt idx="116">
                  <c:v>123-05-7</c:v>
                </c:pt>
                <c:pt idx="117">
                  <c:v>123-30-8</c:v>
                </c:pt>
                <c:pt idx="118">
                  <c:v>123-31-9</c:v>
                </c:pt>
                <c:pt idx="119">
                  <c:v>123-33-1</c:v>
                </c:pt>
                <c:pt idx="120">
                  <c:v>123-35-3</c:v>
                </c:pt>
                <c:pt idx="121">
                  <c:v>123-38-6</c:v>
                </c:pt>
                <c:pt idx="122">
                  <c:v>123-91-1</c:v>
                </c:pt>
                <c:pt idx="123">
                  <c:v>124-11-8</c:v>
                </c:pt>
                <c:pt idx="124">
                  <c:v>124-18-5</c:v>
                </c:pt>
                <c:pt idx="125">
                  <c:v>1241-94-7</c:v>
                </c:pt>
                <c:pt idx="126">
                  <c:v>12427-38-2</c:v>
                </c:pt>
                <c:pt idx="127">
                  <c:v>124-40-3</c:v>
                </c:pt>
                <c:pt idx="128">
                  <c:v>125116-23-6</c:v>
                </c:pt>
                <c:pt idx="129">
                  <c:v>125-84-8</c:v>
                </c:pt>
                <c:pt idx="130">
                  <c:v>126-73-8</c:v>
                </c:pt>
                <c:pt idx="131">
                  <c:v>127-08-2</c:v>
                </c:pt>
                <c:pt idx="132">
                  <c:v>127-18-4</c:v>
                </c:pt>
                <c:pt idx="133">
                  <c:v>127-20-8</c:v>
                </c:pt>
                <c:pt idx="134">
                  <c:v>128-03-0</c:v>
                </c:pt>
                <c:pt idx="135">
                  <c:v>128-04-1</c:v>
                </c:pt>
                <c:pt idx="136">
                  <c:v>129453-61-8</c:v>
                </c:pt>
                <c:pt idx="137">
                  <c:v>1300-21-6</c:v>
                </c:pt>
                <c:pt idx="138">
                  <c:v>13071-79-9</c:v>
                </c:pt>
                <c:pt idx="139">
                  <c:v>131-11-3</c:v>
                </c:pt>
                <c:pt idx="140">
                  <c:v>131-16-8</c:v>
                </c:pt>
                <c:pt idx="141">
                  <c:v>131-17-9</c:v>
                </c:pt>
                <c:pt idx="142">
                  <c:v>131-52-2</c:v>
                </c:pt>
                <c:pt idx="143">
                  <c:v>131-57-7</c:v>
                </c:pt>
                <c:pt idx="144">
                  <c:v>131-70-4</c:v>
                </c:pt>
                <c:pt idx="145">
                  <c:v>131860-33-8</c:v>
                </c:pt>
                <c:pt idx="146">
                  <c:v>13194-48-4</c:v>
                </c:pt>
                <c:pt idx="147">
                  <c:v>131983-72-7</c:v>
                </c:pt>
                <c:pt idx="148">
                  <c:v>1320-18-9</c:v>
                </c:pt>
                <c:pt idx="149">
                  <c:v>132-27-4</c:v>
                </c:pt>
                <c:pt idx="150">
                  <c:v>132-64-9</c:v>
                </c:pt>
                <c:pt idx="151">
                  <c:v>132-66-1</c:v>
                </c:pt>
                <c:pt idx="152">
                  <c:v>13292-46-1</c:v>
                </c:pt>
                <c:pt idx="153">
                  <c:v>1330-20-7</c:v>
                </c:pt>
                <c:pt idx="154">
                  <c:v>133-06-2</c:v>
                </c:pt>
                <c:pt idx="155">
                  <c:v>1330-69-4</c:v>
                </c:pt>
                <c:pt idx="156">
                  <c:v>1330-78-5</c:v>
                </c:pt>
                <c:pt idx="157">
                  <c:v>13311-84-7</c:v>
                </c:pt>
                <c:pt idx="158">
                  <c:v>13343-98-1</c:v>
                </c:pt>
                <c:pt idx="159">
                  <c:v>1336-36-3</c:v>
                </c:pt>
                <c:pt idx="160">
                  <c:v>133855-98-8</c:v>
                </c:pt>
                <c:pt idx="161">
                  <c:v>13389-42-9</c:v>
                </c:pt>
                <c:pt idx="162">
                  <c:v>134098-61-6</c:v>
                </c:pt>
                <c:pt idx="163">
                  <c:v>134-20-3</c:v>
                </c:pt>
                <c:pt idx="164">
                  <c:v>134523-00-5</c:v>
                </c:pt>
                <c:pt idx="165">
                  <c:v>134-62-3</c:v>
                </c:pt>
                <c:pt idx="166">
                  <c:v>13463-41-7</c:v>
                </c:pt>
                <c:pt idx="167">
                  <c:v>135285-90-4</c:v>
                </c:pt>
                <c:pt idx="168">
                  <c:v>135410-20-7</c:v>
                </c:pt>
                <c:pt idx="169">
                  <c:v>135-88-6</c:v>
                </c:pt>
                <c:pt idx="170">
                  <c:v>13674-87-8</c:v>
                </c:pt>
                <c:pt idx="171">
                  <c:v>136-85-6</c:v>
                </c:pt>
                <c:pt idx="172">
                  <c:v>137-26-8</c:v>
                </c:pt>
                <c:pt idx="173">
                  <c:v>138-22-7</c:v>
                </c:pt>
                <c:pt idx="174">
                  <c:v>138261-41-3</c:v>
                </c:pt>
                <c:pt idx="175">
                  <c:v>139-40-2</c:v>
                </c:pt>
                <c:pt idx="176">
                  <c:v>139-89-9</c:v>
                </c:pt>
                <c:pt idx="177">
                  <c:v>140-01-2</c:v>
                </c:pt>
                <c:pt idx="178">
                  <c:v>1404-04-2</c:v>
                </c:pt>
                <c:pt idx="179">
                  <c:v>140-56-7</c:v>
                </c:pt>
                <c:pt idx="180">
                  <c:v>140-66-9</c:v>
                </c:pt>
                <c:pt idx="181">
                  <c:v>141-43-5</c:v>
                </c:pt>
                <c:pt idx="182">
                  <c:v>141517-21-7</c:v>
                </c:pt>
                <c:pt idx="183">
                  <c:v>141-53-7</c:v>
                </c:pt>
                <c:pt idx="184">
                  <c:v>141-78-6</c:v>
                </c:pt>
                <c:pt idx="185">
                  <c:v>14215-52-2</c:v>
                </c:pt>
                <c:pt idx="186">
                  <c:v>142-28-9</c:v>
                </c:pt>
                <c:pt idx="187">
                  <c:v>142-96-1</c:v>
                </c:pt>
                <c:pt idx="188">
                  <c:v>143390-89-0</c:v>
                </c:pt>
                <c:pt idx="189">
                  <c:v>143-50-0</c:v>
                </c:pt>
                <c:pt idx="190">
                  <c:v>144-55-8</c:v>
                </c:pt>
                <c:pt idx="191">
                  <c:v>144-74-1</c:v>
                </c:pt>
                <c:pt idx="192">
                  <c:v>145-13-1</c:v>
                </c:pt>
                <c:pt idx="193">
                  <c:v>14678-05-8</c:v>
                </c:pt>
                <c:pt idx="194">
                  <c:v>1478-61-1</c:v>
                </c:pt>
                <c:pt idx="195">
                  <c:v>14816-18-3</c:v>
                </c:pt>
                <c:pt idx="196">
                  <c:v>148477-71-8</c:v>
                </c:pt>
                <c:pt idx="197">
                  <c:v>148-79-8</c:v>
                </c:pt>
                <c:pt idx="198">
                  <c:v>149-30-4</c:v>
                </c:pt>
                <c:pt idx="199">
                  <c:v>149-57-5</c:v>
                </c:pt>
                <c:pt idx="200">
                  <c:v>149961-52-4</c:v>
                </c:pt>
                <c:pt idx="201">
                  <c:v>150-68-5</c:v>
                </c:pt>
                <c:pt idx="202">
                  <c:v>151-21-3</c:v>
                </c:pt>
                <c:pt idx="203">
                  <c:v>151-63-3</c:v>
                </c:pt>
                <c:pt idx="204">
                  <c:v>152-11-4</c:v>
                </c:pt>
                <c:pt idx="205">
                  <c:v>15263-53-3</c:v>
                </c:pt>
                <c:pt idx="206">
                  <c:v>15307-79-6</c:v>
                </c:pt>
                <c:pt idx="207">
                  <c:v>15307-86-5</c:v>
                </c:pt>
                <c:pt idx="208">
                  <c:v>154-21-2</c:v>
                </c:pt>
                <c:pt idx="209">
                  <c:v>1544-68-9</c:v>
                </c:pt>
                <c:pt idx="210">
                  <c:v>154592-20-8</c:v>
                </c:pt>
                <c:pt idx="211">
                  <c:v>15545-48-9</c:v>
                </c:pt>
                <c:pt idx="212">
                  <c:v>15547-89-4</c:v>
                </c:pt>
                <c:pt idx="213">
                  <c:v>1563-66-2</c:v>
                </c:pt>
                <c:pt idx="214">
                  <c:v>156-60-5</c:v>
                </c:pt>
                <c:pt idx="215">
                  <c:v>15687-27-1</c:v>
                </c:pt>
                <c:pt idx="216">
                  <c:v>1570-64-5</c:v>
                </c:pt>
                <c:pt idx="217">
                  <c:v>1570-65-6</c:v>
                </c:pt>
                <c:pt idx="218">
                  <c:v>1582-09-8</c:v>
                </c:pt>
                <c:pt idx="219">
                  <c:v>15972-60-8</c:v>
                </c:pt>
                <c:pt idx="220">
                  <c:v>16039-53-5</c:v>
                </c:pt>
                <c:pt idx="221">
                  <c:v>1610-18-0</c:v>
                </c:pt>
                <c:pt idx="222">
                  <c:v>1614-12-6</c:v>
                </c:pt>
                <c:pt idx="223">
                  <c:v>1662-06-2</c:v>
                </c:pt>
                <c:pt idx="224">
                  <c:v>16672-87-0</c:v>
                </c:pt>
                <c:pt idx="225">
                  <c:v>166812-75-5</c:v>
                </c:pt>
                <c:pt idx="226">
                  <c:v>16752-77-5</c:v>
                </c:pt>
                <c:pt idx="227">
                  <c:v>1675-54-3</c:v>
                </c:pt>
                <c:pt idx="228">
                  <c:v>168316-95-8</c:v>
                </c:pt>
                <c:pt idx="229">
                  <c:v>1689-84-5</c:v>
                </c:pt>
                <c:pt idx="230">
                  <c:v>1689-99-2</c:v>
                </c:pt>
                <c:pt idx="231">
                  <c:v>169590-42-5</c:v>
                </c:pt>
                <c:pt idx="232">
                  <c:v>1702-17-6</c:v>
                </c:pt>
                <c:pt idx="233">
                  <c:v>17439-94-0</c:v>
                </c:pt>
                <c:pt idx="234">
                  <c:v>1746-01-6</c:v>
                </c:pt>
                <c:pt idx="235">
                  <c:v>175013-18-0</c:v>
                </c:pt>
                <c:pt idx="236">
                  <c:v>1754-58-1</c:v>
                </c:pt>
                <c:pt idx="237">
                  <c:v>1759-28-0</c:v>
                </c:pt>
                <c:pt idx="238">
                  <c:v>1763-23-1</c:v>
                </c:pt>
                <c:pt idx="239">
                  <c:v>17849-38-6</c:v>
                </c:pt>
                <c:pt idx="240">
                  <c:v>178928-70-6</c:v>
                </c:pt>
                <c:pt idx="241">
                  <c:v>181274-15-7</c:v>
                </c:pt>
                <c:pt idx="242">
                  <c:v>18172-67-3</c:v>
                </c:pt>
                <c:pt idx="243">
                  <c:v>1825-21-4</c:v>
                </c:pt>
                <c:pt idx="244">
                  <c:v>1861-32-1</c:v>
                </c:pt>
                <c:pt idx="245">
                  <c:v>1861-40-1</c:v>
                </c:pt>
                <c:pt idx="246">
                  <c:v>188023-86-1</c:v>
                </c:pt>
                <c:pt idx="247">
                  <c:v>188425-85-6</c:v>
                </c:pt>
                <c:pt idx="248">
                  <c:v>1897-45-6</c:v>
                </c:pt>
                <c:pt idx="249">
                  <c:v>1910-42-5</c:v>
                </c:pt>
                <c:pt idx="250">
                  <c:v>1912-24-9</c:v>
                </c:pt>
                <c:pt idx="251">
                  <c:v>1918-00-9</c:v>
                </c:pt>
                <c:pt idx="252">
                  <c:v>1918-02-1</c:v>
                </c:pt>
                <c:pt idx="253">
                  <c:v>1918-13-4</c:v>
                </c:pt>
                <c:pt idx="254">
                  <c:v>1929-73-3</c:v>
                </c:pt>
                <c:pt idx="255">
                  <c:v>1929-77-7</c:v>
                </c:pt>
                <c:pt idx="256">
                  <c:v>1929-82-4</c:v>
                </c:pt>
                <c:pt idx="257">
                  <c:v>19329-89-6</c:v>
                </c:pt>
                <c:pt idx="258">
                  <c:v>19406-51-0</c:v>
                </c:pt>
                <c:pt idx="259">
                  <c:v>19463-48-0</c:v>
                </c:pt>
                <c:pt idx="260">
                  <c:v>19666-30-9</c:v>
                </c:pt>
                <c:pt idx="261">
                  <c:v>1982-69-0</c:v>
                </c:pt>
                <c:pt idx="262">
                  <c:v>1991-78-2</c:v>
                </c:pt>
                <c:pt idx="263">
                  <c:v>2008-39-1</c:v>
                </c:pt>
                <c:pt idx="264">
                  <c:v>2008-41-5</c:v>
                </c:pt>
                <c:pt idx="265">
                  <c:v>2032-65-7</c:v>
                </c:pt>
                <c:pt idx="266">
                  <c:v>203313-25-1</c:v>
                </c:pt>
                <c:pt idx="267">
                  <c:v>2039-46-5</c:v>
                </c:pt>
                <c:pt idx="268">
                  <c:v>2058-46-0</c:v>
                </c:pt>
                <c:pt idx="269">
                  <c:v>2058-94-8</c:v>
                </c:pt>
                <c:pt idx="270">
                  <c:v>206-44-0</c:v>
                </c:pt>
                <c:pt idx="271">
                  <c:v>2078-54-8</c:v>
                </c:pt>
                <c:pt idx="272">
                  <c:v>2079-89-2</c:v>
                </c:pt>
                <c:pt idx="273">
                  <c:v>20824-56-0</c:v>
                </c:pt>
                <c:pt idx="274">
                  <c:v>210631-68-8</c:v>
                </c:pt>
                <c:pt idx="275">
                  <c:v>21087-64-9</c:v>
                </c:pt>
                <c:pt idx="276">
                  <c:v>21145-77-7</c:v>
                </c:pt>
                <c:pt idx="277">
                  <c:v>213464-77-8</c:v>
                </c:pt>
                <c:pt idx="278">
                  <c:v>21564-17-0</c:v>
                </c:pt>
                <c:pt idx="279">
                  <c:v>2164-07-0</c:v>
                </c:pt>
                <c:pt idx="280">
                  <c:v>21725-46-2</c:v>
                </c:pt>
                <c:pt idx="281">
                  <c:v>2212-67-1</c:v>
                </c:pt>
                <c:pt idx="282">
                  <c:v>22204-53-1</c:v>
                </c:pt>
                <c:pt idx="283">
                  <c:v>22248-79-9</c:v>
                </c:pt>
                <c:pt idx="284">
                  <c:v>2234-13-1</c:v>
                </c:pt>
                <c:pt idx="285">
                  <c:v>22473-78-5</c:v>
                </c:pt>
                <c:pt idx="286">
                  <c:v>22976-86-9</c:v>
                </c:pt>
                <c:pt idx="287">
                  <c:v>2303-17-5</c:v>
                </c:pt>
                <c:pt idx="288">
                  <c:v>2312-35-8</c:v>
                </c:pt>
                <c:pt idx="289">
                  <c:v>23184-66-9</c:v>
                </c:pt>
                <c:pt idx="290">
                  <c:v>23564-05-8</c:v>
                </c:pt>
                <c:pt idx="291">
                  <c:v>24017-47-8</c:v>
                </c:pt>
                <c:pt idx="292">
                  <c:v>2425-06-1</c:v>
                </c:pt>
                <c:pt idx="293">
                  <c:v>25013-15-4</c:v>
                </c:pt>
                <c:pt idx="294">
                  <c:v>25057-89-0</c:v>
                </c:pt>
                <c:pt idx="295">
                  <c:v>25154-52-3</c:v>
                </c:pt>
                <c:pt idx="296">
                  <c:v>25155-30-0</c:v>
                </c:pt>
                <c:pt idx="297">
                  <c:v>2517-43-3</c:v>
                </c:pt>
                <c:pt idx="298">
                  <c:v>2528-16-7</c:v>
                </c:pt>
                <c:pt idx="299">
                  <c:v>2528-36-1</c:v>
                </c:pt>
                <c:pt idx="300">
                  <c:v>2539-17-5</c:v>
                </c:pt>
                <c:pt idx="301">
                  <c:v>2545-60-0</c:v>
                </c:pt>
                <c:pt idx="302">
                  <c:v>25637-99-4</c:v>
                </c:pt>
                <c:pt idx="303">
                  <c:v>25812-30-0</c:v>
                </c:pt>
                <c:pt idx="304">
                  <c:v>25954-13-6</c:v>
                </c:pt>
                <c:pt idx="305">
                  <c:v>26159-34-2</c:v>
                </c:pt>
                <c:pt idx="306">
                  <c:v>2631-40-5</c:v>
                </c:pt>
                <c:pt idx="307">
                  <c:v>2642-71-9</c:v>
                </c:pt>
                <c:pt idx="308">
                  <c:v>26530-20-1</c:v>
                </c:pt>
                <c:pt idx="309">
                  <c:v>26760-64-5</c:v>
                </c:pt>
                <c:pt idx="310">
                  <c:v>26761-40-0</c:v>
                </c:pt>
                <c:pt idx="311">
                  <c:v>26787-78-0</c:v>
                </c:pt>
                <c:pt idx="312">
                  <c:v>2691-41-0</c:v>
                </c:pt>
                <c:pt idx="313">
                  <c:v>27193-28-8</c:v>
                </c:pt>
                <c:pt idx="314">
                  <c:v>27314-13-2</c:v>
                </c:pt>
                <c:pt idx="315">
                  <c:v>27554-26-3</c:v>
                </c:pt>
                <c:pt idx="316">
                  <c:v>2764-72-9</c:v>
                </c:pt>
                <c:pt idx="317">
                  <c:v>2782-70-9</c:v>
                </c:pt>
                <c:pt idx="318">
                  <c:v>27854-31-5</c:v>
                </c:pt>
                <c:pt idx="319">
                  <c:v>2795-39-3</c:v>
                </c:pt>
                <c:pt idx="320">
                  <c:v>28159-98-0</c:v>
                </c:pt>
                <c:pt idx="321">
                  <c:v>2818-16-8</c:v>
                </c:pt>
                <c:pt idx="322">
                  <c:v>28249-77-6</c:v>
                </c:pt>
                <c:pt idx="323">
                  <c:v>283594-90-1</c:v>
                </c:pt>
                <c:pt idx="324">
                  <c:v>28553-12-0</c:v>
                </c:pt>
                <c:pt idx="325">
                  <c:v>29122-68-7</c:v>
                </c:pt>
                <c:pt idx="326">
                  <c:v>2921-88-2</c:v>
                </c:pt>
                <c:pt idx="327">
                  <c:v>29232-93-7</c:v>
                </c:pt>
                <c:pt idx="328">
                  <c:v>29420-49-3</c:v>
                </c:pt>
                <c:pt idx="329">
                  <c:v>29761-21-5</c:v>
                </c:pt>
                <c:pt idx="330">
                  <c:v>297-97-2</c:v>
                </c:pt>
                <c:pt idx="331">
                  <c:v>298-00-0</c:v>
                </c:pt>
                <c:pt idx="332">
                  <c:v>298-02-2</c:v>
                </c:pt>
                <c:pt idx="333">
                  <c:v>298-04-4</c:v>
                </c:pt>
                <c:pt idx="334">
                  <c:v>298-46-4</c:v>
                </c:pt>
                <c:pt idx="335">
                  <c:v>29878-31-7</c:v>
                </c:pt>
                <c:pt idx="336">
                  <c:v>300-76-5</c:v>
                </c:pt>
                <c:pt idx="337">
                  <c:v>301-04-2</c:v>
                </c:pt>
                <c:pt idx="338">
                  <c:v>301-12-2</c:v>
                </c:pt>
                <c:pt idx="339">
                  <c:v>30125-65-6</c:v>
                </c:pt>
                <c:pt idx="340">
                  <c:v>302578-96-7</c:v>
                </c:pt>
                <c:pt idx="341">
                  <c:v>302578-97-8</c:v>
                </c:pt>
                <c:pt idx="342">
                  <c:v>30560-19-1</c:v>
                </c:pt>
                <c:pt idx="343">
                  <c:v>306-67-2</c:v>
                </c:pt>
                <c:pt idx="344">
                  <c:v>307-24-4</c:v>
                </c:pt>
                <c:pt idx="345">
                  <c:v>307-55-1</c:v>
                </c:pt>
                <c:pt idx="346">
                  <c:v>31121-93-4</c:v>
                </c:pt>
                <c:pt idx="347">
                  <c:v>31366-95-7</c:v>
                </c:pt>
                <c:pt idx="348">
                  <c:v>31430-15-6</c:v>
                </c:pt>
                <c:pt idx="349">
                  <c:v>314-40-9</c:v>
                </c:pt>
                <c:pt idx="350">
                  <c:v>315-18-4</c:v>
                </c:pt>
                <c:pt idx="351">
                  <c:v>31822-29-4</c:v>
                </c:pt>
                <c:pt idx="352">
                  <c:v>3184-65-4</c:v>
                </c:pt>
                <c:pt idx="353">
                  <c:v>318-98-9</c:v>
                </c:pt>
                <c:pt idx="354">
                  <c:v>3194-55-6</c:v>
                </c:pt>
                <c:pt idx="355">
                  <c:v>330-54-1</c:v>
                </c:pt>
                <c:pt idx="356">
                  <c:v>330-55-2</c:v>
                </c:pt>
                <c:pt idx="357">
                  <c:v>333-41-5</c:v>
                </c:pt>
                <c:pt idx="358">
                  <c:v>335-67-1</c:v>
                </c:pt>
                <c:pt idx="359">
                  <c:v>335-76-2</c:v>
                </c:pt>
                <c:pt idx="360">
                  <c:v>3380-34-5</c:v>
                </c:pt>
                <c:pt idx="361">
                  <c:v>3383-96-8</c:v>
                </c:pt>
                <c:pt idx="362">
                  <c:v>33855-47-9</c:v>
                </c:pt>
                <c:pt idx="363">
                  <c:v>3397-62-4</c:v>
                </c:pt>
                <c:pt idx="364">
                  <c:v>34010-21-4</c:v>
                </c:pt>
                <c:pt idx="365">
                  <c:v>34123-59-6</c:v>
                </c:pt>
                <c:pt idx="366">
                  <c:v>34128-01-3</c:v>
                </c:pt>
                <c:pt idx="367">
                  <c:v>34256-82-1</c:v>
                </c:pt>
                <c:pt idx="368">
                  <c:v>35065-28-2</c:v>
                </c:pt>
                <c:pt idx="369">
                  <c:v>35367-38-5</c:v>
                </c:pt>
                <c:pt idx="370">
                  <c:v>35554-44-0</c:v>
                </c:pt>
                <c:pt idx="371">
                  <c:v>35572-78-2</c:v>
                </c:pt>
                <c:pt idx="372">
                  <c:v>355-80-6</c:v>
                </c:pt>
                <c:pt idx="373">
                  <c:v>35691-65-7</c:v>
                </c:pt>
                <c:pt idx="374">
                  <c:v>3613-30-7</c:v>
                </c:pt>
                <c:pt idx="375">
                  <c:v>3648-20-2</c:v>
                </c:pt>
                <c:pt idx="376">
                  <c:v>3663-24-9</c:v>
                </c:pt>
                <c:pt idx="377">
                  <c:v>36734-19-7</c:v>
                </c:pt>
                <c:pt idx="378">
                  <c:v>36861-47-9</c:v>
                </c:pt>
                <c:pt idx="379">
                  <c:v>375-22-4</c:v>
                </c:pt>
                <c:pt idx="380">
                  <c:v>375-95-1</c:v>
                </c:pt>
                <c:pt idx="381">
                  <c:v>3766-81-2</c:v>
                </c:pt>
                <c:pt idx="382">
                  <c:v>3825-26-1</c:v>
                </c:pt>
                <c:pt idx="383">
                  <c:v>3847-29-8</c:v>
                </c:pt>
                <c:pt idx="384">
                  <c:v>38641-94-0</c:v>
                </c:pt>
                <c:pt idx="385">
                  <c:v>39600-42-5</c:v>
                </c:pt>
                <c:pt idx="386">
                  <c:v>39638-32-9</c:v>
                </c:pt>
                <c:pt idx="387">
                  <c:v>40465-66-5</c:v>
                </c:pt>
                <c:pt idx="388">
                  <c:v>40487-42-1</c:v>
                </c:pt>
                <c:pt idx="389">
                  <c:v>4053-08-1</c:v>
                </c:pt>
                <c:pt idx="390">
                  <c:v>40716-66-3</c:v>
                </c:pt>
                <c:pt idx="391">
                  <c:v>40843-25-2</c:v>
                </c:pt>
                <c:pt idx="392">
                  <c:v>41198-08-7</c:v>
                </c:pt>
                <c:pt idx="393">
                  <c:v>4170-30-3</c:v>
                </c:pt>
                <c:pt idx="394">
                  <c:v>41859-67-0</c:v>
                </c:pt>
                <c:pt idx="395">
                  <c:v>4238-71-5</c:v>
                </c:pt>
                <c:pt idx="396">
                  <c:v>42615-29-2</c:v>
                </c:pt>
                <c:pt idx="397">
                  <c:v>42835-25-6</c:v>
                </c:pt>
                <c:pt idx="398">
                  <c:v>43121-43-3</c:v>
                </c:pt>
                <c:pt idx="399">
                  <c:v>439-14-5</c:v>
                </c:pt>
                <c:pt idx="400">
                  <c:v>443-48-1</c:v>
                </c:pt>
                <c:pt idx="401">
                  <c:v>45298-90-6</c:v>
                </c:pt>
                <c:pt idx="402">
                  <c:v>4685-14-7</c:v>
                </c:pt>
                <c:pt idx="403">
                  <c:v>470-82-6</c:v>
                </c:pt>
                <c:pt idx="404">
                  <c:v>470-90-6</c:v>
                </c:pt>
                <c:pt idx="405">
                  <c:v>471-34-1</c:v>
                </c:pt>
                <c:pt idx="406">
                  <c:v>4717-38-8</c:v>
                </c:pt>
                <c:pt idx="407">
                  <c:v>479-45-8</c:v>
                </c:pt>
                <c:pt idx="408">
                  <c:v>493-52-7</c:v>
                </c:pt>
                <c:pt idx="409">
                  <c:v>49562-28-9</c:v>
                </c:pt>
                <c:pt idx="410">
                  <c:v>497-19-8</c:v>
                </c:pt>
                <c:pt idx="411">
                  <c:v>50-00-0</c:v>
                </c:pt>
                <c:pt idx="412">
                  <c:v>50-02-2</c:v>
                </c:pt>
                <c:pt idx="413">
                  <c:v>50-06-6</c:v>
                </c:pt>
                <c:pt idx="414">
                  <c:v>50-18-0</c:v>
                </c:pt>
                <c:pt idx="415">
                  <c:v>50-28-2</c:v>
                </c:pt>
                <c:pt idx="416">
                  <c:v>50-29-3</c:v>
                </c:pt>
                <c:pt idx="417">
                  <c:v>50-32-8</c:v>
                </c:pt>
                <c:pt idx="418">
                  <c:v>50471-44-8</c:v>
                </c:pt>
                <c:pt idx="419">
                  <c:v>50-50-0</c:v>
                </c:pt>
                <c:pt idx="420">
                  <c:v>50-63-5</c:v>
                </c:pt>
                <c:pt idx="421">
                  <c:v>5064-31-3</c:v>
                </c:pt>
                <c:pt idx="422">
                  <c:v>5072-26-4</c:v>
                </c:pt>
                <c:pt idx="423">
                  <c:v>50892-23-4</c:v>
                </c:pt>
                <c:pt idx="424">
                  <c:v>51-03-6</c:v>
                </c:pt>
                <c:pt idx="425">
                  <c:v>51218-45-2</c:v>
                </c:pt>
                <c:pt idx="426">
                  <c:v>51218-49-6</c:v>
                </c:pt>
                <c:pt idx="427">
                  <c:v>51235-04-2</c:v>
                </c:pt>
                <c:pt idx="428">
                  <c:v>51-28-5</c:v>
                </c:pt>
                <c:pt idx="429">
                  <c:v>51436-99-8</c:v>
                </c:pt>
                <c:pt idx="430">
                  <c:v>51-48-9</c:v>
                </c:pt>
                <c:pt idx="431">
                  <c:v>51-52-5</c:v>
                </c:pt>
                <c:pt idx="432">
                  <c:v>51630-58-1</c:v>
                </c:pt>
                <c:pt idx="433">
                  <c:v>51877-53-3</c:v>
                </c:pt>
                <c:pt idx="434">
                  <c:v>52-01-7</c:v>
                </c:pt>
                <c:pt idx="435">
                  <c:v>521-18-6</c:v>
                </c:pt>
                <c:pt idx="436">
                  <c:v>52304-36-6</c:v>
                </c:pt>
                <c:pt idx="437">
                  <c:v>52315-07-8</c:v>
                </c:pt>
                <c:pt idx="438">
                  <c:v>52-39-1</c:v>
                </c:pt>
                <c:pt idx="439">
                  <c:v>52-53-9</c:v>
                </c:pt>
                <c:pt idx="440">
                  <c:v>52645-53-1</c:v>
                </c:pt>
                <c:pt idx="441">
                  <c:v>52-68-6</c:v>
                </c:pt>
                <c:pt idx="442">
                  <c:v>52918-63-5</c:v>
                </c:pt>
                <c:pt idx="443">
                  <c:v>53092-52-7</c:v>
                </c:pt>
                <c:pt idx="444">
                  <c:v>53112-28-0</c:v>
                </c:pt>
                <c:pt idx="445">
                  <c:v>53-16-7</c:v>
                </c:pt>
                <c:pt idx="446">
                  <c:v>532-32-1</c:v>
                </c:pt>
                <c:pt idx="447">
                  <c:v>5326-23-8</c:v>
                </c:pt>
                <c:pt idx="448">
                  <c:v>534-52-1</c:v>
                </c:pt>
                <c:pt idx="449">
                  <c:v>53826-12-3</c:v>
                </c:pt>
                <c:pt idx="450">
                  <c:v>53826-13-4</c:v>
                </c:pt>
                <c:pt idx="451">
                  <c:v>53-86-1</c:v>
                </c:pt>
                <c:pt idx="452">
                  <c:v>541-73-1</c:v>
                </c:pt>
                <c:pt idx="453">
                  <c:v>54-21-7</c:v>
                </c:pt>
                <c:pt idx="454">
                  <c:v>542-75-6</c:v>
                </c:pt>
                <c:pt idx="455">
                  <c:v>54-31-9</c:v>
                </c:pt>
                <c:pt idx="456">
                  <c:v>5436-43-1</c:v>
                </c:pt>
                <c:pt idx="457">
                  <c:v>5464-71-1</c:v>
                </c:pt>
                <c:pt idx="458">
                  <c:v>5466-77-3</c:v>
                </c:pt>
                <c:pt idx="459">
                  <c:v>547-64-8</c:v>
                </c:pt>
                <c:pt idx="460">
                  <c:v>54910-89-3</c:v>
                </c:pt>
                <c:pt idx="461">
                  <c:v>549-18-8</c:v>
                </c:pt>
                <c:pt idx="462">
                  <c:v>54944-56-8</c:v>
                </c:pt>
                <c:pt idx="463">
                  <c:v>55219-65-3</c:v>
                </c:pt>
                <c:pt idx="464">
                  <c:v>55285-14-8</c:v>
                </c:pt>
                <c:pt idx="465">
                  <c:v>55290-69-2</c:v>
                </c:pt>
                <c:pt idx="466">
                  <c:v>55335-06-3</c:v>
                </c:pt>
                <c:pt idx="467">
                  <c:v>55-38-9</c:v>
                </c:pt>
                <c:pt idx="468">
                  <c:v>554-00-7</c:v>
                </c:pt>
                <c:pt idx="469">
                  <c:v>55406-53-6</c:v>
                </c:pt>
                <c:pt idx="470">
                  <c:v>55-63-0</c:v>
                </c:pt>
                <c:pt idx="471">
                  <c:v>5598-15-2</c:v>
                </c:pt>
                <c:pt idx="472">
                  <c:v>56-23-5</c:v>
                </c:pt>
                <c:pt idx="473">
                  <c:v>562-74-3</c:v>
                </c:pt>
                <c:pt idx="474">
                  <c:v>56296-78-7</c:v>
                </c:pt>
                <c:pt idx="475">
                  <c:v>56-38-2</c:v>
                </c:pt>
                <c:pt idx="476">
                  <c:v>564-35-2</c:v>
                </c:pt>
                <c:pt idx="477">
                  <c:v>56-53-1</c:v>
                </c:pt>
                <c:pt idx="478">
                  <c:v>56-55-3</c:v>
                </c:pt>
                <c:pt idx="479">
                  <c:v>56-75-7</c:v>
                </c:pt>
                <c:pt idx="480">
                  <c:v>569-64-2</c:v>
                </c:pt>
                <c:pt idx="481">
                  <c:v>57-09-0</c:v>
                </c:pt>
                <c:pt idx="482">
                  <c:v>57-13-6</c:v>
                </c:pt>
                <c:pt idx="483">
                  <c:v>57-27-2</c:v>
                </c:pt>
                <c:pt idx="484">
                  <c:v>57-30-7</c:v>
                </c:pt>
                <c:pt idx="485">
                  <c:v>57465-28-8</c:v>
                </c:pt>
                <c:pt idx="486">
                  <c:v>57-55-6</c:v>
                </c:pt>
                <c:pt idx="487">
                  <c:v>57-62-5</c:v>
                </c:pt>
                <c:pt idx="488">
                  <c:v>57-63-6</c:v>
                </c:pt>
                <c:pt idx="489">
                  <c:v>57808-66-9</c:v>
                </c:pt>
                <c:pt idx="490">
                  <c:v>57-83-0</c:v>
                </c:pt>
                <c:pt idx="491">
                  <c:v>57837-19-1</c:v>
                </c:pt>
                <c:pt idx="492">
                  <c:v>57-88-5</c:v>
                </c:pt>
                <c:pt idx="493">
                  <c:v>57-91-0</c:v>
                </c:pt>
                <c:pt idx="494">
                  <c:v>57-92-1</c:v>
                </c:pt>
                <c:pt idx="495">
                  <c:v>57966-95-7</c:v>
                </c:pt>
                <c:pt idx="496">
                  <c:v>58-08-2</c:v>
                </c:pt>
                <c:pt idx="497">
                  <c:v>58-18-4</c:v>
                </c:pt>
                <c:pt idx="498">
                  <c:v>58-22-0</c:v>
                </c:pt>
                <c:pt idx="499">
                  <c:v>58-27-5</c:v>
                </c:pt>
                <c:pt idx="500">
                  <c:v>584-02-1</c:v>
                </c:pt>
                <c:pt idx="501">
                  <c:v>585-34-2</c:v>
                </c:pt>
                <c:pt idx="502">
                  <c:v>58-55-9</c:v>
                </c:pt>
                <c:pt idx="503">
                  <c:v>586-62-9</c:v>
                </c:pt>
                <c:pt idx="504">
                  <c:v>58-89-9</c:v>
                </c:pt>
                <c:pt idx="505">
                  <c:v>58-90-2</c:v>
                </c:pt>
                <c:pt idx="506">
                  <c:v>591-27-5</c:v>
                </c:pt>
                <c:pt idx="507">
                  <c:v>5915-41-3</c:v>
                </c:pt>
                <c:pt idx="508">
                  <c:v>592-41-6</c:v>
                </c:pt>
                <c:pt idx="509">
                  <c:v>59456-70-1</c:v>
                </c:pt>
                <c:pt idx="510">
                  <c:v>59708-54-2</c:v>
                </c:pt>
                <c:pt idx="511">
                  <c:v>597-43-3</c:v>
                </c:pt>
                <c:pt idx="512">
                  <c:v>59756-60-4</c:v>
                </c:pt>
                <c:pt idx="513">
                  <c:v>5976-61-4</c:v>
                </c:pt>
                <c:pt idx="514">
                  <c:v>5989-27-5</c:v>
                </c:pt>
                <c:pt idx="515">
                  <c:v>60-00-4</c:v>
                </c:pt>
                <c:pt idx="516">
                  <c:v>602-01-7</c:v>
                </c:pt>
                <c:pt idx="517">
                  <c:v>60207-90-1</c:v>
                </c:pt>
                <c:pt idx="518">
                  <c:v>60348-60-9</c:v>
                </c:pt>
                <c:pt idx="519">
                  <c:v>604-59-1</c:v>
                </c:pt>
                <c:pt idx="520">
                  <c:v>6047-13-8</c:v>
                </c:pt>
                <c:pt idx="521">
                  <c:v>60-51-5</c:v>
                </c:pt>
                <c:pt idx="522">
                  <c:v>6051-87-2</c:v>
                </c:pt>
                <c:pt idx="523">
                  <c:v>60-54-8</c:v>
                </c:pt>
                <c:pt idx="524">
                  <c:v>60-56-0</c:v>
                </c:pt>
                <c:pt idx="525">
                  <c:v>60-57-1</c:v>
                </c:pt>
                <c:pt idx="526">
                  <c:v>606-20-2</c:v>
                </c:pt>
                <c:pt idx="527">
                  <c:v>608-93-5</c:v>
                </c:pt>
                <c:pt idx="528">
                  <c:v>61213-25-0</c:v>
                </c:pt>
                <c:pt idx="529">
                  <c:v>61545-99-1</c:v>
                </c:pt>
                <c:pt idx="530">
                  <c:v>616-09-1</c:v>
                </c:pt>
                <c:pt idx="531">
                  <c:v>616-91-1</c:v>
                </c:pt>
                <c:pt idx="532">
                  <c:v>617-51-6</c:v>
                </c:pt>
                <c:pt idx="533">
                  <c:v>61-82-5</c:v>
                </c:pt>
                <c:pt idx="534">
                  <c:v>61869-08-7</c:v>
                </c:pt>
                <c:pt idx="535">
                  <c:v>6190-65-4</c:v>
                </c:pt>
                <c:pt idx="536">
                  <c:v>620-92-8</c:v>
                </c:pt>
                <c:pt idx="537">
                  <c:v>62-50-0</c:v>
                </c:pt>
                <c:pt idx="538">
                  <c:v>62-53-3</c:v>
                </c:pt>
                <c:pt idx="539">
                  <c:v>62-73-7</c:v>
                </c:pt>
                <c:pt idx="540">
                  <c:v>62-76-0</c:v>
                </c:pt>
                <c:pt idx="541">
                  <c:v>6283-86-9</c:v>
                </c:pt>
                <c:pt idx="542">
                  <c:v>62924-70-3</c:v>
                </c:pt>
                <c:pt idx="543">
                  <c:v>629-25-4</c:v>
                </c:pt>
                <c:pt idx="544">
                  <c:v>629-97-0</c:v>
                </c:pt>
                <c:pt idx="545">
                  <c:v>630-20-6</c:v>
                </c:pt>
                <c:pt idx="546">
                  <c:v>631-64-1</c:v>
                </c:pt>
                <c:pt idx="547">
                  <c:v>63-25-2</c:v>
                </c:pt>
                <c:pt idx="548">
                  <c:v>634-66-2</c:v>
                </c:pt>
                <c:pt idx="549">
                  <c:v>634-67-3</c:v>
                </c:pt>
                <c:pt idx="550">
                  <c:v>634-90-2</c:v>
                </c:pt>
                <c:pt idx="551">
                  <c:v>63612-50-0</c:v>
                </c:pt>
                <c:pt idx="552">
                  <c:v>637-07-0</c:v>
                </c:pt>
                <c:pt idx="553">
                  <c:v>6382-06-5</c:v>
                </c:pt>
                <c:pt idx="554">
                  <c:v>64-02-8</c:v>
                </c:pt>
                <c:pt idx="555">
                  <c:v>64-17-5</c:v>
                </c:pt>
                <c:pt idx="556">
                  <c:v>64-19-7</c:v>
                </c:pt>
                <c:pt idx="557">
                  <c:v>64359-81-5</c:v>
                </c:pt>
                <c:pt idx="558">
                  <c:v>64700-56-7</c:v>
                </c:pt>
                <c:pt idx="559">
                  <c:v>6485-40-1</c:v>
                </c:pt>
                <c:pt idx="560">
                  <c:v>64902-72-3</c:v>
                </c:pt>
                <c:pt idx="561">
                  <c:v>650-51-1</c:v>
                </c:pt>
                <c:pt idx="562">
                  <c:v>6515-38-4</c:v>
                </c:pt>
                <c:pt idx="563">
                  <c:v>65277-42-1</c:v>
                </c:pt>
                <c:pt idx="564">
                  <c:v>65277-96-5</c:v>
                </c:pt>
                <c:pt idx="565">
                  <c:v>66215-27-8</c:v>
                </c:pt>
                <c:pt idx="566">
                  <c:v>66230-04-4</c:v>
                </c:pt>
                <c:pt idx="567">
                  <c:v>66-25-1</c:v>
                </c:pt>
                <c:pt idx="568">
                  <c:v>66267-77-4</c:v>
                </c:pt>
                <c:pt idx="569">
                  <c:v>66-27-3</c:v>
                </c:pt>
                <c:pt idx="570">
                  <c:v>66332-96-5</c:v>
                </c:pt>
                <c:pt idx="571">
                  <c:v>66357-07-1</c:v>
                </c:pt>
                <c:pt idx="572">
                  <c:v>66357-35-5</c:v>
                </c:pt>
                <c:pt idx="573">
                  <c:v>67375-30-8</c:v>
                </c:pt>
                <c:pt idx="574">
                  <c:v>67392-87-4</c:v>
                </c:pt>
                <c:pt idx="575">
                  <c:v>67-48-1</c:v>
                </c:pt>
                <c:pt idx="576">
                  <c:v>6753-98-6</c:v>
                </c:pt>
                <c:pt idx="577">
                  <c:v>67-56-1</c:v>
                </c:pt>
                <c:pt idx="578">
                  <c:v>67614-32-8</c:v>
                </c:pt>
                <c:pt idx="579">
                  <c:v>67614-33-9</c:v>
                </c:pt>
                <c:pt idx="580">
                  <c:v>67-63-0</c:v>
                </c:pt>
                <c:pt idx="581">
                  <c:v>67-64-1</c:v>
                </c:pt>
                <c:pt idx="582">
                  <c:v>67-66-3</c:v>
                </c:pt>
                <c:pt idx="583">
                  <c:v>67-68-5</c:v>
                </c:pt>
                <c:pt idx="584">
                  <c:v>67-72-1</c:v>
                </c:pt>
                <c:pt idx="585">
                  <c:v>67747-09-5</c:v>
                </c:pt>
                <c:pt idx="586">
                  <c:v>678-41-1</c:v>
                </c:pt>
                <c:pt idx="587">
                  <c:v>68-04-2</c:v>
                </c:pt>
                <c:pt idx="588">
                  <c:v>68-12-2</c:v>
                </c:pt>
                <c:pt idx="589">
                  <c:v>68-35-9</c:v>
                </c:pt>
                <c:pt idx="590">
                  <c:v>68359-37-5</c:v>
                </c:pt>
                <c:pt idx="591">
                  <c:v>68392-35-8</c:v>
                </c:pt>
                <c:pt idx="592">
                  <c:v>68411-30-3</c:v>
                </c:pt>
                <c:pt idx="593">
                  <c:v>68694-11-1</c:v>
                </c:pt>
                <c:pt idx="594">
                  <c:v>68908-87-2</c:v>
                </c:pt>
                <c:pt idx="595">
                  <c:v>6893-02-3</c:v>
                </c:pt>
                <c:pt idx="596">
                  <c:v>691397-13-4</c:v>
                </c:pt>
                <c:pt idx="597">
                  <c:v>6923-22-4</c:v>
                </c:pt>
                <c:pt idx="598">
                  <c:v>69327-76-0</c:v>
                </c:pt>
                <c:pt idx="599">
                  <c:v>69-53-4</c:v>
                </c:pt>
                <c:pt idx="600">
                  <c:v>69806-50-4</c:v>
                </c:pt>
                <c:pt idx="601">
                  <c:v>70288-86-7</c:v>
                </c:pt>
                <c:pt idx="602">
                  <c:v>70458-96-7</c:v>
                </c:pt>
                <c:pt idx="603">
                  <c:v>70887-84-2</c:v>
                </c:pt>
                <c:pt idx="604">
                  <c:v>70887-88-6</c:v>
                </c:pt>
                <c:pt idx="605">
                  <c:v>70887-94-4</c:v>
                </c:pt>
                <c:pt idx="606">
                  <c:v>70901-12-1</c:v>
                </c:pt>
                <c:pt idx="607">
                  <c:v>709-98-8</c:v>
                </c:pt>
                <c:pt idx="608">
                  <c:v>71283-28-8</c:v>
                </c:pt>
                <c:pt idx="609">
                  <c:v>71283-80-2</c:v>
                </c:pt>
                <c:pt idx="610">
                  <c:v>71-43-2</c:v>
                </c:pt>
                <c:pt idx="611">
                  <c:v>71-44-3</c:v>
                </c:pt>
                <c:pt idx="612">
                  <c:v>71-55-6</c:v>
                </c:pt>
                <c:pt idx="613">
                  <c:v>71626-11-4</c:v>
                </c:pt>
                <c:pt idx="614">
                  <c:v>7173-51-5</c:v>
                </c:pt>
                <c:pt idx="615">
                  <c:v>71751-41-2</c:v>
                </c:pt>
                <c:pt idx="616">
                  <c:v>7205-94-9</c:v>
                </c:pt>
                <c:pt idx="617">
                  <c:v>72-17-3</c:v>
                </c:pt>
                <c:pt idx="618">
                  <c:v>723-46-6</c:v>
                </c:pt>
                <c:pt idx="619">
                  <c:v>72-43-5</c:v>
                </c:pt>
                <c:pt idx="620">
                  <c:v>72490-01-8</c:v>
                </c:pt>
                <c:pt idx="621">
                  <c:v>72-54-8</c:v>
                </c:pt>
                <c:pt idx="622">
                  <c:v>72-55-9</c:v>
                </c:pt>
                <c:pt idx="623">
                  <c:v>7287-19-6</c:v>
                </c:pt>
                <c:pt idx="624">
                  <c:v>72906-38-8</c:v>
                </c:pt>
                <c:pt idx="625">
                  <c:v>73231-34-2</c:v>
                </c:pt>
                <c:pt idx="626">
                  <c:v>7325-46-4</c:v>
                </c:pt>
                <c:pt idx="627">
                  <c:v>73606-19-6</c:v>
                </c:pt>
                <c:pt idx="628">
                  <c:v>73851-70-4</c:v>
                </c:pt>
                <c:pt idx="629">
                  <c:v>738-70-5</c:v>
                </c:pt>
                <c:pt idx="630">
                  <c:v>73989-17-0</c:v>
                </c:pt>
                <c:pt idx="631">
                  <c:v>74051-80-2</c:v>
                </c:pt>
                <c:pt idx="632">
                  <c:v>74222-97-2</c:v>
                </c:pt>
                <c:pt idx="633">
                  <c:v>74-89-5</c:v>
                </c:pt>
                <c:pt idx="634">
                  <c:v>75021-71-5</c:v>
                </c:pt>
                <c:pt idx="635">
                  <c:v>75-09-2</c:v>
                </c:pt>
                <c:pt idx="636">
                  <c:v>75198-80-0</c:v>
                </c:pt>
                <c:pt idx="637">
                  <c:v>75-25-2</c:v>
                </c:pt>
                <c:pt idx="638">
                  <c:v>75-31-0</c:v>
                </c:pt>
                <c:pt idx="639">
                  <c:v>75330-75-5</c:v>
                </c:pt>
                <c:pt idx="640">
                  <c:v>75-35-4</c:v>
                </c:pt>
                <c:pt idx="641">
                  <c:v>7542-37-2</c:v>
                </c:pt>
                <c:pt idx="642">
                  <c:v>75-65-0</c:v>
                </c:pt>
                <c:pt idx="643">
                  <c:v>75-91-2</c:v>
                </c:pt>
                <c:pt idx="644">
                  <c:v>75-96-7</c:v>
                </c:pt>
                <c:pt idx="645">
                  <c:v>75-99-0</c:v>
                </c:pt>
                <c:pt idx="646">
                  <c:v>76-01-7</c:v>
                </c:pt>
                <c:pt idx="647">
                  <c:v>76-03-9</c:v>
                </c:pt>
                <c:pt idx="648">
                  <c:v>76703-62-3</c:v>
                </c:pt>
                <c:pt idx="649">
                  <c:v>76-74-4</c:v>
                </c:pt>
                <c:pt idx="650">
                  <c:v>77-47-4</c:v>
                </c:pt>
                <c:pt idx="651">
                  <c:v>7785-70-8</c:v>
                </c:pt>
                <c:pt idx="652">
                  <c:v>78-27-3</c:v>
                </c:pt>
                <c:pt idx="653">
                  <c:v>78-48-8</c:v>
                </c:pt>
                <c:pt idx="654">
                  <c:v>78-51-3</c:v>
                </c:pt>
                <c:pt idx="655">
                  <c:v>78-59-1</c:v>
                </c:pt>
                <c:pt idx="656">
                  <c:v>786-19-6</c:v>
                </c:pt>
                <c:pt idx="657">
                  <c:v>78-70-6</c:v>
                </c:pt>
                <c:pt idx="658">
                  <c:v>78-84-2</c:v>
                </c:pt>
                <c:pt idx="659">
                  <c:v>78-87-5</c:v>
                </c:pt>
                <c:pt idx="660">
                  <c:v>78-88-6</c:v>
                </c:pt>
                <c:pt idx="661">
                  <c:v>789-02-6</c:v>
                </c:pt>
                <c:pt idx="662">
                  <c:v>78-93-3</c:v>
                </c:pt>
                <c:pt idx="663">
                  <c:v>78-99-9</c:v>
                </c:pt>
                <c:pt idx="664">
                  <c:v>79-00-5</c:v>
                </c:pt>
                <c:pt idx="665">
                  <c:v>79-01-6</c:v>
                </c:pt>
                <c:pt idx="666">
                  <c:v>79-06-1</c:v>
                </c:pt>
                <c:pt idx="667">
                  <c:v>79-10-7</c:v>
                </c:pt>
                <c:pt idx="668">
                  <c:v>79-11-8</c:v>
                </c:pt>
                <c:pt idx="669">
                  <c:v>79241-46-6</c:v>
                </c:pt>
                <c:pt idx="670">
                  <c:v>79-33-4</c:v>
                </c:pt>
                <c:pt idx="671">
                  <c:v>79-34-5</c:v>
                </c:pt>
                <c:pt idx="672">
                  <c:v>79-41-4</c:v>
                </c:pt>
                <c:pt idx="673">
                  <c:v>79-46-9</c:v>
                </c:pt>
                <c:pt idx="674">
                  <c:v>79-57-2</c:v>
                </c:pt>
                <c:pt idx="675">
                  <c:v>79617-96-2</c:v>
                </c:pt>
                <c:pt idx="676">
                  <c:v>79622-59-6</c:v>
                </c:pt>
                <c:pt idx="677">
                  <c:v>79902-63-9</c:v>
                </c:pt>
                <c:pt idx="678">
                  <c:v>79-92-5</c:v>
                </c:pt>
                <c:pt idx="679">
                  <c:v>79-94-7</c:v>
                </c:pt>
                <c:pt idx="680">
                  <c:v>79-95-8</c:v>
                </c:pt>
                <c:pt idx="681">
                  <c:v>79983-71-4</c:v>
                </c:pt>
                <c:pt idx="682">
                  <c:v>8000-48-4</c:v>
                </c:pt>
                <c:pt idx="683">
                  <c:v>8001-54-5</c:v>
                </c:pt>
                <c:pt idx="684">
                  <c:v>80-05-7</c:v>
                </c:pt>
                <c:pt idx="685">
                  <c:v>80-09-1</c:v>
                </c:pt>
                <c:pt idx="686">
                  <c:v>80-15-9</c:v>
                </c:pt>
                <c:pt idx="687">
                  <c:v>8018-01-7</c:v>
                </c:pt>
                <c:pt idx="688">
                  <c:v>80-46-6</c:v>
                </c:pt>
                <c:pt idx="689">
                  <c:v>80-56-8</c:v>
                </c:pt>
                <c:pt idx="690">
                  <c:v>8065-48-3</c:v>
                </c:pt>
                <c:pt idx="691">
                  <c:v>81103-11-9</c:v>
                </c:pt>
                <c:pt idx="692">
                  <c:v>81510-83-0</c:v>
                </c:pt>
                <c:pt idx="693">
                  <c:v>81591-81-3</c:v>
                </c:pt>
                <c:pt idx="694">
                  <c:v>821-95-4</c:v>
                </c:pt>
                <c:pt idx="695">
                  <c:v>82419-36-1</c:v>
                </c:pt>
                <c:pt idx="696">
                  <c:v>824-98-6</c:v>
                </c:pt>
                <c:pt idx="697">
                  <c:v>82657-04-3</c:v>
                </c:pt>
                <c:pt idx="698">
                  <c:v>82-68-8</c:v>
                </c:pt>
                <c:pt idx="699">
                  <c:v>82795-38-8</c:v>
                </c:pt>
                <c:pt idx="700">
                  <c:v>83121-18-0</c:v>
                </c:pt>
                <c:pt idx="701">
                  <c:v>83249-32-5</c:v>
                </c:pt>
                <c:pt idx="702">
                  <c:v>83-32-9</c:v>
                </c:pt>
                <c:pt idx="703">
                  <c:v>834-12-8</c:v>
                </c:pt>
                <c:pt idx="704">
                  <c:v>83-46-5</c:v>
                </c:pt>
                <c:pt idx="705">
                  <c:v>83-48-7</c:v>
                </c:pt>
                <c:pt idx="706">
                  <c:v>83730-53-4</c:v>
                </c:pt>
                <c:pt idx="707">
                  <c:v>83-79-4</c:v>
                </c:pt>
                <c:pt idx="708">
                  <c:v>84371-65-3</c:v>
                </c:pt>
                <c:pt idx="709">
                  <c:v>84-61-7</c:v>
                </c:pt>
                <c:pt idx="710">
                  <c:v>84-62-8</c:v>
                </c:pt>
                <c:pt idx="711">
                  <c:v>84-66-2</c:v>
                </c:pt>
                <c:pt idx="712">
                  <c:v>84731-62-4</c:v>
                </c:pt>
                <c:pt idx="713">
                  <c:v>84-74-2</c:v>
                </c:pt>
                <c:pt idx="714">
                  <c:v>84-75-3</c:v>
                </c:pt>
                <c:pt idx="715">
                  <c:v>84852-15-3</c:v>
                </c:pt>
                <c:pt idx="716">
                  <c:v>85-00-7</c:v>
                </c:pt>
                <c:pt idx="717">
                  <c:v>85-01-8</c:v>
                </c:pt>
                <c:pt idx="718">
                  <c:v>85100-77-2</c:v>
                </c:pt>
                <c:pt idx="719">
                  <c:v>85-68-7</c:v>
                </c:pt>
                <c:pt idx="720">
                  <c:v>85-69-8</c:v>
                </c:pt>
                <c:pt idx="721">
                  <c:v>85721-33-1</c:v>
                </c:pt>
                <c:pt idx="722">
                  <c:v>859-18-7</c:v>
                </c:pt>
                <c:pt idx="723">
                  <c:v>86-30-6</c:v>
                </c:pt>
                <c:pt idx="724">
                  <c:v>86393-32-0</c:v>
                </c:pt>
                <c:pt idx="725">
                  <c:v>86-50-0</c:v>
                </c:pt>
                <c:pt idx="726">
                  <c:v>86-74-8</c:v>
                </c:pt>
                <c:pt idx="727">
                  <c:v>868-18-8</c:v>
                </c:pt>
                <c:pt idx="728">
                  <c:v>87392-12-9</c:v>
                </c:pt>
                <c:pt idx="729">
                  <c:v>87-44-5</c:v>
                </c:pt>
                <c:pt idx="730">
                  <c:v>87-61-6</c:v>
                </c:pt>
                <c:pt idx="731">
                  <c:v>87-65-0</c:v>
                </c:pt>
                <c:pt idx="732">
                  <c:v>87-68-3</c:v>
                </c:pt>
                <c:pt idx="733">
                  <c:v>877-43-0</c:v>
                </c:pt>
                <c:pt idx="734">
                  <c:v>87-86-5</c:v>
                </c:pt>
                <c:pt idx="735">
                  <c:v>88-06-2</c:v>
                </c:pt>
                <c:pt idx="736">
                  <c:v>880635-03-0</c:v>
                </c:pt>
                <c:pt idx="737">
                  <c:v>88-18-6</c:v>
                </c:pt>
                <c:pt idx="738">
                  <c:v>882-09-7</c:v>
                </c:pt>
                <c:pt idx="739">
                  <c:v>88-30-2</c:v>
                </c:pt>
                <c:pt idx="740">
                  <c:v>886-50-0</c:v>
                </c:pt>
                <c:pt idx="741">
                  <c:v>88671-89-0</c:v>
                </c:pt>
                <c:pt idx="742">
                  <c:v>88-74-4</c:v>
                </c:pt>
                <c:pt idx="743">
                  <c:v>88-85-7</c:v>
                </c:pt>
                <c:pt idx="744">
                  <c:v>88-89-1</c:v>
                </c:pt>
                <c:pt idx="745">
                  <c:v>88-99-3</c:v>
                </c:pt>
                <c:pt idx="746">
                  <c:v>89354-36-9</c:v>
                </c:pt>
                <c:pt idx="747">
                  <c:v>9002-93-1</c:v>
                </c:pt>
                <c:pt idx="748">
                  <c:v>90-13-1</c:v>
                </c:pt>
                <c:pt idx="749">
                  <c:v>9016-45-9</c:v>
                </c:pt>
                <c:pt idx="750">
                  <c:v>91-20-3</c:v>
                </c:pt>
                <c:pt idx="751">
                  <c:v>91296-87-6</c:v>
                </c:pt>
                <c:pt idx="752">
                  <c:v>91465-08-6</c:v>
                </c:pt>
                <c:pt idx="753">
                  <c:v>92-48-8</c:v>
                </c:pt>
                <c:pt idx="754">
                  <c:v>92-52-4</c:v>
                </c:pt>
                <c:pt idx="755">
                  <c:v>92-88-6</c:v>
                </c:pt>
                <c:pt idx="756">
                  <c:v>93106-60-6</c:v>
                </c:pt>
                <c:pt idx="757">
                  <c:v>935-95-5</c:v>
                </c:pt>
                <c:pt idx="758">
                  <c:v>93-76-5</c:v>
                </c:pt>
                <c:pt idx="759">
                  <c:v>94-13-3</c:v>
                </c:pt>
                <c:pt idx="760">
                  <c:v>94201-35-1</c:v>
                </c:pt>
                <c:pt idx="761">
                  <c:v>94-75-7</c:v>
                </c:pt>
                <c:pt idx="762">
                  <c:v>950-35-6</c:v>
                </c:pt>
                <c:pt idx="763">
                  <c:v>950-37-8</c:v>
                </c:pt>
                <c:pt idx="764">
                  <c:v>95-13-6</c:v>
                </c:pt>
                <c:pt idx="765">
                  <c:v>95-14-7</c:v>
                </c:pt>
                <c:pt idx="766">
                  <c:v>95-50-1</c:v>
                </c:pt>
                <c:pt idx="767">
                  <c:v>95-57-8</c:v>
                </c:pt>
                <c:pt idx="768">
                  <c:v>95737-68-1</c:v>
                </c:pt>
                <c:pt idx="769">
                  <c:v>95-76-1</c:v>
                </c:pt>
                <c:pt idx="770">
                  <c:v>95-94-3</c:v>
                </c:pt>
                <c:pt idx="771">
                  <c:v>95-95-4</c:v>
                </c:pt>
                <c:pt idx="772">
                  <c:v>96489-71-3</c:v>
                </c:pt>
                <c:pt idx="773">
                  <c:v>97-02-9</c:v>
                </c:pt>
                <c:pt idx="774">
                  <c:v>97-63-2</c:v>
                </c:pt>
                <c:pt idx="775">
                  <c:v>97-64-3</c:v>
                </c:pt>
                <c:pt idx="776">
                  <c:v>97-88-1</c:v>
                </c:pt>
                <c:pt idx="777">
                  <c:v>97886-45-8</c:v>
                </c:pt>
                <c:pt idx="778">
                  <c:v>98-01-1</c:v>
                </c:pt>
                <c:pt idx="779">
                  <c:v>98079-51-7</c:v>
                </c:pt>
                <c:pt idx="780">
                  <c:v>98-54-4</c:v>
                </c:pt>
                <c:pt idx="781">
                  <c:v>98-55-5</c:v>
                </c:pt>
                <c:pt idx="782">
                  <c:v>98-95-3</c:v>
                </c:pt>
                <c:pt idx="783">
                  <c:v>99-35-4</c:v>
                </c:pt>
                <c:pt idx="784">
                  <c:v>99-65-0</c:v>
                </c:pt>
                <c:pt idx="785">
                  <c:v>99-76-3</c:v>
                </c:pt>
                <c:pt idx="786">
                  <c:v>99-83-2</c:v>
                </c:pt>
                <c:pt idx="787">
                  <c:v>99-85-4</c:v>
                </c:pt>
                <c:pt idx="788">
                  <c:v>99-86-5</c:v>
                </c:pt>
                <c:pt idx="789">
                  <c:v>99-87-6</c:v>
                </c:pt>
              </c:strCache>
            </c:strRef>
          </c:cat>
          <c:val>
            <c:numRef>
              <c:f>[1]Datagap_Chronic_Dataset_Summary!$D$2:$D$791</c:f>
              <c:numCache>
                <c:formatCode>General</c:formatCode>
                <c:ptCount val="790"/>
                <c:pt idx="0">
                  <c:v>0.89111984988914605</c:v>
                </c:pt>
                <c:pt idx="1">
                  <c:v>1.030520634328975</c:v>
                </c:pt>
                <c:pt idx="2">
                  <c:v>1.1303064928537101</c:v>
                </c:pt>
                <c:pt idx="3">
                  <c:v>0.42042055106454534</c:v>
                </c:pt>
                <c:pt idx="4">
                  <c:v>0.9611613968801489</c:v>
                </c:pt>
                <c:pt idx="5">
                  <c:v>1.65234655995115</c:v>
                </c:pt>
                <c:pt idx="6">
                  <c:v>0.67251350388659847</c:v>
                </c:pt>
                <c:pt idx="7">
                  <c:v>0.82984399304155898</c:v>
                </c:pt>
                <c:pt idx="8">
                  <c:v>1.02386742612203</c:v>
                </c:pt>
                <c:pt idx="9">
                  <c:v>1.82617808571478</c:v>
                </c:pt>
                <c:pt idx="10">
                  <c:v>1.1607190315415601</c:v>
                </c:pt>
                <c:pt idx="11">
                  <c:v>8.3491499474025499</c:v>
                </c:pt>
                <c:pt idx="12">
                  <c:v>2.2351045160485299</c:v>
                </c:pt>
                <c:pt idx="13">
                  <c:v>0.85741480982473195</c:v>
                </c:pt>
                <c:pt idx="14">
                  <c:v>3.3709258619663802</c:v>
                </c:pt>
                <c:pt idx="15">
                  <c:v>1.1670947494049599</c:v>
                </c:pt>
                <c:pt idx="16">
                  <c:v>1.0978191059378</c:v>
                </c:pt>
                <c:pt idx="17">
                  <c:v>2.7358519225353102</c:v>
                </c:pt>
                <c:pt idx="18">
                  <c:v>1.2140269312024501</c:v>
                </c:pt>
                <c:pt idx="19">
                  <c:v>1.9350784661247</c:v>
                </c:pt>
                <c:pt idx="20">
                  <c:v>1.00520561831976</c:v>
                </c:pt>
                <c:pt idx="21">
                  <c:v>1.06070023119086</c:v>
                </c:pt>
                <c:pt idx="22">
                  <c:v>2.4635274279925001</c:v>
                </c:pt>
                <c:pt idx="23">
                  <c:v>2.4635274279925001</c:v>
                </c:pt>
                <c:pt idx="24">
                  <c:v>3.2371399085078498</c:v>
                </c:pt>
                <c:pt idx="25">
                  <c:v>2.3091443351738197</c:v>
                </c:pt>
                <c:pt idx="26">
                  <c:v>3.0673674204250401</c:v>
                </c:pt>
                <c:pt idx="27">
                  <c:v>1.1206739770747578</c:v>
                </c:pt>
                <c:pt idx="28">
                  <c:v>0.66736100669992504</c:v>
                </c:pt>
                <c:pt idx="29">
                  <c:v>3.2278102097251198</c:v>
                </c:pt>
                <c:pt idx="30">
                  <c:v>2.1437198903255799</c:v>
                </c:pt>
                <c:pt idx="31">
                  <c:v>0.734590062383779</c:v>
                </c:pt>
                <c:pt idx="32">
                  <c:v>1.57445242692415</c:v>
                </c:pt>
                <c:pt idx="33">
                  <c:v>1.57445242692415</c:v>
                </c:pt>
                <c:pt idx="34">
                  <c:v>1.516661878485897</c:v>
                </c:pt>
                <c:pt idx="35">
                  <c:v>0.90130259745703201</c:v>
                </c:pt>
                <c:pt idx="36">
                  <c:v>0.47136446810720617</c:v>
                </c:pt>
                <c:pt idx="37">
                  <c:v>0.71888580496199295</c:v>
                </c:pt>
                <c:pt idx="38">
                  <c:v>0.84638253852882783</c:v>
                </c:pt>
                <c:pt idx="39">
                  <c:v>1.0128232453372701</c:v>
                </c:pt>
                <c:pt idx="40">
                  <c:v>1.14894096759</c:v>
                </c:pt>
                <c:pt idx="41">
                  <c:v>0.34631980461647699</c:v>
                </c:pt>
                <c:pt idx="42">
                  <c:v>0.40797065875958533</c:v>
                </c:pt>
                <c:pt idx="43">
                  <c:v>0.366646276060757</c:v>
                </c:pt>
                <c:pt idx="44">
                  <c:v>1.2173878153995497</c:v>
                </c:pt>
                <c:pt idx="45">
                  <c:v>0.34784795138559399</c:v>
                </c:pt>
                <c:pt idx="46">
                  <c:v>0.56197795882177404</c:v>
                </c:pt>
                <c:pt idx="47">
                  <c:v>1.52293170081203</c:v>
                </c:pt>
                <c:pt idx="48">
                  <c:v>0.42389235512442303</c:v>
                </c:pt>
                <c:pt idx="49">
                  <c:v>0.79559375629330598</c:v>
                </c:pt>
                <c:pt idx="50">
                  <c:v>1.2669456783725099</c:v>
                </c:pt>
                <c:pt idx="51">
                  <c:v>0.95470248344230746</c:v>
                </c:pt>
                <c:pt idx="52">
                  <c:v>0.64568039593675164</c:v>
                </c:pt>
                <c:pt idx="53">
                  <c:v>0.85964657305351599</c:v>
                </c:pt>
                <c:pt idx="54">
                  <c:v>0.60164875263825424</c:v>
                </c:pt>
                <c:pt idx="55">
                  <c:v>2.42769999675596</c:v>
                </c:pt>
                <c:pt idx="56">
                  <c:v>0.86553602441331501</c:v>
                </c:pt>
                <c:pt idx="57">
                  <c:v>1.54618579026775</c:v>
                </c:pt>
                <c:pt idx="58">
                  <c:v>2.0292194310739902</c:v>
                </c:pt>
                <c:pt idx="59">
                  <c:v>0.63799150906589897</c:v>
                </c:pt>
                <c:pt idx="60">
                  <c:v>8.4485327148157499</c:v>
                </c:pt>
                <c:pt idx="61">
                  <c:v>1.25957316457872</c:v>
                </c:pt>
                <c:pt idx="62">
                  <c:v>1.3398879767934999</c:v>
                </c:pt>
                <c:pt idx="63">
                  <c:v>1.0527025972119699</c:v>
                </c:pt>
                <c:pt idx="64">
                  <c:v>0.62427168847893</c:v>
                </c:pt>
                <c:pt idx="65">
                  <c:v>1.13829542870673</c:v>
                </c:pt>
                <c:pt idx="66">
                  <c:v>0.58068148086726101</c:v>
                </c:pt>
                <c:pt idx="67">
                  <c:v>8.4893890450314906</c:v>
                </c:pt>
                <c:pt idx="68">
                  <c:v>0.93284565523944896</c:v>
                </c:pt>
                <c:pt idx="69">
                  <c:v>1.5064525354451461</c:v>
                </c:pt>
                <c:pt idx="70">
                  <c:v>1.60573148549442</c:v>
                </c:pt>
                <c:pt idx="71">
                  <c:v>1.1780446760588299</c:v>
                </c:pt>
                <c:pt idx="72">
                  <c:v>1.0622334136311899</c:v>
                </c:pt>
                <c:pt idx="73">
                  <c:v>2.1140449555265901</c:v>
                </c:pt>
                <c:pt idx="74">
                  <c:v>1.0586904226697278</c:v>
                </c:pt>
                <c:pt idx="75">
                  <c:v>1.3815006504688001</c:v>
                </c:pt>
                <c:pt idx="76">
                  <c:v>5.1034550126757603</c:v>
                </c:pt>
                <c:pt idx="77">
                  <c:v>0.97755482261780147</c:v>
                </c:pt>
                <c:pt idx="78">
                  <c:v>1.1381544734175899</c:v>
                </c:pt>
                <c:pt idx="79">
                  <c:v>1.0762686578941101</c:v>
                </c:pt>
                <c:pt idx="80">
                  <c:v>0.57198411096969304</c:v>
                </c:pt>
                <c:pt idx="81">
                  <c:v>1.9365741267530601</c:v>
                </c:pt>
                <c:pt idx="82">
                  <c:v>1.7478487549257899</c:v>
                </c:pt>
                <c:pt idx="83">
                  <c:v>1.05369761970904</c:v>
                </c:pt>
                <c:pt idx="84">
                  <c:v>2.3833866648229316</c:v>
                </c:pt>
                <c:pt idx="85">
                  <c:v>1.3398879767934999</c:v>
                </c:pt>
                <c:pt idx="86">
                  <c:v>3.9093152848627599</c:v>
                </c:pt>
                <c:pt idx="87">
                  <c:v>1.48007842138785</c:v>
                </c:pt>
                <c:pt idx="88">
                  <c:v>0.25223585890181999</c:v>
                </c:pt>
                <c:pt idx="89">
                  <c:v>0.68437815700769955</c:v>
                </c:pt>
                <c:pt idx="90">
                  <c:v>1.63835182167468</c:v>
                </c:pt>
                <c:pt idx="91">
                  <c:v>2.6380820045564</c:v>
                </c:pt>
                <c:pt idx="92">
                  <c:v>2.8343912917096898</c:v>
                </c:pt>
                <c:pt idx="93">
                  <c:v>1.4682118620264599</c:v>
                </c:pt>
                <c:pt idx="94">
                  <c:v>1.7975382942480664</c:v>
                </c:pt>
                <c:pt idx="95">
                  <c:v>1.58901027325059</c:v>
                </c:pt>
                <c:pt idx="96">
                  <c:v>1.12606879153594</c:v>
                </c:pt>
                <c:pt idx="97">
                  <c:v>1.08469023929445</c:v>
                </c:pt>
                <c:pt idx="98">
                  <c:v>1.12105612052644</c:v>
                </c:pt>
                <c:pt idx="99">
                  <c:v>0.53285933751108594</c:v>
                </c:pt>
                <c:pt idx="100">
                  <c:v>2.9945174151231648</c:v>
                </c:pt>
                <c:pt idx="101">
                  <c:v>1.0249389599379439</c:v>
                </c:pt>
                <c:pt idx="102">
                  <c:v>1.1293363512379699</c:v>
                </c:pt>
                <c:pt idx="103">
                  <c:v>2.6582124227022499</c:v>
                </c:pt>
                <c:pt idx="104">
                  <c:v>3.08707625025911</c:v>
                </c:pt>
                <c:pt idx="105">
                  <c:v>4.5289414622203701</c:v>
                </c:pt>
                <c:pt idx="106">
                  <c:v>0.87460690939904095</c:v>
                </c:pt>
                <c:pt idx="107">
                  <c:v>2.0008168332070482</c:v>
                </c:pt>
                <c:pt idx="108">
                  <c:v>1.6043713372818069</c:v>
                </c:pt>
                <c:pt idx="109">
                  <c:v>0.42983149458645786</c:v>
                </c:pt>
                <c:pt idx="110">
                  <c:v>1.68942453282654</c:v>
                </c:pt>
                <c:pt idx="111">
                  <c:v>1.0424848700600899</c:v>
                </c:pt>
                <c:pt idx="112">
                  <c:v>1.15305448618731</c:v>
                </c:pt>
                <c:pt idx="113">
                  <c:v>1.66815324060968</c:v>
                </c:pt>
                <c:pt idx="114">
                  <c:v>1.6521046409939999</c:v>
                </c:pt>
                <c:pt idx="115">
                  <c:v>1.0816679269219101</c:v>
                </c:pt>
                <c:pt idx="116">
                  <c:v>1.2602181138441699</c:v>
                </c:pt>
                <c:pt idx="117">
                  <c:v>0.93079419220929005</c:v>
                </c:pt>
                <c:pt idx="118">
                  <c:v>0.93079419220929005</c:v>
                </c:pt>
                <c:pt idx="119">
                  <c:v>1.1351832495865199</c:v>
                </c:pt>
                <c:pt idx="120">
                  <c:v>0.68956867859654503</c:v>
                </c:pt>
                <c:pt idx="121">
                  <c:v>1.2233167184189999</c:v>
                </c:pt>
                <c:pt idx="122">
                  <c:v>1.11180674619506</c:v>
                </c:pt>
                <c:pt idx="123">
                  <c:v>0.45087361135954201</c:v>
                </c:pt>
                <c:pt idx="124">
                  <c:v>0.453476102885354</c:v>
                </c:pt>
                <c:pt idx="125">
                  <c:v>1.1052380085628899</c:v>
                </c:pt>
                <c:pt idx="126">
                  <c:v>1.1293363512379699</c:v>
                </c:pt>
                <c:pt idx="127">
                  <c:v>1.7089731329776301</c:v>
                </c:pt>
                <c:pt idx="128">
                  <c:v>1.78012139062251</c:v>
                </c:pt>
                <c:pt idx="129">
                  <c:v>2.2015573158023698</c:v>
                </c:pt>
                <c:pt idx="130">
                  <c:v>0.917207843474525</c:v>
                </c:pt>
                <c:pt idx="131">
                  <c:v>3.0590893574353299</c:v>
                </c:pt>
                <c:pt idx="132">
                  <c:v>0.61174547413588998</c:v>
                </c:pt>
                <c:pt idx="133">
                  <c:v>0.75884432206369901</c:v>
                </c:pt>
                <c:pt idx="134">
                  <c:v>0.78134469873409196</c:v>
                </c:pt>
                <c:pt idx="135">
                  <c:v>0.78134469873409196</c:v>
                </c:pt>
                <c:pt idx="136">
                  <c:v>2.95988201516561</c:v>
                </c:pt>
                <c:pt idx="137">
                  <c:v>1.3688943502178501</c:v>
                </c:pt>
                <c:pt idx="138">
                  <c:v>1.1547005383792495</c:v>
                </c:pt>
                <c:pt idx="139">
                  <c:v>1.2265624822387116</c:v>
                </c:pt>
                <c:pt idx="140">
                  <c:v>1.40968142592787</c:v>
                </c:pt>
                <c:pt idx="141">
                  <c:v>1.4370244436371999</c:v>
                </c:pt>
                <c:pt idx="142">
                  <c:v>0.96253251647191607</c:v>
                </c:pt>
                <c:pt idx="143">
                  <c:v>0.75581721329485596</c:v>
                </c:pt>
                <c:pt idx="144">
                  <c:v>1.1813625214272101</c:v>
                </c:pt>
                <c:pt idx="145">
                  <c:v>1.8138669803709042</c:v>
                </c:pt>
                <c:pt idx="146">
                  <c:v>1.1379199717242101</c:v>
                </c:pt>
                <c:pt idx="147">
                  <c:v>1.7937928994771799</c:v>
                </c:pt>
                <c:pt idx="148">
                  <c:v>0.75001349145368201</c:v>
                </c:pt>
                <c:pt idx="149">
                  <c:v>0.25411956706949174</c:v>
                </c:pt>
                <c:pt idx="150">
                  <c:v>1.2035985409054</c:v>
                </c:pt>
                <c:pt idx="151">
                  <c:v>1.5774365652243401</c:v>
                </c:pt>
                <c:pt idx="152">
                  <c:v>5.9163825044084897</c:v>
                </c:pt>
                <c:pt idx="153">
                  <c:v>0.645278623503591</c:v>
                </c:pt>
                <c:pt idx="154">
                  <c:v>0.90105394833758845</c:v>
                </c:pt>
                <c:pt idx="155">
                  <c:v>1.11200900099817</c:v>
                </c:pt>
                <c:pt idx="156">
                  <c:v>1.02973401487178</c:v>
                </c:pt>
                <c:pt idx="157">
                  <c:v>1.6081574115991799</c:v>
                </c:pt>
                <c:pt idx="158">
                  <c:v>0.95342438313303701</c:v>
                </c:pt>
                <c:pt idx="159">
                  <c:v>0.59178540468934904</c:v>
                </c:pt>
                <c:pt idx="160">
                  <c:v>1.9658809208496799</c:v>
                </c:pt>
                <c:pt idx="161">
                  <c:v>0.58068148086726101</c:v>
                </c:pt>
                <c:pt idx="162">
                  <c:v>3.3660691468314101</c:v>
                </c:pt>
                <c:pt idx="163">
                  <c:v>0.92866514248648402</c:v>
                </c:pt>
                <c:pt idx="164">
                  <c:v>5.8936069763504104</c:v>
                </c:pt>
                <c:pt idx="165">
                  <c:v>1.1843985293080601</c:v>
                </c:pt>
                <c:pt idx="166">
                  <c:v>1.62544535489089</c:v>
                </c:pt>
                <c:pt idx="167">
                  <c:v>0.58869716924778703</c:v>
                </c:pt>
                <c:pt idx="168">
                  <c:v>1.296666417046263</c:v>
                </c:pt>
                <c:pt idx="169">
                  <c:v>1.3005103436862699</c:v>
                </c:pt>
                <c:pt idx="170">
                  <c:v>1.2109264515987801</c:v>
                </c:pt>
                <c:pt idx="171">
                  <c:v>0.95354830762394405</c:v>
                </c:pt>
                <c:pt idx="172">
                  <c:v>1.19257278431444</c:v>
                </c:pt>
                <c:pt idx="173">
                  <c:v>1.0292005397622099</c:v>
                </c:pt>
                <c:pt idx="174">
                  <c:v>2.5539181157599073</c:v>
                </c:pt>
                <c:pt idx="175">
                  <c:v>1.21916015937324</c:v>
                </c:pt>
                <c:pt idx="176">
                  <c:v>1.63758765171646</c:v>
                </c:pt>
                <c:pt idx="177">
                  <c:v>1.9657162714715899</c:v>
                </c:pt>
                <c:pt idx="178">
                  <c:v>2.2758605151892</c:v>
                </c:pt>
                <c:pt idx="179">
                  <c:v>1.03810197531585</c:v>
                </c:pt>
                <c:pt idx="180">
                  <c:v>1.2375900199546599</c:v>
                </c:pt>
                <c:pt idx="181">
                  <c:v>0.56197795882177404</c:v>
                </c:pt>
                <c:pt idx="182">
                  <c:v>1.0943588915515128</c:v>
                </c:pt>
                <c:pt idx="183">
                  <c:v>1.8556000654439</c:v>
                </c:pt>
                <c:pt idx="184">
                  <c:v>2.1421139554939601</c:v>
                </c:pt>
                <c:pt idx="185">
                  <c:v>0.56197795882177404</c:v>
                </c:pt>
                <c:pt idx="186">
                  <c:v>0.56732898450455027</c:v>
                </c:pt>
                <c:pt idx="187">
                  <c:v>0.81145965740131398</c:v>
                </c:pt>
                <c:pt idx="188">
                  <c:v>1.0986997664453899</c:v>
                </c:pt>
                <c:pt idx="189">
                  <c:v>1.7703665584863095</c:v>
                </c:pt>
                <c:pt idx="190">
                  <c:v>1.92908442553772</c:v>
                </c:pt>
                <c:pt idx="191">
                  <c:v>1.3305381682995401</c:v>
                </c:pt>
                <c:pt idx="192">
                  <c:v>3.86711883838236</c:v>
                </c:pt>
                <c:pt idx="193">
                  <c:v>1.16014274212682</c:v>
                </c:pt>
                <c:pt idx="194">
                  <c:v>1.4920027498525199</c:v>
                </c:pt>
                <c:pt idx="195">
                  <c:v>1.16521134241131</c:v>
                </c:pt>
                <c:pt idx="196">
                  <c:v>1.8693462871269899</c:v>
                </c:pt>
                <c:pt idx="197">
                  <c:v>1.3453042186688899</c:v>
                </c:pt>
                <c:pt idx="198">
                  <c:v>0.90240967340306799</c:v>
                </c:pt>
                <c:pt idx="199">
                  <c:v>1.3370754067489601</c:v>
                </c:pt>
                <c:pt idx="200">
                  <c:v>1.5563109681218701</c:v>
                </c:pt>
                <c:pt idx="201">
                  <c:v>1.0731678880211999</c:v>
                </c:pt>
                <c:pt idx="202">
                  <c:v>0.63748953115307727</c:v>
                </c:pt>
                <c:pt idx="203">
                  <c:v>0.58679174739299</c:v>
                </c:pt>
                <c:pt idx="204">
                  <c:v>2.5818352742199999</c:v>
                </c:pt>
                <c:pt idx="205">
                  <c:v>1.4887102925914</c:v>
                </c:pt>
                <c:pt idx="206">
                  <c:v>1.8557300528923582</c:v>
                </c:pt>
                <c:pt idx="207">
                  <c:v>2.2929509649191901</c:v>
                </c:pt>
                <c:pt idx="208">
                  <c:v>1.5432249821786399</c:v>
                </c:pt>
                <c:pt idx="209">
                  <c:v>0.54654875625962096</c:v>
                </c:pt>
                <c:pt idx="210">
                  <c:v>0.96579505265333798</c:v>
                </c:pt>
                <c:pt idx="211">
                  <c:v>1.03399182404815</c:v>
                </c:pt>
                <c:pt idx="212">
                  <c:v>2.7515543731920999</c:v>
                </c:pt>
                <c:pt idx="213">
                  <c:v>1.5491215370956699</c:v>
                </c:pt>
                <c:pt idx="214">
                  <c:v>9.6633976181137393E-2</c:v>
                </c:pt>
                <c:pt idx="215">
                  <c:v>2.2186229515579781</c:v>
                </c:pt>
                <c:pt idx="216">
                  <c:v>0.68844871999928703</c:v>
                </c:pt>
                <c:pt idx="217">
                  <c:v>0.61617502016519998</c:v>
                </c:pt>
                <c:pt idx="218">
                  <c:v>1.2891886907394801</c:v>
                </c:pt>
                <c:pt idx="219">
                  <c:v>1.368959427740601</c:v>
                </c:pt>
                <c:pt idx="220">
                  <c:v>0.93566185493111498</c:v>
                </c:pt>
                <c:pt idx="221">
                  <c:v>1.2728945825004001</c:v>
                </c:pt>
                <c:pt idx="222">
                  <c:v>1.0185527366756499</c:v>
                </c:pt>
                <c:pt idx="223">
                  <c:v>3.1300093365103701</c:v>
                </c:pt>
                <c:pt idx="224">
                  <c:v>2.0113629282482099</c:v>
                </c:pt>
                <c:pt idx="225">
                  <c:v>1.8835166877963301</c:v>
                </c:pt>
                <c:pt idx="226">
                  <c:v>2.3778961264839298</c:v>
                </c:pt>
                <c:pt idx="227">
                  <c:v>2.2921174012379302</c:v>
                </c:pt>
                <c:pt idx="228">
                  <c:v>5.2503674175279498</c:v>
                </c:pt>
                <c:pt idx="229">
                  <c:v>0.68193677553224297</c:v>
                </c:pt>
                <c:pt idx="230">
                  <c:v>1.66244862988424</c:v>
                </c:pt>
                <c:pt idx="231">
                  <c:v>2.0407736117801099</c:v>
                </c:pt>
                <c:pt idx="232">
                  <c:v>2.0999680084680268</c:v>
                </c:pt>
                <c:pt idx="233">
                  <c:v>0.97018986788831396</c:v>
                </c:pt>
                <c:pt idx="234">
                  <c:v>2.40140307566526</c:v>
                </c:pt>
                <c:pt idx="235">
                  <c:v>1.431387114789358</c:v>
                </c:pt>
                <c:pt idx="236">
                  <c:v>1.0194267622745099</c:v>
                </c:pt>
                <c:pt idx="237">
                  <c:v>2.2923657196871901</c:v>
                </c:pt>
                <c:pt idx="238">
                  <c:v>0.94620999483060986</c:v>
                </c:pt>
                <c:pt idx="239">
                  <c:v>1.05485105185336</c:v>
                </c:pt>
                <c:pt idx="240">
                  <c:v>1.4271080271955601</c:v>
                </c:pt>
                <c:pt idx="241">
                  <c:v>0.33120311932615998</c:v>
                </c:pt>
                <c:pt idx="242">
                  <c:v>0.66791632990395799</c:v>
                </c:pt>
                <c:pt idx="243">
                  <c:v>1.13448221033931</c:v>
                </c:pt>
                <c:pt idx="244">
                  <c:v>3.3764487478307599</c:v>
                </c:pt>
                <c:pt idx="245">
                  <c:v>1.2165844783255699</c:v>
                </c:pt>
                <c:pt idx="246">
                  <c:v>2.5529576631904498</c:v>
                </c:pt>
                <c:pt idx="247">
                  <c:v>2.06942049657339</c:v>
                </c:pt>
                <c:pt idx="248">
                  <c:v>2.3902174621731054</c:v>
                </c:pt>
                <c:pt idx="249">
                  <c:v>1.4962206427702829</c:v>
                </c:pt>
                <c:pt idx="250">
                  <c:v>1.3304384578367181</c:v>
                </c:pt>
                <c:pt idx="251">
                  <c:v>1.15894070892296</c:v>
                </c:pt>
                <c:pt idx="252">
                  <c:v>1.5969053058482601</c:v>
                </c:pt>
                <c:pt idx="253">
                  <c:v>0.68347124575226603</c:v>
                </c:pt>
                <c:pt idx="254">
                  <c:v>1.02513672629277</c:v>
                </c:pt>
                <c:pt idx="255">
                  <c:v>1.0994364720744401</c:v>
                </c:pt>
                <c:pt idx="256">
                  <c:v>0.70625048798025203</c:v>
                </c:pt>
                <c:pt idx="257">
                  <c:v>1.0609845115883001</c:v>
                </c:pt>
                <c:pt idx="258">
                  <c:v>0.90323176171045605</c:v>
                </c:pt>
                <c:pt idx="259">
                  <c:v>1.3318420353835001</c:v>
                </c:pt>
                <c:pt idx="260">
                  <c:v>1.3795748535449901</c:v>
                </c:pt>
                <c:pt idx="261">
                  <c:v>1.15894070892296</c:v>
                </c:pt>
                <c:pt idx="262">
                  <c:v>1.3685472281504301</c:v>
                </c:pt>
                <c:pt idx="263">
                  <c:v>0.65259850551471965</c:v>
                </c:pt>
                <c:pt idx="264">
                  <c:v>1.22452620557261</c:v>
                </c:pt>
                <c:pt idx="265">
                  <c:v>1.1455328700562399</c:v>
                </c:pt>
                <c:pt idx="266">
                  <c:v>2.1176403731956399</c:v>
                </c:pt>
                <c:pt idx="267">
                  <c:v>1.0446920870140199</c:v>
                </c:pt>
                <c:pt idx="268">
                  <c:v>1.703762349317953</c:v>
                </c:pt>
                <c:pt idx="269">
                  <c:v>0.644509865883237</c:v>
                </c:pt>
                <c:pt idx="270">
                  <c:v>0.86532003570642102</c:v>
                </c:pt>
                <c:pt idx="271">
                  <c:v>1.1311174401253099</c:v>
                </c:pt>
                <c:pt idx="272">
                  <c:v>1.0715351427114499</c:v>
                </c:pt>
                <c:pt idx="273">
                  <c:v>1.6521046409939999</c:v>
                </c:pt>
                <c:pt idx="274">
                  <c:v>2.5512890286193</c:v>
                </c:pt>
                <c:pt idx="275">
                  <c:v>1.3485623499045387</c:v>
                </c:pt>
                <c:pt idx="276">
                  <c:v>3.15669819884863</c:v>
                </c:pt>
                <c:pt idx="277">
                  <c:v>1.6782353775704499</c:v>
                </c:pt>
                <c:pt idx="278">
                  <c:v>0.93355272792811494</c:v>
                </c:pt>
                <c:pt idx="279">
                  <c:v>0.97018986788831396</c:v>
                </c:pt>
                <c:pt idx="280">
                  <c:v>1.3297878348729899</c:v>
                </c:pt>
                <c:pt idx="281">
                  <c:v>0.83466265638177928</c:v>
                </c:pt>
                <c:pt idx="282">
                  <c:v>1.7957654916375301</c:v>
                </c:pt>
                <c:pt idx="283">
                  <c:v>1.0273472612655301</c:v>
                </c:pt>
                <c:pt idx="284">
                  <c:v>2.4612299920102172E-2</c:v>
                </c:pt>
                <c:pt idx="285">
                  <c:v>1.6521046409939999</c:v>
                </c:pt>
                <c:pt idx="286">
                  <c:v>1.6750978932576399</c:v>
                </c:pt>
                <c:pt idx="287">
                  <c:v>1.0093160598566899</c:v>
                </c:pt>
                <c:pt idx="288">
                  <c:v>1.6571805244365101</c:v>
                </c:pt>
                <c:pt idx="289">
                  <c:v>1.5107460713156</c:v>
                </c:pt>
                <c:pt idx="290">
                  <c:v>1.56377619740546</c:v>
                </c:pt>
                <c:pt idx="291">
                  <c:v>1.13636707731039</c:v>
                </c:pt>
                <c:pt idx="292">
                  <c:v>1.6425844692560101</c:v>
                </c:pt>
                <c:pt idx="293">
                  <c:v>0.68117303686661801</c:v>
                </c:pt>
                <c:pt idx="294">
                  <c:v>0.78297206710906697</c:v>
                </c:pt>
                <c:pt idx="295">
                  <c:v>1.6834619350858888</c:v>
                </c:pt>
                <c:pt idx="296">
                  <c:v>1.08345532302911</c:v>
                </c:pt>
                <c:pt idx="297">
                  <c:v>0.55884292131367097</c:v>
                </c:pt>
                <c:pt idx="298">
                  <c:v>1.2247919561603799</c:v>
                </c:pt>
                <c:pt idx="299">
                  <c:v>1.01160144404175</c:v>
                </c:pt>
                <c:pt idx="300">
                  <c:v>1.95247475642088</c:v>
                </c:pt>
                <c:pt idx="301">
                  <c:v>1.5969053058482601</c:v>
                </c:pt>
                <c:pt idx="302">
                  <c:v>0.78925213206606304</c:v>
                </c:pt>
                <c:pt idx="303">
                  <c:v>1.1103346447171456</c:v>
                </c:pt>
                <c:pt idx="304">
                  <c:v>1.3137619196461601</c:v>
                </c:pt>
                <c:pt idx="305">
                  <c:v>1.7957654916375301</c:v>
                </c:pt>
                <c:pt idx="306">
                  <c:v>1.25129948032325</c:v>
                </c:pt>
                <c:pt idx="307">
                  <c:v>1.33048681154655</c:v>
                </c:pt>
                <c:pt idx="308">
                  <c:v>0.94234364422992201</c:v>
                </c:pt>
                <c:pt idx="309">
                  <c:v>0.26538007267859798</c:v>
                </c:pt>
                <c:pt idx="310">
                  <c:v>1.6162447456421201</c:v>
                </c:pt>
                <c:pt idx="311">
                  <c:v>2.8482677481874399</c:v>
                </c:pt>
                <c:pt idx="312">
                  <c:v>0.77302861763085595</c:v>
                </c:pt>
                <c:pt idx="313">
                  <c:v>0.86159030362296796</c:v>
                </c:pt>
                <c:pt idx="314">
                  <c:v>1.2252385874852501</c:v>
                </c:pt>
                <c:pt idx="315">
                  <c:v>1.50578454564042</c:v>
                </c:pt>
                <c:pt idx="316">
                  <c:v>1.1547005383792495</c:v>
                </c:pt>
                <c:pt idx="317">
                  <c:v>1.1777950123708301</c:v>
                </c:pt>
                <c:pt idx="318">
                  <c:v>1.57396540139249</c:v>
                </c:pt>
                <c:pt idx="319">
                  <c:v>0.58601370190062951</c:v>
                </c:pt>
                <c:pt idx="320">
                  <c:v>2.5755494409889903</c:v>
                </c:pt>
                <c:pt idx="321">
                  <c:v>1.22621194198938</c:v>
                </c:pt>
                <c:pt idx="322">
                  <c:v>0.97487823975180699</c:v>
                </c:pt>
                <c:pt idx="323">
                  <c:v>2.8086219379222102</c:v>
                </c:pt>
                <c:pt idx="324">
                  <c:v>1.5601601763378501</c:v>
                </c:pt>
                <c:pt idx="325">
                  <c:v>3.61363894750107</c:v>
                </c:pt>
                <c:pt idx="326">
                  <c:v>2.1104730888009482</c:v>
                </c:pt>
                <c:pt idx="327">
                  <c:v>2.7640152217870302</c:v>
                </c:pt>
                <c:pt idx="328">
                  <c:v>0.89702380961433803</c:v>
                </c:pt>
                <c:pt idx="329">
                  <c:v>1.15189103453355</c:v>
                </c:pt>
                <c:pt idx="330">
                  <c:v>1.4735843205761301</c:v>
                </c:pt>
                <c:pt idx="331">
                  <c:v>1.0463404458198071</c:v>
                </c:pt>
                <c:pt idx="332">
                  <c:v>1.1399393150522701</c:v>
                </c:pt>
                <c:pt idx="333">
                  <c:v>1.2079864546043699</c:v>
                </c:pt>
                <c:pt idx="334">
                  <c:v>2.3567654730036476</c:v>
                </c:pt>
                <c:pt idx="335">
                  <c:v>0.961335674342779</c:v>
                </c:pt>
                <c:pt idx="336">
                  <c:v>0.79883075276986704</c:v>
                </c:pt>
                <c:pt idx="337">
                  <c:v>3.0590893574353299</c:v>
                </c:pt>
                <c:pt idx="338">
                  <c:v>1.132118725505</c:v>
                </c:pt>
                <c:pt idx="339">
                  <c:v>1.18769329488791</c:v>
                </c:pt>
                <c:pt idx="340">
                  <c:v>1.30170730843769</c:v>
                </c:pt>
                <c:pt idx="341">
                  <c:v>1.30170730843769</c:v>
                </c:pt>
                <c:pt idx="342">
                  <c:v>2.0446049579445802</c:v>
                </c:pt>
                <c:pt idx="343">
                  <c:v>1.3073243065901901</c:v>
                </c:pt>
                <c:pt idx="344">
                  <c:v>0.71486664562600899</c:v>
                </c:pt>
                <c:pt idx="345">
                  <c:v>0.63584235148448998</c:v>
                </c:pt>
                <c:pt idx="346">
                  <c:v>2.0917447120361667</c:v>
                </c:pt>
                <c:pt idx="347">
                  <c:v>0.65231948869677248</c:v>
                </c:pt>
                <c:pt idx="348">
                  <c:v>1.5569158967032799</c:v>
                </c:pt>
                <c:pt idx="349">
                  <c:v>0.831666797329911</c:v>
                </c:pt>
                <c:pt idx="350">
                  <c:v>1.32688135097625</c:v>
                </c:pt>
                <c:pt idx="351">
                  <c:v>1.17382968540979</c:v>
                </c:pt>
                <c:pt idx="352">
                  <c:v>0.27345151715505261</c:v>
                </c:pt>
                <c:pt idx="353">
                  <c:v>0.70936192132469966</c:v>
                </c:pt>
                <c:pt idx="354">
                  <c:v>8.6079955044603709E-2</c:v>
                </c:pt>
                <c:pt idx="355">
                  <c:v>1.6877971755054084</c:v>
                </c:pt>
                <c:pt idx="356">
                  <c:v>0.80974873997444485</c:v>
                </c:pt>
                <c:pt idx="357">
                  <c:v>1.541473618318042</c:v>
                </c:pt>
                <c:pt idx="358">
                  <c:v>0.83818356130910299</c:v>
                </c:pt>
                <c:pt idx="359">
                  <c:v>0.65399946858937097</c:v>
                </c:pt>
                <c:pt idx="360">
                  <c:v>1.3429420874194509</c:v>
                </c:pt>
                <c:pt idx="361">
                  <c:v>1.9540381038306258</c:v>
                </c:pt>
                <c:pt idx="362">
                  <c:v>1.6701530566176099</c:v>
                </c:pt>
                <c:pt idx="363">
                  <c:v>1.02145251795286</c:v>
                </c:pt>
                <c:pt idx="364">
                  <c:v>2.3679554540366801</c:v>
                </c:pt>
                <c:pt idx="365">
                  <c:v>1.17229973245658</c:v>
                </c:pt>
                <c:pt idx="366">
                  <c:v>1.66147437960438</c:v>
                </c:pt>
                <c:pt idx="367">
                  <c:v>1.8381902459641937</c:v>
                </c:pt>
                <c:pt idx="368">
                  <c:v>0.60216856031446198</c:v>
                </c:pt>
                <c:pt idx="369">
                  <c:v>1.5000022058792533</c:v>
                </c:pt>
                <c:pt idx="370">
                  <c:v>1.8622366576859399</c:v>
                </c:pt>
                <c:pt idx="371">
                  <c:v>0.87986966155394997</c:v>
                </c:pt>
                <c:pt idx="372">
                  <c:v>0.69478619607951997</c:v>
                </c:pt>
                <c:pt idx="373">
                  <c:v>1.63617136927742</c:v>
                </c:pt>
                <c:pt idx="374">
                  <c:v>1.9184256855009401</c:v>
                </c:pt>
                <c:pt idx="375">
                  <c:v>1.51073747361259</c:v>
                </c:pt>
                <c:pt idx="376">
                  <c:v>1.10749600173134</c:v>
                </c:pt>
                <c:pt idx="377">
                  <c:v>1.00767880841989</c:v>
                </c:pt>
                <c:pt idx="378">
                  <c:v>1.58276436964055</c:v>
                </c:pt>
                <c:pt idx="379">
                  <c:v>0.823086115576113</c:v>
                </c:pt>
                <c:pt idx="380">
                  <c:v>0.66260222099606003</c:v>
                </c:pt>
                <c:pt idx="381">
                  <c:v>1.3201039461906801</c:v>
                </c:pt>
                <c:pt idx="382">
                  <c:v>0.9058707666392144</c:v>
                </c:pt>
                <c:pt idx="383">
                  <c:v>5.2746905160328401</c:v>
                </c:pt>
                <c:pt idx="384">
                  <c:v>1.4904286183235955</c:v>
                </c:pt>
                <c:pt idx="385">
                  <c:v>1.3815006504688001</c:v>
                </c:pt>
                <c:pt idx="386">
                  <c:v>0.83253747649908705</c:v>
                </c:pt>
                <c:pt idx="387">
                  <c:v>1.3815006504688001</c:v>
                </c:pt>
                <c:pt idx="388">
                  <c:v>1.2463870583375301</c:v>
                </c:pt>
                <c:pt idx="389">
                  <c:v>0.57199270867270902</c:v>
                </c:pt>
                <c:pt idx="390">
                  <c:v>1.07836004637223</c:v>
                </c:pt>
                <c:pt idx="391">
                  <c:v>1.54336749948244</c:v>
                </c:pt>
                <c:pt idx="392">
                  <c:v>1.2087446173099312</c:v>
                </c:pt>
                <c:pt idx="393">
                  <c:v>0.66702028046308803</c:v>
                </c:pt>
                <c:pt idx="394">
                  <c:v>2.7801634200705299</c:v>
                </c:pt>
                <c:pt idx="395">
                  <c:v>1.2154698289522801</c:v>
                </c:pt>
                <c:pt idx="396">
                  <c:v>1.197772107754792</c:v>
                </c:pt>
                <c:pt idx="397">
                  <c:v>0.40185416182445471</c:v>
                </c:pt>
                <c:pt idx="398">
                  <c:v>1.58381898570727</c:v>
                </c:pt>
                <c:pt idx="399">
                  <c:v>1.8699958698418599</c:v>
                </c:pt>
                <c:pt idx="400">
                  <c:v>2.4351142919431399</c:v>
                </c:pt>
                <c:pt idx="401">
                  <c:v>1.0015640353336071</c:v>
                </c:pt>
                <c:pt idx="402">
                  <c:v>1.033480413227605</c:v>
                </c:pt>
                <c:pt idx="403">
                  <c:v>0.80101925526076201</c:v>
                </c:pt>
                <c:pt idx="404">
                  <c:v>1.319473049528</c:v>
                </c:pt>
                <c:pt idx="405">
                  <c:v>1.92908442553772</c:v>
                </c:pt>
                <c:pt idx="406">
                  <c:v>1.9992027474965</c:v>
                </c:pt>
                <c:pt idx="407">
                  <c:v>0.827223077321949</c:v>
                </c:pt>
                <c:pt idx="408">
                  <c:v>2.6417971620203402</c:v>
                </c:pt>
                <c:pt idx="409">
                  <c:v>1.8674003712048199</c:v>
                </c:pt>
                <c:pt idx="410">
                  <c:v>1.92908442553772</c:v>
                </c:pt>
                <c:pt idx="411">
                  <c:v>2.2476709647769861</c:v>
                </c:pt>
                <c:pt idx="412">
                  <c:v>2.4125495337210299</c:v>
                </c:pt>
                <c:pt idx="413">
                  <c:v>0.73228953272379604</c:v>
                </c:pt>
                <c:pt idx="414">
                  <c:v>1.2311740863740599</c:v>
                </c:pt>
                <c:pt idx="415">
                  <c:v>2.6781133850668577</c:v>
                </c:pt>
                <c:pt idx="416">
                  <c:v>0.71198201819739027</c:v>
                </c:pt>
                <c:pt idx="417">
                  <c:v>1.8218752501125486</c:v>
                </c:pt>
                <c:pt idx="418">
                  <c:v>1.08284952363998</c:v>
                </c:pt>
                <c:pt idx="419">
                  <c:v>2.1853679297850301</c:v>
                </c:pt>
                <c:pt idx="420">
                  <c:v>1.67579126575504</c:v>
                </c:pt>
                <c:pt idx="421">
                  <c:v>1.35797670841042</c:v>
                </c:pt>
                <c:pt idx="422">
                  <c:v>1.65422727836651</c:v>
                </c:pt>
                <c:pt idx="423">
                  <c:v>1.37822796668161</c:v>
                </c:pt>
                <c:pt idx="424">
                  <c:v>1.4522162874016527</c:v>
                </c:pt>
                <c:pt idx="425">
                  <c:v>1.5929254057380819</c:v>
                </c:pt>
                <c:pt idx="426">
                  <c:v>1.94025022634789</c:v>
                </c:pt>
                <c:pt idx="427">
                  <c:v>0.91390354167313803</c:v>
                </c:pt>
                <c:pt idx="428">
                  <c:v>0.50002487282581642</c:v>
                </c:pt>
                <c:pt idx="429">
                  <c:v>0.46115988529049201</c:v>
                </c:pt>
                <c:pt idx="430">
                  <c:v>2.0550683188948633</c:v>
                </c:pt>
                <c:pt idx="431">
                  <c:v>1.15374676024134</c:v>
                </c:pt>
                <c:pt idx="432">
                  <c:v>2.7513310584559698</c:v>
                </c:pt>
                <c:pt idx="433">
                  <c:v>0.93566185493111498</c:v>
                </c:pt>
                <c:pt idx="434">
                  <c:v>5.9064090574742698</c:v>
                </c:pt>
                <c:pt idx="435">
                  <c:v>3.6572811512161101</c:v>
                </c:pt>
                <c:pt idx="436">
                  <c:v>3.4467225727526798</c:v>
                </c:pt>
                <c:pt idx="437">
                  <c:v>2.6050122180708959</c:v>
                </c:pt>
                <c:pt idx="438">
                  <c:v>3.8823179476684699</c:v>
                </c:pt>
                <c:pt idx="439">
                  <c:v>2.5818352742199999</c:v>
                </c:pt>
                <c:pt idx="440">
                  <c:v>2.3088258819059151</c:v>
                </c:pt>
                <c:pt idx="441">
                  <c:v>3.7680039276395569</c:v>
                </c:pt>
                <c:pt idx="442">
                  <c:v>2.799865491359514</c:v>
                </c:pt>
                <c:pt idx="443">
                  <c:v>1.28192472918107</c:v>
                </c:pt>
                <c:pt idx="444">
                  <c:v>3.8940445437960101</c:v>
                </c:pt>
                <c:pt idx="445">
                  <c:v>2.69141951875765</c:v>
                </c:pt>
                <c:pt idx="446">
                  <c:v>0.82871120974371104</c:v>
                </c:pt>
                <c:pt idx="447">
                  <c:v>0.99536510490596197</c:v>
                </c:pt>
                <c:pt idx="448">
                  <c:v>0.46577562364049824</c:v>
                </c:pt>
                <c:pt idx="449">
                  <c:v>1.60490717705259</c:v>
                </c:pt>
                <c:pt idx="450">
                  <c:v>1.5566951345870601</c:v>
                </c:pt>
                <c:pt idx="451">
                  <c:v>4.4103540815783102</c:v>
                </c:pt>
                <c:pt idx="452">
                  <c:v>0.12171287195136574</c:v>
                </c:pt>
                <c:pt idx="453">
                  <c:v>0.28264635594482201</c:v>
                </c:pt>
                <c:pt idx="454">
                  <c:v>0.38472387473001268</c:v>
                </c:pt>
                <c:pt idx="455">
                  <c:v>2.2748894577807901</c:v>
                </c:pt>
                <c:pt idx="456">
                  <c:v>0.89313504507018904</c:v>
                </c:pt>
                <c:pt idx="457">
                  <c:v>0.86749928230288897</c:v>
                </c:pt>
                <c:pt idx="458">
                  <c:v>1.2917515470865599</c:v>
                </c:pt>
                <c:pt idx="459">
                  <c:v>0.95169533666760198</c:v>
                </c:pt>
                <c:pt idx="460">
                  <c:v>1.4924472638392923</c:v>
                </c:pt>
                <c:pt idx="461">
                  <c:v>2.1570665971646599</c:v>
                </c:pt>
                <c:pt idx="462">
                  <c:v>1.9231535571215499</c:v>
                </c:pt>
                <c:pt idx="463">
                  <c:v>1.56843853824577</c:v>
                </c:pt>
                <c:pt idx="464">
                  <c:v>1.77345981431275</c:v>
                </c:pt>
                <c:pt idx="465">
                  <c:v>1.95039724068367</c:v>
                </c:pt>
                <c:pt idx="466">
                  <c:v>1.2710195124803101</c:v>
                </c:pt>
                <c:pt idx="467">
                  <c:v>0.73589138990571634</c:v>
                </c:pt>
                <c:pt idx="468">
                  <c:v>0.64230737761479495</c:v>
                </c:pt>
                <c:pt idx="469">
                  <c:v>0.90211128052535094</c:v>
                </c:pt>
                <c:pt idx="470">
                  <c:v>0.70820783520744901</c:v>
                </c:pt>
                <c:pt idx="471">
                  <c:v>1.25046759506486</c:v>
                </c:pt>
                <c:pt idx="472">
                  <c:v>1.2988278673377001</c:v>
                </c:pt>
                <c:pt idx="473">
                  <c:v>0.92075495440306698</c:v>
                </c:pt>
                <c:pt idx="474">
                  <c:v>1.2678666484429515</c:v>
                </c:pt>
                <c:pt idx="475">
                  <c:v>1.4310136157115831</c:v>
                </c:pt>
                <c:pt idx="476">
                  <c:v>4.2831283054685603</c:v>
                </c:pt>
                <c:pt idx="477">
                  <c:v>2.1304027385395399</c:v>
                </c:pt>
                <c:pt idx="478">
                  <c:v>1.5909405985809699</c:v>
                </c:pt>
                <c:pt idx="479">
                  <c:v>1.0275605224341999</c:v>
                </c:pt>
                <c:pt idx="480">
                  <c:v>2.6481868804043298</c:v>
                </c:pt>
                <c:pt idx="481">
                  <c:v>1.5145282533362501</c:v>
                </c:pt>
                <c:pt idx="482">
                  <c:v>1.9984673329751399</c:v>
                </c:pt>
                <c:pt idx="483">
                  <c:v>2.0704014331360199</c:v>
                </c:pt>
                <c:pt idx="484">
                  <c:v>0.59386550557032003</c:v>
                </c:pt>
                <c:pt idx="485">
                  <c:v>0.62760835344078503</c:v>
                </c:pt>
                <c:pt idx="486">
                  <c:v>0.71209662450475497</c:v>
                </c:pt>
                <c:pt idx="487">
                  <c:v>3.1357962705568099</c:v>
                </c:pt>
                <c:pt idx="488">
                  <c:v>3.0663998082961874</c:v>
                </c:pt>
                <c:pt idx="489">
                  <c:v>3.15021423227435</c:v>
                </c:pt>
                <c:pt idx="490">
                  <c:v>4.7596769914841</c:v>
                </c:pt>
                <c:pt idx="491">
                  <c:v>2.0296130219810702</c:v>
                </c:pt>
                <c:pt idx="492">
                  <c:v>2.49560647128816</c:v>
                </c:pt>
                <c:pt idx="493">
                  <c:v>1.8005703042627501</c:v>
                </c:pt>
                <c:pt idx="494">
                  <c:v>2.2501864429279399</c:v>
                </c:pt>
                <c:pt idx="495">
                  <c:v>0.86491130349078904</c:v>
                </c:pt>
                <c:pt idx="496">
                  <c:v>2.2640712982683082</c:v>
                </c:pt>
                <c:pt idx="497">
                  <c:v>2.8961303901034099</c:v>
                </c:pt>
                <c:pt idx="498">
                  <c:v>2.7989017702510299</c:v>
                </c:pt>
                <c:pt idx="499">
                  <c:v>1.08566166917532</c:v>
                </c:pt>
                <c:pt idx="500">
                  <c:v>0.56980506584977797</c:v>
                </c:pt>
                <c:pt idx="501">
                  <c:v>0.88019376178347797</c:v>
                </c:pt>
                <c:pt idx="502">
                  <c:v>0.97597467634997603</c:v>
                </c:pt>
                <c:pt idx="503">
                  <c:v>0.75745417446242502</c:v>
                </c:pt>
                <c:pt idx="504">
                  <c:v>0.77903333274145026</c:v>
                </c:pt>
                <c:pt idx="505">
                  <c:v>0.82604756451391004</c:v>
                </c:pt>
                <c:pt idx="506">
                  <c:v>0.95675208127207401</c:v>
                </c:pt>
                <c:pt idx="507">
                  <c:v>1.21916015937324</c:v>
                </c:pt>
                <c:pt idx="508">
                  <c:v>0.49628246397279602</c:v>
                </c:pt>
                <c:pt idx="509">
                  <c:v>2.88113219827969</c:v>
                </c:pt>
                <c:pt idx="510">
                  <c:v>3.0594831073355202</c:v>
                </c:pt>
                <c:pt idx="511">
                  <c:v>1.8926615018758499</c:v>
                </c:pt>
                <c:pt idx="512">
                  <c:v>1.0217445438101576</c:v>
                </c:pt>
                <c:pt idx="513">
                  <c:v>1.89367507733912</c:v>
                </c:pt>
                <c:pt idx="514">
                  <c:v>0.75745417446242502</c:v>
                </c:pt>
                <c:pt idx="515">
                  <c:v>1.6521046409939999</c:v>
                </c:pt>
                <c:pt idx="516">
                  <c:v>0.57203643926029513</c:v>
                </c:pt>
                <c:pt idx="517">
                  <c:v>1.4523335707050578</c:v>
                </c:pt>
                <c:pt idx="518">
                  <c:v>0.83332219383103301</c:v>
                </c:pt>
                <c:pt idx="519">
                  <c:v>1.6215297910083599</c:v>
                </c:pt>
                <c:pt idx="520">
                  <c:v>0.18814957876112201</c:v>
                </c:pt>
                <c:pt idx="521">
                  <c:v>0.99286236481314794</c:v>
                </c:pt>
                <c:pt idx="522">
                  <c:v>1.49708767743077</c:v>
                </c:pt>
                <c:pt idx="523">
                  <c:v>4.4353317814178519</c:v>
                </c:pt>
                <c:pt idx="524">
                  <c:v>1.0940302101578701</c:v>
                </c:pt>
                <c:pt idx="525">
                  <c:v>0.69085831894449101</c:v>
                </c:pt>
                <c:pt idx="526">
                  <c:v>0.80911061435052301</c:v>
                </c:pt>
                <c:pt idx="527">
                  <c:v>0.53113011302698188</c:v>
                </c:pt>
                <c:pt idx="528">
                  <c:v>1.24132500450908</c:v>
                </c:pt>
                <c:pt idx="529">
                  <c:v>0.98146164883044296</c:v>
                </c:pt>
                <c:pt idx="530">
                  <c:v>1.01900496749373</c:v>
                </c:pt>
                <c:pt idx="531">
                  <c:v>2.47130956958368</c:v>
                </c:pt>
                <c:pt idx="532">
                  <c:v>1.0735165345255799</c:v>
                </c:pt>
                <c:pt idx="533">
                  <c:v>1.1093872655038799</c:v>
                </c:pt>
                <c:pt idx="534">
                  <c:v>1.4482076169168101</c:v>
                </c:pt>
                <c:pt idx="535">
                  <c:v>1.10666721080441</c:v>
                </c:pt>
                <c:pt idx="536">
                  <c:v>1.31656324761243</c:v>
                </c:pt>
                <c:pt idx="537">
                  <c:v>1.1000150698079101</c:v>
                </c:pt>
                <c:pt idx="538">
                  <c:v>1.7514486630010246</c:v>
                </c:pt>
                <c:pt idx="539">
                  <c:v>2.0752000332862455</c:v>
                </c:pt>
                <c:pt idx="540">
                  <c:v>1.04200910443433</c:v>
                </c:pt>
                <c:pt idx="541">
                  <c:v>1.19158322050902</c:v>
                </c:pt>
                <c:pt idx="542">
                  <c:v>1.40142259134008</c:v>
                </c:pt>
                <c:pt idx="543">
                  <c:v>1.61638377106607</c:v>
                </c:pt>
                <c:pt idx="544">
                  <c:v>0.76791665839562295</c:v>
                </c:pt>
                <c:pt idx="545">
                  <c:v>0.31668786606231503</c:v>
                </c:pt>
                <c:pt idx="546">
                  <c:v>0.64462961018744802</c:v>
                </c:pt>
                <c:pt idx="547">
                  <c:v>1.522901019264556</c:v>
                </c:pt>
                <c:pt idx="548">
                  <c:v>0.32280062012907301</c:v>
                </c:pt>
                <c:pt idx="549">
                  <c:v>0.54838051623103501</c:v>
                </c:pt>
                <c:pt idx="550">
                  <c:v>0.46685178367481478</c:v>
                </c:pt>
                <c:pt idx="551">
                  <c:v>1.2119782340634899</c:v>
                </c:pt>
                <c:pt idx="552">
                  <c:v>2.127602456865465</c:v>
                </c:pt>
                <c:pt idx="553">
                  <c:v>0.97799714354927703</c:v>
                </c:pt>
                <c:pt idx="554">
                  <c:v>1.6521046409939999</c:v>
                </c:pt>
                <c:pt idx="555">
                  <c:v>1.7089731329776301</c:v>
                </c:pt>
                <c:pt idx="556">
                  <c:v>3.0590893574353299</c:v>
                </c:pt>
                <c:pt idx="557">
                  <c:v>1.08930927008609</c:v>
                </c:pt>
                <c:pt idx="558">
                  <c:v>1.3598913129243999</c:v>
                </c:pt>
                <c:pt idx="559">
                  <c:v>1.8347072210862401</c:v>
                </c:pt>
                <c:pt idx="560">
                  <c:v>2.4991929720317199</c:v>
                </c:pt>
                <c:pt idx="561">
                  <c:v>0.75884432206369901</c:v>
                </c:pt>
                <c:pt idx="562">
                  <c:v>1.07029626130691</c:v>
                </c:pt>
                <c:pt idx="563">
                  <c:v>4.2189109587200297</c:v>
                </c:pt>
                <c:pt idx="564">
                  <c:v>1.41714498268642</c:v>
                </c:pt>
                <c:pt idx="565">
                  <c:v>1.2478813128403401</c:v>
                </c:pt>
                <c:pt idx="566">
                  <c:v>1.7096034842444341</c:v>
                </c:pt>
                <c:pt idx="567">
                  <c:v>1.5901913803099099</c:v>
                </c:pt>
                <c:pt idx="568">
                  <c:v>2.7513310584559698</c:v>
                </c:pt>
                <c:pt idx="569">
                  <c:v>0.918746937249595</c:v>
                </c:pt>
                <c:pt idx="570">
                  <c:v>1.4679997323949701</c:v>
                </c:pt>
                <c:pt idx="571">
                  <c:v>1.66327679620383</c:v>
                </c:pt>
                <c:pt idx="572">
                  <c:v>1.6157503251728</c:v>
                </c:pt>
                <c:pt idx="573">
                  <c:v>2.4807933794818799</c:v>
                </c:pt>
                <c:pt idx="574">
                  <c:v>4.5405593226921503</c:v>
                </c:pt>
                <c:pt idx="575">
                  <c:v>1.6051773219877601</c:v>
                </c:pt>
                <c:pt idx="576">
                  <c:v>1.68546903235629</c:v>
                </c:pt>
                <c:pt idx="577">
                  <c:v>1.81902877925767</c:v>
                </c:pt>
                <c:pt idx="578">
                  <c:v>2.7513310584559698</c:v>
                </c:pt>
                <c:pt idx="579">
                  <c:v>2.7513310584559698</c:v>
                </c:pt>
                <c:pt idx="580">
                  <c:v>0.37124051861777557</c:v>
                </c:pt>
                <c:pt idx="581">
                  <c:v>4.7199916869203626</c:v>
                </c:pt>
                <c:pt idx="582">
                  <c:v>1.3688943502178501</c:v>
                </c:pt>
                <c:pt idx="583">
                  <c:v>1.7340945304980699</c:v>
                </c:pt>
                <c:pt idx="584">
                  <c:v>0.31918345942386572</c:v>
                </c:pt>
                <c:pt idx="585">
                  <c:v>0.6163862666724832</c:v>
                </c:pt>
                <c:pt idx="586">
                  <c:v>0.51553778019121299</c:v>
                </c:pt>
                <c:pt idx="587">
                  <c:v>1.9365741267530601</c:v>
                </c:pt>
                <c:pt idx="588">
                  <c:v>0.66749332686641205</c:v>
                </c:pt>
                <c:pt idx="589">
                  <c:v>1.3492717309826501</c:v>
                </c:pt>
                <c:pt idx="590">
                  <c:v>2.41496686212278</c:v>
                </c:pt>
                <c:pt idx="591">
                  <c:v>3.32262392140832</c:v>
                </c:pt>
                <c:pt idx="592">
                  <c:v>1.2835440692517599</c:v>
                </c:pt>
                <c:pt idx="593">
                  <c:v>1.39804936825986</c:v>
                </c:pt>
                <c:pt idx="594">
                  <c:v>1.20790384895699</c:v>
                </c:pt>
                <c:pt idx="595">
                  <c:v>1.78476777175123</c:v>
                </c:pt>
                <c:pt idx="596">
                  <c:v>1.23185597815199</c:v>
                </c:pt>
                <c:pt idx="597">
                  <c:v>1.0300650291395199</c:v>
                </c:pt>
                <c:pt idx="598">
                  <c:v>2.083561838943</c:v>
                </c:pt>
                <c:pt idx="599">
                  <c:v>1.52418643466674</c:v>
                </c:pt>
                <c:pt idx="600">
                  <c:v>2.8450517303771998</c:v>
                </c:pt>
                <c:pt idx="601">
                  <c:v>1.1542633317290254</c:v>
                </c:pt>
                <c:pt idx="602">
                  <c:v>1.3660646303965001</c:v>
                </c:pt>
                <c:pt idx="603">
                  <c:v>0.72830591699057901</c:v>
                </c:pt>
                <c:pt idx="604">
                  <c:v>0.757473992051788</c:v>
                </c:pt>
                <c:pt idx="605">
                  <c:v>0.70932671157831095</c:v>
                </c:pt>
                <c:pt idx="606">
                  <c:v>1.3815006504688001</c:v>
                </c:pt>
                <c:pt idx="607">
                  <c:v>0.79860056402897517</c:v>
                </c:pt>
                <c:pt idx="608">
                  <c:v>1.54336749948244</c:v>
                </c:pt>
                <c:pt idx="609">
                  <c:v>3.055681310772</c:v>
                </c:pt>
                <c:pt idx="610">
                  <c:v>1.1090130851876965</c:v>
                </c:pt>
                <c:pt idx="611">
                  <c:v>1.3073243065901901</c:v>
                </c:pt>
                <c:pt idx="612">
                  <c:v>0.54745270871155238</c:v>
                </c:pt>
                <c:pt idx="613">
                  <c:v>3.0631533298978799</c:v>
                </c:pt>
                <c:pt idx="614">
                  <c:v>1.6748714828964</c:v>
                </c:pt>
                <c:pt idx="615">
                  <c:v>3.0077428123102701</c:v>
                </c:pt>
                <c:pt idx="616">
                  <c:v>0.81219156663407199</c:v>
                </c:pt>
                <c:pt idx="617">
                  <c:v>0.93566185493111498</c:v>
                </c:pt>
                <c:pt idx="618">
                  <c:v>1.6927068102705949</c:v>
                </c:pt>
                <c:pt idx="619">
                  <c:v>1.3826108614258401</c:v>
                </c:pt>
                <c:pt idx="620">
                  <c:v>1.3383797789249714</c:v>
                </c:pt>
                <c:pt idx="621">
                  <c:v>0.95891020567630103</c:v>
                </c:pt>
                <c:pt idx="622">
                  <c:v>0.97258171453096498</c:v>
                </c:pt>
                <c:pt idx="623">
                  <c:v>1.3125872932420797</c:v>
                </c:pt>
                <c:pt idx="624">
                  <c:v>2.2526551885492698</c:v>
                </c:pt>
                <c:pt idx="625">
                  <c:v>0.58690384560606945</c:v>
                </c:pt>
                <c:pt idx="626">
                  <c:v>2.85753328025964</c:v>
                </c:pt>
                <c:pt idx="627">
                  <c:v>-3.7394155779957E-2</c:v>
                </c:pt>
                <c:pt idx="628">
                  <c:v>1.4707587698017099</c:v>
                </c:pt>
                <c:pt idx="629">
                  <c:v>2.7881103391667152</c:v>
                </c:pt>
                <c:pt idx="630">
                  <c:v>3.07527746517929</c:v>
                </c:pt>
                <c:pt idx="631">
                  <c:v>3.3579469174349899</c:v>
                </c:pt>
                <c:pt idx="632">
                  <c:v>3.63482903059638</c:v>
                </c:pt>
                <c:pt idx="633">
                  <c:v>1.81902877925767</c:v>
                </c:pt>
                <c:pt idx="634">
                  <c:v>1.54336749948244</c:v>
                </c:pt>
                <c:pt idx="635">
                  <c:v>0.19152559165132088</c:v>
                </c:pt>
                <c:pt idx="636">
                  <c:v>1.8198465091571701</c:v>
                </c:pt>
                <c:pt idx="637">
                  <c:v>0.33235332219272673</c:v>
                </c:pt>
                <c:pt idx="638">
                  <c:v>1.6201083254223101</c:v>
                </c:pt>
                <c:pt idx="639">
                  <c:v>3.3527736077869399</c:v>
                </c:pt>
                <c:pt idx="640">
                  <c:v>0.83810448584280206</c:v>
                </c:pt>
                <c:pt idx="641">
                  <c:v>1.9795307501253101</c:v>
                </c:pt>
                <c:pt idx="642">
                  <c:v>1.54320608811482</c:v>
                </c:pt>
                <c:pt idx="643">
                  <c:v>0.63625938554009298</c:v>
                </c:pt>
                <c:pt idx="644">
                  <c:v>0.66485269868788199</c:v>
                </c:pt>
                <c:pt idx="645">
                  <c:v>0.75884432206369901</c:v>
                </c:pt>
                <c:pt idx="646">
                  <c:v>0.34189510425145236</c:v>
                </c:pt>
                <c:pt idx="647">
                  <c:v>0.75884432206369901</c:v>
                </c:pt>
                <c:pt idx="648">
                  <c:v>2.6092878752238802</c:v>
                </c:pt>
                <c:pt idx="649">
                  <c:v>0.66050740861727397</c:v>
                </c:pt>
                <c:pt idx="650">
                  <c:v>0.557572829185777</c:v>
                </c:pt>
                <c:pt idx="651">
                  <c:v>0.66791632990395799</c:v>
                </c:pt>
                <c:pt idx="652">
                  <c:v>0.86592598976122603</c:v>
                </c:pt>
                <c:pt idx="653">
                  <c:v>0.90182739601302797</c:v>
                </c:pt>
                <c:pt idx="654">
                  <c:v>1.42554033414711</c:v>
                </c:pt>
                <c:pt idx="655">
                  <c:v>0.53301498178410955</c:v>
                </c:pt>
                <c:pt idx="656">
                  <c:v>0.933423494213239</c:v>
                </c:pt>
                <c:pt idx="657">
                  <c:v>0.88053628620680402</c:v>
                </c:pt>
                <c:pt idx="658">
                  <c:v>0.94749267697242701</c:v>
                </c:pt>
                <c:pt idx="659">
                  <c:v>0.23974599357610199</c:v>
                </c:pt>
                <c:pt idx="660">
                  <c:v>0.26538007267859798</c:v>
                </c:pt>
                <c:pt idx="661">
                  <c:v>0.94385356817509203</c:v>
                </c:pt>
                <c:pt idx="662">
                  <c:v>2.69843021103924</c:v>
                </c:pt>
                <c:pt idx="663">
                  <c:v>0.23974599357610199</c:v>
                </c:pt>
                <c:pt idx="664">
                  <c:v>0.23974599357610199</c:v>
                </c:pt>
                <c:pt idx="665">
                  <c:v>0.26538007267859798</c:v>
                </c:pt>
                <c:pt idx="666">
                  <c:v>0.13514800201613303</c:v>
                </c:pt>
                <c:pt idx="667">
                  <c:v>0.61571248707937098</c:v>
                </c:pt>
                <c:pt idx="668">
                  <c:v>0.59862310101104099</c:v>
                </c:pt>
                <c:pt idx="669">
                  <c:v>2.8450517303771998</c:v>
                </c:pt>
                <c:pt idx="670">
                  <c:v>0.93566185493111498</c:v>
                </c:pt>
                <c:pt idx="671">
                  <c:v>0.50138763712860834</c:v>
                </c:pt>
                <c:pt idx="672">
                  <c:v>0.73349441774276603</c:v>
                </c:pt>
                <c:pt idx="673">
                  <c:v>0.69077095257193999</c:v>
                </c:pt>
                <c:pt idx="674">
                  <c:v>1.700602377587132</c:v>
                </c:pt>
                <c:pt idx="675">
                  <c:v>1.5275252316519452</c:v>
                </c:pt>
                <c:pt idx="676">
                  <c:v>1.6113229999824701</c:v>
                </c:pt>
                <c:pt idx="677">
                  <c:v>3.0078983546174398</c:v>
                </c:pt>
                <c:pt idx="678">
                  <c:v>0.64715001865373101</c:v>
                </c:pt>
                <c:pt idx="679">
                  <c:v>1.19956014451853</c:v>
                </c:pt>
                <c:pt idx="680">
                  <c:v>1.2764623818260199</c:v>
                </c:pt>
                <c:pt idx="681">
                  <c:v>1.6617858597198401</c:v>
                </c:pt>
                <c:pt idx="682">
                  <c:v>0.80101925526076201</c:v>
                </c:pt>
                <c:pt idx="683">
                  <c:v>1.8993967629316399</c:v>
                </c:pt>
                <c:pt idx="684">
                  <c:v>1.5328653124075944</c:v>
                </c:pt>
                <c:pt idx="685">
                  <c:v>1.4776568105991399</c:v>
                </c:pt>
                <c:pt idx="686">
                  <c:v>0.88581215333154195</c:v>
                </c:pt>
                <c:pt idx="687">
                  <c:v>1.1293363512379699</c:v>
                </c:pt>
                <c:pt idx="688">
                  <c:v>0.92392718888757097</c:v>
                </c:pt>
                <c:pt idx="689">
                  <c:v>0.66791632990395799</c:v>
                </c:pt>
                <c:pt idx="690">
                  <c:v>1.2114043318180301</c:v>
                </c:pt>
                <c:pt idx="691">
                  <c:v>5.5654180606789296</c:v>
                </c:pt>
                <c:pt idx="692">
                  <c:v>1.6575486982610199</c:v>
                </c:pt>
                <c:pt idx="693">
                  <c:v>1.3815006504688001</c:v>
                </c:pt>
                <c:pt idx="694">
                  <c:v>0.50304202510304696</c:v>
                </c:pt>
                <c:pt idx="695">
                  <c:v>1.82617808571478</c:v>
                </c:pt>
                <c:pt idx="696">
                  <c:v>0.81472929616782697</c:v>
                </c:pt>
                <c:pt idx="697">
                  <c:v>2.34800785173507</c:v>
                </c:pt>
                <c:pt idx="698">
                  <c:v>1.69569374642135</c:v>
                </c:pt>
                <c:pt idx="699">
                  <c:v>1.1293363512379699</c:v>
                </c:pt>
                <c:pt idx="700">
                  <c:v>0.59742608944873699</c:v>
                </c:pt>
                <c:pt idx="701">
                  <c:v>4.1602966076377896</c:v>
                </c:pt>
                <c:pt idx="702">
                  <c:v>0.68386518477507441</c:v>
                </c:pt>
                <c:pt idx="703">
                  <c:v>1.12262410384414</c:v>
                </c:pt>
                <c:pt idx="704">
                  <c:v>2.61650788628751</c:v>
                </c:pt>
                <c:pt idx="705">
                  <c:v>2.6353062109626699</c:v>
                </c:pt>
                <c:pt idx="706">
                  <c:v>1.65422727836651</c:v>
                </c:pt>
                <c:pt idx="707">
                  <c:v>2.3563028976009299</c:v>
                </c:pt>
                <c:pt idx="708">
                  <c:v>4.8189960046450304</c:v>
                </c:pt>
                <c:pt idx="709">
                  <c:v>1.7678350104143901</c:v>
                </c:pt>
                <c:pt idx="710">
                  <c:v>1.6892238345000701</c:v>
                </c:pt>
                <c:pt idx="711">
                  <c:v>1.2244724749829545</c:v>
                </c:pt>
                <c:pt idx="712">
                  <c:v>2.1247391123195398</c:v>
                </c:pt>
                <c:pt idx="713">
                  <c:v>0.69548900066520181</c:v>
                </c:pt>
                <c:pt idx="714">
                  <c:v>1.39779061056087</c:v>
                </c:pt>
                <c:pt idx="715">
                  <c:v>0.87937895663410404</c:v>
                </c:pt>
                <c:pt idx="716">
                  <c:v>1.4477244163338301</c:v>
                </c:pt>
                <c:pt idx="717">
                  <c:v>0.95195614597820777</c:v>
                </c:pt>
                <c:pt idx="718">
                  <c:v>1.17095925794349</c:v>
                </c:pt>
                <c:pt idx="719">
                  <c:v>2.2899086767974532</c:v>
                </c:pt>
                <c:pt idx="720">
                  <c:v>1.60002851436493</c:v>
                </c:pt>
                <c:pt idx="721">
                  <c:v>1.6024880089567499</c:v>
                </c:pt>
                <c:pt idx="722">
                  <c:v>1.5432249821786399</c:v>
                </c:pt>
                <c:pt idx="723">
                  <c:v>1.2794199322065101</c:v>
                </c:pt>
                <c:pt idx="724">
                  <c:v>1.6024880089567499</c:v>
                </c:pt>
                <c:pt idx="725">
                  <c:v>1.7776368277743566</c:v>
                </c:pt>
                <c:pt idx="726">
                  <c:v>1.2035985409054</c:v>
                </c:pt>
                <c:pt idx="727">
                  <c:v>0.18814957876112201</c:v>
                </c:pt>
                <c:pt idx="728">
                  <c:v>1.9782287450310301</c:v>
                </c:pt>
                <c:pt idx="729">
                  <c:v>1.3988848618063201</c:v>
                </c:pt>
                <c:pt idx="730">
                  <c:v>0.40982696509344302</c:v>
                </c:pt>
                <c:pt idx="731">
                  <c:v>0.63711579980223798</c:v>
                </c:pt>
                <c:pt idx="732">
                  <c:v>0.42107715342863899</c:v>
                </c:pt>
                <c:pt idx="733">
                  <c:v>2.3746225718890202</c:v>
                </c:pt>
                <c:pt idx="734">
                  <c:v>1.2522823196595616</c:v>
                </c:pt>
                <c:pt idx="735">
                  <c:v>0.57174261638754098</c:v>
                </c:pt>
                <c:pt idx="736">
                  <c:v>5.7280834694652798</c:v>
                </c:pt>
                <c:pt idx="737">
                  <c:v>0.90096007303370595</c:v>
                </c:pt>
                <c:pt idx="738">
                  <c:v>1.9759466808965496</c:v>
                </c:pt>
                <c:pt idx="739">
                  <c:v>0.79228027625042396</c:v>
                </c:pt>
                <c:pt idx="740">
                  <c:v>1.21137279265441</c:v>
                </c:pt>
                <c:pt idx="741">
                  <c:v>1.5983840474809199</c:v>
                </c:pt>
                <c:pt idx="742">
                  <c:v>0.92486510567076596</c:v>
                </c:pt>
                <c:pt idx="743">
                  <c:v>0.39451150218243602</c:v>
                </c:pt>
                <c:pt idx="744">
                  <c:v>0.6661998826791774</c:v>
                </c:pt>
                <c:pt idx="745">
                  <c:v>0.95348354563188598</c:v>
                </c:pt>
                <c:pt idx="746">
                  <c:v>1.9162801414495301</c:v>
                </c:pt>
                <c:pt idx="747">
                  <c:v>1.49007970768015</c:v>
                </c:pt>
                <c:pt idx="748">
                  <c:v>0.63137458772114763</c:v>
                </c:pt>
                <c:pt idx="749">
                  <c:v>0.403131676161745</c:v>
                </c:pt>
                <c:pt idx="750">
                  <c:v>0.72923742142348003</c:v>
                </c:pt>
                <c:pt idx="751">
                  <c:v>2.0080385404901899</c:v>
                </c:pt>
                <c:pt idx="752">
                  <c:v>0.55150749091716667</c:v>
                </c:pt>
                <c:pt idx="753">
                  <c:v>0.94716617741025599</c:v>
                </c:pt>
                <c:pt idx="754">
                  <c:v>1.0214215593277101</c:v>
                </c:pt>
                <c:pt idx="755">
                  <c:v>1.25295035955756</c:v>
                </c:pt>
                <c:pt idx="756">
                  <c:v>1.5791973734118401</c:v>
                </c:pt>
                <c:pt idx="757">
                  <c:v>1.0081694413980067</c:v>
                </c:pt>
                <c:pt idx="758">
                  <c:v>1.15481168721567</c:v>
                </c:pt>
                <c:pt idx="759">
                  <c:v>1.08874262145887</c:v>
                </c:pt>
                <c:pt idx="760">
                  <c:v>2.64516025086311</c:v>
                </c:pt>
                <c:pt idx="761">
                  <c:v>0.60815691556845608</c:v>
                </c:pt>
                <c:pt idx="762">
                  <c:v>1.03424416939685</c:v>
                </c:pt>
                <c:pt idx="763">
                  <c:v>0.90340079856865985</c:v>
                </c:pt>
                <c:pt idx="764">
                  <c:v>0.64758353500877197</c:v>
                </c:pt>
                <c:pt idx="765">
                  <c:v>1.0098785196573701</c:v>
                </c:pt>
                <c:pt idx="766">
                  <c:v>0.72464161318224285</c:v>
                </c:pt>
                <c:pt idx="767">
                  <c:v>0.71629001605571396</c:v>
                </c:pt>
                <c:pt idx="768">
                  <c:v>3.1495736052425398</c:v>
                </c:pt>
                <c:pt idx="769">
                  <c:v>0.67616109396330393</c:v>
                </c:pt>
                <c:pt idx="770">
                  <c:v>1.6185454656929017</c:v>
                </c:pt>
                <c:pt idx="771">
                  <c:v>0.67644015919815093</c:v>
                </c:pt>
                <c:pt idx="772">
                  <c:v>1.29279444157902</c:v>
                </c:pt>
                <c:pt idx="773">
                  <c:v>0.93619987358738299</c:v>
                </c:pt>
                <c:pt idx="774">
                  <c:v>0.89425244919492397</c:v>
                </c:pt>
                <c:pt idx="775">
                  <c:v>1.0191277888583099</c:v>
                </c:pt>
                <c:pt idx="776">
                  <c:v>0.91286989313298295</c:v>
                </c:pt>
                <c:pt idx="777">
                  <c:v>1.84227739515001</c:v>
                </c:pt>
                <c:pt idx="778">
                  <c:v>1.1120064465256501</c:v>
                </c:pt>
                <c:pt idx="779">
                  <c:v>1.44715547647205</c:v>
                </c:pt>
                <c:pt idx="780">
                  <c:v>0.86721481725208605</c:v>
                </c:pt>
                <c:pt idx="781">
                  <c:v>0.94411705455957295</c:v>
                </c:pt>
                <c:pt idx="782">
                  <c:v>0.8746867427830225</c:v>
                </c:pt>
                <c:pt idx="783">
                  <c:v>0.83284146887001198</c:v>
                </c:pt>
                <c:pt idx="784">
                  <c:v>0.83258242090178103</c:v>
                </c:pt>
                <c:pt idx="785">
                  <c:v>0.98986312237218499</c:v>
                </c:pt>
                <c:pt idx="786">
                  <c:v>0.75745417446242502</c:v>
                </c:pt>
                <c:pt idx="787">
                  <c:v>0.75745417446242502</c:v>
                </c:pt>
                <c:pt idx="788">
                  <c:v>0.75745417446242502</c:v>
                </c:pt>
                <c:pt idx="789">
                  <c:v>0.36800846094404688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E3-464C-834C-D9AAF450E951}"/>
            </c:ext>
          </c:extLst>
        </c:ser>
        <c:ser>
          <c:idx val="2"/>
          <c:order val="2"/>
          <c:tx>
            <c:strRef>
              <c:f>[1]Datagap_Chronic_Dataset_Summary!$E$1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2">
                <a:shade val="62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[1]Datagap_Chronic_Dataset_Summary!$B$2:$B$791</c:f>
              <c:strCache>
                <c:ptCount val="790"/>
                <c:pt idx="0">
                  <c:v>100-01-6</c:v>
                </c:pt>
                <c:pt idx="1">
                  <c:v>100-02-7</c:v>
                </c:pt>
                <c:pt idx="2">
                  <c:v>10004-44-1</c:v>
                </c:pt>
                <c:pt idx="3">
                  <c:v>100-41-4</c:v>
                </c:pt>
                <c:pt idx="4">
                  <c:v>100-42-5</c:v>
                </c:pt>
                <c:pt idx="5">
                  <c:v>100473-08-3</c:v>
                </c:pt>
                <c:pt idx="6">
                  <c:v>100-52-7</c:v>
                </c:pt>
                <c:pt idx="7">
                  <c:v>100-61-8</c:v>
                </c:pt>
                <c:pt idx="8">
                  <c:v>1007-28-9</c:v>
                </c:pt>
                <c:pt idx="9">
                  <c:v>100986-85-4</c:v>
                </c:pt>
                <c:pt idx="10">
                  <c:v>101012-81-1</c:v>
                </c:pt>
                <c:pt idx="11">
                  <c:v>101043-37-2</c:v>
                </c:pt>
                <c:pt idx="12">
                  <c:v>101200-48-0</c:v>
                </c:pt>
                <c:pt idx="13">
                  <c:v>101-20-2</c:v>
                </c:pt>
                <c:pt idx="14">
                  <c:v>101205-02-1</c:v>
                </c:pt>
                <c:pt idx="15">
                  <c:v>101-42-8</c:v>
                </c:pt>
                <c:pt idx="16">
                  <c:v>101-55-3</c:v>
                </c:pt>
                <c:pt idx="17">
                  <c:v>10161-33-8</c:v>
                </c:pt>
                <c:pt idx="18">
                  <c:v>101-84-8</c:v>
                </c:pt>
                <c:pt idx="19">
                  <c:v>102053-55-0</c:v>
                </c:pt>
                <c:pt idx="20">
                  <c:v>102-08-9</c:v>
                </c:pt>
                <c:pt idx="21">
                  <c:v>10265-92-6</c:v>
                </c:pt>
                <c:pt idx="22">
                  <c:v>102676-31-3</c:v>
                </c:pt>
                <c:pt idx="23">
                  <c:v>102676-47-1</c:v>
                </c:pt>
                <c:pt idx="24">
                  <c:v>103-23-1</c:v>
                </c:pt>
                <c:pt idx="25">
                  <c:v>103-90-2</c:v>
                </c:pt>
                <c:pt idx="26">
                  <c:v>104206-82-8</c:v>
                </c:pt>
                <c:pt idx="27">
                  <c:v>104-40-5</c:v>
                </c:pt>
                <c:pt idx="28">
                  <c:v>10504-35-5</c:v>
                </c:pt>
                <c:pt idx="29">
                  <c:v>10540-29-1</c:v>
                </c:pt>
                <c:pt idx="30">
                  <c:v>105-46-4</c:v>
                </c:pt>
                <c:pt idx="31">
                  <c:v>105-67-9</c:v>
                </c:pt>
                <c:pt idx="32">
                  <c:v>105956-97-6</c:v>
                </c:pt>
                <c:pt idx="33">
                  <c:v>105956-99-8</c:v>
                </c:pt>
                <c:pt idx="34">
                  <c:v>10605-21-7</c:v>
                </c:pt>
                <c:pt idx="35">
                  <c:v>106-24-1</c:v>
                </c:pt>
                <c:pt idx="36">
                  <c:v>106-46-7</c:v>
                </c:pt>
                <c:pt idx="37">
                  <c:v>106-47-8</c:v>
                </c:pt>
                <c:pt idx="38">
                  <c:v>106-48-9</c:v>
                </c:pt>
                <c:pt idx="39">
                  <c:v>106-51-4</c:v>
                </c:pt>
                <c:pt idx="40">
                  <c:v>1066-51-9</c:v>
                </c:pt>
                <c:pt idx="41">
                  <c:v>107-02-8</c:v>
                </c:pt>
                <c:pt idx="42">
                  <c:v>107-06-2</c:v>
                </c:pt>
                <c:pt idx="43">
                  <c:v>107-13-1</c:v>
                </c:pt>
                <c:pt idx="44">
                  <c:v>1071-83-6</c:v>
                </c:pt>
                <c:pt idx="45">
                  <c:v>107-20-0</c:v>
                </c:pt>
                <c:pt idx="46">
                  <c:v>107-21-1</c:v>
                </c:pt>
                <c:pt idx="47">
                  <c:v>107534-96-3</c:v>
                </c:pt>
                <c:pt idx="48">
                  <c:v>107-80-2</c:v>
                </c:pt>
                <c:pt idx="49">
                  <c:v>108-18-9</c:v>
                </c:pt>
                <c:pt idx="50">
                  <c:v>1085-98-9</c:v>
                </c:pt>
                <c:pt idx="51">
                  <c:v>108-88-3</c:v>
                </c:pt>
                <c:pt idx="52">
                  <c:v>108-90-7</c:v>
                </c:pt>
                <c:pt idx="53">
                  <c:v>108-93-0</c:v>
                </c:pt>
                <c:pt idx="54">
                  <c:v>108-95-2</c:v>
                </c:pt>
                <c:pt idx="55">
                  <c:v>110488-70-5</c:v>
                </c:pt>
                <c:pt idx="56">
                  <c:v>110-60-1</c:v>
                </c:pt>
                <c:pt idx="57">
                  <c:v>110-62-3</c:v>
                </c:pt>
                <c:pt idx="58">
                  <c:v>11067-81-5</c:v>
                </c:pt>
                <c:pt idx="59">
                  <c:v>11097-69-1</c:v>
                </c:pt>
                <c:pt idx="60">
                  <c:v>11128-99-7</c:v>
                </c:pt>
                <c:pt idx="61">
                  <c:v>1113-02-6</c:v>
                </c:pt>
                <c:pt idx="62">
                  <c:v>111381-89-6</c:v>
                </c:pt>
                <c:pt idx="63">
                  <c:v>111-42-2</c:v>
                </c:pt>
                <c:pt idx="64">
                  <c:v>111-44-4</c:v>
                </c:pt>
                <c:pt idx="65">
                  <c:v>1114-71-2</c:v>
                </c:pt>
                <c:pt idx="66">
                  <c:v>111-66-0</c:v>
                </c:pt>
                <c:pt idx="67">
                  <c:v>111755-37-4</c:v>
                </c:pt>
                <c:pt idx="68">
                  <c:v>111-76-2</c:v>
                </c:pt>
                <c:pt idx="69">
                  <c:v>111988-49-9</c:v>
                </c:pt>
                <c:pt idx="70">
                  <c:v>112226-61-6</c:v>
                </c:pt>
                <c:pt idx="71">
                  <c:v>112-27-6</c:v>
                </c:pt>
                <c:pt idx="72">
                  <c:v>112-34-5</c:v>
                </c:pt>
                <c:pt idx="73">
                  <c:v>114-07-8</c:v>
                </c:pt>
                <c:pt idx="74">
                  <c:v>114-26-1</c:v>
                </c:pt>
                <c:pt idx="75">
                  <c:v>114370-14-8</c:v>
                </c:pt>
                <c:pt idx="76">
                  <c:v>115104-28-4</c:v>
                </c:pt>
                <c:pt idx="77">
                  <c:v>115-29-7</c:v>
                </c:pt>
                <c:pt idx="78">
                  <c:v>115-86-6</c:v>
                </c:pt>
                <c:pt idx="79">
                  <c:v>115-96-8</c:v>
                </c:pt>
                <c:pt idx="80">
                  <c:v>1163-19-5</c:v>
                </c:pt>
                <c:pt idx="81">
                  <c:v>117148-05-7</c:v>
                </c:pt>
                <c:pt idx="82">
                  <c:v>117-18-0</c:v>
                </c:pt>
                <c:pt idx="83">
                  <c:v>117428-22-5</c:v>
                </c:pt>
                <c:pt idx="84">
                  <c:v>117-81-7</c:v>
                </c:pt>
                <c:pt idx="85">
                  <c:v>117-84-0</c:v>
                </c:pt>
                <c:pt idx="86">
                  <c:v>117-96-4</c:v>
                </c:pt>
                <c:pt idx="87">
                  <c:v>118134-30-8</c:v>
                </c:pt>
                <c:pt idx="88">
                  <c:v>118-74-1</c:v>
                </c:pt>
                <c:pt idx="89">
                  <c:v>118-96-7</c:v>
                </c:pt>
                <c:pt idx="90">
                  <c:v>119-06-2</c:v>
                </c:pt>
                <c:pt idx="91">
                  <c:v>119168-77-3</c:v>
                </c:pt>
                <c:pt idx="92">
                  <c:v>119446-68-3</c:v>
                </c:pt>
                <c:pt idx="93">
                  <c:v>119515-38-7</c:v>
                </c:pt>
                <c:pt idx="94">
                  <c:v>120068-37-3</c:v>
                </c:pt>
                <c:pt idx="95">
                  <c:v>120116-88-3</c:v>
                </c:pt>
                <c:pt idx="96">
                  <c:v>120-12-7</c:v>
                </c:pt>
                <c:pt idx="97">
                  <c:v>120-47-8</c:v>
                </c:pt>
                <c:pt idx="98">
                  <c:v>12071-83-9</c:v>
                </c:pt>
                <c:pt idx="99">
                  <c:v>120-82-1</c:v>
                </c:pt>
                <c:pt idx="100">
                  <c:v>120-83-2</c:v>
                </c:pt>
                <c:pt idx="101">
                  <c:v>121-14-2</c:v>
                </c:pt>
                <c:pt idx="102">
                  <c:v>12122-67-7</c:v>
                </c:pt>
                <c:pt idx="103">
                  <c:v>121-54-0</c:v>
                </c:pt>
                <c:pt idx="104">
                  <c:v>121552-61-2</c:v>
                </c:pt>
                <c:pt idx="105">
                  <c:v>121584-18-7</c:v>
                </c:pt>
                <c:pt idx="106">
                  <c:v>121-69-7</c:v>
                </c:pt>
                <c:pt idx="107">
                  <c:v>121-75-5</c:v>
                </c:pt>
                <c:pt idx="108">
                  <c:v>121-82-4</c:v>
                </c:pt>
                <c:pt idx="109">
                  <c:v>122-14-5</c:v>
                </c:pt>
                <c:pt idx="110">
                  <c:v>1222-05-5</c:v>
                </c:pt>
                <c:pt idx="111">
                  <c:v>122-34-9</c:v>
                </c:pt>
                <c:pt idx="112">
                  <c:v>122-42-9</c:v>
                </c:pt>
                <c:pt idx="113">
                  <c:v>122453-73-0</c:v>
                </c:pt>
                <c:pt idx="114">
                  <c:v>12264-18-5</c:v>
                </c:pt>
                <c:pt idx="115">
                  <c:v>122-66-7</c:v>
                </c:pt>
                <c:pt idx="116">
                  <c:v>123-05-7</c:v>
                </c:pt>
                <c:pt idx="117">
                  <c:v>123-30-8</c:v>
                </c:pt>
                <c:pt idx="118">
                  <c:v>123-31-9</c:v>
                </c:pt>
                <c:pt idx="119">
                  <c:v>123-33-1</c:v>
                </c:pt>
                <c:pt idx="120">
                  <c:v>123-35-3</c:v>
                </c:pt>
                <c:pt idx="121">
                  <c:v>123-38-6</c:v>
                </c:pt>
                <c:pt idx="122">
                  <c:v>123-91-1</c:v>
                </c:pt>
                <c:pt idx="123">
                  <c:v>124-11-8</c:v>
                </c:pt>
                <c:pt idx="124">
                  <c:v>124-18-5</c:v>
                </c:pt>
                <c:pt idx="125">
                  <c:v>1241-94-7</c:v>
                </c:pt>
                <c:pt idx="126">
                  <c:v>12427-38-2</c:v>
                </c:pt>
                <c:pt idx="127">
                  <c:v>124-40-3</c:v>
                </c:pt>
                <c:pt idx="128">
                  <c:v>125116-23-6</c:v>
                </c:pt>
                <c:pt idx="129">
                  <c:v>125-84-8</c:v>
                </c:pt>
                <c:pt idx="130">
                  <c:v>126-73-8</c:v>
                </c:pt>
                <c:pt idx="131">
                  <c:v>127-08-2</c:v>
                </c:pt>
                <c:pt idx="132">
                  <c:v>127-18-4</c:v>
                </c:pt>
                <c:pt idx="133">
                  <c:v>127-20-8</c:v>
                </c:pt>
                <c:pt idx="134">
                  <c:v>128-03-0</c:v>
                </c:pt>
                <c:pt idx="135">
                  <c:v>128-04-1</c:v>
                </c:pt>
                <c:pt idx="136">
                  <c:v>129453-61-8</c:v>
                </c:pt>
                <c:pt idx="137">
                  <c:v>1300-21-6</c:v>
                </c:pt>
                <c:pt idx="138">
                  <c:v>13071-79-9</c:v>
                </c:pt>
                <c:pt idx="139">
                  <c:v>131-11-3</c:v>
                </c:pt>
                <c:pt idx="140">
                  <c:v>131-16-8</c:v>
                </c:pt>
                <c:pt idx="141">
                  <c:v>131-17-9</c:v>
                </c:pt>
                <c:pt idx="142">
                  <c:v>131-52-2</c:v>
                </c:pt>
                <c:pt idx="143">
                  <c:v>131-57-7</c:v>
                </c:pt>
                <c:pt idx="144">
                  <c:v>131-70-4</c:v>
                </c:pt>
                <c:pt idx="145">
                  <c:v>131860-33-8</c:v>
                </c:pt>
                <c:pt idx="146">
                  <c:v>13194-48-4</c:v>
                </c:pt>
                <c:pt idx="147">
                  <c:v>131983-72-7</c:v>
                </c:pt>
                <c:pt idx="148">
                  <c:v>1320-18-9</c:v>
                </c:pt>
                <c:pt idx="149">
                  <c:v>132-27-4</c:v>
                </c:pt>
                <c:pt idx="150">
                  <c:v>132-64-9</c:v>
                </c:pt>
                <c:pt idx="151">
                  <c:v>132-66-1</c:v>
                </c:pt>
                <c:pt idx="152">
                  <c:v>13292-46-1</c:v>
                </c:pt>
                <c:pt idx="153">
                  <c:v>1330-20-7</c:v>
                </c:pt>
                <c:pt idx="154">
                  <c:v>133-06-2</c:v>
                </c:pt>
                <c:pt idx="155">
                  <c:v>1330-69-4</c:v>
                </c:pt>
                <c:pt idx="156">
                  <c:v>1330-78-5</c:v>
                </c:pt>
                <c:pt idx="157">
                  <c:v>13311-84-7</c:v>
                </c:pt>
                <c:pt idx="158">
                  <c:v>13343-98-1</c:v>
                </c:pt>
                <c:pt idx="159">
                  <c:v>1336-36-3</c:v>
                </c:pt>
                <c:pt idx="160">
                  <c:v>133855-98-8</c:v>
                </c:pt>
                <c:pt idx="161">
                  <c:v>13389-42-9</c:v>
                </c:pt>
                <c:pt idx="162">
                  <c:v>134098-61-6</c:v>
                </c:pt>
                <c:pt idx="163">
                  <c:v>134-20-3</c:v>
                </c:pt>
                <c:pt idx="164">
                  <c:v>134523-00-5</c:v>
                </c:pt>
                <c:pt idx="165">
                  <c:v>134-62-3</c:v>
                </c:pt>
                <c:pt idx="166">
                  <c:v>13463-41-7</c:v>
                </c:pt>
                <c:pt idx="167">
                  <c:v>135285-90-4</c:v>
                </c:pt>
                <c:pt idx="168">
                  <c:v>135410-20-7</c:v>
                </c:pt>
                <c:pt idx="169">
                  <c:v>135-88-6</c:v>
                </c:pt>
                <c:pt idx="170">
                  <c:v>13674-87-8</c:v>
                </c:pt>
                <c:pt idx="171">
                  <c:v>136-85-6</c:v>
                </c:pt>
                <c:pt idx="172">
                  <c:v>137-26-8</c:v>
                </c:pt>
                <c:pt idx="173">
                  <c:v>138-22-7</c:v>
                </c:pt>
                <c:pt idx="174">
                  <c:v>138261-41-3</c:v>
                </c:pt>
                <c:pt idx="175">
                  <c:v>139-40-2</c:v>
                </c:pt>
                <c:pt idx="176">
                  <c:v>139-89-9</c:v>
                </c:pt>
                <c:pt idx="177">
                  <c:v>140-01-2</c:v>
                </c:pt>
                <c:pt idx="178">
                  <c:v>1404-04-2</c:v>
                </c:pt>
                <c:pt idx="179">
                  <c:v>140-56-7</c:v>
                </c:pt>
                <c:pt idx="180">
                  <c:v>140-66-9</c:v>
                </c:pt>
                <c:pt idx="181">
                  <c:v>141-43-5</c:v>
                </c:pt>
                <c:pt idx="182">
                  <c:v>141517-21-7</c:v>
                </c:pt>
                <c:pt idx="183">
                  <c:v>141-53-7</c:v>
                </c:pt>
                <c:pt idx="184">
                  <c:v>141-78-6</c:v>
                </c:pt>
                <c:pt idx="185">
                  <c:v>14215-52-2</c:v>
                </c:pt>
                <c:pt idx="186">
                  <c:v>142-28-9</c:v>
                </c:pt>
                <c:pt idx="187">
                  <c:v>142-96-1</c:v>
                </c:pt>
                <c:pt idx="188">
                  <c:v>143390-89-0</c:v>
                </c:pt>
                <c:pt idx="189">
                  <c:v>143-50-0</c:v>
                </c:pt>
                <c:pt idx="190">
                  <c:v>144-55-8</c:v>
                </c:pt>
                <c:pt idx="191">
                  <c:v>144-74-1</c:v>
                </c:pt>
                <c:pt idx="192">
                  <c:v>145-13-1</c:v>
                </c:pt>
                <c:pt idx="193">
                  <c:v>14678-05-8</c:v>
                </c:pt>
                <c:pt idx="194">
                  <c:v>1478-61-1</c:v>
                </c:pt>
                <c:pt idx="195">
                  <c:v>14816-18-3</c:v>
                </c:pt>
                <c:pt idx="196">
                  <c:v>148477-71-8</c:v>
                </c:pt>
                <c:pt idx="197">
                  <c:v>148-79-8</c:v>
                </c:pt>
                <c:pt idx="198">
                  <c:v>149-30-4</c:v>
                </c:pt>
                <c:pt idx="199">
                  <c:v>149-57-5</c:v>
                </c:pt>
                <c:pt idx="200">
                  <c:v>149961-52-4</c:v>
                </c:pt>
                <c:pt idx="201">
                  <c:v>150-68-5</c:v>
                </c:pt>
                <c:pt idx="202">
                  <c:v>151-21-3</c:v>
                </c:pt>
                <c:pt idx="203">
                  <c:v>151-63-3</c:v>
                </c:pt>
                <c:pt idx="204">
                  <c:v>152-11-4</c:v>
                </c:pt>
                <c:pt idx="205">
                  <c:v>15263-53-3</c:v>
                </c:pt>
                <c:pt idx="206">
                  <c:v>15307-79-6</c:v>
                </c:pt>
                <c:pt idx="207">
                  <c:v>15307-86-5</c:v>
                </c:pt>
                <c:pt idx="208">
                  <c:v>154-21-2</c:v>
                </c:pt>
                <c:pt idx="209">
                  <c:v>1544-68-9</c:v>
                </c:pt>
                <c:pt idx="210">
                  <c:v>154592-20-8</c:v>
                </c:pt>
                <c:pt idx="211">
                  <c:v>15545-48-9</c:v>
                </c:pt>
                <c:pt idx="212">
                  <c:v>15547-89-4</c:v>
                </c:pt>
                <c:pt idx="213">
                  <c:v>1563-66-2</c:v>
                </c:pt>
                <c:pt idx="214">
                  <c:v>156-60-5</c:v>
                </c:pt>
                <c:pt idx="215">
                  <c:v>15687-27-1</c:v>
                </c:pt>
                <c:pt idx="216">
                  <c:v>1570-64-5</c:v>
                </c:pt>
                <c:pt idx="217">
                  <c:v>1570-65-6</c:v>
                </c:pt>
                <c:pt idx="218">
                  <c:v>1582-09-8</c:v>
                </c:pt>
                <c:pt idx="219">
                  <c:v>15972-60-8</c:v>
                </c:pt>
                <c:pt idx="220">
                  <c:v>16039-53-5</c:v>
                </c:pt>
                <c:pt idx="221">
                  <c:v>1610-18-0</c:v>
                </c:pt>
                <c:pt idx="222">
                  <c:v>1614-12-6</c:v>
                </c:pt>
                <c:pt idx="223">
                  <c:v>1662-06-2</c:v>
                </c:pt>
                <c:pt idx="224">
                  <c:v>16672-87-0</c:v>
                </c:pt>
                <c:pt idx="225">
                  <c:v>166812-75-5</c:v>
                </c:pt>
                <c:pt idx="226">
                  <c:v>16752-77-5</c:v>
                </c:pt>
                <c:pt idx="227">
                  <c:v>1675-54-3</c:v>
                </c:pt>
                <c:pt idx="228">
                  <c:v>168316-95-8</c:v>
                </c:pt>
                <c:pt idx="229">
                  <c:v>1689-84-5</c:v>
                </c:pt>
                <c:pt idx="230">
                  <c:v>1689-99-2</c:v>
                </c:pt>
                <c:pt idx="231">
                  <c:v>169590-42-5</c:v>
                </c:pt>
                <c:pt idx="232">
                  <c:v>1702-17-6</c:v>
                </c:pt>
                <c:pt idx="233">
                  <c:v>17439-94-0</c:v>
                </c:pt>
                <c:pt idx="234">
                  <c:v>1746-01-6</c:v>
                </c:pt>
                <c:pt idx="235">
                  <c:v>175013-18-0</c:v>
                </c:pt>
                <c:pt idx="236">
                  <c:v>1754-58-1</c:v>
                </c:pt>
                <c:pt idx="237">
                  <c:v>1759-28-0</c:v>
                </c:pt>
                <c:pt idx="238">
                  <c:v>1763-23-1</c:v>
                </c:pt>
                <c:pt idx="239">
                  <c:v>17849-38-6</c:v>
                </c:pt>
                <c:pt idx="240">
                  <c:v>178928-70-6</c:v>
                </c:pt>
                <c:pt idx="241">
                  <c:v>181274-15-7</c:v>
                </c:pt>
                <c:pt idx="242">
                  <c:v>18172-67-3</c:v>
                </c:pt>
                <c:pt idx="243">
                  <c:v>1825-21-4</c:v>
                </c:pt>
                <c:pt idx="244">
                  <c:v>1861-32-1</c:v>
                </c:pt>
                <c:pt idx="245">
                  <c:v>1861-40-1</c:v>
                </c:pt>
                <c:pt idx="246">
                  <c:v>188023-86-1</c:v>
                </c:pt>
                <c:pt idx="247">
                  <c:v>188425-85-6</c:v>
                </c:pt>
                <c:pt idx="248">
                  <c:v>1897-45-6</c:v>
                </c:pt>
                <c:pt idx="249">
                  <c:v>1910-42-5</c:v>
                </c:pt>
                <c:pt idx="250">
                  <c:v>1912-24-9</c:v>
                </c:pt>
                <c:pt idx="251">
                  <c:v>1918-00-9</c:v>
                </c:pt>
                <c:pt idx="252">
                  <c:v>1918-02-1</c:v>
                </c:pt>
                <c:pt idx="253">
                  <c:v>1918-13-4</c:v>
                </c:pt>
                <c:pt idx="254">
                  <c:v>1929-73-3</c:v>
                </c:pt>
                <c:pt idx="255">
                  <c:v>1929-77-7</c:v>
                </c:pt>
                <c:pt idx="256">
                  <c:v>1929-82-4</c:v>
                </c:pt>
                <c:pt idx="257">
                  <c:v>19329-89-6</c:v>
                </c:pt>
                <c:pt idx="258">
                  <c:v>19406-51-0</c:v>
                </c:pt>
                <c:pt idx="259">
                  <c:v>19463-48-0</c:v>
                </c:pt>
                <c:pt idx="260">
                  <c:v>19666-30-9</c:v>
                </c:pt>
                <c:pt idx="261">
                  <c:v>1982-69-0</c:v>
                </c:pt>
                <c:pt idx="262">
                  <c:v>1991-78-2</c:v>
                </c:pt>
                <c:pt idx="263">
                  <c:v>2008-39-1</c:v>
                </c:pt>
                <c:pt idx="264">
                  <c:v>2008-41-5</c:v>
                </c:pt>
                <c:pt idx="265">
                  <c:v>2032-65-7</c:v>
                </c:pt>
                <c:pt idx="266">
                  <c:v>203313-25-1</c:v>
                </c:pt>
                <c:pt idx="267">
                  <c:v>2039-46-5</c:v>
                </c:pt>
                <c:pt idx="268">
                  <c:v>2058-46-0</c:v>
                </c:pt>
                <c:pt idx="269">
                  <c:v>2058-94-8</c:v>
                </c:pt>
                <c:pt idx="270">
                  <c:v>206-44-0</c:v>
                </c:pt>
                <c:pt idx="271">
                  <c:v>2078-54-8</c:v>
                </c:pt>
                <c:pt idx="272">
                  <c:v>2079-89-2</c:v>
                </c:pt>
                <c:pt idx="273">
                  <c:v>20824-56-0</c:v>
                </c:pt>
                <c:pt idx="274">
                  <c:v>210631-68-8</c:v>
                </c:pt>
                <c:pt idx="275">
                  <c:v>21087-64-9</c:v>
                </c:pt>
                <c:pt idx="276">
                  <c:v>21145-77-7</c:v>
                </c:pt>
                <c:pt idx="277">
                  <c:v>213464-77-8</c:v>
                </c:pt>
                <c:pt idx="278">
                  <c:v>21564-17-0</c:v>
                </c:pt>
                <c:pt idx="279">
                  <c:v>2164-07-0</c:v>
                </c:pt>
                <c:pt idx="280">
                  <c:v>21725-46-2</c:v>
                </c:pt>
                <c:pt idx="281">
                  <c:v>2212-67-1</c:v>
                </c:pt>
                <c:pt idx="282">
                  <c:v>22204-53-1</c:v>
                </c:pt>
                <c:pt idx="283">
                  <c:v>22248-79-9</c:v>
                </c:pt>
                <c:pt idx="284">
                  <c:v>2234-13-1</c:v>
                </c:pt>
                <c:pt idx="285">
                  <c:v>22473-78-5</c:v>
                </c:pt>
                <c:pt idx="286">
                  <c:v>22976-86-9</c:v>
                </c:pt>
                <c:pt idx="287">
                  <c:v>2303-17-5</c:v>
                </c:pt>
                <c:pt idx="288">
                  <c:v>2312-35-8</c:v>
                </c:pt>
                <c:pt idx="289">
                  <c:v>23184-66-9</c:v>
                </c:pt>
                <c:pt idx="290">
                  <c:v>23564-05-8</c:v>
                </c:pt>
                <c:pt idx="291">
                  <c:v>24017-47-8</c:v>
                </c:pt>
                <c:pt idx="292">
                  <c:v>2425-06-1</c:v>
                </c:pt>
                <c:pt idx="293">
                  <c:v>25013-15-4</c:v>
                </c:pt>
                <c:pt idx="294">
                  <c:v>25057-89-0</c:v>
                </c:pt>
                <c:pt idx="295">
                  <c:v>25154-52-3</c:v>
                </c:pt>
                <c:pt idx="296">
                  <c:v>25155-30-0</c:v>
                </c:pt>
                <c:pt idx="297">
                  <c:v>2517-43-3</c:v>
                </c:pt>
                <c:pt idx="298">
                  <c:v>2528-16-7</c:v>
                </c:pt>
                <c:pt idx="299">
                  <c:v>2528-36-1</c:v>
                </c:pt>
                <c:pt idx="300">
                  <c:v>2539-17-5</c:v>
                </c:pt>
                <c:pt idx="301">
                  <c:v>2545-60-0</c:v>
                </c:pt>
                <c:pt idx="302">
                  <c:v>25637-99-4</c:v>
                </c:pt>
                <c:pt idx="303">
                  <c:v>25812-30-0</c:v>
                </c:pt>
                <c:pt idx="304">
                  <c:v>25954-13-6</c:v>
                </c:pt>
                <c:pt idx="305">
                  <c:v>26159-34-2</c:v>
                </c:pt>
                <c:pt idx="306">
                  <c:v>2631-40-5</c:v>
                </c:pt>
                <c:pt idx="307">
                  <c:v>2642-71-9</c:v>
                </c:pt>
                <c:pt idx="308">
                  <c:v>26530-20-1</c:v>
                </c:pt>
                <c:pt idx="309">
                  <c:v>26760-64-5</c:v>
                </c:pt>
                <c:pt idx="310">
                  <c:v>26761-40-0</c:v>
                </c:pt>
                <c:pt idx="311">
                  <c:v>26787-78-0</c:v>
                </c:pt>
                <c:pt idx="312">
                  <c:v>2691-41-0</c:v>
                </c:pt>
                <c:pt idx="313">
                  <c:v>27193-28-8</c:v>
                </c:pt>
                <c:pt idx="314">
                  <c:v>27314-13-2</c:v>
                </c:pt>
                <c:pt idx="315">
                  <c:v>27554-26-3</c:v>
                </c:pt>
                <c:pt idx="316">
                  <c:v>2764-72-9</c:v>
                </c:pt>
                <c:pt idx="317">
                  <c:v>2782-70-9</c:v>
                </c:pt>
                <c:pt idx="318">
                  <c:v>27854-31-5</c:v>
                </c:pt>
                <c:pt idx="319">
                  <c:v>2795-39-3</c:v>
                </c:pt>
                <c:pt idx="320">
                  <c:v>28159-98-0</c:v>
                </c:pt>
                <c:pt idx="321">
                  <c:v>2818-16-8</c:v>
                </c:pt>
                <c:pt idx="322">
                  <c:v>28249-77-6</c:v>
                </c:pt>
                <c:pt idx="323">
                  <c:v>283594-90-1</c:v>
                </c:pt>
                <c:pt idx="324">
                  <c:v>28553-12-0</c:v>
                </c:pt>
                <c:pt idx="325">
                  <c:v>29122-68-7</c:v>
                </c:pt>
                <c:pt idx="326">
                  <c:v>2921-88-2</c:v>
                </c:pt>
                <c:pt idx="327">
                  <c:v>29232-93-7</c:v>
                </c:pt>
                <c:pt idx="328">
                  <c:v>29420-49-3</c:v>
                </c:pt>
                <c:pt idx="329">
                  <c:v>29761-21-5</c:v>
                </c:pt>
                <c:pt idx="330">
                  <c:v>297-97-2</c:v>
                </c:pt>
                <c:pt idx="331">
                  <c:v>298-00-0</c:v>
                </c:pt>
                <c:pt idx="332">
                  <c:v>298-02-2</c:v>
                </c:pt>
                <c:pt idx="333">
                  <c:v>298-04-4</c:v>
                </c:pt>
                <c:pt idx="334">
                  <c:v>298-46-4</c:v>
                </c:pt>
                <c:pt idx="335">
                  <c:v>29878-31-7</c:v>
                </c:pt>
                <c:pt idx="336">
                  <c:v>300-76-5</c:v>
                </c:pt>
                <c:pt idx="337">
                  <c:v>301-04-2</c:v>
                </c:pt>
                <c:pt idx="338">
                  <c:v>301-12-2</c:v>
                </c:pt>
                <c:pt idx="339">
                  <c:v>30125-65-6</c:v>
                </c:pt>
                <c:pt idx="340">
                  <c:v>302578-96-7</c:v>
                </c:pt>
                <c:pt idx="341">
                  <c:v>302578-97-8</c:v>
                </c:pt>
                <c:pt idx="342">
                  <c:v>30560-19-1</c:v>
                </c:pt>
                <c:pt idx="343">
                  <c:v>306-67-2</c:v>
                </c:pt>
                <c:pt idx="344">
                  <c:v>307-24-4</c:v>
                </c:pt>
                <c:pt idx="345">
                  <c:v>307-55-1</c:v>
                </c:pt>
                <c:pt idx="346">
                  <c:v>31121-93-4</c:v>
                </c:pt>
                <c:pt idx="347">
                  <c:v>31366-95-7</c:v>
                </c:pt>
                <c:pt idx="348">
                  <c:v>31430-15-6</c:v>
                </c:pt>
                <c:pt idx="349">
                  <c:v>314-40-9</c:v>
                </c:pt>
                <c:pt idx="350">
                  <c:v>315-18-4</c:v>
                </c:pt>
                <c:pt idx="351">
                  <c:v>31822-29-4</c:v>
                </c:pt>
                <c:pt idx="352">
                  <c:v>3184-65-4</c:v>
                </c:pt>
                <c:pt idx="353">
                  <c:v>318-98-9</c:v>
                </c:pt>
                <c:pt idx="354">
                  <c:v>3194-55-6</c:v>
                </c:pt>
                <c:pt idx="355">
                  <c:v>330-54-1</c:v>
                </c:pt>
                <c:pt idx="356">
                  <c:v>330-55-2</c:v>
                </c:pt>
                <c:pt idx="357">
                  <c:v>333-41-5</c:v>
                </c:pt>
                <c:pt idx="358">
                  <c:v>335-67-1</c:v>
                </c:pt>
                <c:pt idx="359">
                  <c:v>335-76-2</c:v>
                </c:pt>
                <c:pt idx="360">
                  <c:v>3380-34-5</c:v>
                </c:pt>
                <c:pt idx="361">
                  <c:v>3383-96-8</c:v>
                </c:pt>
                <c:pt idx="362">
                  <c:v>33855-47-9</c:v>
                </c:pt>
                <c:pt idx="363">
                  <c:v>3397-62-4</c:v>
                </c:pt>
                <c:pt idx="364">
                  <c:v>34010-21-4</c:v>
                </c:pt>
                <c:pt idx="365">
                  <c:v>34123-59-6</c:v>
                </c:pt>
                <c:pt idx="366">
                  <c:v>34128-01-3</c:v>
                </c:pt>
                <c:pt idx="367">
                  <c:v>34256-82-1</c:v>
                </c:pt>
                <c:pt idx="368">
                  <c:v>35065-28-2</c:v>
                </c:pt>
                <c:pt idx="369">
                  <c:v>35367-38-5</c:v>
                </c:pt>
                <c:pt idx="370">
                  <c:v>35554-44-0</c:v>
                </c:pt>
                <c:pt idx="371">
                  <c:v>35572-78-2</c:v>
                </c:pt>
                <c:pt idx="372">
                  <c:v>355-80-6</c:v>
                </c:pt>
                <c:pt idx="373">
                  <c:v>35691-65-7</c:v>
                </c:pt>
                <c:pt idx="374">
                  <c:v>3613-30-7</c:v>
                </c:pt>
                <c:pt idx="375">
                  <c:v>3648-20-2</c:v>
                </c:pt>
                <c:pt idx="376">
                  <c:v>3663-24-9</c:v>
                </c:pt>
                <c:pt idx="377">
                  <c:v>36734-19-7</c:v>
                </c:pt>
                <c:pt idx="378">
                  <c:v>36861-47-9</c:v>
                </c:pt>
                <c:pt idx="379">
                  <c:v>375-22-4</c:v>
                </c:pt>
                <c:pt idx="380">
                  <c:v>375-95-1</c:v>
                </c:pt>
                <c:pt idx="381">
                  <c:v>3766-81-2</c:v>
                </c:pt>
                <c:pt idx="382">
                  <c:v>3825-26-1</c:v>
                </c:pt>
                <c:pt idx="383">
                  <c:v>3847-29-8</c:v>
                </c:pt>
                <c:pt idx="384">
                  <c:v>38641-94-0</c:v>
                </c:pt>
                <c:pt idx="385">
                  <c:v>39600-42-5</c:v>
                </c:pt>
                <c:pt idx="386">
                  <c:v>39638-32-9</c:v>
                </c:pt>
                <c:pt idx="387">
                  <c:v>40465-66-5</c:v>
                </c:pt>
                <c:pt idx="388">
                  <c:v>40487-42-1</c:v>
                </c:pt>
                <c:pt idx="389">
                  <c:v>4053-08-1</c:v>
                </c:pt>
                <c:pt idx="390">
                  <c:v>40716-66-3</c:v>
                </c:pt>
                <c:pt idx="391">
                  <c:v>40843-25-2</c:v>
                </c:pt>
                <c:pt idx="392">
                  <c:v>41198-08-7</c:v>
                </c:pt>
                <c:pt idx="393">
                  <c:v>4170-30-3</c:v>
                </c:pt>
                <c:pt idx="394">
                  <c:v>41859-67-0</c:v>
                </c:pt>
                <c:pt idx="395">
                  <c:v>4238-71-5</c:v>
                </c:pt>
                <c:pt idx="396">
                  <c:v>42615-29-2</c:v>
                </c:pt>
                <c:pt idx="397">
                  <c:v>42835-25-6</c:v>
                </c:pt>
                <c:pt idx="398">
                  <c:v>43121-43-3</c:v>
                </c:pt>
                <c:pt idx="399">
                  <c:v>439-14-5</c:v>
                </c:pt>
                <c:pt idx="400">
                  <c:v>443-48-1</c:v>
                </c:pt>
                <c:pt idx="401">
                  <c:v>45298-90-6</c:v>
                </c:pt>
                <c:pt idx="402">
                  <c:v>4685-14-7</c:v>
                </c:pt>
                <c:pt idx="403">
                  <c:v>470-82-6</c:v>
                </c:pt>
                <c:pt idx="404">
                  <c:v>470-90-6</c:v>
                </c:pt>
                <c:pt idx="405">
                  <c:v>471-34-1</c:v>
                </c:pt>
                <c:pt idx="406">
                  <c:v>4717-38-8</c:v>
                </c:pt>
                <c:pt idx="407">
                  <c:v>479-45-8</c:v>
                </c:pt>
                <c:pt idx="408">
                  <c:v>493-52-7</c:v>
                </c:pt>
                <c:pt idx="409">
                  <c:v>49562-28-9</c:v>
                </c:pt>
                <c:pt idx="410">
                  <c:v>497-19-8</c:v>
                </c:pt>
                <c:pt idx="411">
                  <c:v>50-00-0</c:v>
                </c:pt>
                <c:pt idx="412">
                  <c:v>50-02-2</c:v>
                </c:pt>
                <c:pt idx="413">
                  <c:v>50-06-6</c:v>
                </c:pt>
                <c:pt idx="414">
                  <c:v>50-18-0</c:v>
                </c:pt>
                <c:pt idx="415">
                  <c:v>50-28-2</c:v>
                </c:pt>
                <c:pt idx="416">
                  <c:v>50-29-3</c:v>
                </c:pt>
                <c:pt idx="417">
                  <c:v>50-32-8</c:v>
                </c:pt>
                <c:pt idx="418">
                  <c:v>50471-44-8</c:v>
                </c:pt>
                <c:pt idx="419">
                  <c:v>50-50-0</c:v>
                </c:pt>
                <c:pt idx="420">
                  <c:v>50-63-5</c:v>
                </c:pt>
                <c:pt idx="421">
                  <c:v>5064-31-3</c:v>
                </c:pt>
                <c:pt idx="422">
                  <c:v>5072-26-4</c:v>
                </c:pt>
                <c:pt idx="423">
                  <c:v>50892-23-4</c:v>
                </c:pt>
                <c:pt idx="424">
                  <c:v>51-03-6</c:v>
                </c:pt>
                <c:pt idx="425">
                  <c:v>51218-45-2</c:v>
                </c:pt>
                <c:pt idx="426">
                  <c:v>51218-49-6</c:v>
                </c:pt>
                <c:pt idx="427">
                  <c:v>51235-04-2</c:v>
                </c:pt>
                <c:pt idx="428">
                  <c:v>51-28-5</c:v>
                </c:pt>
                <c:pt idx="429">
                  <c:v>51436-99-8</c:v>
                </c:pt>
                <c:pt idx="430">
                  <c:v>51-48-9</c:v>
                </c:pt>
                <c:pt idx="431">
                  <c:v>51-52-5</c:v>
                </c:pt>
                <c:pt idx="432">
                  <c:v>51630-58-1</c:v>
                </c:pt>
                <c:pt idx="433">
                  <c:v>51877-53-3</c:v>
                </c:pt>
                <c:pt idx="434">
                  <c:v>52-01-7</c:v>
                </c:pt>
                <c:pt idx="435">
                  <c:v>521-18-6</c:v>
                </c:pt>
                <c:pt idx="436">
                  <c:v>52304-36-6</c:v>
                </c:pt>
                <c:pt idx="437">
                  <c:v>52315-07-8</c:v>
                </c:pt>
                <c:pt idx="438">
                  <c:v>52-39-1</c:v>
                </c:pt>
                <c:pt idx="439">
                  <c:v>52-53-9</c:v>
                </c:pt>
                <c:pt idx="440">
                  <c:v>52645-53-1</c:v>
                </c:pt>
                <c:pt idx="441">
                  <c:v>52-68-6</c:v>
                </c:pt>
                <c:pt idx="442">
                  <c:v>52918-63-5</c:v>
                </c:pt>
                <c:pt idx="443">
                  <c:v>53092-52-7</c:v>
                </c:pt>
                <c:pt idx="444">
                  <c:v>53112-28-0</c:v>
                </c:pt>
                <c:pt idx="445">
                  <c:v>53-16-7</c:v>
                </c:pt>
                <c:pt idx="446">
                  <c:v>532-32-1</c:v>
                </c:pt>
                <c:pt idx="447">
                  <c:v>5326-23-8</c:v>
                </c:pt>
                <c:pt idx="448">
                  <c:v>534-52-1</c:v>
                </c:pt>
                <c:pt idx="449">
                  <c:v>53826-12-3</c:v>
                </c:pt>
                <c:pt idx="450">
                  <c:v>53826-13-4</c:v>
                </c:pt>
                <c:pt idx="451">
                  <c:v>53-86-1</c:v>
                </c:pt>
                <c:pt idx="452">
                  <c:v>541-73-1</c:v>
                </c:pt>
                <c:pt idx="453">
                  <c:v>54-21-7</c:v>
                </c:pt>
                <c:pt idx="454">
                  <c:v>542-75-6</c:v>
                </c:pt>
                <c:pt idx="455">
                  <c:v>54-31-9</c:v>
                </c:pt>
                <c:pt idx="456">
                  <c:v>5436-43-1</c:v>
                </c:pt>
                <c:pt idx="457">
                  <c:v>5464-71-1</c:v>
                </c:pt>
                <c:pt idx="458">
                  <c:v>5466-77-3</c:v>
                </c:pt>
                <c:pt idx="459">
                  <c:v>547-64-8</c:v>
                </c:pt>
                <c:pt idx="460">
                  <c:v>54910-89-3</c:v>
                </c:pt>
                <c:pt idx="461">
                  <c:v>549-18-8</c:v>
                </c:pt>
                <c:pt idx="462">
                  <c:v>54944-56-8</c:v>
                </c:pt>
                <c:pt idx="463">
                  <c:v>55219-65-3</c:v>
                </c:pt>
                <c:pt idx="464">
                  <c:v>55285-14-8</c:v>
                </c:pt>
                <c:pt idx="465">
                  <c:v>55290-69-2</c:v>
                </c:pt>
                <c:pt idx="466">
                  <c:v>55335-06-3</c:v>
                </c:pt>
                <c:pt idx="467">
                  <c:v>55-38-9</c:v>
                </c:pt>
                <c:pt idx="468">
                  <c:v>554-00-7</c:v>
                </c:pt>
                <c:pt idx="469">
                  <c:v>55406-53-6</c:v>
                </c:pt>
                <c:pt idx="470">
                  <c:v>55-63-0</c:v>
                </c:pt>
                <c:pt idx="471">
                  <c:v>5598-15-2</c:v>
                </c:pt>
                <c:pt idx="472">
                  <c:v>56-23-5</c:v>
                </c:pt>
                <c:pt idx="473">
                  <c:v>562-74-3</c:v>
                </c:pt>
                <c:pt idx="474">
                  <c:v>56296-78-7</c:v>
                </c:pt>
                <c:pt idx="475">
                  <c:v>56-38-2</c:v>
                </c:pt>
                <c:pt idx="476">
                  <c:v>564-35-2</c:v>
                </c:pt>
                <c:pt idx="477">
                  <c:v>56-53-1</c:v>
                </c:pt>
                <c:pt idx="478">
                  <c:v>56-55-3</c:v>
                </c:pt>
                <c:pt idx="479">
                  <c:v>56-75-7</c:v>
                </c:pt>
                <c:pt idx="480">
                  <c:v>569-64-2</c:v>
                </c:pt>
                <c:pt idx="481">
                  <c:v>57-09-0</c:v>
                </c:pt>
                <c:pt idx="482">
                  <c:v>57-13-6</c:v>
                </c:pt>
                <c:pt idx="483">
                  <c:v>57-27-2</c:v>
                </c:pt>
                <c:pt idx="484">
                  <c:v>57-30-7</c:v>
                </c:pt>
                <c:pt idx="485">
                  <c:v>57465-28-8</c:v>
                </c:pt>
                <c:pt idx="486">
                  <c:v>57-55-6</c:v>
                </c:pt>
                <c:pt idx="487">
                  <c:v>57-62-5</c:v>
                </c:pt>
                <c:pt idx="488">
                  <c:v>57-63-6</c:v>
                </c:pt>
                <c:pt idx="489">
                  <c:v>57808-66-9</c:v>
                </c:pt>
                <c:pt idx="490">
                  <c:v>57-83-0</c:v>
                </c:pt>
                <c:pt idx="491">
                  <c:v>57837-19-1</c:v>
                </c:pt>
                <c:pt idx="492">
                  <c:v>57-88-5</c:v>
                </c:pt>
                <c:pt idx="493">
                  <c:v>57-91-0</c:v>
                </c:pt>
                <c:pt idx="494">
                  <c:v>57-92-1</c:v>
                </c:pt>
                <c:pt idx="495">
                  <c:v>57966-95-7</c:v>
                </c:pt>
                <c:pt idx="496">
                  <c:v>58-08-2</c:v>
                </c:pt>
                <c:pt idx="497">
                  <c:v>58-18-4</c:v>
                </c:pt>
                <c:pt idx="498">
                  <c:v>58-22-0</c:v>
                </c:pt>
                <c:pt idx="499">
                  <c:v>58-27-5</c:v>
                </c:pt>
                <c:pt idx="500">
                  <c:v>584-02-1</c:v>
                </c:pt>
                <c:pt idx="501">
                  <c:v>585-34-2</c:v>
                </c:pt>
                <c:pt idx="502">
                  <c:v>58-55-9</c:v>
                </c:pt>
                <c:pt idx="503">
                  <c:v>586-62-9</c:v>
                </c:pt>
                <c:pt idx="504">
                  <c:v>58-89-9</c:v>
                </c:pt>
                <c:pt idx="505">
                  <c:v>58-90-2</c:v>
                </c:pt>
                <c:pt idx="506">
                  <c:v>591-27-5</c:v>
                </c:pt>
                <c:pt idx="507">
                  <c:v>5915-41-3</c:v>
                </c:pt>
                <c:pt idx="508">
                  <c:v>592-41-6</c:v>
                </c:pt>
                <c:pt idx="509">
                  <c:v>59456-70-1</c:v>
                </c:pt>
                <c:pt idx="510">
                  <c:v>59708-54-2</c:v>
                </c:pt>
                <c:pt idx="511">
                  <c:v>597-43-3</c:v>
                </c:pt>
                <c:pt idx="512">
                  <c:v>59756-60-4</c:v>
                </c:pt>
                <c:pt idx="513">
                  <c:v>5976-61-4</c:v>
                </c:pt>
                <c:pt idx="514">
                  <c:v>5989-27-5</c:v>
                </c:pt>
                <c:pt idx="515">
                  <c:v>60-00-4</c:v>
                </c:pt>
                <c:pt idx="516">
                  <c:v>602-01-7</c:v>
                </c:pt>
                <c:pt idx="517">
                  <c:v>60207-90-1</c:v>
                </c:pt>
                <c:pt idx="518">
                  <c:v>60348-60-9</c:v>
                </c:pt>
                <c:pt idx="519">
                  <c:v>604-59-1</c:v>
                </c:pt>
                <c:pt idx="520">
                  <c:v>6047-13-8</c:v>
                </c:pt>
                <c:pt idx="521">
                  <c:v>60-51-5</c:v>
                </c:pt>
                <c:pt idx="522">
                  <c:v>6051-87-2</c:v>
                </c:pt>
                <c:pt idx="523">
                  <c:v>60-54-8</c:v>
                </c:pt>
                <c:pt idx="524">
                  <c:v>60-56-0</c:v>
                </c:pt>
                <c:pt idx="525">
                  <c:v>60-57-1</c:v>
                </c:pt>
                <c:pt idx="526">
                  <c:v>606-20-2</c:v>
                </c:pt>
                <c:pt idx="527">
                  <c:v>608-93-5</c:v>
                </c:pt>
                <c:pt idx="528">
                  <c:v>61213-25-0</c:v>
                </c:pt>
                <c:pt idx="529">
                  <c:v>61545-99-1</c:v>
                </c:pt>
                <c:pt idx="530">
                  <c:v>616-09-1</c:v>
                </c:pt>
                <c:pt idx="531">
                  <c:v>616-91-1</c:v>
                </c:pt>
                <c:pt idx="532">
                  <c:v>617-51-6</c:v>
                </c:pt>
                <c:pt idx="533">
                  <c:v>61-82-5</c:v>
                </c:pt>
                <c:pt idx="534">
                  <c:v>61869-08-7</c:v>
                </c:pt>
                <c:pt idx="535">
                  <c:v>6190-65-4</c:v>
                </c:pt>
                <c:pt idx="536">
                  <c:v>620-92-8</c:v>
                </c:pt>
                <c:pt idx="537">
                  <c:v>62-50-0</c:v>
                </c:pt>
                <c:pt idx="538">
                  <c:v>62-53-3</c:v>
                </c:pt>
                <c:pt idx="539">
                  <c:v>62-73-7</c:v>
                </c:pt>
                <c:pt idx="540">
                  <c:v>62-76-0</c:v>
                </c:pt>
                <c:pt idx="541">
                  <c:v>6283-86-9</c:v>
                </c:pt>
                <c:pt idx="542">
                  <c:v>62924-70-3</c:v>
                </c:pt>
                <c:pt idx="543">
                  <c:v>629-25-4</c:v>
                </c:pt>
                <c:pt idx="544">
                  <c:v>629-97-0</c:v>
                </c:pt>
                <c:pt idx="545">
                  <c:v>630-20-6</c:v>
                </c:pt>
                <c:pt idx="546">
                  <c:v>631-64-1</c:v>
                </c:pt>
                <c:pt idx="547">
                  <c:v>63-25-2</c:v>
                </c:pt>
                <c:pt idx="548">
                  <c:v>634-66-2</c:v>
                </c:pt>
                <c:pt idx="549">
                  <c:v>634-67-3</c:v>
                </c:pt>
                <c:pt idx="550">
                  <c:v>634-90-2</c:v>
                </c:pt>
                <c:pt idx="551">
                  <c:v>63612-50-0</c:v>
                </c:pt>
                <c:pt idx="552">
                  <c:v>637-07-0</c:v>
                </c:pt>
                <c:pt idx="553">
                  <c:v>6382-06-5</c:v>
                </c:pt>
                <c:pt idx="554">
                  <c:v>64-02-8</c:v>
                </c:pt>
                <c:pt idx="555">
                  <c:v>64-17-5</c:v>
                </c:pt>
                <c:pt idx="556">
                  <c:v>64-19-7</c:v>
                </c:pt>
                <c:pt idx="557">
                  <c:v>64359-81-5</c:v>
                </c:pt>
                <c:pt idx="558">
                  <c:v>64700-56-7</c:v>
                </c:pt>
                <c:pt idx="559">
                  <c:v>6485-40-1</c:v>
                </c:pt>
                <c:pt idx="560">
                  <c:v>64902-72-3</c:v>
                </c:pt>
                <c:pt idx="561">
                  <c:v>650-51-1</c:v>
                </c:pt>
                <c:pt idx="562">
                  <c:v>6515-38-4</c:v>
                </c:pt>
                <c:pt idx="563">
                  <c:v>65277-42-1</c:v>
                </c:pt>
                <c:pt idx="564">
                  <c:v>65277-96-5</c:v>
                </c:pt>
                <c:pt idx="565">
                  <c:v>66215-27-8</c:v>
                </c:pt>
                <c:pt idx="566">
                  <c:v>66230-04-4</c:v>
                </c:pt>
                <c:pt idx="567">
                  <c:v>66-25-1</c:v>
                </c:pt>
                <c:pt idx="568">
                  <c:v>66267-77-4</c:v>
                </c:pt>
                <c:pt idx="569">
                  <c:v>66-27-3</c:v>
                </c:pt>
                <c:pt idx="570">
                  <c:v>66332-96-5</c:v>
                </c:pt>
                <c:pt idx="571">
                  <c:v>66357-07-1</c:v>
                </c:pt>
                <c:pt idx="572">
                  <c:v>66357-35-5</c:v>
                </c:pt>
                <c:pt idx="573">
                  <c:v>67375-30-8</c:v>
                </c:pt>
                <c:pt idx="574">
                  <c:v>67392-87-4</c:v>
                </c:pt>
                <c:pt idx="575">
                  <c:v>67-48-1</c:v>
                </c:pt>
                <c:pt idx="576">
                  <c:v>6753-98-6</c:v>
                </c:pt>
                <c:pt idx="577">
                  <c:v>67-56-1</c:v>
                </c:pt>
                <c:pt idx="578">
                  <c:v>67614-32-8</c:v>
                </c:pt>
                <c:pt idx="579">
                  <c:v>67614-33-9</c:v>
                </c:pt>
                <c:pt idx="580">
                  <c:v>67-63-0</c:v>
                </c:pt>
                <c:pt idx="581">
                  <c:v>67-64-1</c:v>
                </c:pt>
                <c:pt idx="582">
                  <c:v>67-66-3</c:v>
                </c:pt>
                <c:pt idx="583">
                  <c:v>67-68-5</c:v>
                </c:pt>
                <c:pt idx="584">
                  <c:v>67-72-1</c:v>
                </c:pt>
                <c:pt idx="585">
                  <c:v>67747-09-5</c:v>
                </c:pt>
                <c:pt idx="586">
                  <c:v>678-41-1</c:v>
                </c:pt>
                <c:pt idx="587">
                  <c:v>68-04-2</c:v>
                </c:pt>
                <c:pt idx="588">
                  <c:v>68-12-2</c:v>
                </c:pt>
                <c:pt idx="589">
                  <c:v>68-35-9</c:v>
                </c:pt>
                <c:pt idx="590">
                  <c:v>68359-37-5</c:v>
                </c:pt>
                <c:pt idx="591">
                  <c:v>68392-35-8</c:v>
                </c:pt>
                <c:pt idx="592">
                  <c:v>68411-30-3</c:v>
                </c:pt>
                <c:pt idx="593">
                  <c:v>68694-11-1</c:v>
                </c:pt>
                <c:pt idx="594">
                  <c:v>68908-87-2</c:v>
                </c:pt>
                <c:pt idx="595">
                  <c:v>6893-02-3</c:v>
                </c:pt>
                <c:pt idx="596">
                  <c:v>691397-13-4</c:v>
                </c:pt>
                <c:pt idx="597">
                  <c:v>6923-22-4</c:v>
                </c:pt>
                <c:pt idx="598">
                  <c:v>69327-76-0</c:v>
                </c:pt>
                <c:pt idx="599">
                  <c:v>69-53-4</c:v>
                </c:pt>
                <c:pt idx="600">
                  <c:v>69806-50-4</c:v>
                </c:pt>
                <c:pt idx="601">
                  <c:v>70288-86-7</c:v>
                </c:pt>
                <c:pt idx="602">
                  <c:v>70458-96-7</c:v>
                </c:pt>
                <c:pt idx="603">
                  <c:v>70887-84-2</c:v>
                </c:pt>
                <c:pt idx="604">
                  <c:v>70887-88-6</c:v>
                </c:pt>
                <c:pt idx="605">
                  <c:v>70887-94-4</c:v>
                </c:pt>
                <c:pt idx="606">
                  <c:v>70901-12-1</c:v>
                </c:pt>
                <c:pt idx="607">
                  <c:v>709-98-8</c:v>
                </c:pt>
                <c:pt idx="608">
                  <c:v>71283-28-8</c:v>
                </c:pt>
                <c:pt idx="609">
                  <c:v>71283-80-2</c:v>
                </c:pt>
                <c:pt idx="610">
                  <c:v>71-43-2</c:v>
                </c:pt>
                <c:pt idx="611">
                  <c:v>71-44-3</c:v>
                </c:pt>
                <c:pt idx="612">
                  <c:v>71-55-6</c:v>
                </c:pt>
                <c:pt idx="613">
                  <c:v>71626-11-4</c:v>
                </c:pt>
                <c:pt idx="614">
                  <c:v>7173-51-5</c:v>
                </c:pt>
                <c:pt idx="615">
                  <c:v>71751-41-2</c:v>
                </c:pt>
                <c:pt idx="616">
                  <c:v>7205-94-9</c:v>
                </c:pt>
                <c:pt idx="617">
                  <c:v>72-17-3</c:v>
                </c:pt>
                <c:pt idx="618">
                  <c:v>723-46-6</c:v>
                </c:pt>
                <c:pt idx="619">
                  <c:v>72-43-5</c:v>
                </c:pt>
                <c:pt idx="620">
                  <c:v>72490-01-8</c:v>
                </c:pt>
                <c:pt idx="621">
                  <c:v>72-54-8</c:v>
                </c:pt>
                <c:pt idx="622">
                  <c:v>72-55-9</c:v>
                </c:pt>
                <c:pt idx="623">
                  <c:v>7287-19-6</c:v>
                </c:pt>
                <c:pt idx="624">
                  <c:v>72906-38-8</c:v>
                </c:pt>
                <c:pt idx="625">
                  <c:v>73231-34-2</c:v>
                </c:pt>
                <c:pt idx="626">
                  <c:v>7325-46-4</c:v>
                </c:pt>
                <c:pt idx="627">
                  <c:v>73606-19-6</c:v>
                </c:pt>
                <c:pt idx="628">
                  <c:v>73851-70-4</c:v>
                </c:pt>
                <c:pt idx="629">
                  <c:v>738-70-5</c:v>
                </c:pt>
                <c:pt idx="630">
                  <c:v>73989-17-0</c:v>
                </c:pt>
                <c:pt idx="631">
                  <c:v>74051-80-2</c:v>
                </c:pt>
                <c:pt idx="632">
                  <c:v>74222-97-2</c:v>
                </c:pt>
                <c:pt idx="633">
                  <c:v>74-89-5</c:v>
                </c:pt>
                <c:pt idx="634">
                  <c:v>75021-71-5</c:v>
                </c:pt>
                <c:pt idx="635">
                  <c:v>75-09-2</c:v>
                </c:pt>
                <c:pt idx="636">
                  <c:v>75198-80-0</c:v>
                </c:pt>
                <c:pt idx="637">
                  <c:v>75-25-2</c:v>
                </c:pt>
                <c:pt idx="638">
                  <c:v>75-31-0</c:v>
                </c:pt>
                <c:pt idx="639">
                  <c:v>75330-75-5</c:v>
                </c:pt>
                <c:pt idx="640">
                  <c:v>75-35-4</c:v>
                </c:pt>
                <c:pt idx="641">
                  <c:v>7542-37-2</c:v>
                </c:pt>
                <c:pt idx="642">
                  <c:v>75-65-0</c:v>
                </c:pt>
                <c:pt idx="643">
                  <c:v>75-91-2</c:v>
                </c:pt>
                <c:pt idx="644">
                  <c:v>75-96-7</c:v>
                </c:pt>
                <c:pt idx="645">
                  <c:v>75-99-0</c:v>
                </c:pt>
                <c:pt idx="646">
                  <c:v>76-01-7</c:v>
                </c:pt>
                <c:pt idx="647">
                  <c:v>76-03-9</c:v>
                </c:pt>
                <c:pt idx="648">
                  <c:v>76703-62-3</c:v>
                </c:pt>
                <c:pt idx="649">
                  <c:v>76-74-4</c:v>
                </c:pt>
                <c:pt idx="650">
                  <c:v>77-47-4</c:v>
                </c:pt>
                <c:pt idx="651">
                  <c:v>7785-70-8</c:v>
                </c:pt>
                <c:pt idx="652">
                  <c:v>78-27-3</c:v>
                </c:pt>
                <c:pt idx="653">
                  <c:v>78-48-8</c:v>
                </c:pt>
                <c:pt idx="654">
                  <c:v>78-51-3</c:v>
                </c:pt>
                <c:pt idx="655">
                  <c:v>78-59-1</c:v>
                </c:pt>
                <c:pt idx="656">
                  <c:v>786-19-6</c:v>
                </c:pt>
                <c:pt idx="657">
                  <c:v>78-70-6</c:v>
                </c:pt>
                <c:pt idx="658">
                  <c:v>78-84-2</c:v>
                </c:pt>
                <c:pt idx="659">
                  <c:v>78-87-5</c:v>
                </c:pt>
                <c:pt idx="660">
                  <c:v>78-88-6</c:v>
                </c:pt>
                <c:pt idx="661">
                  <c:v>789-02-6</c:v>
                </c:pt>
                <c:pt idx="662">
                  <c:v>78-93-3</c:v>
                </c:pt>
                <c:pt idx="663">
                  <c:v>78-99-9</c:v>
                </c:pt>
                <c:pt idx="664">
                  <c:v>79-00-5</c:v>
                </c:pt>
                <c:pt idx="665">
                  <c:v>79-01-6</c:v>
                </c:pt>
                <c:pt idx="666">
                  <c:v>79-06-1</c:v>
                </c:pt>
                <c:pt idx="667">
                  <c:v>79-10-7</c:v>
                </c:pt>
                <c:pt idx="668">
                  <c:v>79-11-8</c:v>
                </c:pt>
                <c:pt idx="669">
                  <c:v>79241-46-6</c:v>
                </c:pt>
                <c:pt idx="670">
                  <c:v>79-33-4</c:v>
                </c:pt>
                <c:pt idx="671">
                  <c:v>79-34-5</c:v>
                </c:pt>
                <c:pt idx="672">
                  <c:v>79-41-4</c:v>
                </c:pt>
                <c:pt idx="673">
                  <c:v>79-46-9</c:v>
                </c:pt>
                <c:pt idx="674">
                  <c:v>79-57-2</c:v>
                </c:pt>
                <c:pt idx="675">
                  <c:v>79617-96-2</c:v>
                </c:pt>
                <c:pt idx="676">
                  <c:v>79622-59-6</c:v>
                </c:pt>
                <c:pt idx="677">
                  <c:v>79902-63-9</c:v>
                </c:pt>
                <c:pt idx="678">
                  <c:v>79-92-5</c:v>
                </c:pt>
                <c:pt idx="679">
                  <c:v>79-94-7</c:v>
                </c:pt>
                <c:pt idx="680">
                  <c:v>79-95-8</c:v>
                </c:pt>
                <c:pt idx="681">
                  <c:v>79983-71-4</c:v>
                </c:pt>
                <c:pt idx="682">
                  <c:v>8000-48-4</c:v>
                </c:pt>
                <c:pt idx="683">
                  <c:v>8001-54-5</c:v>
                </c:pt>
                <c:pt idx="684">
                  <c:v>80-05-7</c:v>
                </c:pt>
                <c:pt idx="685">
                  <c:v>80-09-1</c:v>
                </c:pt>
                <c:pt idx="686">
                  <c:v>80-15-9</c:v>
                </c:pt>
                <c:pt idx="687">
                  <c:v>8018-01-7</c:v>
                </c:pt>
                <c:pt idx="688">
                  <c:v>80-46-6</c:v>
                </c:pt>
                <c:pt idx="689">
                  <c:v>80-56-8</c:v>
                </c:pt>
                <c:pt idx="690">
                  <c:v>8065-48-3</c:v>
                </c:pt>
                <c:pt idx="691">
                  <c:v>81103-11-9</c:v>
                </c:pt>
                <c:pt idx="692">
                  <c:v>81510-83-0</c:v>
                </c:pt>
                <c:pt idx="693">
                  <c:v>81591-81-3</c:v>
                </c:pt>
                <c:pt idx="694">
                  <c:v>821-95-4</c:v>
                </c:pt>
                <c:pt idx="695">
                  <c:v>82419-36-1</c:v>
                </c:pt>
                <c:pt idx="696">
                  <c:v>824-98-6</c:v>
                </c:pt>
                <c:pt idx="697">
                  <c:v>82657-04-3</c:v>
                </c:pt>
                <c:pt idx="698">
                  <c:v>82-68-8</c:v>
                </c:pt>
                <c:pt idx="699">
                  <c:v>82795-38-8</c:v>
                </c:pt>
                <c:pt idx="700">
                  <c:v>83121-18-0</c:v>
                </c:pt>
                <c:pt idx="701">
                  <c:v>83249-32-5</c:v>
                </c:pt>
                <c:pt idx="702">
                  <c:v>83-32-9</c:v>
                </c:pt>
                <c:pt idx="703">
                  <c:v>834-12-8</c:v>
                </c:pt>
                <c:pt idx="704">
                  <c:v>83-46-5</c:v>
                </c:pt>
                <c:pt idx="705">
                  <c:v>83-48-7</c:v>
                </c:pt>
                <c:pt idx="706">
                  <c:v>83730-53-4</c:v>
                </c:pt>
                <c:pt idx="707">
                  <c:v>83-79-4</c:v>
                </c:pt>
                <c:pt idx="708">
                  <c:v>84371-65-3</c:v>
                </c:pt>
                <c:pt idx="709">
                  <c:v>84-61-7</c:v>
                </c:pt>
                <c:pt idx="710">
                  <c:v>84-62-8</c:v>
                </c:pt>
                <c:pt idx="711">
                  <c:v>84-66-2</c:v>
                </c:pt>
                <c:pt idx="712">
                  <c:v>84731-62-4</c:v>
                </c:pt>
                <c:pt idx="713">
                  <c:v>84-74-2</c:v>
                </c:pt>
                <c:pt idx="714">
                  <c:v>84-75-3</c:v>
                </c:pt>
                <c:pt idx="715">
                  <c:v>84852-15-3</c:v>
                </c:pt>
                <c:pt idx="716">
                  <c:v>85-00-7</c:v>
                </c:pt>
                <c:pt idx="717">
                  <c:v>85-01-8</c:v>
                </c:pt>
                <c:pt idx="718">
                  <c:v>85100-77-2</c:v>
                </c:pt>
                <c:pt idx="719">
                  <c:v>85-68-7</c:v>
                </c:pt>
                <c:pt idx="720">
                  <c:v>85-69-8</c:v>
                </c:pt>
                <c:pt idx="721">
                  <c:v>85721-33-1</c:v>
                </c:pt>
                <c:pt idx="722">
                  <c:v>859-18-7</c:v>
                </c:pt>
                <c:pt idx="723">
                  <c:v>86-30-6</c:v>
                </c:pt>
                <c:pt idx="724">
                  <c:v>86393-32-0</c:v>
                </c:pt>
                <c:pt idx="725">
                  <c:v>86-50-0</c:v>
                </c:pt>
                <c:pt idx="726">
                  <c:v>86-74-8</c:v>
                </c:pt>
                <c:pt idx="727">
                  <c:v>868-18-8</c:v>
                </c:pt>
                <c:pt idx="728">
                  <c:v>87392-12-9</c:v>
                </c:pt>
                <c:pt idx="729">
                  <c:v>87-44-5</c:v>
                </c:pt>
                <c:pt idx="730">
                  <c:v>87-61-6</c:v>
                </c:pt>
                <c:pt idx="731">
                  <c:v>87-65-0</c:v>
                </c:pt>
                <c:pt idx="732">
                  <c:v>87-68-3</c:v>
                </c:pt>
                <c:pt idx="733">
                  <c:v>877-43-0</c:v>
                </c:pt>
                <c:pt idx="734">
                  <c:v>87-86-5</c:v>
                </c:pt>
                <c:pt idx="735">
                  <c:v>88-06-2</c:v>
                </c:pt>
                <c:pt idx="736">
                  <c:v>880635-03-0</c:v>
                </c:pt>
                <c:pt idx="737">
                  <c:v>88-18-6</c:v>
                </c:pt>
                <c:pt idx="738">
                  <c:v>882-09-7</c:v>
                </c:pt>
                <c:pt idx="739">
                  <c:v>88-30-2</c:v>
                </c:pt>
                <c:pt idx="740">
                  <c:v>886-50-0</c:v>
                </c:pt>
                <c:pt idx="741">
                  <c:v>88671-89-0</c:v>
                </c:pt>
                <c:pt idx="742">
                  <c:v>88-74-4</c:v>
                </c:pt>
                <c:pt idx="743">
                  <c:v>88-85-7</c:v>
                </c:pt>
                <c:pt idx="744">
                  <c:v>88-89-1</c:v>
                </c:pt>
                <c:pt idx="745">
                  <c:v>88-99-3</c:v>
                </c:pt>
                <c:pt idx="746">
                  <c:v>89354-36-9</c:v>
                </c:pt>
                <c:pt idx="747">
                  <c:v>9002-93-1</c:v>
                </c:pt>
                <c:pt idx="748">
                  <c:v>90-13-1</c:v>
                </c:pt>
                <c:pt idx="749">
                  <c:v>9016-45-9</c:v>
                </c:pt>
                <c:pt idx="750">
                  <c:v>91-20-3</c:v>
                </c:pt>
                <c:pt idx="751">
                  <c:v>91296-87-6</c:v>
                </c:pt>
                <c:pt idx="752">
                  <c:v>91465-08-6</c:v>
                </c:pt>
                <c:pt idx="753">
                  <c:v>92-48-8</c:v>
                </c:pt>
                <c:pt idx="754">
                  <c:v>92-52-4</c:v>
                </c:pt>
                <c:pt idx="755">
                  <c:v>92-88-6</c:v>
                </c:pt>
                <c:pt idx="756">
                  <c:v>93106-60-6</c:v>
                </c:pt>
                <c:pt idx="757">
                  <c:v>935-95-5</c:v>
                </c:pt>
                <c:pt idx="758">
                  <c:v>93-76-5</c:v>
                </c:pt>
                <c:pt idx="759">
                  <c:v>94-13-3</c:v>
                </c:pt>
                <c:pt idx="760">
                  <c:v>94201-35-1</c:v>
                </c:pt>
                <c:pt idx="761">
                  <c:v>94-75-7</c:v>
                </c:pt>
                <c:pt idx="762">
                  <c:v>950-35-6</c:v>
                </c:pt>
                <c:pt idx="763">
                  <c:v>950-37-8</c:v>
                </c:pt>
                <c:pt idx="764">
                  <c:v>95-13-6</c:v>
                </c:pt>
                <c:pt idx="765">
                  <c:v>95-14-7</c:v>
                </c:pt>
                <c:pt idx="766">
                  <c:v>95-50-1</c:v>
                </c:pt>
                <c:pt idx="767">
                  <c:v>95-57-8</c:v>
                </c:pt>
                <c:pt idx="768">
                  <c:v>95737-68-1</c:v>
                </c:pt>
                <c:pt idx="769">
                  <c:v>95-76-1</c:v>
                </c:pt>
                <c:pt idx="770">
                  <c:v>95-94-3</c:v>
                </c:pt>
                <c:pt idx="771">
                  <c:v>95-95-4</c:v>
                </c:pt>
                <c:pt idx="772">
                  <c:v>96489-71-3</c:v>
                </c:pt>
                <c:pt idx="773">
                  <c:v>97-02-9</c:v>
                </c:pt>
                <c:pt idx="774">
                  <c:v>97-63-2</c:v>
                </c:pt>
                <c:pt idx="775">
                  <c:v>97-64-3</c:v>
                </c:pt>
                <c:pt idx="776">
                  <c:v>97-88-1</c:v>
                </c:pt>
                <c:pt idx="777">
                  <c:v>97886-45-8</c:v>
                </c:pt>
                <c:pt idx="778">
                  <c:v>98-01-1</c:v>
                </c:pt>
                <c:pt idx="779">
                  <c:v>98079-51-7</c:v>
                </c:pt>
                <c:pt idx="780">
                  <c:v>98-54-4</c:v>
                </c:pt>
                <c:pt idx="781">
                  <c:v>98-55-5</c:v>
                </c:pt>
                <c:pt idx="782">
                  <c:v>98-95-3</c:v>
                </c:pt>
                <c:pt idx="783">
                  <c:v>99-35-4</c:v>
                </c:pt>
                <c:pt idx="784">
                  <c:v>99-65-0</c:v>
                </c:pt>
                <c:pt idx="785">
                  <c:v>99-76-3</c:v>
                </c:pt>
                <c:pt idx="786">
                  <c:v>99-83-2</c:v>
                </c:pt>
                <c:pt idx="787">
                  <c:v>99-85-4</c:v>
                </c:pt>
                <c:pt idx="788">
                  <c:v>99-86-5</c:v>
                </c:pt>
                <c:pt idx="789">
                  <c:v>99-87-6</c:v>
                </c:pt>
              </c:strCache>
            </c:strRef>
          </c:cat>
          <c:val>
            <c:numRef>
              <c:f>[1]Datagap_Chronic_Dataset_Summary!$E$2:$E$791</c:f>
              <c:numCache>
                <c:formatCode>General</c:formatCode>
                <c:ptCount val="790"/>
                <c:pt idx="0">
                  <c:v>0.23930936850686699</c:v>
                </c:pt>
                <c:pt idx="1">
                  <c:v>0.23930936850686699</c:v>
                </c:pt>
                <c:pt idx="2">
                  <c:v>0.23930936850686699</c:v>
                </c:pt>
                <c:pt idx="3">
                  <c:v>0.23930936850686699</c:v>
                </c:pt>
                <c:pt idx="4">
                  <c:v>0.23930936850686699</c:v>
                </c:pt>
                <c:pt idx="5">
                  <c:v>0.23930936850686699</c:v>
                </c:pt>
                <c:pt idx="6">
                  <c:v>0.23930936850686699</c:v>
                </c:pt>
                <c:pt idx="7">
                  <c:v>0.23930936850686699</c:v>
                </c:pt>
                <c:pt idx="8">
                  <c:v>0.69342242366166795</c:v>
                </c:pt>
                <c:pt idx="9">
                  <c:v>0.82811822574206495</c:v>
                </c:pt>
                <c:pt idx="10">
                  <c:v>0.23930936850686699</c:v>
                </c:pt>
                <c:pt idx="11">
                  <c:v>18.666721275177899</c:v>
                </c:pt>
                <c:pt idx="12">
                  <c:v>2.5222994671681498</c:v>
                </c:pt>
                <c:pt idx="13">
                  <c:v>2.4962983727627202</c:v>
                </c:pt>
                <c:pt idx="14">
                  <c:v>-0.66103143200978898</c:v>
                </c:pt>
                <c:pt idx="15">
                  <c:v>2.0421853176079199</c:v>
                </c:pt>
                <c:pt idx="16">
                  <c:v>0.23930936850686699</c:v>
                </c:pt>
                <c:pt idx="17">
                  <c:v>0.23930936850686699</c:v>
                </c:pt>
                <c:pt idx="18">
                  <c:v>0.23930936850686699</c:v>
                </c:pt>
                <c:pt idx="19">
                  <c:v>0.23930936850686699</c:v>
                </c:pt>
                <c:pt idx="20">
                  <c:v>2.4962983727627202</c:v>
                </c:pt>
                <c:pt idx="21">
                  <c:v>0.21515498902354199</c:v>
                </c:pt>
                <c:pt idx="22">
                  <c:v>-0.50312454464147405</c:v>
                </c:pt>
                <c:pt idx="23">
                  <c:v>-0.50312454464147405</c:v>
                </c:pt>
                <c:pt idx="24">
                  <c:v>0.23930936850686699</c:v>
                </c:pt>
                <c:pt idx="25">
                  <c:v>2.0964910656199378</c:v>
                </c:pt>
                <c:pt idx="26">
                  <c:v>1.0689072917197</c:v>
                </c:pt>
                <c:pt idx="27">
                  <c:v>0.23930936850686699</c:v>
                </c:pt>
                <c:pt idx="28">
                  <c:v>-0.761277467299736</c:v>
                </c:pt>
                <c:pt idx="29">
                  <c:v>0.69342242366166795</c:v>
                </c:pt>
                <c:pt idx="30">
                  <c:v>0.23930936850686699</c:v>
                </c:pt>
                <c:pt idx="31">
                  <c:v>0.23930936850686699</c:v>
                </c:pt>
                <c:pt idx="32">
                  <c:v>0.82811822574206495</c:v>
                </c:pt>
                <c:pt idx="33">
                  <c:v>0.82811822574206495</c:v>
                </c:pt>
                <c:pt idx="34">
                  <c:v>1.14753547881646</c:v>
                </c:pt>
                <c:pt idx="35">
                  <c:v>0.23930936850686699</c:v>
                </c:pt>
                <c:pt idx="36">
                  <c:v>0.23930936850686699</c:v>
                </c:pt>
                <c:pt idx="37">
                  <c:v>0.23930936850686699</c:v>
                </c:pt>
                <c:pt idx="38">
                  <c:v>0.23930936850686699</c:v>
                </c:pt>
                <c:pt idx="39">
                  <c:v>0.23930936850686699</c:v>
                </c:pt>
                <c:pt idx="40">
                  <c:v>0.23930936850686699</c:v>
                </c:pt>
                <c:pt idx="41">
                  <c:v>-0.35864222600855022</c:v>
                </c:pt>
                <c:pt idx="42">
                  <c:v>0.23930936850686699</c:v>
                </c:pt>
                <c:pt idx="43">
                  <c:v>-1.4113506549510699</c:v>
                </c:pt>
                <c:pt idx="44">
                  <c:v>1.3725056709882182</c:v>
                </c:pt>
                <c:pt idx="45">
                  <c:v>0.23930936850686699</c:v>
                </c:pt>
                <c:pt idx="46">
                  <c:v>0.23930936850686699</c:v>
                </c:pt>
                <c:pt idx="47">
                  <c:v>1.82870506154866</c:v>
                </c:pt>
                <c:pt idx="48">
                  <c:v>0.23930936850686699</c:v>
                </c:pt>
                <c:pt idx="49">
                  <c:v>0.23930936850686699</c:v>
                </c:pt>
                <c:pt idx="50">
                  <c:v>0.65719085443668102</c:v>
                </c:pt>
                <c:pt idx="51">
                  <c:v>0.23930936850686699</c:v>
                </c:pt>
                <c:pt idx="52">
                  <c:v>0.23930936850686699</c:v>
                </c:pt>
                <c:pt idx="53">
                  <c:v>0.23930936850686699</c:v>
                </c:pt>
                <c:pt idx="54">
                  <c:v>0.9679951469336272</c:v>
                </c:pt>
                <c:pt idx="55">
                  <c:v>1.14753547881646</c:v>
                </c:pt>
                <c:pt idx="56">
                  <c:v>0.23930936850686699</c:v>
                </c:pt>
                <c:pt idx="57">
                  <c:v>0.23930936850686699</c:v>
                </c:pt>
                <c:pt idx="58">
                  <c:v>0.23930936850686699</c:v>
                </c:pt>
                <c:pt idx="59">
                  <c:v>0.23930936850686699</c:v>
                </c:pt>
                <c:pt idx="60">
                  <c:v>20.937286550951899</c:v>
                </c:pt>
                <c:pt idx="61">
                  <c:v>2.04857734425353</c:v>
                </c:pt>
                <c:pt idx="62">
                  <c:v>0.23930936850686699</c:v>
                </c:pt>
                <c:pt idx="63">
                  <c:v>0.23930936850686699</c:v>
                </c:pt>
                <c:pt idx="64">
                  <c:v>0.23930936850686699</c:v>
                </c:pt>
                <c:pt idx="65">
                  <c:v>0.45428870634260499</c:v>
                </c:pt>
                <c:pt idx="66">
                  <c:v>0.23930936850686699</c:v>
                </c:pt>
                <c:pt idx="67">
                  <c:v>19.120834330332698</c:v>
                </c:pt>
                <c:pt idx="68">
                  <c:v>0.23930936850686699</c:v>
                </c:pt>
                <c:pt idx="69">
                  <c:v>0.40510156566812699</c:v>
                </c:pt>
                <c:pt idx="70">
                  <c:v>1.6016485339712601</c:v>
                </c:pt>
                <c:pt idx="71">
                  <c:v>1.5815595806606999</c:v>
                </c:pt>
                <c:pt idx="72">
                  <c:v>0.23930936850686699</c:v>
                </c:pt>
                <c:pt idx="73">
                  <c:v>0.80802927243150402</c:v>
                </c:pt>
                <c:pt idx="74">
                  <c:v>0.69342242366166795</c:v>
                </c:pt>
                <c:pt idx="75">
                  <c:v>0.23930936850686699</c:v>
                </c:pt>
                <c:pt idx="76">
                  <c:v>0.73932110511413396</c:v>
                </c:pt>
                <c:pt idx="77">
                  <c:v>-0.35616818548017548</c:v>
                </c:pt>
                <c:pt idx="78">
                  <c:v>0.23930936850686699</c:v>
                </c:pt>
                <c:pt idx="79">
                  <c:v>0.23930936850686699</c:v>
                </c:pt>
                <c:pt idx="80">
                  <c:v>0.23930936850686699</c:v>
                </c:pt>
                <c:pt idx="81">
                  <c:v>-0.761277467299736</c:v>
                </c:pt>
                <c:pt idx="82">
                  <c:v>0.23930936850686699</c:v>
                </c:pt>
                <c:pt idx="83">
                  <c:v>-0.30716441214493501</c:v>
                </c:pt>
                <c:pt idx="84">
                  <c:v>0.23930936850686699</c:v>
                </c:pt>
                <c:pt idx="85">
                  <c:v>0.23930936850686699</c:v>
                </c:pt>
                <c:pt idx="86">
                  <c:v>4.4206530828299604</c:v>
                </c:pt>
                <c:pt idx="87">
                  <c:v>0.69342242366166795</c:v>
                </c:pt>
                <c:pt idx="88">
                  <c:v>0.23930936850686699</c:v>
                </c:pt>
                <c:pt idx="89">
                  <c:v>-5.7163746695902518E-2</c:v>
                </c:pt>
                <c:pt idx="90">
                  <c:v>0.23930936850686699</c:v>
                </c:pt>
                <c:pt idx="91">
                  <c:v>1.14753547881646</c:v>
                </c:pt>
                <c:pt idx="92">
                  <c:v>2.0557615891260701</c:v>
                </c:pt>
                <c:pt idx="93">
                  <c:v>0.46636589608426698</c:v>
                </c:pt>
                <c:pt idx="94">
                  <c:v>-0.17474250108400469</c:v>
                </c:pt>
                <c:pt idx="95">
                  <c:v>0.40510156566812699</c:v>
                </c:pt>
                <c:pt idx="96">
                  <c:v>0.23930936850686699</c:v>
                </c:pt>
                <c:pt idx="97">
                  <c:v>0.23930936850686699</c:v>
                </c:pt>
                <c:pt idx="98">
                  <c:v>0.23930936850686699</c:v>
                </c:pt>
                <c:pt idx="99">
                  <c:v>0.23930936850686699</c:v>
                </c:pt>
                <c:pt idx="100">
                  <c:v>2.8525761107615732</c:v>
                </c:pt>
                <c:pt idx="101">
                  <c:v>0.46636589608426698</c:v>
                </c:pt>
                <c:pt idx="102">
                  <c:v>0.23930936850686699</c:v>
                </c:pt>
                <c:pt idx="103">
                  <c:v>0.69342242366166795</c:v>
                </c:pt>
                <c:pt idx="104">
                  <c:v>2.0557615891260701</c:v>
                </c:pt>
                <c:pt idx="105">
                  <c:v>5.9176880503747604</c:v>
                </c:pt>
                <c:pt idx="106">
                  <c:v>0.23930936850686699</c:v>
                </c:pt>
                <c:pt idx="107">
                  <c:v>-0.27437622720444477</c:v>
                </c:pt>
                <c:pt idx="108">
                  <c:v>0.23930936850686699</c:v>
                </c:pt>
                <c:pt idx="109">
                  <c:v>0.106460281348582</c:v>
                </c:pt>
                <c:pt idx="110">
                  <c:v>0.23930936850686699</c:v>
                </c:pt>
                <c:pt idx="111">
                  <c:v>1.14753547881646</c:v>
                </c:pt>
                <c:pt idx="112">
                  <c:v>0.23930936850686699</c:v>
                </c:pt>
                <c:pt idx="113">
                  <c:v>-0.27606801706407302</c:v>
                </c:pt>
                <c:pt idx="114">
                  <c:v>2.4897856909703</c:v>
                </c:pt>
                <c:pt idx="115">
                  <c:v>0.69342242366166795</c:v>
                </c:pt>
                <c:pt idx="116">
                  <c:v>0.23930936850686699</c:v>
                </c:pt>
                <c:pt idx="117">
                  <c:v>0.23930936850686699</c:v>
                </c:pt>
                <c:pt idx="118">
                  <c:v>0.23930936850686699</c:v>
                </c:pt>
                <c:pt idx="119">
                  <c:v>0.23930936850686699</c:v>
                </c:pt>
                <c:pt idx="120">
                  <c:v>0.23930936850686699</c:v>
                </c:pt>
                <c:pt idx="121">
                  <c:v>0.23930936850686699</c:v>
                </c:pt>
                <c:pt idx="122">
                  <c:v>0.23930936850686699</c:v>
                </c:pt>
                <c:pt idx="123">
                  <c:v>0.23930936850686699</c:v>
                </c:pt>
                <c:pt idx="124">
                  <c:v>0.23930936850686699</c:v>
                </c:pt>
                <c:pt idx="125">
                  <c:v>0.23930936850686699</c:v>
                </c:pt>
                <c:pt idx="126">
                  <c:v>0.23930936850686699</c:v>
                </c:pt>
                <c:pt idx="127">
                  <c:v>0.23930936850686699</c:v>
                </c:pt>
                <c:pt idx="128">
                  <c:v>2.0557615891260701</c:v>
                </c:pt>
                <c:pt idx="129">
                  <c:v>-8.0107884567535495E-2</c:v>
                </c:pt>
                <c:pt idx="130">
                  <c:v>0.23930936850686699</c:v>
                </c:pt>
                <c:pt idx="131">
                  <c:v>0.23930936850686699</c:v>
                </c:pt>
                <c:pt idx="132">
                  <c:v>0.23930936850686699</c:v>
                </c:pt>
                <c:pt idx="133">
                  <c:v>0.23930936850686699</c:v>
                </c:pt>
                <c:pt idx="134">
                  <c:v>0.23930936850686699</c:v>
                </c:pt>
                <c:pt idx="135">
                  <c:v>0.23930936850686699</c:v>
                </c:pt>
                <c:pt idx="136">
                  <c:v>5.8151522381933302E-2</c:v>
                </c:pt>
                <c:pt idx="137">
                  <c:v>0.23930936850686699</c:v>
                </c:pt>
                <c:pt idx="138">
                  <c:v>0.14269185057356901</c:v>
                </c:pt>
                <c:pt idx="139">
                  <c:v>0.23930936850686699</c:v>
                </c:pt>
                <c:pt idx="140">
                  <c:v>0.23930936850686699</c:v>
                </c:pt>
                <c:pt idx="141">
                  <c:v>0.23930936850686699</c:v>
                </c:pt>
                <c:pt idx="142">
                  <c:v>0.23930936850686699</c:v>
                </c:pt>
                <c:pt idx="143">
                  <c:v>-0.761277467299736</c:v>
                </c:pt>
                <c:pt idx="144">
                  <c:v>0.23930936850686699</c:v>
                </c:pt>
                <c:pt idx="145">
                  <c:v>1.20087799717016</c:v>
                </c:pt>
                <c:pt idx="146">
                  <c:v>0.191000609540218</c:v>
                </c:pt>
                <c:pt idx="147">
                  <c:v>2.0557615891260701</c:v>
                </c:pt>
                <c:pt idx="148">
                  <c:v>-0.761277467299736</c:v>
                </c:pt>
                <c:pt idx="149">
                  <c:v>0.23930936850686699</c:v>
                </c:pt>
                <c:pt idx="150">
                  <c:v>0.23930936850686699</c:v>
                </c:pt>
                <c:pt idx="151">
                  <c:v>0.69342242366166795</c:v>
                </c:pt>
                <c:pt idx="152">
                  <c:v>4.7151533502122502</c:v>
                </c:pt>
                <c:pt idx="153">
                  <c:v>0.23930936850686699</c:v>
                </c:pt>
                <c:pt idx="154">
                  <c:v>-1.0275687044383091</c:v>
                </c:pt>
                <c:pt idx="155">
                  <c:v>0.23930936850686699</c:v>
                </c:pt>
                <c:pt idx="156">
                  <c:v>0.23930936850686699</c:v>
                </c:pt>
                <c:pt idx="157">
                  <c:v>2.1029246980910101</c:v>
                </c:pt>
                <c:pt idx="158">
                  <c:v>0.23930936850686699</c:v>
                </c:pt>
                <c:pt idx="159">
                  <c:v>0.23930936850686699</c:v>
                </c:pt>
                <c:pt idx="160">
                  <c:v>2.2828181167034698</c:v>
                </c:pt>
                <c:pt idx="161">
                  <c:v>0.23930936850686699</c:v>
                </c:pt>
                <c:pt idx="162">
                  <c:v>2.0557615891260701</c:v>
                </c:pt>
                <c:pt idx="163">
                  <c:v>0.46636589608426698</c:v>
                </c:pt>
                <c:pt idx="164">
                  <c:v>1.7363443360516599</c:v>
                </c:pt>
                <c:pt idx="165">
                  <c:v>0.69342242366166795</c:v>
                </c:pt>
                <c:pt idx="166">
                  <c:v>0.22119358389437399</c:v>
                </c:pt>
                <c:pt idx="167">
                  <c:v>1.14753547881646</c:v>
                </c:pt>
                <c:pt idx="168">
                  <c:v>0.178045038090726</c:v>
                </c:pt>
                <c:pt idx="169">
                  <c:v>0.69342242366166795</c:v>
                </c:pt>
                <c:pt idx="170">
                  <c:v>0.23930936850686699</c:v>
                </c:pt>
                <c:pt idx="171">
                  <c:v>0.69342242366166795</c:v>
                </c:pt>
                <c:pt idx="172">
                  <c:v>0.23930936850686699</c:v>
                </c:pt>
                <c:pt idx="173">
                  <c:v>0.23930936850686699</c:v>
                </c:pt>
                <c:pt idx="174">
                  <c:v>2.4663189659629987</c:v>
                </c:pt>
                <c:pt idx="175">
                  <c:v>1.14753547881646</c:v>
                </c:pt>
                <c:pt idx="176">
                  <c:v>2.4897856909703</c:v>
                </c:pt>
                <c:pt idx="177">
                  <c:v>3.3980118012799099</c:v>
                </c:pt>
                <c:pt idx="178">
                  <c:v>3.0785945482054999</c:v>
                </c:pt>
                <c:pt idx="179">
                  <c:v>0.46636589608426698</c:v>
                </c:pt>
                <c:pt idx="180">
                  <c:v>0.23930936850686699</c:v>
                </c:pt>
                <c:pt idx="181">
                  <c:v>0.23930936850686699</c:v>
                </c:pt>
                <c:pt idx="182">
                  <c:v>0.60106169816466504</c:v>
                </c:pt>
                <c:pt idx="183">
                  <c:v>0.23930936850686699</c:v>
                </c:pt>
                <c:pt idx="184">
                  <c:v>0.23930936850686699</c:v>
                </c:pt>
                <c:pt idx="185">
                  <c:v>0.23930936850686699</c:v>
                </c:pt>
                <c:pt idx="186">
                  <c:v>0.23930936850686699</c:v>
                </c:pt>
                <c:pt idx="187">
                  <c:v>0.23930936850686699</c:v>
                </c:pt>
                <c:pt idx="188">
                  <c:v>-0.53422093972233597</c:v>
                </c:pt>
                <c:pt idx="189">
                  <c:v>0.23930936850686699</c:v>
                </c:pt>
                <c:pt idx="190">
                  <c:v>0.23930936850686699</c:v>
                </c:pt>
                <c:pt idx="191">
                  <c:v>0.87217019227241899</c:v>
                </c:pt>
                <c:pt idx="192">
                  <c:v>0.23930936850686699</c:v>
                </c:pt>
                <c:pt idx="193">
                  <c:v>0.23930936850686699</c:v>
                </c:pt>
                <c:pt idx="194">
                  <c:v>0.23930936850686699</c:v>
                </c:pt>
                <c:pt idx="195">
                  <c:v>-0.31229958628906002</c:v>
                </c:pt>
                <c:pt idx="196">
                  <c:v>-0.761277467299736</c:v>
                </c:pt>
                <c:pt idx="197">
                  <c:v>0.69342242366166795</c:v>
                </c:pt>
                <c:pt idx="198">
                  <c:v>0.23930936850686699</c:v>
                </c:pt>
                <c:pt idx="199">
                  <c:v>0.23930936850686699</c:v>
                </c:pt>
                <c:pt idx="200">
                  <c:v>2.2376205001714098</c:v>
                </c:pt>
                <c:pt idx="201">
                  <c:v>2.0421853176079199</c:v>
                </c:pt>
                <c:pt idx="202">
                  <c:v>0.23930936850686699</c:v>
                </c:pt>
                <c:pt idx="203">
                  <c:v>-1.4113506549510699</c:v>
                </c:pt>
                <c:pt idx="204">
                  <c:v>0.40510156566812699</c:v>
                </c:pt>
                <c:pt idx="205">
                  <c:v>0.59680490572836897</c:v>
                </c:pt>
                <c:pt idx="206">
                  <c:v>0.23930936850686699</c:v>
                </c:pt>
                <c:pt idx="207">
                  <c:v>0.23930936850686699</c:v>
                </c:pt>
                <c:pt idx="208">
                  <c:v>2.0745784386589698</c:v>
                </c:pt>
                <c:pt idx="209">
                  <c:v>0.23930936850686699</c:v>
                </c:pt>
                <c:pt idx="210">
                  <c:v>0.22119358389437399</c:v>
                </c:pt>
                <c:pt idx="211">
                  <c:v>2.26924184518532</c:v>
                </c:pt>
                <c:pt idx="212">
                  <c:v>0.23930936850686699</c:v>
                </c:pt>
                <c:pt idx="213">
                  <c:v>0.69342242366166795</c:v>
                </c:pt>
                <c:pt idx="214">
                  <c:v>0.23930936850686699</c:v>
                </c:pt>
                <c:pt idx="215">
                  <c:v>1.6547360775778452</c:v>
                </c:pt>
                <c:pt idx="216">
                  <c:v>0.23930936850686699</c:v>
                </c:pt>
                <c:pt idx="217">
                  <c:v>0.23930936850686699</c:v>
                </c:pt>
                <c:pt idx="218">
                  <c:v>1.3745920063938599</c:v>
                </c:pt>
                <c:pt idx="219">
                  <c:v>0.55510338911576973</c:v>
                </c:pt>
                <c:pt idx="220">
                  <c:v>0.23930936850686699</c:v>
                </c:pt>
                <c:pt idx="221">
                  <c:v>1.82870506154866</c:v>
                </c:pt>
                <c:pt idx="222">
                  <c:v>0.46636589608426698</c:v>
                </c:pt>
                <c:pt idx="223">
                  <c:v>0.23930936850686699</c:v>
                </c:pt>
                <c:pt idx="224">
                  <c:v>0.23930936850686699</c:v>
                </c:pt>
                <c:pt idx="225">
                  <c:v>0.23930936850686699</c:v>
                </c:pt>
                <c:pt idx="226">
                  <c:v>0.41805713711761799</c:v>
                </c:pt>
                <c:pt idx="227">
                  <c:v>0.23930936850686699</c:v>
                </c:pt>
                <c:pt idx="228">
                  <c:v>0.580972744854103</c:v>
                </c:pt>
                <c:pt idx="229">
                  <c:v>-1.18429412737367</c:v>
                </c:pt>
                <c:pt idx="230">
                  <c:v>-1.18429412737367</c:v>
                </c:pt>
                <c:pt idx="231">
                  <c:v>1.3745920063938599</c:v>
                </c:pt>
                <c:pt idx="232">
                  <c:v>1.6566331253409867</c:v>
                </c:pt>
                <c:pt idx="233">
                  <c:v>-0.761277467299736</c:v>
                </c:pt>
                <c:pt idx="234">
                  <c:v>0.23930936850686699</c:v>
                </c:pt>
                <c:pt idx="235">
                  <c:v>1.3745920063938599</c:v>
                </c:pt>
                <c:pt idx="236">
                  <c:v>1.14753547881646</c:v>
                </c:pt>
                <c:pt idx="237">
                  <c:v>0.23930936850686699</c:v>
                </c:pt>
                <c:pt idx="238">
                  <c:v>0.23930936850686699</c:v>
                </c:pt>
                <c:pt idx="239">
                  <c:v>0.23930936850686699</c:v>
                </c:pt>
                <c:pt idx="240">
                  <c:v>1.7985120871945099</c:v>
                </c:pt>
                <c:pt idx="241">
                  <c:v>4.9621016662075297</c:v>
                </c:pt>
                <c:pt idx="242">
                  <c:v>0.23930936850686699</c:v>
                </c:pt>
                <c:pt idx="243">
                  <c:v>0.23930936850686699</c:v>
                </c:pt>
                <c:pt idx="244">
                  <c:v>0.23930936850686699</c:v>
                </c:pt>
                <c:pt idx="245">
                  <c:v>1.3745920063938599</c:v>
                </c:pt>
                <c:pt idx="246">
                  <c:v>0.23930936850686699</c:v>
                </c:pt>
                <c:pt idx="247">
                  <c:v>1.14753547881646</c:v>
                </c:pt>
                <c:pt idx="248">
                  <c:v>-2.0327310800903975</c:v>
                </c:pt>
                <c:pt idx="249">
                  <c:v>1.14753547881646</c:v>
                </c:pt>
                <c:pt idx="250">
                  <c:v>1.14753547881646</c:v>
                </c:pt>
                <c:pt idx="251">
                  <c:v>-0.761277467299736</c:v>
                </c:pt>
                <c:pt idx="252">
                  <c:v>0.23930936850686699</c:v>
                </c:pt>
                <c:pt idx="253">
                  <c:v>0.46636589608426698</c:v>
                </c:pt>
                <c:pt idx="254">
                  <c:v>0.23930936850686699</c:v>
                </c:pt>
                <c:pt idx="255">
                  <c:v>0.45428870634260499</c:v>
                </c:pt>
                <c:pt idx="256">
                  <c:v>0.23930936850686699</c:v>
                </c:pt>
                <c:pt idx="257">
                  <c:v>0.23930936850686699</c:v>
                </c:pt>
                <c:pt idx="258">
                  <c:v>0.46636589608426698</c:v>
                </c:pt>
                <c:pt idx="259">
                  <c:v>0.23930936850686699</c:v>
                </c:pt>
                <c:pt idx="260">
                  <c:v>0.69342242366166795</c:v>
                </c:pt>
                <c:pt idx="261">
                  <c:v>-0.761277467299736</c:v>
                </c:pt>
                <c:pt idx="262">
                  <c:v>0.69342242366166795</c:v>
                </c:pt>
                <c:pt idx="263">
                  <c:v>0.23930936850686699</c:v>
                </c:pt>
                <c:pt idx="264">
                  <c:v>0.22723217876520499</c:v>
                </c:pt>
                <c:pt idx="265">
                  <c:v>0.62095928521169397</c:v>
                </c:pt>
                <c:pt idx="266">
                  <c:v>1.78350744501661</c:v>
                </c:pt>
                <c:pt idx="267">
                  <c:v>0.23930936850686699</c:v>
                </c:pt>
                <c:pt idx="268">
                  <c:v>1.4891988551637001</c:v>
                </c:pt>
                <c:pt idx="269">
                  <c:v>0.23930936850686699</c:v>
                </c:pt>
                <c:pt idx="270">
                  <c:v>-0.87164717315132911</c:v>
                </c:pt>
                <c:pt idx="271">
                  <c:v>0.23930936850686699</c:v>
                </c:pt>
                <c:pt idx="272">
                  <c:v>0.23930936850686699</c:v>
                </c:pt>
                <c:pt idx="273">
                  <c:v>2.4897856909703</c:v>
                </c:pt>
                <c:pt idx="274">
                  <c:v>2.0556351353501099</c:v>
                </c:pt>
                <c:pt idx="275">
                  <c:v>0.89632457175574298</c:v>
                </c:pt>
                <c:pt idx="276">
                  <c:v>0.23930936850686699</c:v>
                </c:pt>
                <c:pt idx="277">
                  <c:v>3.6334277255718299</c:v>
                </c:pt>
                <c:pt idx="278">
                  <c:v>-0.95723759979627399</c:v>
                </c:pt>
                <c:pt idx="279">
                  <c:v>-0.761277467299736</c:v>
                </c:pt>
                <c:pt idx="280">
                  <c:v>-0.50312454464147405</c:v>
                </c:pt>
                <c:pt idx="281">
                  <c:v>0.22723217876520499</c:v>
                </c:pt>
                <c:pt idx="282">
                  <c:v>1.5815595806606999</c:v>
                </c:pt>
                <c:pt idx="283">
                  <c:v>0.23930936850686699</c:v>
                </c:pt>
                <c:pt idx="284">
                  <c:v>0.23930936850686699</c:v>
                </c:pt>
                <c:pt idx="285">
                  <c:v>2.4897856909703</c:v>
                </c:pt>
                <c:pt idx="286">
                  <c:v>5.3827466614263004</c:v>
                </c:pt>
                <c:pt idx="287">
                  <c:v>0.45428870634260499</c:v>
                </c:pt>
                <c:pt idx="288">
                  <c:v>-1.4355050344344</c:v>
                </c:pt>
                <c:pt idx="289">
                  <c:v>-0.53422093972233597</c:v>
                </c:pt>
                <c:pt idx="290">
                  <c:v>3.9851673885805501</c:v>
                </c:pt>
                <c:pt idx="291">
                  <c:v>1.79247349232368</c:v>
                </c:pt>
                <c:pt idx="292">
                  <c:v>-0.79750903652472305</c:v>
                </c:pt>
                <c:pt idx="293">
                  <c:v>0.23930936850686699</c:v>
                </c:pt>
                <c:pt idx="294">
                  <c:v>-0.55233672433482905</c:v>
                </c:pt>
                <c:pt idx="295">
                  <c:v>0.23930936850686699</c:v>
                </c:pt>
                <c:pt idx="296">
                  <c:v>0.23930936850686699</c:v>
                </c:pt>
                <c:pt idx="297">
                  <c:v>-0.761277467299736</c:v>
                </c:pt>
                <c:pt idx="298">
                  <c:v>0.23930936850686699</c:v>
                </c:pt>
                <c:pt idx="299">
                  <c:v>0.23930936850686699</c:v>
                </c:pt>
                <c:pt idx="300">
                  <c:v>0.23930936850686699</c:v>
                </c:pt>
                <c:pt idx="301">
                  <c:v>0.23930936850686699</c:v>
                </c:pt>
                <c:pt idx="302">
                  <c:v>0.23930936850686699</c:v>
                </c:pt>
                <c:pt idx="303">
                  <c:v>0.23930936850686699</c:v>
                </c:pt>
                <c:pt idx="304">
                  <c:v>0.46636589608426698</c:v>
                </c:pt>
                <c:pt idx="305">
                  <c:v>1.5815595806606999</c:v>
                </c:pt>
                <c:pt idx="306">
                  <c:v>0.92047895123906798</c:v>
                </c:pt>
                <c:pt idx="307">
                  <c:v>1.0388407711415</c:v>
                </c:pt>
                <c:pt idx="308">
                  <c:v>0.44825011147177402</c:v>
                </c:pt>
                <c:pt idx="309">
                  <c:v>0.23930936850686699</c:v>
                </c:pt>
                <c:pt idx="310">
                  <c:v>0.23930936850686699</c:v>
                </c:pt>
                <c:pt idx="311">
                  <c:v>3.9833913847751701</c:v>
                </c:pt>
                <c:pt idx="312">
                  <c:v>0.23930936850686699</c:v>
                </c:pt>
                <c:pt idx="313">
                  <c:v>0.23930936850686699</c:v>
                </c:pt>
                <c:pt idx="314">
                  <c:v>1.14753547881646</c:v>
                </c:pt>
                <c:pt idx="315">
                  <c:v>0.23930936850686699</c:v>
                </c:pt>
                <c:pt idx="316">
                  <c:v>0.69342242366166795</c:v>
                </c:pt>
                <c:pt idx="317">
                  <c:v>-9.8851944259676194E-2</c:v>
                </c:pt>
                <c:pt idx="318">
                  <c:v>0.23930936850686699</c:v>
                </c:pt>
                <c:pt idx="319">
                  <c:v>0.37240121058034692</c:v>
                </c:pt>
                <c:pt idx="320">
                  <c:v>1.82870506154866</c:v>
                </c:pt>
                <c:pt idx="321">
                  <c:v>0.23930936850686699</c:v>
                </c:pt>
                <c:pt idx="322">
                  <c:v>0.68134523392000501</c:v>
                </c:pt>
                <c:pt idx="323">
                  <c:v>-0.761277467299736</c:v>
                </c:pt>
                <c:pt idx="324">
                  <c:v>0.23930936850686699</c:v>
                </c:pt>
                <c:pt idx="325">
                  <c:v>0.92047895123906798</c:v>
                </c:pt>
                <c:pt idx="326">
                  <c:v>0.86341654103245613</c:v>
                </c:pt>
                <c:pt idx="327">
                  <c:v>0.65719085443668102</c:v>
                </c:pt>
                <c:pt idx="328">
                  <c:v>0.23930936850686699</c:v>
                </c:pt>
                <c:pt idx="329">
                  <c:v>0.23930936850686699</c:v>
                </c:pt>
                <c:pt idx="330">
                  <c:v>0.65719085443668102</c:v>
                </c:pt>
                <c:pt idx="331">
                  <c:v>0.86183891255197587</c:v>
                </c:pt>
                <c:pt idx="332">
                  <c:v>0.14269185057356901</c:v>
                </c:pt>
                <c:pt idx="333">
                  <c:v>0.13061466083190601</c:v>
                </c:pt>
                <c:pt idx="334">
                  <c:v>2.8917384549926219</c:v>
                </c:pt>
                <c:pt idx="335">
                  <c:v>0.23930936850686699</c:v>
                </c:pt>
                <c:pt idx="336">
                  <c:v>0.23930936850686699</c:v>
                </c:pt>
                <c:pt idx="337">
                  <c:v>0.23930936850686699</c:v>
                </c:pt>
                <c:pt idx="338">
                  <c:v>8.8344496736088907E-2</c:v>
                </c:pt>
                <c:pt idx="339">
                  <c:v>1.3745920063938599</c:v>
                </c:pt>
                <c:pt idx="340">
                  <c:v>-4.9011489486673603E-2</c:v>
                </c:pt>
                <c:pt idx="341">
                  <c:v>-4.9011489486673603E-2</c:v>
                </c:pt>
                <c:pt idx="342">
                  <c:v>-0.80958622626638499</c:v>
                </c:pt>
                <c:pt idx="343">
                  <c:v>0.69342242366166795</c:v>
                </c:pt>
                <c:pt idx="344">
                  <c:v>0.23930936850686699</c:v>
                </c:pt>
                <c:pt idx="345">
                  <c:v>0.23930936850686699</c:v>
                </c:pt>
                <c:pt idx="346">
                  <c:v>0.23930936850686699</c:v>
                </c:pt>
                <c:pt idx="347">
                  <c:v>0.23930936850686699</c:v>
                </c:pt>
                <c:pt idx="348">
                  <c:v>2.9438987461250998</c:v>
                </c:pt>
                <c:pt idx="349">
                  <c:v>0.81454195422391695</c:v>
                </c:pt>
                <c:pt idx="350">
                  <c:v>0.69342242366166795</c:v>
                </c:pt>
                <c:pt idx="351">
                  <c:v>0.58748542664651704</c:v>
                </c:pt>
                <c:pt idx="352">
                  <c:v>0.23930936850686699</c:v>
                </c:pt>
                <c:pt idx="353">
                  <c:v>0.46636589608426698</c:v>
                </c:pt>
                <c:pt idx="354">
                  <c:v>0.23930936850686699</c:v>
                </c:pt>
                <c:pt idx="355">
                  <c:v>1.5493342431954291</c:v>
                </c:pt>
                <c:pt idx="356">
                  <c:v>2.0421853176079199</c:v>
                </c:pt>
                <c:pt idx="357">
                  <c:v>0.65719085443668102</c:v>
                </c:pt>
                <c:pt idx="358">
                  <c:v>1.0104621015401603</c:v>
                </c:pt>
                <c:pt idx="359">
                  <c:v>0.23930936850686699</c:v>
                </c:pt>
                <c:pt idx="360">
                  <c:v>0.19393735422847946</c:v>
                </c:pt>
                <c:pt idx="361">
                  <c:v>-1.3484266604871831</c:v>
                </c:pt>
                <c:pt idx="362">
                  <c:v>1.6016485339712601</c:v>
                </c:pt>
                <c:pt idx="363">
                  <c:v>0.23930936850686699</c:v>
                </c:pt>
                <c:pt idx="364">
                  <c:v>0.23930936850686699</c:v>
                </c:pt>
                <c:pt idx="365">
                  <c:v>2.26924184518532</c:v>
                </c:pt>
                <c:pt idx="366">
                  <c:v>-0.761277467299736</c:v>
                </c:pt>
                <c:pt idx="367">
                  <c:v>-1.6301470399119635</c:v>
                </c:pt>
                <c:pt idx="368">
                  <c:v>0.23930936850686699</c:v>
                </c:pt>
                <c:pt idx="369">
                  <c:v>1.7227680645335099</c:v>
                </c:pt>
                <c:pt idx="370">
                  <c:v>1.14753547881646</c:v>
                </c:pt>
                <c:pt idx="371">
                  <c:v>0.46636589608426698</c:v>
                </c:pt>
                <c:pt idx="372">
                  <c:v>0.23930936850686699</c:v>
                </c:pt>
                <c:pt idx="373">
                  <c:v>-2.3808410956768098</c:v>
                </c:pt>
                <c:pt idx="374">
                  <c:v>0.23930936850686699</c:v>
                </c:pt>
                <c:pt idx="375">
                  <c:v>0.23930936850686699</c:v>
                </c:pt>
                <c:pt idx="376">
                  <c:v>0.92047895123906798</c:v>
                </c:pt>
                <c:pt idx="377">
                  <c:v>2.8444744309023702</c:v>
                </c:pt>
                <c:pt idx="378">
                  <c:v>0.23930936850686699</c:v>
                </c:pt>
                <c:pt idx="379">
                  <c:v>0.23930936850686699</c:v>
                </c:pt>
                <c:pt idx="380">
                  <c:v>0.23930936850686699</c:v>
                </c:pt>
                <c:pt idx="381">
                  <c:v>0.92047895123906798</c:v>
                </c:pt>
                <c:pt idx="382">
                  <c:v>0.23930936850686699</c:v>
                </c:pt>
                <c:pt idx="383">
                  <c:v>0.80802927243150402</c:v>
                </c:pt>
                <c:pt idx="384">
                  <c:v>-0.65590991840540624</c:v>
                </c:pt>
                <c:pt idx="385">
                  <c:v>0.23930936850686699</c:v>
                </c:pt>
                <c:pt idx="386">
                  <c:v>0.23930936850686699</c:v>
                </c:pt>
                <c:pt idx="387">
                  <c:v>0.23930936850686699</c:v>
                </c:pt>
                <c:pt idx="388">
                  <c:v>1.6016485339712601</c:v>
                </c:pt>
                <c:pt idx="389">
                  <c:v>-0.761277467299736</c:v>
                </c:pt>
                <c:pt idx="390">
                  <c:v>0.23930936850686699</c:v>
                </c:pt>
                <c:pt idx="391">
                  <c:v>0.23930936850686699</c:v>
                </c:pt>
                <c:pt idx="392">
                  <c:v>0.78406083937045423</c:v>
                </c:pt>
                <c:pt idx="393">
                  <c:v>0.23930936850686699</c:v>
                </c:pt>
                <c:pt idx="394">
                  <c:v>2.2627291633928999</c:v>
                </c:pt>
                <c:pt idx="395">
                  <c:v>0.92047895123906798</c:v>
                </c:pt>
                <c:pt idx="396">
                  <c:v>0.23930936850686699</c:v>
                </c:pt>
                <c:pt idx="397">
                  <c:v>-0.761277467299736</c:v>
                </c:pt>
                <c:pt idx="398">
                  <c:v>2.2828181167034698</c:v>
                </c:pt>
                <c:pt idx="399">
                  <c:v>1.14753547881646</c:v>
                </c:pt>
                <c:pt idx="400">
                  <c:v>0.23930936850686699</c:v>
                </c:pt>
                <c:pt idx="401">
                  <c:v>0.23930936850686699</c:v>
                </c:pt>
                <c:pt idx="402">
                  <c:v>1.4080321363918342</c:v>
                </c:pt>
                <c:pt idx="403">
                  <c:v>0.23930936850686699</c:v>
                </c:pt>
                <c:pt idx="404">
                  <c:v>0.23930936850686699</c:v>
                </c:pt>
                <c:pt idx="405">
                  <c:v>0.23930936850686699</c:v>
                </c:pt>
                <c:pt idx="406">
                  <c:v>-1.4113506549510699</c:v>
                </c:pt>
                <c:pt idx="407">
                  <c:v>0.46636589608426698</c:v>
                </c:pt>
                <c:pt idx="408">
                  <c:v>0.69342242366166795</c:v>
                </c:pt>
                <c:pt idx="409">
                  <c:v>1.5815595806606999</c:v>
                </c:pt>
                <c:pt idx="410">
                  <c:v>0.23930936850686699</c:v>
                </c:pt>
                <c:pt idx="411">
                  <c:v>0.23930936850686699</c:v>
                </c:pt>
                <c:pt idx="412">
                  <c:v>-0.761277467299736</c:v>
                </c:pt>
                <c:pt idx="413">
                  <c:v>1.49571153695611</c:v>
                </c:pt>
                <c:pt idx="414">
                  <c:v>0.23930936850686699</c:v>
                </c:pt>
                <c:pt idx="415">
                  <c:v>-0.50012378623786624</c:v>
                </c:pt>
                <c:pt idx="416">
                  <c:v>0.89895148498524691</c:v>
                </c:pt>
                <c:pt idx="417">
                  <c:v>-0.44219198517187053</c:v>
                </c:pt>
                <c:pt idx="418">
                  <c:v>-0.761277467299736</c:v>
                </c:pt>
                <c:pt idx="419">
                  <c:v>0.23930936850686699</c:v>
                </c:pt>
                <c:pt idx="420">
                  <c:v>0.92047895123906798</c:v>
                </c:pt>
                <c:pt idx="421">
                  <c:v>0.23930936850686699</c:v>
                </c:pt>
                <c:pt idx="422">
                  <c:v>0.63303647495335602</c:v>
                </c:pt>
                <c:pt idx="423">
                  <c:v>1.33836043716888</c:v>
                </c:pt>
                <c:pt idx="424">
                  <c:v>1.4588843330113406</c:v>
                </c:pt>
                <c:pt idx="425">
                  <c:v>0.81274641659671598</c:v>
                </c:pt>
                <c:pt idx="426">
                  <c:v>0.46636589608426698</c:v>
                </c:pt>
                <c:pt idx="427">
                  <c:v>2.1768811196883102</c:v>
                </c:pt>
                <c:pt idx="428">
                  <c:v>-0.761277467299736</c:v>
                </c:pt>
                <c:pt idx="429">
                  <c:v>0.23930936850686699</c:v>
                </c:pt>
                <c:pt idx="430">
                  <c:v>-3.6549692541777645E-2</c:v>
                </c:pt>
                <c:pt idx="431">
                  <c:v>1.7909744105471901</c:v>
                </c:pt>
                <c:pt idx="432">
                  <c:v>-0.73018107221887396</c:v>
                </c:pt>
                <c:pt idx="433">
                  <c:v>0.23930936850686699</c:v>
                </c:pt>
                <c:pt idx="434">
                  <c:v>0.106460281348582</c:v>
                </c:pt>
                <c:pt idx="435">
                  <c:v>0.23930936850686699</c:v>
                </c:pt>
                <c:pt idx="436">
                  <c:v>0.46636589608426698</c:v>
                </c:pt>
                <c:pt idx="437">
                  <c:v>-0.73018107221887396</c:v>
                </c:pt>
                <c:pt idx="438">
                  <c:v>0.23930936850686699</c:v>
                </c:pt>
                <c:pt idx="439">
                  <c:v>0.40510156566812699</c:v>
                </c:pt>
                <c:pt idx="440">
                  <c:v>0.23930936850686699</c:v>
                </c:pt>
                <c:pt idx="441">
                  <c:v>0.23930936850686699</c:v>
                </c:pt>
                <c:pt idx="442">
                  <c:v>-0.73018107221887396</c:v>
                </c:pt>
                <c:pt idx="443">
                  <c:v>0.23930936850686699</c:v>
                </c:pt>
                <c:pt idx="444">
                  <c:v>1.14753547881646</c:v>
                </c:pt>
                <c:pt idx="445">
                  <c:v>0.23930936850686699</c:v>
                </c:pt>
                <c:pt idx="446">
                  <c:v>0.23930936850686699</c:v>
                </c:pt>
                <c:pt idx="447">
                  <c:v>0.23930936850686699</c:v>
                </c:pt>
                <c:pt idx="448">
                  <c:v>-0.761277467299736</c:v>
                </c:pt>
                <c:pt idx="449">
                  <c:v>0.23930936850686699</c:v>
                </c:pt>
                <c:pt idx="450">
                  <c:v>0.23930936850686699</c:v>
                </c:pt>
                <c:pt idx="451">
                  <c:v>0.46636589608426698</c:v>
                </c:pt>
                <c:pt idx="452">
                  <c:v>0.23930936850686699</c:v>
                </c:pt>
                <c:pt idx="453">
                  <c:v>-0.761277467299736</c:v>
                </c:pt>
                <c:pt idx="454">
                  <c:v>0.23930936850686699</c:v>
                </c:pt>
                <c:pt idx="455">
                  <c:v>1.9269779281405399</c:v>
                </c:pt>
                <c:pt idx="456">
                  <c:v>0.23930936850686699</c:v>
                </c:pt>
                <c:pt idx="457">
                  <c:v>0.23930936850686699</c:v>
                </c:pt>
                <c:pt idx="458">
                  <c:v>0.23930936850686699</c:v>
                </c:pt>
                <c:pt idx="459">
                  <c:v>0.23930936850686699</c:v>
                </c:pt>
                <c:pt idx="460">
                  <c:v>0.92956349637772817</c:v>
                </c:pt>
                <c:pt idx="461">
                  <c:v>0.69342242366166795</c:v>
                </c:pt>
                <c:pt idx="462">
                  <c:v>6.4130895627709501</c:v>
                </c:pt>
                <c:pt idx="463">
                  <c:v>2.2828181167034698</c:v>
                </c:pt>
                <c:pt idx="464">
                  <c:v>1.30212886794389</c:v>
                </c:pt>
                <c:pt idx="465">
                  <c:v>0.23930936850686699</c:v>
                </c:pt>
                <c:pt idx="466">
                  <c:v>0.23930936850686699</c:v>
                </c:pt>
                <c:pt idx="467">
                  <c:v>0.84914897892369101</c:v>
                </c:pt>
                <c:pt idx="468">
                  <c:v>0.23930936850686699</c:v>
                </c:pt>
                <c:pt idx="469">
                  <c:v>-1.18429412737367</c:v>
                </c:pt>
                <c:pt idx="470">
                  <c:v>-0.761277467299736</c:v>
                </c:pt>
                <c:pt idx="471">
                  <c:v>0.69342242366166795</c:v>
                </c:pt>
                <c:pt idx="472">
                  <c:v>0.23930936850686699</c:v>
                </c:pt>
                <c:pt idx="473">
                  <c:v>0.23930936850686699</c:v>
                </c:pt>
                <c:pt idx="474">
                  <c:v>0.92047895123906798</c:v>
                </c:pt>
                <c:pt idx="475">
                  <c:v>0.106460281348582</c:v>
                </c:pt>
                <c:pt idx="476">
                  <c:v>0.23930936850686699</c:v>
                </c:pt>
                <c:pt idx="477">
                  <c:v>0.23930936850686699</c:v>
                </c:pt>
                <c:pt idx="478">
                  <c:v>0.23930936850686699</c:v>
                </c:pt>
                <c:pt idx="479">
                  <c:v>3.1257576571704502</c:v>
                </c:pt>
                <c:pt idx="480">
                  <c:v>0.69342242366166795</c:v>
                </c:pt>
                <c:pt idx="481">
                  <c:v>0.46636589608426698</c:v>
                </c:pt>
                <c:pt idx="482">
                  <c:v>1.5880722624531201</c:v>
                </c:pt>
                <c:pt idx="483">
                  <c:v>0.92047895123906798</c:v>
                </c:pt>
                <c:pt idx="484">
                  <c:v>2.0105639725940101</c:v>
                </c:pt>
                <c:pt idx="485">
                  <c:v>0.23930936850686699</c:v>
                </c:pt>
                <c:pt idx="486">
                  <c:v>0.23930936850686699</c:v>
                </c:pt>
                <c:pt idx="487">
                  <c:v>1.4891988551637001</c:v>
                </c:pt>
                <c:pt idx="488">
                  <c:v>-1.4113506549510699</c:v>
                </c:pt>
                <c:pt idx="489">
                  <c:v>5.2074004321733698</c:v>
                </c:pt>
                <c:pt idx="490">
                  <c:v>0.23930936850686699</c:v>
                </c:pt>
                <c:pt idx="491">
                  <c:v>0.23930936850686699</c:v>
                </c:pt>
                <c:pt idx="492">
                  <c:v>0.23930936850686699</c:v>
                </c:pt>
                <c:pt idx="493">
                  <c:v>0.23930936850686699</c:v>
                </c:pt>
                <c:pt idx="494">
                  <c:v>3.7597641309376999</c:v>
                </c:pt>
                <c:pt idx="495">
                  <c:v>-0.154948486501824</c:v>
                </c:pt>
                <c:pt idx="496">
                  <c:v>1.5044321917401082</c:v>
                </c:pt>
                <c:pt idx="497">
                  <c:v>0.23930936850686699</c:v>
                </c:pt>
                <c:pt idx="498">
                  <c:v>0.23930936850686699</c:v>
                </c:pt>
                <c:pt idx="499">
                  <c:v>0.23930936850686699</c:v>
                </c:pt>
                <c:pt idx="500">
                  <c:v>0.23930936850686699</c:v>
                </c:pt>
                <c:pt idx="501">
                  <c:v>0.23930936850686699</c:v>
                </c:pt>
                <c:pt idx="502">
                  <c:v>0.81454195422391695</c:v>
                </c:pt>
                <c:pt idx="503">
                  <c:v>0.23930936850686699</c:v>
                </c:pt>
                <c:pt idx="504">
                  <c:v>0.23930936850686699</c:v>
                </c:pt>
                <c:pt idx="505">
                  <c:v>0.23930936850686699</c:v>
                </c:pt>
                <c:pt idx="506">
                  <c:v>0.23930936850686699</c:v>
                </c:pt>
                <c:pt idx="507">
                  <c:v>1.14753547881646</c:v>
                </c:pt>
                <c:pt idx="508">
                  <c:v>0.23930936850686699</c:v>
                </c:pt>
                <c:pt idx="509">
                  <c:v>5.6098031890037001</c:v>
                </c:pt>
                <c:pt idx="510">
                  <c:v>1.3745920063938599</c:v>
                </c:pt>
                <c:pt idx="511">
                  <c:v>0.23930936850686699</c:v>
                </c:pt>
                <c:pt idx="512">
                  <c:v>1.14753547881646</c:v>
                </c:pt>
                <c:pt idx="513">
                  <c:v>1.5815595806606999</c:v>
                </c:pt>
                <c:pt idx="514">
                  <c:v>0.23930936850686699</c:v>
                </c:pt>
                <c:pt idx="515">
                  <c:v>2.4897856909703</c:v>
                </c:pt>
                <c:pt idx="516">
                  <c:v>0.23930936850686699</c:v>
                </c:pt>
                <c:pt idx="517">
                  <c:v>2.0557615891260701</c:v>
                </c:pt>
                <c:pt idx="518">
                  <c:v>0.23930936850686699</c:v>
                </c:pt>
                <c:pt idx="519">
                  <c:v>-0.761277467299736</c:v>
                </c:pt>
                <c:pt idx="520">
                  <c:v>-0.761277467299736</c:v>
                </c:pt>
                <c:pt idx="521">
                  <c:v>1.6887756835156273</c:v>
                </c:pt>
                <c:pt idx="522">
                  <c:v>-0.761277467299736</c:v>
                </c:pt>
                <c:pt idx="523">
                  <c:v>1.4891988551637001</c:v>
                </c:pt>
                <c:pt idx="524">
                  <c:v>1.5880722624531201</c:v>
                </c:pt>
                <c:pt idx="525">
                  <c:v>0.23930936850686699</c:v>
                </c:pt>
                <c:pt idx="526">
                  <c:v>0.23930936850686699</c:v>
                </c:pt>
                <c:pt idx="527">
                  <c:v>0.23930936850686699</c:v>
                </c:pt>
                <c:pt idx="528">
                  <c:v>0.23930936850686699</c:v>
                </c:pt>
                <c:pt idx="529">
                  <c:v>0.69342242366166795</c:v>
                </c:pt>
                <c:pt idx="530">
                  <c:v>0.23930936850686699</c:v>
                </c:pt>
                <c:pt idx="531">
                  <c:v>2.0244229647702001</c:v>
                </c:pt>
                <c:pt idx="532">
                  <c:v>0.23930936850686699</c:v>
                </c:pt>
                <c:pt idx="533">
                  <c:v>0.23930936850686699</c:v>
                </c:pt>
                <c:pt idx="534">
                  <c:v>-8.0107884567535495E-2</c:v>
                </c:pt>
                <c:pt idx="535">
                  <c:v>0.69342242366166795</c:v>
                </c:pt>
                <c:pt idx="536">
                  <c:v>0.23930936850686699</c:v>
                </c:pt>
                <c:pt idx="537">
                  <c:v>0.23930936850686699</c:v>
                </c:pt>
                <c:pt idx="538">
                  <c:v>0.23930936850686699</c:v>
                </c:pt>
                <c:pt idx="539">
                  <c:v>0.23930936850686699</c:v>
                </c:pt>
                <c:pt idx="540">
                  <c:v>0.23930936850686699</c:v>
                </c:pt>
                <c:pt idx="541">
                  <c:v>0.23930936850686699</c:v>
                </c:pt>
                <c:pt idx="542">
                  <c:v>1.6016485339712601</c:v>
                </c:pt>
                <c:pt idx="543">
                  <c:v>0.23930936850686699</c:v>
                </c:pt>
                <c:pt idx="544">
                  <c:v>0.23930936850686699</c:v>
                </c:pt>
                <c:pt idx="545">
                  <c:v>0.23930936850686699</c:v>
                </c:pt>
                <c:pt idx="546">
                  <c:v>0.23930936850686699</c:v>
                </c:pt>
                <c:pt idx="547">
                  <c:v>1.6841287541442425</c:v>
                </c:pt>
                <c:pt idx="548">
                  <c:v>0.23930936850686699</c:v>
                </c:pt>
                <c:pt idx="549">
                  <c:v>0.23930936850686699</c:v>
                </c:pt>
                <c:pt idx="550">
                  <c:v>0.23930936850686699</c:v>
                </c:pt>
                <c:pt idx="551">
                  <c:v>1.04159848180131</c:v>
                </c:pt>
                <c:pt idx="552">
                  <c:v>0.23930936850686699</c:v>
                </c:pt>
                <c:pt idx="553">
                  <c:v>0.23930936850686699</c:v>
                </c:pt>
                <c:pt idx="554">
                  <c:v>2.4897856909703</c:v>
                </c:pt>
                <c:pt idx="555">
                  <c:v>0.23930936850686699</c:v>
                </c:pt>
                <c:pt idx="556">
                  <c:v>0.23930936850686699</c:v>
                </c:pt>
                <c:pt idx="557">
                  <c:v>0.44825011147177402</c:v>
                </c:pt>
                <c:pt idx="558">
                  <c:v>0.23930936850686699</c:v>
                </c:pt>
                <c:pt idx="559">
                  <c:v>0.23930936850686699</c:v>
                </c:pt>
                <c:pt idx="560">
                  <c:v>2.3435516985574001</c:v>
                </c:pt>
                <c:pt idx="561">
                  <c:v>0.23930936850686699</c:v>
                </c:pt>
                <c:pt idx="562">
                  <c:v>2.1029246980910101</c:v>
                </c:pt>
                <c:pt idx="563">
                  <c:v>0.82811822574206495</c:v>
                </c:pt>
                <c:pt idx="564">
                  <c:v>3.3997142898608702E-2</c:v>
                </c:pt>
                <c:pt idx="565">
                  <c:v>0.92047895123906798</c:v>
                </c:pt>
                <c:pt idx="566">
                  <c:v>-0.73018107221887396</c:v>
                </c:pt>
                <c:pt idx="567">
                  <c:v>0.23930936850686699</c:v>
                </c:pt>
                <c:pt idx="568">
                  <c:v>-0.73018107221887396</c:v>
                </c:pt>
                <c:pt idx="569">
                  <c:v>0.23930936850686699</c:v>
                </c:pt>
                <c:pt idx="570">
                  <c:v>0.69342242366166795</c:v>
                </c:pt>
                <c:pt idx="571">
                  <c:v>1.9938765586412699</c:v>
                </c:pt>
                <c:pt idx="572">
                  <c:v>0.81782283843493897</c:v>
                </c:pt>
                <c:pt idx="573">
                  <c:v>-0.73018107221887396</c:v>
                </c:pt>
                <c:pt idx="574">
                  <c:v>0.23930936850686699</c:v>
                </c:pt>
                <c:pt idx="575">
                  <c:v>0.23930936850686699</c:v>
                </c:pt>
                <c:pt idx="576">
                  <c:v>0.23930936850686699</c:v>
                </c:pt>
                <c:pt idx="577">
                  <c:v>0.23930936850686699</c:v>
                </c:pt>
                <c:pt idx="578">
                  <c:v>-0.73018107221887396</c:v>
                </c:pt>
                <c:pt idx="579">
                  <c:v>-0.73018107221887396</c:v>
                </c:pt>
                <c:pt idx="580">
                  <c:v>0.23930936850686699</c:v>
                </c:pt>
                <c:pt idx="581">
                  <c:v>0.23930936850686699</c:v>
                </c:pt>
                <c:pt idx="582">
                  <c:v>0.23930936850686699</c:v>
                </c:pt>
                <c:pt idx="583">
                  <c:v>0.23930936850686699</c:v>
                </c:pt>
                <c:pt idx="584">
                  <c:v>0.23930936850686699</c:v>
                </c:pt>
                <c:pt idx="585">
                  <c:v>2.7233549003401198</c:v>
                </c:pt>
                <c:pt idx="586">
                  <c:v>0.23930936850686699</c:v>
                </c:pt>
                <c:pt idx="587">
                  <c:v>-0.761277467299736</c:v>
                </c:pt>
                <c:pt idx="588">
                  <c:v>0.23930936850686699</c:v>
                </c:pt>
                <c:pt idx="589">
                  <c:v>1.3745920063938599</c:v>
                </c:pt>
                <c:pt idx="590">
                  <c:v>-0.73018107221887396</c:v>
                </c:pt>
                <c:pt idx="591">
                  <c:v>0.69342242366166795</c:v>
                </c:pt>
                <c:pt idx="592">
                  <c:v>0.23930936850686699</c:v>
                </c:pt>
                <c:pt idx="593">
                  <c:v>1.6016485339712601</c:v>
                </c:pt>
                <c:pt idx="594">
                  <c:v>0.23930936850686699</c:v>
                </c:pt>
                <c:pt idx="595">
                  <c:v>0.69342242366166795</c:v>
                </c:pt>
                <c:pt idx="596">
                  <c:v>1.5815595806606999</c:v>
                </c:pt>
                <c:pt idx="597">
                  <c:v>1.10233786228441</c:v>
                </c:pt>
                <c:pt idx="598">
                  <c:v>2.4721439932793898</c:v>
                </c:pt>
                <c:pt idx="599">
                  <c:v>4.0437773334834803</c:v>
                </c:pt>
                <c:pt idx="600">
                  <c:v>0.69342242366166795</c:v>
                </c:pt>
                <c:pt idx="601">
                  <c:v>0.70951428695904184</c:v>
                </c:pt>
                <c:pt idx="602">
                  <c:v>0.82811822574206495</c:v>
                </c:pt>
                <c:pt idx="603">
                  <c:v>0.23930936850686699</c:v>
                </c:pt>
                <c:pt idx="604">
                  <c:v>0.23930936850686699</c:v>
                </c:pt>
                <c:pt idx="605">
                  <c:v>0.23930936850686699</c:v>
                </c:pt>
                <c:pt idx="606">
                  <c:v>0.23930936850686699</c:v>
                </c:pt>
                <c:pt idx="607">
                  <c:v>2.1029246980910101</c:v>
                </c:pt>
                <c:pt idx="608">
                  <c:v>0.23930936850686699</c:v>
                </c:pt>
                <c:pt idx="609">
                  <c:v>0.69342242366166795</c:v>
                </c:pt>
                <c:pt idx="610">
                  <c:v>0.23930936850686699</c:v>
                </c:pt>
                <c:pt idx="611">
                  <c:v>0.69342242366166795</c:v>
                </c:pt>
                <c:pt idx="612">
                  <c:v>0.23930936850686699</c:v>
                </c:pt>
                <c:pt idx="613">
                  <c:v>0.69342242366166795</c:v>
                </c:pt>
                <c:pt idx="614">
                  <c:v>0.69342242366166795</c:v>
                </c:pt>
                <c:pt idx="615">
                  <c:v>0.580972744854103</c:v>
                </c:pt>
                <c:pt idx="616">
                  <c:v>0.23930936850686699</c:v>
                </c:pt>
                <c:pt idx="617">
                  <c:v>0.23930936850686699</c:v>
                </c:pt>
                <c:pt idx="618">
                  <c:v>0.43367666522132708</c:v>
                </c:pt>
                <c:pt idx="619">
                  <c:v>0.23930936850686699</c:v>
                </c:pt>
                <c:pt idx="620">
                  <c:v>0.69342242366166795</c:v>
                </c:pt>
                <c:pt idx="621">
                  <c:v>0.23930936850686699</c:v>
                </c:pt>
                <c:pt idx="622">
                  <c:v>0.23930936850686699</c:v>
                </c:pt>
                <c:pt idx="623">
                  <c:v>1.82870506154866</c:v>
                </c:pt>
                <c:pt idx="624">
                  <c:v>2.9639876994356702</c:v>
                </c:pt>
                <c:pt idx="625">
                  <c:v>2.4664588301833401</c:v>
                </c:pt>
                <c:pt idx="626">
                  <c:v>1.5815595806606999</c:v>
                </c:pt>
                <c:pt idx="627">
                  <c:v>-0.77939325191222897</c:v>
                </c:pt>
                <c:pt idx="628">
                  <c:v>-0.18276399737166399</c:v>
                </c:pt>
                <c:pt idx="629">
                  <c:v>1.4596579994412564</c:v>
                </c:pt>
                <c:pt idx="630">
                  <c:v>0.580972744854103</c:v>
                </c:pt>
                <c:pt idx="631">
                  <c:v>-0.66103143200978898</c:v>
                </c:pt>
                <c:pt idx="632">
                  <c:v>1.65634352095437</c:v>
                </c:pt>
                <c:pt idx="633">
                  <c:v>0.23930936850686699</c:v>
                </c:pt>
                <c:pt idx="634">
                  <c:v>0.23930936850686699</c:v>
                </c:pt>
                <c:pt idx="635">
                  <c:v>0.23930936850686699</c:v>
                </c:pt>
                <c:pt idx="636">
                  <c:v>1.26952581607555</c:v>
                </c:pt>
                <c:pt idx="637">
                  <c:v>0.23930936850686699</c:v>
                </c:pt>
                <c:pt idx="638">
                  <c:v>0.23930936850686699</c:v>
                </c:pt>
                <c:pt idx="639">
                  <c:v>0.580972744854103</c:v>
                </c:pt>
                <c:pt idx="640">
                  <c:v>0.23930936850686699</c:v>
                </c:pt>
                <c:pt idx="641">
                  <c:v>2.8515380206280998</c:v>
                </c:pt>
                <c:pt idx="642">
                  <c:v>0.23930936850686699</c:v>
                </c:pt>
                <c:pt idx="643">
                  <c:v>0.23930936850686699</c:v>
                </c:pt>
                <c:pt idx="644">
                  <c:v>0.23930936850686699</c:v>
                </c:pt>
                <c:pt idx="645">
                  <c:v>0.23930936850686699</c:v>
                </c:pt>
                <c:pt idx="646">
                  <c:v>0.23930936850686699</c:v>
                </c:pt>
                <c:pt idx="647">
                  <c:v>0.23930936850686699</c:v>
                </c:pt>
                <c:pt idx="648">
                  <c:v>-0.73018107221887396</c:v>
                </c:pt>
                <c:pt idx="649">
                  <c:v>1.04159848180131</c:v>
                </c:pt>
                <c:pt idx="650">
                  <c:v>0.23930936850686699</c:v>
                </c:pt>
                <c:pt idx="651">
                  <c:v>0.23930936850686699</c:v>
                </c:pt>
                <c:pt idx="652">
                  <c:v>-1.4113506549510699</c:v>
                </c:pt>
                <c:pt idx="653">
                  <c:v>0.20307779928187999</c:v>
                </c:pt>
                <c:pt idx="654">
                  <c:v>0.23930936850686699</c:v>
                </c:pt>
                <c:pt idx="655">
                  <c:v>0.23930936850686699</c:v>
                </c:pt>
                <c:pt idx="656">
                  <c:v>0.14269185057356901</c:v>
                </c:pt>
                <c:pt idx="657">
                  <c:v>0.23930936850686699</c:v>
                </c:pt>
                <c:pt idx="658">
                  <c:v>0.23930936850686699</c:v>
                </c:pt>
                <c:pt idx="659">
                  <c:v>0.23930936850686699</c:v>
                </c:pt>
                <c:pt idx="660">
                  <c:v>0.23930936850686699</c:v>
                </c:pt>
                <c:pt idx="661">
                  <c:v>0.23930936850686699</c:v>
                </c:pt>
                <c:pt idx="662">
                  <c:v>0.23930936850686699</c:v>
                </c:pt>
                <c:pt idx="663">
                  <c:v>0.23930936850686699</c:v>
                </c:pt>
                <c:pt idx="664">
                  <c:v>0.23930936850686699</c:v>
                </c:pt>
                <c:pt idx="665">
                  <c:v>0.23930936850686699</c:v>
                </c:pt>
                <c:pt idx="666">
                  <c:v>0.23930936850686699</c:v>
                </c:pt>
                <c:pt idx="667">
                  <c:v>0.23930936850686699</c:v>
                </c:pt>
                <c:pt idx="668">
                  <c:v>0.23930936850686699</c:v>
                </c:pt>
                <c:pt idx="669">
                  <c:v>0.69342242366166795</c:v>
                </c:pt>
                <c:pt idx="670">
                  <c:v>0.23930936850686699</c:v>
                </c:pt>
                <c:pt idx="671">
                  <c:v>0.23930936850686699</c:v>
                </c:pt>
                <c:pt idx="672">
                  <c:v>0.23930936850686699</c:v>
                </c:pt>
                <c:pt idx="673">
                  <c:v>0.23930936850686699</c:v>
                </c:pt>
                <c:pt idx="674">
                  <c:v>1.4891988551637001</c:v>
                </c:pt>
                <c:pt idx="675">
                  <c:v>1.3333333333333339</c:v>
                </c:pt>
                <c:pt idx="676">
                  <c:v>1.6016485339712601</c:v>
                </c:pt>
                <c:pt idx="677">
                  <c:v>0.580972744854103</c:v>
                </c:pt>
                <c:pt idx="678">
                  <c:v>0.23930936850686699</c:v>
                </c:pt>
                <c:pt idx="679">
                  <c:v>0.23930936850686699</c:v>
                </c:pt>
                <c:pt idx="680">
                  <c:v>0.23930936850686699</c:v>
                </c:pt>
                <c:pt idx="681">
                  <c:v>2.0557615891260701</c:v>
                </c:pt>
                <c:pt idx="682">
                  <c:v>0.23930936850686699</c:v>
                </c:pt>
                <c:pt idx="683">
                  <c:v>0.69342242366166795</c:v>
                </c:pt>
                <c:pt idx="684">
                  <c:v>1.0137005354545323</c:v>
                </c:pt>
                <c:pt idx="685">
                  <c:v>0.178923419798556</c:v>
                </c:pt>
                <c:pt idx="686">
                  <c:v>0.23930936850686699</c:v>
                </c:pt>
                <c:pt idx="687">
                  <c:v>0.23930936850686699</c:v>
                </c:pt>
                <c:pt idx="688">
                  <c:v>0.23930936850686699</c:v>
                </c:pt>
                <c:pt idx="689">
                  <c:v>0.23930936850686699</c:v>
                </c:pt>
                <c:pt idx="690">
                  <c:v>0.112498876219413</c:v>
                </c:pt>
                <c:pt idx="691">
                  <c:v>0.80802927243150402</c:v>
                </c:pt>
                <c:pt idx="692">
                  <c:v>3.0111508084006098</c:v>
                </c:pt>
                <c:pt idx="693">
                  <c:v>0.23930936850686699</c:v>
                </c:pt>
                <c:pt idx="694">
                  <c:v>0.23930936850686699</c:v>
                </c:pt>
                <c:pt idx="695">
                  <c:v>0.82811822574206495</c:v>
                </c:pt>
                <c:pt idx="696">
                  <c:v>0.23930936850686699</c:v>
                </c:pt>
                <c:pt idx="697">
                  <c:v>0.23930936850686699</c:v>
                </c:pt>
                <c:pt idx="698">
                  <c:v>0.23930936850686699</c:v>
                </c:pt>
                <c:pt idx="699">
                  <c:v>0.23930936850686699</c:v>
                </c:pt>
                <c:pt idx="700">
                  <c:v>1.7227680645335099</c:v>
                </c:pt>
                <c:pt idx="701">
                  <c:v>6.14990966645661</c:v>
                </c:pt>
                <c:pt idx="702">
                  <c:v>0.23930936850686699</c:v>
                </c:pt>
                <c:pt idx="703">
                  <c:v>1.82870506154866</c:v>
                </c:pt>
                <c:pt idx="704">
                  <c:v>0.23930936850686699</c:v>
                </c:pt>
                <c:pt idx="705">
                  <c:v>0.23930936850686699</c:v>
                </c:pt>
                <c:pt idx="706">
                  <c:v>0.63303647495335602</c:v>
                </c:pt>
                <c:pt idx="707">
                  <c:v>-0.761277467299736</c:v>
                </c:pt>
                <c:pt idx="708">
                  <c:v>-1.18429412737367</c:v>
                </c:pt>
                <c:pt idx="709">
                  <c:v>0.23930936850686699</c:v>
                </c:pt>
                <c:pt idx="710">
                  <c:v>0.23930936850686699</c:v>
                </c:pt>
                <c:pt idx="711">
                  <c:v>-0.40773455106067669</c:v>
                </c:pt>
                <c:pt idx="712">
                  <c:v>0.23930936850686699</c:v>
                </c:pt>
                <c:pt idx="713">
                  <c:v>-0.17372771231382167</c:v>
                </c:pt>
                <c:pt idx="714">
                  <c:v>0.23930936850686699</c:v>
                </c:pt>
                <c:pt idx="715">
                  <c:v>0.23930936850686699</c:v>
                </c:pt>
                <c:pt idx="716">
                  <c:v>0.69342242366166795</c:v>
                </c:pt>
                <c:pt idx="717">
                  <c:v>0.23930936850686699</c:v>
                </c:pt>
                <c:pt idx="718">
                  <c:v>0.46636589608426698</c:v>
                </c:pt>
                <c:pt idx="719">
                  <c:v>0.23930936850686699</c:v>
                </c:pt>
                <c:pt idx="720">
                  <c:v>0.23930936850686699</c:v>
                </c:pt>
                <c:pt idx="721">
                  <c:v>0.82811822574206495</c:v>
                </c:pt>
                <c:pt idx="722">
                  <c:v>2.0745784386589698</c:v>
                </c:pt>
                <c:pt idx="723">
                  <c:v>0.69342242366166795</c:v>
                </c:pt>
                <c:pt idx="724">
                  <c:v>0.82811822574206495</c:v>
                </c:pt>
                <c:pt idx="725">
                  <c:v>0.39029548099829281</c:v>
                </c:pt>
                <c:pt idx="726">
                  <c:v>0.23930936850686699</c:v>
                </c:pt>
                <c:pt idx="727">
                  <c:v>-0.761277467299736</c:v>
                </c:pt>
                <c:pt idx="728">
                  <c:v>0.23930936850686699</c:v>
                </c:pt>
                <c:pt idx="729">
                  <c:v>0.23930936850686699</c:v>
                </c:pt>
                <c:pt idx="730">
                  <c:v>0.23930936850686699</c:v>
                </c:pt>
                <c:pt idx="731">
                  <c:v>0.23930936850686699</c:v>
                </c:pt>
                <c:pt idx="732">
                  <c:v>0.23930936850686699</c:v>
                </c:pt>
                <c:pt idx="733">
                  <c:v>0.46636589608426698</c:v>
                </c:pt>
                <c:pt idx="734">
                  <c:v>0.23930936850686699</c:v>
                </c:pt>
                <c:pt idx="735">
                  <c:v>0.23930936850686699</c:v>
                </c:pt>
                <c:pt idx="736">
                  <c:v>5.9427967135962501</c:v>
                </c:pt>
                <c:pt idx="737">
                  <c:v>0.23930936850686699</c:v>
                </c:pt>
                <c:pt idx="738">
                  <c:v>0.23930936850686699</c:v>
                </c:pt>
                <c:pt idx="739">
                  <c:v>0.23930936850686699</c:v>
                </c:pt>
                <c:pt idx="740">
                  <c:v>1.82870506154866</c:v>
                </c:pt>
                <c:pt idx="741">
                  <c:v>1.5403842035551201</c:v>
                </c:pt>
                <c:pt idx="742">
                  <c:v>0.23930936850686699</c:v>
                </c:pt>
                <c:pt idx="743">
                  <c:v>0.14694864300986399</c:v>
                </c:pt>
                <c:pt idx="744">
                  <c:v>-0.761277467299736</c:v>
                </c:pt>
                <c:pt idx="745">
                  <c:v>0.23930936850686699</c:v>
                </c:pt>
                <c:pt idx="746">
                  <c:v>0.23930936850686699</c:v>
                </c:pt>
                <c:pt idx="747">
                  <c:v>0.23930936850686699</c:v>
                </c:pt>
                <c:pt idx="748">
                  <c:v>0.23930936850686699</c:v>
                </c:pt>
                <c:pt idx="749">
                  <c:v>-0.39974281346688834</c:v>
                </c:pt>
                <c:pt idx="750">
                  <c:v>0.23930936850686699</c:v>
                </c:pt>
                <c:pt idx="751">
                  <c:v>0.82811822574206495</c:v>
                </c:pt>
                <c:pt idx="752">
                  <c:v>-0.73018107221887396</c:v>
                </c:pt>
                <c:pt idx="753">
                  <c:v>0.23930936850686699</c:v>
                </c:pt>
                <c:pt idx="754">
                  <c:v>0.23930936850686699</c:v>
                </c:pt>
                <c:pt idx="755">
                  <c:v>1.5815595806606999</c:v>
                </c:pt>
                <c:pt idx="756">
                  <c:v>1.05517475331946</c:v>
                </c:pt>
                <c:pt idx="757">
                  <c:v>0.23930936850686699</c:v>
                </c:pt>
                <c:pt idx="758">
                  <c:v>0.23930936850686699</c:v>
                </c:pt>
                <c:pt idx="759">
                  <c:v>0.23930936850686699</c:v>
                </c:pt>
                <c:pt idx="760">
                  <c:v>0.23930936850686699</c:v>
                </c:pt>
                <c:pt idx="761">
                  <c:v>0.23930936850686699</c:v>
                </c:pt>
                <c:pt idx="762">
                  <c:v>0.23930936850686699</c:v>
                </c:pt>
                <c:pt idx="763">
                  <c:v>-0.83045389794475799</c:v>
                </c:pt>
                <c:pt idx="764">
                  <c:v>0.23930936850686699</c:v>
                </c:pt>
                <c:pt idx="765">
                  <c:v>0.23930936850686699</c:v>
                </c:pt>
                <c:pt idx="766">
                  <c:v>0.23930936850686699</c:v>
                </c:pt>
                <c:pt idx="767">
                  <c:v>0.23930936850686699</c:v>
                </c:pt>
                <c:pt idx="768">
                  <c:v>0.23930936850686699</c:v>
                </c:pt>
                <c:pt idx="769">
                  <c:v>0.23930936850686699</c:v>
                </c:pt>
                <c:pt idx="770">
                  <c:v>0.23930936850686699</c:v>
                </c:pt>
                <c:pt idx="771">
                  <c:v>0.23930936850686699</c:v>
                </c:pt>
                <c:pt idx="772">
                  <c:v>0.66926804417834296</c:v>
                </c:pt>
                <c:pt idx="773">
                  <c:v>0.23930936850686699</c:v>
                </c:pt>
                <c:pt idx="774">
                  <c:v>0.23930936850686699</c:v>
                </c:pt>
                <c:pt idx="775">
                  <c:v>0.23930936850686699</c:v>
                </c:pt>
                <c:pt idx="776">
                  <c:v>0.23930936850686699</c:v>
                </c:pt>
                <c:pt idx="777">
                  <c:v>0.82386143330577</c:v>
                </c:pt>
                <c:pt idx="778">
                  <c:v>0.23930936850686699</c:v>
                </c:pt>
                <c:pt idx="779">
                  <c:v>0.82811822574206495</c:v>
                </c:pt>
                <c:pt idx="780">
                  <c:v>0.23930936850686699</c:v>
                </c:pt>
                <c:pt idx="781">
                  <c:v>0.23930936850686699</c:v>
                </c:pt>
                <c:pt idx="782">
                  <c:v>0.23930936850686699</c:v>
                </c:pt>
                <c:pt idx="783">
                  <c:v>0.23930936850686699</c:v>
                </c:pt>
                <c:pt idx="784">
                  <c:v>0.23930936850686699</c:v>
                </c:pt>
                <c:pt idx="785">
                  <c:v>0.23930936850686699</c:v>
                </c:pt>
                <c:pt idx="786">
                  <c:v>0.23930936850686699</c:v>
                </c:pt>
                <c:pt idx="787">
                  <c:v>0.23930936850686699</c:v>
                </c:pt>
                <c:pt idx="788">
                  <c:v>0.23930936850686699</c:v>
                </c:pt>
                <c:pt idx="789">
                  <c:v>0.23930936850686699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E3-464C-834C-D9AAF450E951}"/>
            </c:ext>
          </c:extLst>
        </c:ser>
        <c:ser>
          <c:idx val="3"/>
          <c:order val="3"/>
          <c:tx>
            <c:strRef>
              <c:f>[1]Datagap_Chronic_Dataset_Summary!$F$1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2">
                <a:shade val="73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[1]Datagap_Chronic_Dataset_Summary!$B$2:$B$791</c:f>
              <c:strCache>
                <c:ptCount val="790"/>
                <c:pt idx="0">
                  <c:v>100-01-6</c:v>
                </c:pt>
                <c:pt idx="1">
                  <c:v>100-02-7</c:v>
                </c:pt>
                <c:pt idx="2">
                  <c:v>10004-44-1</c:v>
                </c:pt>
                <c:pt idx="3">
                  <c:v>100-41-4</c:v>
                </c:pt>
                <c:pt idx="4">
                  <c:v>100-42-5</c:v>
                </c:pt>
                <c:pt idx="5">
                  <c:v>100473-08-3</c:v>
                </c:pt>
                <c:pt idx="6">
                  <c:v>100-52-7</c:v>
                </c:pt>
                <c:pt idx="7">
                  <c:v>100-61-8</c:v>
                </c:pt>
                <c:pt idx="8">
                  <c:v>1007-28-9</c:v>
                </c:pt>
                <c:pt idx="9">
                  <c:v>100986-85-4</c:v>
                </c:pt>
                <c:pt idx="10">
                  <c:v>101012-81-1</c:v>
                </c:pt>
                <c:pt idx="11">
                  <c:v>101043-37-2</c:v>
                </c:pt>
                <c:pt idx="12">
                  <c:v>101200-48-0</c:v>
                </c:pt>
                <c:pt idx="13">
                  <c:v>101-20-2</c:v>
                </c:pt>
                <c:pt idx="14">
                  <c:v>101205-02-1</c:v>
                </c:pt>
                <c:pt idx="15">
                  <c:v>101-42-8</c:v>
                </c:pt>
                <c:pt idx="16">
                  <c:v>101-55-3</c:v>
                </c:pt>
                <c:pt idx="17">
                  <c:v>10161-33-8</c:v>
                </c:pt>
                <c:pt idx="18">
                  <c:v>101-84-8</c:v>
                </c:pt>
                <c:pt idx="19">
                  <c:v>102053-55-0</c:v>
                </c:pt>
                <c:pt idx="20">
                  <c:v>102-08-9</c:v>
                </c:pt>
                <c:pt idx="21">
                  <c:v>10265-92-6</c:v>
                </c:pt>
                <c:pt idx="22">
                  <c:v>102676-31-3</c:v>
                </c:pt>
                <c:pt idx="23">
                  <c:v>102676-47-1</c:v>
                </c:pt>
                <c:pt idx="24">
                  <c:v>103-23-1</c:v>
                </c:pt>
                <c:pt idx="25">
                  <c:v>103-90-2</c:v>
                </c:pt>
                <c:pt idx="26">
                  <c:v>104206-82-8</c:v>
                </c:pt>
                <c:pt idx="27">
                  <c:v>104-40-5</c:v>
                </c:pt>
                <c:pt idx="28">
                  <c:v>10504-35-5</c:v>
                </c:pt>
                <c:pt idx="29">
                  <c:v>10540-29-1</c:v>
                </c:pt>
                <c:pt idx="30">
                  <c:v>105-46-4</c:v>
                </c:pt>
                <c:pt idx="31">
                  <c:v>105-67-9</c:v>
                </c:pt>
                <c:pt idx="32">
                  <c:v>105956-97-6</c:v>
                </c:pt>
                <c:pt idx="33">
                  <c:v>105956-99-8</c:v>
                </c:pt>
                <c:pt idx="34">
                  <c:v>10605-21-7</c:v>
                </c:pt>
                <c:pt idx="35">
                  <c:v>106-24-1</c:v>
                </c:pt>
                <c:pt idx="36">
                  <c:v>106-46-7</c:v>
                </c:pt>
                <c:pt idx="37">
                  <c:v>106-47-8</c:v>
                </c:pt>
                <c:pt idx="38">
                  <c:v>106-48-9</c:v>
                </c:pt>
                <c:pt idx="39">
                  <c:v>106-51-4</c:v>
                </c:pt>
                <c:pt idx="40">
                  <c:v>1066-51-9</c:v>
                </c:pt>
                <c:pt idx="41">
                  <c:v>107-02-8</c:v>
                </c:pt>
                <c:pt idx="42">
                  <c:v>107-06-2</c:v>
                </c:pt>
                <c:pt idx="43">
                  <c:v>107-13-1</c:v>
                </c:pt>
                <c:pt idx="44">
                  <c:v>1071-83-6</c:v>
                </c:pt>
                <c:pt idx="45">
                  <c:v>107-20-0</c:v>
                </c:pt>
                <c:pt idx="46">
                  <c:v>107-21-1</c:v>
                </c:pt>
                <c:pt idx="47">
                  <c:v>107534-96-3</c:v>
                </c:pt>
                <c:pt idx="48">
                  <c:v>107-80-2</c:v>
                </c:pt>
                <c:pt idx="49">
                  <c:v>108-18-9</c:v>
                </c:pt>
                <c:pt idx="50">
                  <c:v>1085-98-9</c:v>
                </c:pt>
                <c:pt idx="51">
                  <c:v>108-88-3</c:v>
                </c:pt>
                <c:pt idx="52">
                  <c:v>108-90-7</c:v>
                </c:pt>
                <c:pt idx="53">
                  <c:v>108-93-0</c:v>
                </c:pt>
                <c:pt idx="54">
                  <c:v>108-95-2</c:v>
                </c:pt>
                <c:pt idx="55">
                  <c:v>110488-70-5</c:v>
                </c:pt>
                <c:pt idx="56">
                  <c:v>110-60-1</c:v>
                </c:pt>
                <c:pt idx="57">
                  <c:v>110-62-3</c:v>
                </c:pt>
                <c:pt idx="58">
                  <c:v>11067-81-5</c:v>
                </c:pt>
                <c:pt idx="59">
                  <c:v>11097-69-1</c:v>
                </c:pt>
                <c:pt idx="60">
                  <c:v>11128-99-7</c:v>
                </c:pt>
                <c:pt idx="61">
                  <c:v>1113-02-6</c:v>
                </c:pt>
                <c:pt idx="62">
                  <c:v>111381-89-6</c:v>
                </c:pt>
                <c:pt idx="63">
                  <c:v>111-42-2</c:v>
                </c:pt>
                <c:pt idx="64">
                  <c:v>111-44-4</c:v>
                </c:pt>
                <c:pt idx="65">
                  <c:v>1114-71-2</c:v>
                </c:pt>
                <c:pt idx="66">
                  <c:v>111-66-0</c:v>
                </c:pt>
                <c:pt idx="67">
                  <c:v>111755-37-4</c:v>
                </c:pt>
                <c:pt idx="68">
                  <c:v>111-76-2</c:v>
                </c:pt>
                <c:pt idx="69">
                  <c:v>111988-49-9</c:v>
                </c:pt>
                <c:pt idx="70">
                  <c:v>112226-61-6</c:v>
                </c:pt>
                <c:pt idx="71">
                  <c:v>112-27-6</c:v>
                </c:pt>
                <c:pt idx="72">
                  <c:v>112-34-5</c:v>
                </c:pt>
                <c:pt idx="73">
                  <c:v>114-07-8</c:v>
                </c:pt>
                <c:pt idx="74">
                  <c:v>114-26-1</c:v>
                </c:pt>
                <c:pt idx="75">
                  <c:v>114370-14-8</c:v>
                </c:pt>
                <c:pt idx="76">
                  <c:v>115104-28-4</c:v>
                </c:pt>
                <c:pt idx="77">
                  <c:v>115-29-7</c:v>
                </c:pt>
                <c:pt idx="78">
                  <c:v>115-86-6</c:v>
                </c:pt>
                <c:pt idx="79">
                  <c:v>115-96-8</c:v>
                </c:pt>
                <c:pt idx="80">
                  <c:v>1163-19-5</c:v>
                </c:pt>
                <c:pt idx="81">
                  <c:v>117148-05-7</c:v>
                </c:pt>
                <c:pt idx="82">
                  <c:v>117-18-0</c:v>
                </c:pt>
                <c:pt idx="83">
                  <c:v>117428-22-5</c:v>
                </c:pt>
                <c:pt idx="84">
                  <c:v>117-81-7</c:v>
                </c:pt>
                <c:pt idx="85">
                  <c:v>117-84-0</c:v>
                </c:pt>
                <c:pt idx="86">
                  <c:v>117-96-4</c:v>
                </c:pt>
                <c:pt idx="87">
                  <c:v>118134-30-8</c:v>
                </c:pt>
                <c:pt idx="88">
                  <c:v>118-74-1</c:v>
                </c:pt>
                <c:pt idx="89">
                  <c:v>118-96-7</c:v>
                </c:pt>
                <c:pt idx="90">
                  <c:v>119-06-2</c:v>
                </c:pt>
                <c:pt idx="91">
                  <c:v>119168-77-3</c:v>
                </c:pt>
                <c:pt idx="92">
                  <c:v>119446-68-3</c:v>
                </c:pt>
                <c:pt idx="93">
                  <c:v>119515-38-7</c:v>
                </c:pt>
                <c:pt idx="94">
                  <c:v>120068-37-3</c:v>
                </c:pt>
                <c:pt idx="95">
                  <c:v>120116-88-3</c:v>
                </c:pt>
                <c:pt idx="96">
                  <c:v>120-12-7</c:v>
                </c:pt>
                <c:pt idx="97">
                  <c:v>120-47-8</c:v>
                </c:pt>
                <c:pt idx="98">
                  <c:v>12071-83-9</c:v>
                </c:pt>
                <c:pt idx="99">
                  <c:v>120-82-1</c:v>
                </c:pt>
                <c:pt idx="100">
                  <c:v>120-83-2</c:v>
                </c:pt>
                <c:pt idx="101">
                  <c:v>121-14-2</c:v>
                </c:pt>
                <c:pt idx="102">
                  <c:v>12122-67-7</c:v>
                </c:pt>
                <c:pt idx="103">
                  <c:v>121-54-0</c:v>
                </c:pt>
                <c:pt idx="104">
                  <c:v>121552-61-2</c:v>
                </c:pt>
                <c:pt idx="105">
                  <c:v>121584-18-7</c:v>
                </c:pt>
                <c:pt idx="106">
                  <c:v>121-69-7</c:v>
                </c:pt>
                <c:pt idx="107">
                  <c:v>121-75-5</c:v>
                </c:pt>
                <c:pt idx="108">
                  <c:v>121-82-4</c:v>
                </c:pt>
                <c:pt idx="109">
                  <c:v>122-14-5</c:v>
                </c:pt>
                <c:pt idx="110">
                  <c:v>1222-05-5</c:v>
                </c:pt>
                <c:pt idx="111">
                  <c:v>122-34-9</c:v>
                </c:pt>
                <c:pt idx="112">
                  <c:v>122-42-9</c:v>
                </c:pt>
                <c:pt idx="113">
                  <c:v>122453-73-0</c:v>
                </c:pt>
                <c:pt idx="114">
                  <c:v>12264-18-5</c:v>
                </c:pt>
                <c:pt idx="115">
                  <c:v>122-66-7</c:v>
                </c:pt>
                <c:pt idx="116">
                  <c:v>123-05-7</c:v>
                </c:pt>
                <c:pt idx="117">
                  <c:v>123-30-8</c:v>
                </c:pt>
                <c:pt idx="118">
                  <c:v>123-31-9</c:v>
                </c:pt>
                <c:pt idx="119">
                  <c:v>123-33-1</c:v>
                </c:pt>
                <c:pt idx="120">
                  <c:v>123-35-3</c:v>
                </c:pt>
                <c:pt idx="121">
                  <c:v>123-38-6</c:v>
                </c:pt>
                <c:pt idx="122">
                  <c:v>123-91-1</c:v>
                </c:pt>
                <c:pt idx="123">
                  <c:v>124-11-8</c:v>
                </c:pt>
                <c:pt idx="124">
                  <c:v>124-18-5</c:v>
                </c:pt>
                <c:pt idx="125">
                  <c:v>1241-94-7</c:v>
                </c:pt>
                <c:pt idx="126">
                  <c:v>12427-38-2</c:v>
                </c:pt>
                <c:pt idx="127">
                  <c:v>124-40-3</c:v>
                </c:pt>
                <c:pt idx="128">
                  <c:v>125116-23-6</c:v>
                </c:pt>
                <c:pt idx="129">
                  <c:v>125-84-8</c:v>
                </c:pt>
                <c:pt idx="130">
                  <c:v>126-73-8</c:v>
                </c:pt>
                <c:pt idx="131">
                  <c:v>127-08-2</c:v>
                </c:pt>
                <c:pt idx="132">
                  <c:v>127-18-4</c:v>
                </c:pt>
                <c:pt idx="133">
                  <c:v>127-20-8</c:v>
                </c:pt>
                <c:pt idx="134">
                  <c:v>128-03-0</c:v>
                </c:pt>
                <c:pt idx="135">
                  <c:v>128-04-1</c:v>
                </c:pt>
                <c:pt idx="136">
                  <c:v>129453-61-8</c:v>
                </c:pt>
                <c:pt idx="137">
                  <c:v>1300-21-6</c:v>
                </c:pt>
                <c:pt idx="138">
                  <c:v>13071-79-9</c:v>
                </c:pt>
                <c:pt idx="139">
                  <c:v>131-11-3</c:v>
                </c:pt>
                <c:pt idx="140">
                  <c:v>131-16-8</c:v>
                </c:pt>
                <c:pt idx="141">
                  <c:v>131-17-9</c:v>
                </c:pt>
                <c:pt idx="142">
                  <c:v>131-52-2</c:v>
                </c:pt>
                <c:pt idx="143">
                  <c:v>131-57-7</c:v>
                </c:pt>
                <c:pt idx="144">
                  <c:v>131-70-4</c:v>
                </c:pt>
                <c:pt idx="145">
                  <c:v>131860-33-8</c:v>
                </c:pt>
                <c:pt idx="146">
                  <c:v>13194-48-4</c:v>
                </c:pt>
                <c:pt idx="147">
                  <c:v>131983-72-7</c:v>
                </c:pt>
                <c:pt idx="148">
                  <c:v>1320-18-9</c:v>
                </c:pt>
                <c:pt idx="149">
                  <c:v>132-27-4</c:v>
                </c:pt>
                <c:pt idx="150">
                  <c:v>132-64-9</c:v>
                </c:pt>
                <c:pt idx="151">
                  <c:v>132-66-1</c:v>
                </c:pt>
                <c:pt idx="152">
                  <c:v>13292-46-1</c:v>
                </c:pt>
                <c:pt idx="153">
                  <c:v>1330-20-7</c:v>
                </c:pt>
                <c:pt idx="154">
                  <c:v>133-06-2</c:v>
                </c:pt>
                <c:pt idx="155">
                  <c:v>1330-69-4</c:v>
                </c:pt>
                <c:pt idx="156">
                  <c:v>1330-78-5</c:v>
                </c:pt>
                <c:pt idx="157">
                  <c:v>13311-84-7</c:v>
                </c:pt>
                <c:pt idx="158">
                  <c:v>13343-98-1</c:v>
                </c:pt>
                <c:pt idx="159">
                  <c:v>1336-36-3</c:v>
                </c:pt>
                <c:pt idx="160">
                  <c:v>133855-98-8</c:v>
                </c:pt>
                <c:pt idx="161">
                  <c:v>13389-42-9</c:v>
                </c:pt>
                <c:pt idx="162">
                  <c:v>134098-61-6</c:v>
                </c:pt>
                <c:pt idx="163">
                  <c:v>134-20-3</c:v>
                </c:pt>
                <c:pt idx="164">
                  <c:v>134523-00-5</c:v>
                </c:pt>
                <c:pt idx="165">
                  <c:v>134-62-3</c:v>
                </c:pt>
                <c:pt idx="166">
                  <c:v>13463-41-7</c:v>
                </c:pt>
                <c:pt idx="167">
                  <c:v>135285-90-4</c:v>
                </c:pt>
                <c:pt idx="168">
                  <c:v>135410-20-7</c:v>
                </c:pt>
                <c:pt idx="169">
                  <c:v>135-88-6</c:v>
                </c:pt>
                <c:pt idx="170">
                  <c:v>13674-87-8</c:v>
                </c:pt>
                <c:pt idx="171">
                  <c:v>136-85-6</c:v>
                </c:pt>
                <c:pt idx="172">
                  <c:v>137-26-8</c:v>
                </c:pt>
                <c:pt idx="173">
                  <c:v>138-22-7</c:v>
                </c:pt>
                <c:pt idx="174">
                  <c:v>138261-41-3</c:v>
                </c:pt>
                <c:pt idx="175">
                  <c:v>139-40-2</c:v>
                </c:pt>
                <c:pt idx="176">
                  <c:v>139-89-9</c:v>
                </c:pt>
                <c:pt idx="177">
                  <c:v>140-01-2</c:v>
                </c:pt>
                <c:pt idx="178">
                  <c:v>1404-04-2</c:v>
                </c:pt>
                <c:pt idx="179">
                  <c:v>140-56-7</c:v>
                </c:pt>
                <c:pt idx="180">
                  <c:v>140-66-9</c:v>
                </c:pt>
                <c:pt idx="181">
                  <c:v>141-43-5</c:v>
                </c:pt>
                <c:pt idx="182">
                  <c:v>141517-21-7</c:v>
                </c:pt>
                <c:pt idx="183">
                  <c:v>141-53-7</c:v>
                </c:pt>
                <c:pt idx="184">
                  <c:v>141-78-6</c:v>
                </c:pt>
                <c:pt idx="185">
                  <c:v>14215-52-2</c:v>
                </c:pt>
                <c:pt idx="186">
                  <c:v>142-28-9</c:v>
                </c:pt>
                <c:pt idx="187">
                  <c:v>142-96-1</c:v>
                </c:pt>
                <c:pt idx="188">
                  <c:v>143390-89-0</c:v>
                </c:pt>
                <c:pt idx="189">
                  <c:v>143-50-0</c:v>
                </c:pt>
                <c:pt idx="190">
                  <c:v>144-55-8</c:v>
                </c:pt>
                <c:pt idx="191">
                  <c:v>144-74-1</c:v>
                </c:pt>
                <c:pt idx="192">
                  <c:v>145-13-1</c:v>
                </c:pt>
                <c:pt idx="193">
                  <c:v>14678-05-8</c:v>
                </c:pt>
                <c:pt idx="194">
                  <c:v>1478-61-1</c:v>
                </c:pt>
                <c:pt idx="195">
                  <c:v>14816-18-3</c:v>
                </c:pt>
                <c:pt idx="196">
                  <c:v>148477-71-8</c:v>
                </c:pt>
                <c:pt idx="197">
                  <c:v>148-79-8</c:v>
                </c:pt>
                <c:pt idx="198">
                  <c:v>149-30-4</c:v>
                </c:pt>
                <c:pt idx="199">
                  <c:v>149-57-5</c:v>
                </c:pt>
                <c:pt idx="200">
                  <c:v>149961-52-4</c:v>
                </c:pt>
                <c:pt idx="201">
                  <c:v>150-68-5</c:v>
                </c:pt>
                <c:pt idx="202">
                  <c:v>151-21-3</c:v>
                </c:pt>
                <c:pt idx="203">
                  <c:v>151-63-3</c:v>
                </c:pt>
                <c:pt idx="204">
                  <c:v>152-11-4</c:v>
                </c:pt>
                <c:pt idx="205">
                  <c:v>15263-53-3</c:v>
                </c:pt>
                <c:pt idx="206">
                  <c:v>15307-79-6</c:v>
                </c:pt>
                <c:pt idx="207">
                  <c:v>15307-86-5</c:v>
                </c:pt>
                <c:pt idx="208">
                  <c:v>154-21-2</c:v>
                </c:pt>
                <c:pt idx="209">
                  <c:v>1544-68-9</c:v>
                </c:pt>
                <c:pt idx="210">
                  <c:v>154592-20-8</c:v>
                </c:pt>
                <c:pt idx="211">
                  <c:v>15545-48-9</c:v>
                </c:pt>
                <c:pt idx="212">
                  <c:v>15547-89-4</c:v>
                </c:pt>
                <c:pt idx="213">
                  <c:v>1563-66-2</c:v>
                </c:pt>
                <c:pt idx="214">
                  <c:v>156-60-5</c:v>
                </c:pt>
                <c:pt idx="215">
                  <c:v>15687-27-1</c:v>
                </c:pt>
                <c:pt idx="216">
                  <c:v>1570-64-5</c:v>
                </c:pt>
                <c:pt idx="217">
                  <c:v>1570-65-6</c:v>
                </c:pt>
                <c:pt idx="218">
                  <c:v>1582-09-8</c:v>
                </c:pt>
                <c:pt idx="219">
                  <c:v>15972-60-8</c:v>
                </c:pt>
                <c:pt idx="220">
                  <c:v>16039-53-5</c:v>
                </c:pt>
                <c:pt idx="221">
                  <c:v>1610-18-0</c:v>
                </c:pt>
                <c:pt idx="222">
                  <c:v>1614-12-6</c:v>
                </c:pt>
                <c:pt idx="223">
                  <c:v>1662-06-2</c:v>
                </c:pt>
                <c:pt idx="224">
                  <c:v>16672-87-0</c:v>
                </c:pt>
                <c:pt idx="225">
                  <c:v>166812-75-5</c:v>
                </c:pt>
                <c:pt idx="226">
                  <c:v>16752-77-5</c:v>
                </c:pt>
                <c:pt idx="227">
                  <c:v>1675-54-3</c:v>
                </c:pt>
                <c:pt idx="228">
                  <c:v>168316-95-8</c:v>
                </c:pt>
                <c:pt idx="229">
                  <c:v>1689-84-5</c:v>
                </c:pt>
                <c:pt idx="230">
                  <c:v>1689-99-2</c:v>
                </c:pt>
                <c:pt idx="231">
                  <c:v>169590-42-5</c:v>
                </c:pt>
                <c:pt idx="232">
                  <c:v>1702-17-6</c:v>
                </c:pt>
                <c:pt idx="233">
                  <c:v>17439-94-0</c:v>
                </c:pt>
                <c:pt idx="234">
                  <c:v>1746-01-6</c:v>
                </c:pt>
                <c:pt idx="235">
                  <c:v>175013-18-0</c:v>
                </c:pt>
                <c:pt idx="236">
                  <c:v>1754-58-1</c:v>
                </c:pt>
                <c:pt idx="237">
                  <c:v>1759-28-0</c:v>
                </c:pt>
                <c:pt idx="238">
                  <c:v>1763-23-1</c:v>
                </c:pt>
                <c:pt idx="239">
                  <c:v>17849-38-6</c:v>
                </c:pt>
                <c:pt idx="240">
                  <c:v>178928-70-6</c:v>
                </c:pt>
                <c:pt idx="241">
                  <c:v>181274-15-7</c:v>
                </c:pt>
                <c:pt idx="242">
                  <c:v>18172-67-3</c:v>
                </c:pt>
                <c:pt idx="243">
                  <c:v>1825-21-4</c:v>
                </c:pt>
                <c:pt idx="244">
                  <c:v>1861-32-1</c:v>
                </c:pt>
                <c:pt idx="245">
                  <c:v>1861-40-1</c:v>
                </c:pt>
                <c:pt idx="246">
                  <c:v>188023-86-1</c:v>
                </c:pt>
                <c:pt idx="247">
                  <c:v>188425-85-6</c:v>
                </c:pt>
                <c:pt idx="248">
                  <c:v>1897-45-6</c:v>
                </c:pt>
                <c:pt idx="249">
                  <c:v>1910-42-5</c:v>
                </c:pt>
                <c:pt idx="250">
                  <c:v>1912-24-9</c:v>
                </c:pt>
                <c:pt idx="251">
                  <c:v>1918-00-9</c:v>
                </c:pt>
                <c:pt idx="252">
                  <c:v>1918-02-1</c:v>
                </c:pt>
                <c:pt idx="253">
                  <c:v>1918-13-4</c:v>
                </c:pt>
                <c:pt idx="254">
                  <c:v>1929-73-3</c:v>
                </c:pt>
                <c:pt idx="255">
                  <c:v>1929-77-7</c:v>
                </c:pt>
                <c:pt idx="256">
                  <c:v>1929-82-4</c:v>
                </c:pt>
                <c:pt idx="257">
                  <c:v>19329-89-6</c:v>
                </c:pt>
                <c:pt idx="258">
                  <c:v>19406-51-0</c:v>
                </c:pt>
                <c:pt idx="259">
                  <c:v>19463-48-0</c:v>
                </c:pt>
                <c:pt idx="260">
                  <c:v>19666-30-9</c:v>
                </c:pt>
                <c:pt idx="261">
                  <c:v>1982-69-0</c:v>
                </c:pt>
                <c:pt idx="262">
                  <c:v>1991-78-2</c:v>
                </c:pt>
                <c:pt idx="263">
                  <c:v>2008-39-1</c:v>
                </c:pt>
                <c:pt idx="264">
                  <c:v>2008-41-5</c:v>
                </c:pt>
                <c:pt idx="265">
                  <c:v>2032-65-7</c:v>
                </c:pt>
                <c:pt idx="266">
                  <c:v>203313-25-1</c:v>
                </c:pt>
                <c:pt idx="267">
                  <c:v>2039-46-5</c:v>
                </c:pt>
                <c:pt idx="268">
                  <c:v>2058-46-0</c:v>
                </c:pt>
                <c:pt idx="269">
                  <c:v>2058-94-8</c:v>
                </c:pt>
                <c:pt idx="270">
                  <c:v>206-44-0</c:v>
                </c:pt>
                <c:pt idx="271">
                  <c:v>2078-54-8</c:v>
                </c:pt>
                <c:pt idx="272">
                  <c:v>2079-89-2</c:v>
                </c:pt>
                <c:pt idx="273">
                  <c:v>20824-56-0</c:v>
                </c:pt>
                <c:pt idx="274">
                  <c:v>210631-68-8</c:v>
                </c:pt>
                <c:pt idx="275">
                  <c:v>21087-64-9</c:v>
                </c:pt>
                <c:pt idx="276">
                  <c:v>21145-77-7</c:v>
                </c:pt>
                <c:pt idx="277">
                  <c:v>213464-77-8</c:v>
                </c:pt>
                <c:pt idx="278">
                  <c:v>21564-17-0</c:v>
                </c:pt>
                <c:pt idx="279">
                  <c:v>2164-07-0</c:v>
                </c:pt>
                <c:pt idx="280">
                  <c:v>21725-46-2</c:v>
                </c:pt>
                <c:pt idx="281">
                  <c:v>2212-67-1</c:v>
                </c:pt>
                <c:pt idx="282">
                  <c:v>22204-53-1</c:v>
                </c:pt>
                <c:pt idx="283">
                  <c:v>22248-79-9</c:v>
                </c:pt>
                <c:pt idx="284">
                  <c:v>2234-13-1</c:v>
                </c:pt>
                <c:pt idx="285">
                  <c:v>22473-78-5</c:v>
                </c:pt>
                <c:pt idx="286">
                  <c:v>22976-86-9</c:v>
                </c:pt>
                <c:pt idx="287">
                  <c:v>2303-17-5</c:v>
                </c:pt>
                <c:pt idx="288">
                  <c:v>2312-35-8</c:v>
                </c:pt>
                <c:pt idx="289">
                  <c:v>23184-66-9</c:v>
                </c:pt>
                <c:pt idx="290">
                  <c:v>23564-05-8</c:v>
                </c:pt>
                <c:pt idx="291">
                  <c:v>24017-47-8</c:v>
                </c:pt>
                <c:pt idx="292">
                  <c:v>2425-06-1</c:v>
                </c:pt>
                <c:pt idx="293">
                  <c:v>25013-15-4</c:v>
                </c:pt>
                <c:pt idx="294">
                  <c:v>25057-89-0</c:v>
                </c:pt>
                <c:pt idx="295">
                  <c:v>25154-52-3</c:v>
                </c:pt>
                <c:pt idx="296">
                  <c:v>25155-30-0</c:v>
                </c:pt>
                <c:pt idx="297">
                  <c:v>2517-43-3</c:v>
                </c:pt>
                <c:pt idx="298">
                  <c:v>2528-16-7</c:v>
                </c:pt>
                <c:pt idx="299">
                  <c:v>2528-36-1</c:v>
                </c:pt>
                <c:pt idx="300">
                  <c:v>2539-17-5</c:v>
                </c:pt>
                <c:pt idx="301">
                  <c:v>2545-60-0</c:v>
                </c:pt>
                <c:pt idx="302">
                  <c:v>25637-99-4</c:v>
                </c:pt>
                <c:pt idx="303">
                  <c:v>25812-30-0</c:v>
                </c:pt>
                <c:pt idx="304">
                  <c:v>25954-13-6</c:v>
                </c:pt>
                <c:pt idx="305">
                  <c:v>26159-34-2</c:v>
                </c:pt>
                <c:pt idx="306">
                  <c:v>2631-40-5</c:v>
                </c:pt>
                <c:pt idx="307">
                  <c:v>2642-71-9</c:v>
                </c:pt>
                <c:pt idx="308">
                  <c:v>26530-20-1</c:v>
                </c:pt>
                <c:pt idx="309">
                  <c:v>26760-64-5</c:v>
                </c:pt>
                <c:pt idx="310">
                  <c:v>26761-40-0</c:v>
                </c:pt>
                <c:pt idx="311">
                  <c:v>26787-78-0</c:v>
                </c:pt>
                <c:pt idx="312">
                  <c:v>2691-41-0</c:v>
                </c:pt>
                <c:pt idx="313">
                  <c:v>27193-28-8</c:v>
                </c:pt>
                <c:pt idx="314">
                  <c:v>27314-13-2</c:v>
                </c:pt>
                <c:pt idx="315">
                  <c:v>27554-26-3</c:v>
                </c:pt>
                <c:pt idx="316">
                  <c:v>2764-72-9</c:v>
                </c:pt>
                <c:pt idx="317">
                  <c:v>2782-70-9</c:v>
                </c:pt>
                <c:pt idx="318">
                  <c:v>27854-31-5</c:v>
                </c:pt>
                <c:pt idx="319">
                  <c:v>2795-39-3</c:v>
                </c:pt>
                <c:pt idx="320">
                  <c:v>28159-98-0</c:v>
                </c:pt>
                <c:pt idx="321">
                  <c:v>2818-16-8</c:v>
                </c:pt>
                <c:pt idx="322">
                  <c:v>28249-77-6</c:v>
                </c:pt>
                <c:pt idx="323">
                  <c:v>283594-90-1</c:v>
                </c:pt>
                <c:pt idx="324">
                  <c:v>28553-12-0</c:v>
                </c:pt>
                <c:pt idx="325">
                  <c:v>29122-68-7</c:v>
                </c:pt>
                <c:pt idx="326">
                  <c:v>2921-88-2</c:v>
                </c:pt>
                <c:pt idx="327">
                  <c:v>29232-93-7</c:v>
                </c:pt>
                <c:pt idx="328">
                  <c:v>29420-49-3</c:v>
                </c:pt>
                <c:pt idx="329">
                  <c:v>29761-21-5</c:v>
                </c:pt>
                <c:pt idx="330">
                  <c:v>297-97-2</c:v>
                </c:pt>
                <c:pt idx="331">
                  <c:v>298-00-0</c:v>
                </c:pt>
                <c:pt idx="332">
                  <c:v>298-02-2</c:v>
                </c:pt>
                <c:pt idx="333">
                  <c:v>298-04-4</c:v>
                </c:pt>
                <c:pt idx="334">
                  <c:v>298-46-4</c:v>
                </c:pt>
                <c:pt idx="335">
                  <c:v>29878-31-7</c:v>
                </c:pt>
                <c:pt idx="336">
                  <c:v>300-76-5</c:v>
                </c:pt>
                <c:pt idx="337">
                  <c:v>301-04-2</c:v>
                </c:pt>
                <c:pt idx="338">
                  <c:v>301-12-2</c:v>
                </c:pt>
                <c:pt idx="339">
                  <c:v>30125-65-6</c:v>
                </c:pt>
                <c:pt idx="340">
                  <c:v>302578-96-7</c:v>
                </c:pt>
                <c:pt idx="341">
                  <c:v>302578-97-8</c:v>
                </c:pt>
                <c:pt idx="342">
                  <c:v>30560-19-1</c:v>
                </c:pt>
                <c:pt idx="343">
                  <c:v>306-67-2</c:v>
                </c:pt>
                <c:pt idx="344">
                  <c:v>307-24-4</c:v>
                </c:pt>
                <c:pt idx="345">
                  <c:v>307-55-1</c:v>
                </c:pt>
                <c:pt idx="346">
                  <c:v>31121-93-4</c:v>
                </c:pt>
                <c:pt idx="347">
                  <c:v>31366-95-7</c:v>
                </c:pt>
                <c:pt idx="348">
                  <c:v>31430-15-6</c:v>
                </c:pt>
                <c:pt idx="349">
                  <c:v>314-40-9</c:v>
                </c:pt>
                <c:pt idx="350">
                  <c:v>315-18-4</c:v>
                </c:pt>
                <c:pt idx="351">
                  <c:v>31822-29-4</c:v>
                </c:pt>
                <c:pt idx="352">
                  <c:v>3184-65-4</c:v>
                </c:pt>
                <c:pt idx="353">
                  <c:v>318-98-9</c:v>
                </c:pt>
                <c:pt idx="354">
                  <c:v>3194-55-6</c:v>
                </c:pt>
                <c:pt idx="355">
                  <c:v>330-54-1</c:v>
                </c:pt>
                <c:pt idx="356">
                  <c:v>330-55-2</c:v>
                </c:pt>
                <c:pt idx="357">
                  <c:v>333-41-5</c:v>
                </c:pt>
                <c:pt idx="358">
                  <c:v>335-67-1</c:v>
                </c:pt>
                <c:pt idx="359">
                  <c:v>335-76-2</c:v>
                </c:pt>
                <c:pt idx="360">
                  <c:v>3380-34-5</c:v>
                </c:pt>
                <c:pt idx="361">
                  <c:v>3383-96-8</c:v>
                </c:pt>
                <c:pt idx="362">
                  <c:v>33855-47-9</c:v>
                </c:pt>
                <c:pt idx="363">
                  <c:v>3397-62-4</c:v>
                </c:pt>
                <c:pt idx="364">
                  <c:v>34010-21-4</c:v>
                </c:pt>
                <c:pt idx="365">
                  <c:v>34123-59-6</c:v>
                </c:pt>
                <c:pt idx="366">
                  <c:v>34128-01-3</c:v>
                </c:pt>
                <c:pt idx="367">
                  <c:v>34256-82-1</c:v>
                </c:pt>
                <c:pt idx="368">
                  <c:v>35065-28-2</c:v>
                </c:pt>
                <c:pt idx="369">
                  <c:v>35367-38-5</c:v>
                </c:pt>
                <c:pt idx="370">
                  <c:v>35554-44-0</c:v>
                </c:pt>
                <c:pt idx="371">
                  <c:v>35572-78-2</c:v>
                </c:pt>
                <c:pt idx="372">
                  <c:v>355-80-6</c:v>
                </c:pt>
                <c:pt idx="373">
                  <c:v>35691-65-7</c:v>
                </c:pt>
                <c:pt idx="374">
                  <c:v>3613-30-7</c:v>
                </c:pt>
                <c:pt idx="375">
                  <c:v>3648-20-2</c:v>
                </c:pt>
                <c:pt idx="376">
                  <c:v>3663-24-9</c:v>
                </c:pt>
                <c:pt idx="377">
                  <c:v>36734-19-7</c:v>
                </c:pt>
                <c:pt idx="378">
                  <c:v>36861-47-9</c:v>
                </c:pt>
                <c:pt idx="379">
                  <c:v>375-22-4</c:v>
                </c:pt>
                <c:pt idx="380">
                  <c:v>375-95-1</c:v>
                </c:pt>
                <c:pt idx="381">
                  <c:v>3766-81-2</c:v>
                </c:pt>
                <c:pt idx="382">
                  <c:v>3825-26-1</c:v>
                </c:pt>
                <c:pt idx="383">
                  <c:v>3847-29-8</c:v>
                </c:pt>
                <c:pt idx="384">
                  <c:v>38641-94-0</c:v>
                </c:pt>
                <c:pt idx="385">
                  <c:v>39600-42-5</c:v>
                </c:pt>
                <c:pt idx="386">
                  <c:v>39638-32-9</c:v>
                </c:pt>
                <c:pt idx="387">
                  <c:v>40465-66-5</c:v>
                </c:pt>
                <c:pt idx="388">
                  <c:v>40487-42-1</c:v>
                </c:pt>
                <c:pt idx="389">
                  <c:v>4053-08-1</c:v>
                </c:pt>
                <c:pt idx="390">
                  <c:v>40716-66-3</c:v>
                </c:pt>
                <c:pt idx="391">
                  <c:v>40843-25-2</c:v>
                </c:pt>
                <c:pt idx="392">
                  <c:v>41198-08-7</c:v>
                </c:pt>
                <c:pt idx="393">
                  <c:v>4170-30-3</c:v>
                </c:pt>
                <c:pt idx="394">
                  <c:v>41859-67-0</c:v>
                </c:pt>
                <c:pt idx="395">
                  <c:v>4238-71-5</c:v>
                </c:pt>
                <c:pt idx="396">
                  <c:v>42615-29-2</c:v>
                </c:pt>
                <c:pt idx="397">
                  <c:v>42835-25-6</c:v>
                </c:pt>
                <c:pt idx="398">
                  <c:v>43121-43-3</c:v>
                </c:pt>
                <c:pt idx="399">
                  <c:v>439-14-5</c:v>
                </c:pt>
                <c:pt idx="400">
                  <c:v>443-48-1</c:v>
                </c:pt>
                <c:pt idx="401">
                  <c:v>45298-90-6</c:v>
                </c:pt>
                <c:pt idx="402">
                  <c:v>4685-14-7</c:v>
                </c:pt>
                <c:pt idx="403">
                  <c:v>470-82-6</c:v>
                </c:pt>
                <c:pt idx="404">
                  <c:v>470-90-6</c:v>
                </c:pt>
                <c:pt idx="405">
                  <c:v>471-34-1</c:v>
                </c:pt>
                <c:pt idx="406">
                  <c:v>4717-38-8</c:v>
                </c:pt>
                <c:pt idx="407">
                  <c:v>479-45-8</c:v>
                </c:pt>
                <c:pt idx="408">
                  <c:v>493-52-7</c:v>
                </c:pt>
                <c:pt idx="409">
                  <c:v>49562-28-9</c:v>
                </c:pt>
                <c:pt idx="410">
                  <c:v>497-19-8</c:v>
                </c:pt>
                <c:pt idx="411">
                  <c:v>50-00-0</c:v>
                </c:pt>
                <c:pt idx="412">
                  <c:v>50-02-2</c:v>
                </c:pt>
                <c:pt idx="413">
                  <c:v>50-06-6</c:v>
                </c:pt>
                <c:pt idx="414">
                  <c:v>50-18-0</c:v>
                </c:pt>
                <c:pt idx="415">
                  <c:v>50-28-2</c:v>
                </c:pt>
                <c:pt idx="416">
                  <c:v>50-29-3</c:v>
                </c:pt>
                <c:pt idx="417">
                  <c:v>50-32-8</c:v>
                </c:pt>
                <c:pt idx="418">
                  <c:v>50471-44-8</c:v>
                </c:pt>
                <c:pt idx="419">
                  <c:v>50-50-0</c:v>
                </c:pt>
                <c:pt idx="420">
                  <c:v>50-63-5</c:v>
                </c:pt>
                <c:pt idx="421">
                  <c:v>5064-31-3</c:v>
                </c:pt>
                <c:pt idx="422">
                  <c:v>5072-26-4</c:v>
                </c:pt>
                <c:pt idx="423">
                  <c:v>50892-23-4</c:v>
                </c:pt>
                <c:pt idx="424">
                  <c:v>51-03-6</c:v>
                </c:pt>
                <c:pt idx="425">
                  <c:v>51218-45-2</c:v>
                </c:pt>
                <c:pt idx="426">
                  <c:v>51218-49-6</c:v>
                </c:pt>
                <c:pt idx="427">
                  <c:v>51235-04-2</c:v>
                </c:pt>
                <c:pt idx="428">
                  <c:v>51-28-5</c:v>
                </c:pt>
                <c:pt idx="429">
                  <c:v>51436-99-8</c:v>
                </c:pt>
                <c:pt idx="430">
                  <c:v>51-48-9</c:v>
                </c:pt>
                <c:pt idx="431">
                  <c:v>51-52-5</c:v>
                </c:pt>
                <c:pt idx="432">
                  <c:v>51630-58-1</c:v>
                </c:pt>
                <c:pt idx="433">
                  <c:v>51877-53-3</c:v>
                </c:pt>
                <c:pt idx="434">
                  <c:v>52-01-7</c:v>
                </c:pt>
                <c:pt idx="435">
                  <c:v>521-18-6</c:v>
                </c:pt>
                <c:pt idx="436">
                  <c:v>52304-36-6</c:v>
                </c:pt>
                <c:pt idx="437">
                  <c:v>52315-07-8</c:v>
                </c:pt>
                <c:pt idx="438">
                  <c:v>52-39-1</c:v>
                </c:pt>
                <c:pt idx="439">
                  <c:v>52-53-9</c:v>
                </c:pt>
                <c:pt idx="440">
                  <c:v>52645-53-1</c:v>
                </c:pt>
                <c:pt idx="441">
                  <c:v>52-68-6</c:v>
                </c:pt>
                <c:pt idx="442">
                  <c:v>52918-63-5</c:v>
                </c:pt>
                <c:pt idx="443">
                  <c:v>53092-52-7</c:v>
                </c:pt>
                <c:pt idx="444">
                  <c:v>53112-28-0</c:v>
                </c:pt>
                <c:pt idx="445">
                  <c:v>53-16-7</c:v>
                </c:pt>
                <c:pt idx="446">
                  <c:v>532-32-1</c:v>
                </c:pt>
                <c:pt idx="447">
                  <c:v>5326-23-8</c:v>
                </c:pt>
                <c:pt idx="448">
                  <c:v>534-52-1</c:v>
                </c:pt>
                <c:pt idx="449">
                  <c:v>53826-12-3</c:v>
                </c:pt>
                <c:pt idx="450">
                  <c:v>53826-13-4</c:v>
                </c:pt>
                <c:pt idx="451">
                  <c:v>53-86-1</c:v>
                </c:pt>
                <c:pt idx="452">
                  <c:v>541-73-1</c:v>
                </c:pt>
                <c:pt idx="453">
                  <c:v>54-21-7</c:v>
                </c:pt>
                <c:pt idx="454">
                  <c:v>542-75-6</c:v>
                </c:pt>
                <c:pt idx="455">
                  <c:v>54-31-9</c:v>
                </c:pt>
                <c:pt idx="456">
                  <c:v>5436-43-1</c:v>
                </c:pt>
                <c:pt idx="457">
                  <c:v>5464-71-1</c:v>
                </c:pt>
                <c:pt idx="458">
                  <c:v>5466-77-3</c:v>
                </c:pt>
                <c:pt idx="459">
                  <c:v>547-64-8</c:v>
                </c:pt>
                <c:pt idx="460">
                  <c:v>54910-89-3</c:v>
                </c:pt>
                <c:pt idx="461">
                  <c:v>549-18-8</c:v>
                </c:pt>
                <c:pt idx="462">
                  <c:v>54944-56-8</c:v>
                </c:pt>
                <c:pt idx="463">
                  <c:v>55219-65-3</c:v>
                </c:pt>
                <c:pt idx="464">
                  <c:v>55285-14-8</c:v>
                </c:pt>
                <c:pt idx="465">
                  <c:v>55290-69-2</c:v>
                </c:pt>
                <c:pt idx="466">
                  <c:v>55335-06-3</c:v>
                </c:pt>
                <c:pt idx="467">
                  <c:v>55-38-9</c:v>
                </c:pt>
                <c:pt idx="468">
                  <c:v>554-00-7</c:v>
                </c:pt>
                <c:pt idx="469">
                  <c:v>55406-53-6</c:v>
                </c:pt>
                <c:pt idx="470">
                  <c:v>55-63-0</c:v>
                </c:pt>
                <c:pt idx="471">
                  <c:v>5598-15-2</c:v>
                </c:pt>
                <c:pt idx="472">
                  <c:v>56-23-5</c:v>
                </c:pt>
                <c:pt idx="473">
                  <c:v>562-74-3</c:v>
                </c:pt>
                <c:pt idx="474">
                  <c:v>56296-78-7</c:v>
                </c:pt>
                <c:pt idx="475">
                  <c:v>56-38-2</c:v>
                </c:pt>
                <c:pt idx="476">
                  <c:v>564-35-2</c:v>
                </c:pt>
                <c:pt idx="477">
                  <c:v>56-53-1</c:v>
                </c:pt>
                <c:pt idx="478">
                  <c:v>56-55-3</c:v>
                </c:pt>
                <c:pt idx="479">
                  <c:v>56-75-7</c:v>
                </c:pt>
                <c:pt idx="480">
                  <c:v>569-64-2</c:v>
                </c:pt>
                <c:pt idx="481">
                  <c:v>57-09-0</c:v>
                </c:pt>
                <c:pt idx="482">
                  <c:v>57-13-6</c:v>
                </c:pt>
                <c:pt idx="483">
                  <c:v>57-27-2</c:v>
                </c:pt>
                <c:pt idx="484">
                  <c:v>57-30-7</c:v>
                </c:pt>
                <c:pt idx="485">
                  <c:v>57465-28-8</c:v>
                </c:pt>
                <c:pt idx="486">
                  <c:v>57-55-6</c:v>
                </c:pt>
                <c:pt idx="487">
                  <c:v>57-62-5</c:v>
                </c:pt>
                <c:pt idx="488">
                  <c:v>57-63-6</c:v>
                </c:pt>
                <c:pt idx="489">
                  <c:v>57808-66-9</c:v>
                </c:pt>
                <c:pt idx="490">
                  <c:v>57-83-0</c:v>
                </c:pt>
                <c:pt idx="491">
                  <c:v>57837-19-1</c:v>
                </c:pt>
                <c:pt idx="492">
                  <c:v>57-88-5</c:v>
                </c:pt>
                <c:pt idx="493">
                  <c:v>57-91-0</c:v>
                </c:pt>
                <c:pt idx="494">
                  <c:v>57-92-1</c:v>
                </c:pt>
                <c:pt idx="495">
                  <c:v>57966-95-7</c:v>
                </c:pt>
                <c:pt idx="496">
                  <c:v>58-08-2</c:v>
                </c:pt>
                <c:pt idx="497">
                  <c:v>58-18-4</c:v>
                </c:pt>
                <c:pt idx="498">
                  <c:v>58-22-0</c:v>
                </c:pt>
                <c:pt idx="499">
                  <c:v>58-27-5</c:v>
                </c:pt>
                <c:pt idx="500">
                  <c:v>584-02-1</c:v>
                </c:pt>
                <c:pt idx="501">
                  <c:v>585-34-2</c:v>
                </c:pt>
                <c:pt idx="502">
                  <c:v>58-55-9</c:v>
                </c:pt>
                <c:pt idx="503">
                  <c:v>586-62-9</c:v>
                </c:pt>
                <c:pt idx="504">
                  <c:v>58-89-9</c:v>
                </c:pt>
                <c:pt idx="505">
                  <c:v>58-90-2</c:v>
                </c:pt>
                <c:pt idx="506">
                  <c:v>591-27-5</c:v>
                </c:pt>
                <c:pt idx="507">
                  <c:v>5915-41-3</c:v>
                </c:pt>
                <c:pt idx="508">
                  <c:v>592-41-6</c:v>
                </c:pt>
                <c:pt idx="509">
                  <c:v>59456-70-1</c:v>
                </c:pt>
                <c:pt idx="510">
                  <c:v>59708-54-2</c:v>
                </c:pt>
                <c:pt idx="511">
                  <c:v>597-43-3</c:v>
                </c:pt>
                <c:pt idx="512">
                  <c:v>59756-60-4</c:v>
                </c:pt>
                <c:pt idx="513">
                  <c:v>5976-61-4</c:v>
                </c:pt>
                <c:pt idx="514">
                  <c:v>5989-27-5</c:v>
                </c:pt>
                <c:pt idx="515">
                  <c:v>60-00-4</c:v>
                </c:pt>
                <c:pt idx="516">
                  <c:v>602-01-7</c:v>
                </c:pt>
                <c:pt idx="517">
                  <c:v>60207-90-1</c:v>
                </c:pt>
                <c:pt idx="518">
                  <c:v>60348-60-9</c:v>
                </c:pt>
                <c:pt idx="519">
                  <c:v>604-59-1</c:v>
                </c:pt>
                <c:pt idx="520">
                  <c:v>6047-13-8</c:v>
                </c:pt>
                <c:pt idx="521">
                  <c:v>60-51-5</c:v>
                </c:pt>
                <c:pt idx="522">
                  <c:v>6051-87-2</c:v>
                </c:pt>
                <c:pt idx="523">
                  <c:v>60-54-8</c:v>
                </c:pt>
                <c:pt idx="524">
                  <c:v>60-56-0</c:v>
                </c:pt>
                <c:pt idx="525">
                  <c:v>60-57-1</c:v>
                </c:pt>
                <c:pt idx="526">
                  <c:v>606-20-2</c:v>
                </c:pt>
                <c:pt idx="527">
                  <c:v>608-93-5</c:v>
                </c:pt>
                <c:pt idx="528">
                  <c:v>61213-25-0</c:v>
                </c:pt>
                <c:pt idx="529">
                  <c:v>61545-99-1</c:v>
                </c:pt>
                <c:pt idx="530">
                  <c:v>616-09-1</c:v>
                </c:pt>
                <c:pt idx="531">
                  <c:v>616-91-1</c:v>
                </c:pt>
                <c:pt idx="532">
                  <c:v>617-51-6</c:v>
                </c:pt>
                <c:pt idx="533">
                  <c:v>61-82-5</c:v>
                </c:pt>
                <c:pt idx="534">
                  <c:v>61869-08-7</c:v>
                </c:pt>
                <c:pt idx="535">
                  <c:v>6190-65-4</c:v>
                </c:pt>
                <c:pt idx="536">
                  <c:v>620-92-8</c:v>
                </c:pt>
                <c:pt idx="537">
                  <c:v>62-50-0</c:v>
                </c:pt>
                <c:pt idx="538">
                  <c:v>62-53-3</c:v>
                </c:pt>
                <c:pt idx="539">
                  <c:v>62-73-7</c:v>
                </c:pt>
                <c:pt idx="540">
                  <c:v>62-76-0</c:v>
                </c:pt>
                <c:pt idx="541">
                  <c:v>6283-86-9</c:v>
                </c:pt>
                <c:pt idx="542">
                  <c:v>62924-70-3</c:v>
                </c:pt>
                <c:pt idx="543">
                  <c:v>629-25-4</c:v>
                </c:pt>
                <c:pt idx="544">
                  <c:v>629-97-0</c:v>
                </c:pt>
                <c:pt idx="545">
                  <c:v>630-20-6</c:v>
                </c:pt>
                <c:pt idx="546">
                  <c:v>631-64-1</c:v>
                </c:pt>
                <c:pt idx="547">
                  <c:v>63-25-2</c:v>
                </c:pt>
                <c:pt idx="548">
                  <c:v>634-66-2</c:v>
                </c:pt>
                <c:pt idx="549">
                  <c:v>634-67-3</c:v>
                </c:pt>
                <c:pt idx="550">
                  <c:v>634-90-2</c:v>
                </c:pt>
                <c:pt idx="551">
                  <c:v>63612-50-0</c:v>
                </c:pt>
                <c:pt idx="552">
                  <c:v>637-07-0</c:v>
                </c:pt>
                <c:pt idx="553">
                  <c:v>6382-06-5</c:v>
                </c:pt>
                <c:pt idx="554">
                  <c:v>64-02-8</c:v>
                </c:pt>
                <c:pt idx="555">
                  <c:v>64-17-5</c:v>
                </c:pt>
                <c:pt idx="556">
                  <c:v>64-19-7</c:v>
                </c:pt>
                <c:pt idx="557">
                  <c:v>64359-81-5</c:v>
                </c:pt>
                <c:pt idx="558">
                  <c:v>64700-56-7</c:v>
                </c:pt>
                <c:pt idx="559">
                  <c:v>6485-40-1</c:v>
                </c:pt>
                <c:pt idx="560">
                  <c:v>64902-72-3</c:v>
                </c:pt>
                <c:pt idx="561">
                  <c:v>650-51-1</c:v>
                </c:pt>
                <c:pt idx="562">
                  <c:v>6515-38-4</c:v>
                </c:pt>
                <c:pt idx="563">
                  <c:v>65277-42-1</c:v>
                </c:pt>
                <c:pt idx="564">
                  <c:v>65277-96-5</c:v>
                </c:pt>
                <c:pt idx="565">
                  <c:v>66215-27-8</c:v>
                </c:pt>
                <c:pt idx="566">
                  <c:v>66230-04-4</c:v>
                </c:pt>
                <c:pt idx="567">
                  <c:v>66-25-1</c:v>
                </c:pt>
                <c:pt idx="568">
                  <c:v>66267-77-4</c:v>
                </c:pt>
                <c:pt idx="569">
                  <c:v>66-27-3</c:v>
                </c:pt>
                <c:pt idx="570">
                  <c:v>66332-96-5</c:v>
                </c:pt>
                <c:pt idx="571">
                  <c:v>66357-07-1</c:v>
                </c:pt>
                <c:pt idx="572">
                  <c:v>66357-35-5</c:v>
                </c:pt>
                <c:pt idx="573">
                  <c:v>67375-30-8</c:v>
                </c:pt>
                <c:pt idx="574">
                  <c:v>67392-87-4</c:v>
                </c:pt>
                <c:pt idx="575">
                  <c:v>67-48-1</c:v>
                </c:pt>
                <c:pt idx="576">
                  <c:v>6753-98-6</c:v>
                </c:pt>
                <c:pt idx="577">
                  <c:v>67-56-1</c:v>
                </c:pt>
                <c:pt idx="578">
                  <c:v>67614-32-8</c:v>
                </c:pt>
                <c:pt idx="579">
                  <c:v>67614-33-9</c:v>
                </c:pt>
                <c:pt idx="580">
                  <c:v>67-63-0</c:v>
                </c:pt>
                <c:pt idx="581">
                  <c:v>67-64-1</c:v>
                </c:pt>
                <c:pt idx="582">
                  <c:v>67-66-3</c:v>
                </c:pt>
                <c:pt idx="583">
                  <c:v>67-68-5</c:v>
                </c:pt>
                <c:pt idx="584">
                  <c:v>67-72-1</c:v>
                </c:pt>
                <c:pt idx="585">
                  <c:v>67747-09-5</c:v>
                </c:pt>
                <c:pt idx="586">
                  <c:v>678-41-1</c:v>
                </c:pt>
                <c:pt idx="587">
                  <c:v>68-04-2</c:v>
                </c:pt>
                <c:pt idx="588">
                  <c:v>68-12-2</c:v>
                </c:pt>
                <c:pt idx="589">
                  <c:v>68-35-9</c:v>
                </c:pt>
                <c:pt idx="590">
                  <c:v>68359-37-5</c:v>
                </c:pt>
                <c:pt idx="591">
                  <c:v>68392-35-8</c:v>
                </c:pt>
                <c:pt idx="592">
                  <c:v>68411-30-3</c:v>
                </c:pt>
                <c:pt idx="593">
                  <c:v>68694-11-1</c:v>
                </c:pt>
                <c:pt idx="594">
                  <c:v>68908-87-2</c:v>
                </c:pt>
                <c:pt idx="595">
                  <c:v>6893-02-3</c:v>
                </c:pt>
                <c:pt idx="596">
                  <c:v>691397-13-4</c:v>
                </c:pt>
                <c:pt idx="597">
                  <c:v>6923-22-4</c:v>
                </c:pt>
                <c:pt idx="598">
                  <c:v>69327-76-0</c:v>
                </c:pt>
                <c:pt idx="599">
                  <c:v>69-53-4</c:v>
                </c:pt>
                <c:pt idx="600">
                  <c:v>69806-50-4</c:v>
                </c:pt>
                <c:pt idx="601">
                  <c:v>70288-86-7</c:v>
                </c:pt>
                <c:pt idx="602">
                  <c:v>70458-96-7</c:v>
                </c:pt>
                <c:pt idx="603">
                  <c:v>70887-84-2</c:v>
                </c:pt>
                <c:pt idx="604">
                  <c:v>70887-88-6</c:v>
                </c:pt>
                <c:pt idx="605">
                  <c:v>70887-94-4</c:v>
                </c:pt>
                <c:pt idx="606">
                  <c:v>70901-12-1</c:v>
                </c:pt>
                <c:pt idx="607">
                  <c:v>709-98-8</c:v>
                </c:pt>
                <c:pt idx="608">
                  <c:v>71283-28-8</c:v>
                </c:pt>
                <c:pt idx="609">
                  <c:v>71283-80-2</c:v>
                </c:pt>
                <c:pt idx="610">
                  <c:v>71-43-2</c:v>
                </c:pt>
                <c:pt idx="611">
                  <c:v>71-44-3</c:v>
                </c:pt>
                <c:pt idx="612">
                  <c:v>71-55-6</c:v>
                </c:pt>
                <c:pt idx="613">
                  <c:v>71626-11-4</c:v>
                </c:pt>
                <c:pt idx="614">
                  <c:v>7173-51-5</c:v>
                </c:pt>
                <c:pt idx="615">
                  <c:v>71751-41-2</c:v>
                </c:pt>
                <c:pt idx="616">
                  <c:v>7205-94-9</c:v>
                </c:pt>
                <c:pt idx="617">
                  <c:v>72-17-3</c:v>
                </c:pt>
                <c:pt idx="618">
                  <c:v>723-46-6</c:v>
                </c:pt>
                <c:pt idx="619">
                  <c:v>72-43-5</c:v>
                </c:pt>
                <c:pt idx="620">
                  <c:v>72490-01-8</c:v>
                </c:pt>
                <c:pt idx="621">
                  <c:v>72-54-8</c:v>
                </c:pt>
                <c:pt idx="622">
                  <c:v>72-55-9</c:v>
                </c:pt>
                <c:pt idx="623">
                  <c:v>7287-19-6</c:v>
                </c:pt>
                <c:pt idx="624">
                  <c:v>72906-38-8</c:v>
                </c:pt>
                <c:pt idx="625">
                  <c:v>73231-34-2</c:v>
                </c:pt>
                <c:pt idx="626">
                  <c:v>7325-46-4</c:v>
                </c:pt>
                <c:pt idx="627">
                  <c:v>73606-19-6</c:v>
                </c:pt>
                <c:pt idx="628">
                  <c:v>73851-70-4</c:v>
                </c:pt>
                <c:pt idx="629">
                  <c:v>738-70-5</c:v>
                </c:pt>
                <c:pt idx="630">
                  <c:v>73989-17-0</c:v>
                </c:pt>
                <c:pt idx="631">
                  <c:v>74051-80-2</c:v>
                </c:pt>
                <c:pt idx="632">
                  <c:v>74222-97-2</c:v>
                </c:pt>
                <c:pt idx="633">
                  <c:v>74-89-5</c:v>
                </c:pt>
                <c:pt idx="634">
                  <c:v>75021-71-5</c:v>
                </c:pt>
                <c:pt idx="635">
                  <c:v>75-09-2</c:v>
                </c:pt>
                <c:pt idx="636">
                  <c:v>75198-80-0</c:v>
                </c:pt>
                <c:pt idx="637">
                  <c:v>75-25-2</c:v>
                </c:pt>
                <c:pt idx="638">
                  <c:v>75-31-0</c:v>
                </c:pt>
                <c:pt idx="639">
                  <c:v>75330-75-5</c:v>
                </c:pt>
                <c:pt idx="640">
                  <c:v>75-35-4</c:v>
                </c:pt>
                <c:pt idx="641">
                  <c:v>7542-37-2</c:v>
                </c:pt>
                <c:pt idx="642">
                  <c:v>75-65-0</c:v>
                </c:pt>
                <c:pt idx="643">
                  <c:v>75-91-2</c:v>
                </c:pt>
                <c:pt idx="644">
                  <c:v>75-96-7</c:v>
                </c:pt>
                <c:pt idx="645">
                  <c:v>75-99-0</c:v>
                </c:pt>
                <c:pt idx="646">
                  <c:v>76-01-7</c:v>
                </c:pt>
                <c:pt idx="647">
                  <c:v>76-03-9</c:v>
                </c:pt>
                <c:pt idx="648">
                  <c:v>76703-62-3</c:v>
                </c:pt>
                <c:pt idx="649">
                  <c:v>76-74-4</c:v>
                </c:pt>
                <c:pt idx="650">
                  <c:v>77-47-4</c:v>
                </c:pt>
                <c:pt idx="651">
                  <c:v>7785-70-8</c:v>
                </c:pt>
                <c:pt idx="652">
                  <c:v>78-27-3</c:v>
                </c:pt>
                <c:pt idx="653">
                  <c:v>78-48-8</c:v>
                </c:pt>
                <c:pt idx="654">
                  <c:v>78-51-3</c:v>
                </c:pt>
                <c:pt idx="655">
                  <c:v>78-59-1</c:v>
                </c:pt>
                <c:pt idx="656">
                  <c:v>786-19-6</c:v>
                </c:pt>
                <c:pt idx="657">
                  <c:v>78-70-6</c:v>
                </c:pt>
                <c:pt idx="658">
                  <c:v>78-84-2</c:v>
                </c:pt>
                <c:pt idx="659">
                  <c:v>78-87-5</c:v>
                </c:pt>
                <c:pt idx="660">
                  <c:v>78-88-6</c:v>
                </c:pt>
                <c:pt idx="661">
                  <c:v>789-02-6</c:v>
                </c:pt>
                <c:pt idx="662">
                  <c:v>78-93-3</c:v>
                </c:pt>
                <c:pt idx="663">
                  <c:v>78-99-9</c:v>
                </c:pt>
                <c:pt idx="664">
                  <c:v>79-00-5</c:v>
                </c:pt>
                <c:pt idx="665">
                  <c:v>79-01-6</c:v>
                </c:pt>
                <c:pt idx="666">
                  <c:v>79-06-1</c:v>
                </c:pt>
                <c:pt idx="667">
                  <c:v>79-10-7</c:v>
                </c:pt>
                <c:pt idx="668">
                  <c:v>79-11-8</c:v>
                </c:pt>
                <c:pt idx="669">
                  <c:v>79241-46-6</c:v>
                </c:pt>
                <c:pt idx="670">
                  <c:v>79-33-4</c:v>
                </c:pt>
                <c:pt idx="671">
                  <c:v>79-34-5</c:v>
                </c:pt>
                <c:pt idx="672">
                  <c:v>79-41-4</c:v>
                </c:pt>
                <c:pt idx="673">
                  <c:v>79-46-9</c:v>
                </c:pt>
                <c:pt idx="674">
                  <c:v>79-57-2</c:v>
                </c:pt>
                <c:pt idx="675">
                  <c:v>79617-96-2</c:v>
                </c:pt>
                <c:pt idx="676">
                  <c:v>79622-59-6</c:v>
                </c:pt>
                <c:pt idx="677">
                  <c:v>79902-63-9</c:v>
                </c:pt>
                <c:pt idx="678">
                  <c:v>79-92-5</c:v>
                </c:pt>
                <c:pt idx="679">
                  <c:v>79-94-7</c:v>
                </c:pt>
                <c:pt idx="680">
                  <c:v>79-95-8</c:v>
                </c:pt>
                <c:pt idx="681">
                  <c:v>79983-71-4</c:v>
                </c:pt>
                <c:pt idx="682">
                  <c:v>8000-48-4</c:v>
                </c:pt>
                <c:pt idx="683">
                  <c:v>8001-54-5</c:v>
                </c:pt>
                <c:pt idx="684">
                  <c:v>80-05-7</c:v>
                </c:pt>
                <c:pt idx="685">
                  <c:v>80-09-1</c:v>
                </c:pt>
                <c:pt idx="686">
                  <c:v>80-15-9</c:v>
                </c:pt>
                <c:pt idx="687">
                  <c:v>8018-01-7</c:v>
                </c:pt>
                <c:pt idx="688">
                  <c:v>80-46-6</c:v>
                </c:pt>
                <c:pt idx="689">
                  <c:v>80-56-8</c:v>
                </c:pt>
                <c:pt idx="690">
                  <c:v>8065-48-3</c:v>
                </c:pt>
                <c:pt idx="691">
                  <c:v>81103-11-9</c:v>
                </c:pt>
                <c:pt idx="692">
                  <c:v>81510-83-0</c:v>
                </c:pt>
                <c:pt idx="693">
                  <c:v>81591-81-3</c:v>
                </c:pt>
                <c:pt idx="694">
                  <c:v>821-95-4</c:v>
                </c:pt>
                <c:pt idx="695">
                  <c:v>82419-36-1</c:v>
                </c:pt>
                <c:pt idx="696">
                  <c:v>824-98-6</c:v>
                </c:pt>
                <c:pt idx="697">
                  <c:v>82657-04-3</c:v>
                </c:pt>
                <c:pt idx="698">
                  <c:v>82-68-8</c:v>
                </c:pt>
                <c:pt idx="699">
                  <c:v>82795-38-8</c:v>
                </c:pt>
                <c:pt idx="700">
                  <c:v>83121-18-0</c:v>
                </c:pt>
                <c:pt idx="701">
                  <c:v>83249-32-5</c:v>
                </c:pt>
                <c:pt idx="702">
                  <c:v>83-32-9</c:v>
                </c:pt>
                <c:pt idx="703">
                  <c:v>834-12-8</c:v>
                </c:pt>
                <c:pt idx="704">
                  <c:v>83-46-5</c:v>
                </c:pt>
                <c:pt idx="705">
                  <c:v>83-48-7</c:v>
                </c:pt>
                <c:pt idx="706">
                  <c:v>83730-53-4</c:v>
                </c:pt>
                <c:pt idx="707">
                  <c:v>83-79-4</c:v>
                </c:pt>
                <c:pt idx="708">
                  <c:v>84371-65-3</c:v>
                </c:pt>
                <c:pt idx="709">
                  <c:v>84-61-7</c:v>
                </c:pt>
                <c:pt idx="710">
                  <c:v>84-62-8</c:v>
                </c:pt>
                <c:pt idx="711">
                  <c:v>84-66-2</c:v>
                </c:pt>
                <c:pt idx="712">
                  <c:v>84731-62-4</c:v>
                </c:pt>
                <c:pt idx="713">
                  <c:v>84-74-2</c:v>
                </c:pt>
                <c:pt idx="714">
                  <c:v>84-75-3</c:v>
                </c:pt>
                <c:pt idx="715">
                  <c:v>84852-15-3</c:v>
                </c:pt>
                <c:pt idx="716">
                  <c:v>85-00-7</c:v>
                </c:pt>
                <c:pt idx="717">
                  <c:v>85-01-8</c:v>
                </c:pt>
                <c:pt idx="718">
                  <c:v>85100-77-2</c:v>
                </c:pt>
                <c:pt idx="719">
                  <c:v>85-68-7</c:v>
                </c:pt>
                <c:pt idx="720">
                  <c:v>85-69-8</c:v>
                </c:pt>
                <c:pt idx="721">
                  <c:v>85721-33-1</c:v>
                </c:pt>
                <c:pt idx="722">
                  <c:v>859-18-7</c:v>
                </c:pt>
                <c:pt idx="723">
                  <c:v>86-30-6</c:v>
                </c:pt>
                <c:pt idx="724">
                  <c:v>86393-32-0</c:v>
                </c:pt>
                <c:pt idx="725">
                  <c:v>86-50-0</c:v>
                </c:pt>
                <c:pt idx="726">
                  <c:v>86-74-8</c:v>
                </c:pt>
                <c:pt idx="727">
                  <c:v>868-18-8</c:v>
                </c:pt>
                <c:pt idx="728">
                  <c:v>87392-12-9</c:v>
                </c:pt>
                <c:pt idx="729">
                  <c:v>87-44-5</c:v>
                </c:pt>
                <c:pt idx="730">
                  <c:v>87-61-6</c:v>
                </c:pt>
                <c:pt idx="731">
                  <c:v>87-65-0</c:v>
                </c:pt>
                <c:pt idx="732">
                  <c:v>87-68-3</c:v>
                </c:pt>
                <c:pt idx="733">
                  <c:v>877-43-0</c:v>
                </c:pt>
                <c:pt idx="734">
                  <c:v>87-86-5</c:v>
                </c:pt>
                <c:pt idx="735">
                  <c:v>88-06-2</c:v>
                </c:pt>
                <c:pt idx="736">
                  <c:v>880635-03-0</c:v>
                </c:pt>
                <c:pt idx="737">
                  <c:v>88-18-6</c:v>
                </c:pt>
                <c:pt idx="738">
                  <c:v>882-09-7</c:v>
                </c:pt>
                <c:pt idx="739">
                  <c:v>88-30-2</c:v>
                </c:pt>
                <c:pt idx="740">
                  <c:v>886-50-0</c:v>
                </c:pt>
                <c:pt idx="741">
                  <c:v>88671-89-0</c:v>
                </c:pt>
                <c:pt idx="742">
                  <c:v>88-74-4</c:v>
                </c:pt>
                <c:pt idx="743">
                  <c:v>88-85-7</c:v>
                </c:pt>
                <c:pt idx="744">
                  <c:v>88-89-1</c:v>
                </c:pt>
                <c:pt idx="745">
                  <c:v>88-99-3</c:v>
                </c:pt>
                <c:pt idx="746">
                  <c:v>89354-36-9</c:v>
                </c:pt>
                <c:pt idx="747">
                  <c:v>9002-93-1</c:v>
                </c:pt>
                <c:pt idx="748">
                  <c:v>90-13-1</c:v>
                </c:pt>
                <c:pt idx="749">
                  <c:v>9016-45-9</c:v>
                </c:pt>
                <c:pt idx="750">
                  <c:v>91-20-3</c:v>
                </c:pt>
                <c:pt idx="751">
                  <c:v>91296-87-6</c:v>
                </c:pt>
                <c:pt idx="752">
                  <c:v>91465-08-6</c:v>
                </c:pt>
                <c:pt idx="753">
                  <c:v>92-48-8</c:v>
                </c:pt>
                <c:pt idx="754">
                  <c:v>92-52-4</c:v>
                </c:pt>
                <c:pt idx="755">
                  <c:v>92-88-6</c:v>
                </c:pt>
                <c:pt idx="756">
                  <c:v>93106-60-6</c:v>
                </c:pt>
                <c:pt idx="757">
                  <c:v>935-95-5</c:v>
                </c:pt>
                <c:pt idx="758">
                  <c:v>93-76-5</c:v>
                </c:pt>
                <c:pt idx="759">
                  <c:v>94-13-3</c:v>
                </c:pt>
                <c:pt idx="760">
                  <c:v>94201-35-1</c:v>
                </c:pt>
                <c:pt idx="761">
                  <c:v>94-75-7</c:v>
                </c:pt>
                <c:pt idx="762">
                  <c:v>950-35-6</c:v>
                </c:pt>
                <c:pt idx="763">
                  <c:v>950-37-8</c:v>
                </c:pt>
                <c:pt idx="764">
                  <c:v>95-13-6</c:v>
                </c:pt>
                <c:pt idx="765">
                  <c:v>95-14-7</c:v>
                </c:pt>
                <c:pt idx="766">
                  <c:v>95-50-1</c:v>
                </c:pt>
                <c:pt idx="767">
                  <c:v>95-57-8</c:v>
                </c:pt>
                <c:pt idx="768">
                  <c:v>95737-68-1</c:v>
                </c:pt>
                <c:pt idx="769">
                  <c:v>95-76-1</c:v>
                </c:pt>
                <c:pt idx="770">
                  <c:v>95-94-3</c:v>
                </c:pt>
                <c:pt idx="771">
                  <c:v>95-95-4</c:v>
                </c:pt>
                <c:pt idx="772">
                  <c:v>96489-71-3</c:v>
                </c:pt>
                <c:pt idx="773">
                  <c:v>97-02-9</c:v>
                </c:pt>
                <c:pt idx="774">
                  <c:v>97-63-2</c:v>
                </c:pt>
                <c:pt idx="775">
                  <c:v>97-64-3</c:v>
                </c:pt>
                <c:pt idx="776">
                  <c:v>97-88-1</c:v>
                </c:pt>
                <c:pt idx="777">
                  <c:v>97886-45-8</c:v>
                </c:pt>
                <c:pt idx="778">
                  <c:v>98-01-1</c:v>
                </c:pt>
                <c:pt idx="779">
                  <c:v>98079-51-7</c:v>
                </c:pt>
                <c:pt idx="780">
                  <c:v>98-54-4</c:v>
                </c:pt>
                <c:pt idx="781">
                  <c:v>98-55-5</c:v>
                </c:pt>
                <c:pt idx="782">
                  <c:v>98-95-3</c:v>
                </c:pt>
                <c:pt idx="783">
                  <c:v>99-35-4</c:v>
                </c:pt>
                <c:pt idx="784">
                  <c:v>99-65-0</c:v>
                </c:pt>
                <c:pt idx="785">
                  <c:v>99-76-3</c:v>
                </c:pt>
                <c:pt idx="786">
                  <c:v>99-83-2</c:v>
                </c:pt>
                <c:pt idx="787">
                  <c:v>99-85-4</c:v>
                </c:pt>
                <c:pt idx="788">
                  <c:v>99-86-5</c:v>
                </c:pt>
                <c:pt idx="789">
                  <c:v>99-87-6</c:v>
                </c:pt>
              </c:strCache>
            </c:strRef>
          </c:cat>
          <c:val>
            <c:numRef>
              <c:f>[1]Datagap_Chronic_Dataset_Summary!$F$2:$F$791</c:f>
              <c:numCache>
                <c:formatCode>General</c:formatCode>
                <c:ptCount val="790"/>
                <c:pt idx="0">
                  <c:v>-8.9436270255191103E-2</c:v>
                </c:pt>
                <c:pt idx="1">
                  <c:v>0.4568514027274686</c:v>
                </c:pt>
                <c:pt idx="2">
                  <c:v>0.113796139488928</c:v>
                </c:pt>
                <c:pt idx="3">
                  <c:v>0.38216796184486146</c:v>
                </c:pt>
                <c:pt idx="4">
                  <c:v>0.38536888704137073</c:v>
                </c:pt>
                <c:pt idx="5">
                  <c:v>-1.5472460579951799</c:v>
                </c:pt>
                <c:pt idx="6">
                  <c:v>-0.72179482787325355</c:v>
                </c:pt>
                <c:pt idx="7">
                  <c:v>-0.19057850898675799</c:v>
                </c:pt>
                <c:pt idx="8">
                  <c:v>-8.9436270255191103E-2</c:v>
                </c:pt>
                <c:pt idx="9">
                  <c:v>0.25209736500070101</c:v>
                </c:pt>
                <c:pt idx="10">
                  <c:v>0.45399082094829901</c:v>
                </c:pt>
                <c:pt idx="11">
                  <c:v>5.8602198510304397</c:v>
                </c:pt>
                <c:pt idx="12">
                  <c:v>-0.29132972620279002</c:v>
                </c:pt>
                <c:pt idx="13">
                  <c:v>0.31513268467107802</c:v>
                </c:pt>
                <c:pt idx="14">
                  <c:v>-0.35570399966968802</c:v>
                </c:pt>
                <c:pt idx="15">
                  <c:v>1.17059684763763E-2</c:v>
                </c:pt>
                <c:pt idx="16">
                  <c:v>-0.29172074771832601</c:v>
                </c:pt>
                <c:pt idx="17">
                  <c:v>-0.29172074771832601</c:v>
                </c:pt>
                <c:pt idx="18">
                  <c:v>-0.29172074771832601</c:v>
                </c:pt>
                <c:pt idx="19">
                  <c:v>-0.29172074771832601</c:v>
                </c:pt>
                <c:pt idx="20">
                  <c:v>0.31513268467107802</c:v>
                </c:pt>
                <c:pt idx="21">
                  <c:v>-1.5472460579951799</c:v>
                </c:pt>
                <c:pt idx="22">
                  <c:v>-0.19018748747122199</c:v>
                </c:pt>
                <c:pt idx="23">
                  <c:v>-0.19018748747122199</c:v>
                </c:pt>
                <c:pt idx="24">
                  <c:v>0.51931302669618296</c:v>
                </c:pt>
                <c:pt idx="25">
                  <c:v>1.2064069286437311</c:v>
                </c:pt>
                <c:pt idx="26">
                  <c:v>-1.10141556833631</c:v>
                </c:pt>
                <c:pt idx="27">
                  <c:v>-1.0636961450349034</c:v>
                </c:pt>
                <c:pt idx="28">
                  <c:v>1.40293479935904</c:v>
                </c:pt>
                <c:pt idx="29">
                  <c:v>-1.20255780706788</c:v>
                </c:pt>
                <c:pt idx="30">
                  <c:v>0.113796139488928</c:v>
                </c:pt>
                <c:pt idx="31">
                  <c:v>0.35284858221673199</c:v>
                </c:pt>
                <c:pt idx="32">
                  <c:v>4.9812887537565999E-2</c:v>
                </c:pt>
                <c:pt idx="33">
                  <c:v>4.9812887537565999E-2</c:v>
                </c:pt>
                <c:pt idx="34">
                  <c:v>9.0925663320681416E-2</c:v>
                </c:pt>
                <c:pt idx="35">
                  <c:v>-0.29172074771832601</c:v>
                </c:pt>
                <c:pt idx="36">
                  <c:v>-0.41679656168283863</c:v>
                </c:pt>
                <c:pt idx="37">
                  <c:v>-0.19057850898675799</c:v>
                </c:pt>
                <c:pt idx="38">
                  <c:v>-0.33380360807113885</c:v>
                </c:pt>
                <c:pt idx="39">
                  <c:v>-0.29172074771832601</c:v>
                </c:pt>
                <c:pt idx="40">
                  <c:v>-0.29172074771832601</c:v>
                </c:pt>
                <c:pt idx="41">
                  <c:v>0.47386668669768639</c:v>
                </c:pt>
                <c:pt idx="42">
                  <c:v>-0.3618044744159099</c:v>
                </c:pt>
                <c:pt idx="43">
                  <c:v>-2.20530183454412</c:v>
                </c:pt>
                <c:pt idx="44">
                  <c:v>0.42686333331081094</c:v>
                </c:pt>
                <c:pt idx="45">
                  <c:v>-0.29172074771832601</c:v>
                </c:pt>
                <c:pt idx="46">
                  <c:v>-0.29172074771832601</c:v>
                </c:pt>
                <c:pt idx="47">
                  <c:v>0.60343035440527604</c:v>
                </c:pt>
                <c:pt idx="48">
                  <c:v>-0.29172074771832601</c:v>
                </c:pt>
                <c:pt idx="49">
                  <c:v>-0.29172074771832601</c:v>
                </c:pt>
                <c:pt idx="50">
                  <c:v>0.112848207207943</c:v>
                </c:pt>
                <c:pt idx="51">
                  <c:v>-0.16345328689170957</c:v>
                </c:pt>
                <c:pt idx="52">
                  <c:v>-0.26413056316608463</c:v>
                </c:pt>
                <c:pt idx="53">
                  <c:v>-0.29172074771832601</c:v>
                </c:pt>
                <c:pt idx="54">
                  <c:v>-0.46773342262781004</c:v>
                </c:pt>
                <c:pt idx="55">
                  <c:v>0.50323604795469201</c:v>
                </c:pt>
                <c:pt idx="56">
                  <c:v>-8.9436270255191103E-2</c:v>
                </c:pt>
                <c:pt idx="57">
                  <c:v>-0.29172074771832601</c:v>
                </c:pt>
                <c:pt idx="58">
                  <c:v>-0.29172074771832601</c:v>
                </c:pt>
                <c:pt idx="59">
                  <c:v>-0.29172074771832601</c:v>
                </c:pt>
                <c:pt idx="60">
                  <c:v>7.9207805232074397</c:v>
                </c:pt>
                <c:pt idx="61">
                  <c:v>-1.14172917078793</c:v>
                </c:pt>
                <c:pt idx="62">
                  <c:v>0.51931302669618296</c:v>
                </c:pt>
                <c:pt idx="63">
                  <c:v>-0.29172074771832601</c:v>
                </c:pt>
                <c:pt idx="64">
                  <c:v>-0.29172074771832601</c:v>
                </c:pt>
                <c:pt idx="65">
                  <c:v>-8.9436270255191103E-2</c:v>
                </c:pt>
                <c:pt idx="66">
                  <c:v>-0.29172074771832601</c:v>
                </c:pt>
                <c:pt idx="67">
                  <c:v>6.0625043284935796</c:v>
                </c:pt>
                <c:pt idx="68">
                  <c:v>-0.29172074771832601</c:v>
                </c:pt>
                <c:pt idx="69">
                  <c:v>0.11896123423824534</c:v>
                </c:pt>
                <c:pt idx="70">
                  <c:v>1.32845093654872</c:v>
                </c:pt>
                <c:pt idx="71">
                  <c:v>-0.29172074771832601</c:v>
                </c:pt>
                <c:pt idx="72">
                  <c:v>-0.29172074771832601</c:v>
                </c:pt>
                <c:pt idx="73">
                  <c:v>-0.13258636344220598</c:v>
                </c:pt>
                <c:pt idx="74">
                  <c:v>-1.2006866637759872</c:v>
                </c:pt>
                <c:pt idx="75">
                  <c:v>0.75836546942398697</c:v>
                </c:pt>
                <c:pt idx="76">
                  <c:v>0.35418753601325298</c:v>
                </c:pt>
                <c:pt idx="77">
                  <c:v>-9.3806992555194313E-3</c:v>
                </c:pt>
                <c:pt idx="78">
                  <c:v>-1.5472460579951799</c:v>
                </c:pt>
                <c:pt idx="79">
                  <c:v>-1.5472460579951799</c:v>
                </c:pt>
                <c:pt idx="80">
                  <c:v>-0.29172074771832601</c:v>
                </c:pt>
                <c:pt idx="81">
                  <c:v>2.8585379037086098</c:v>
                </c:pt>
                <c:pt idx="82">
                  <c:v>-0.19057850898675799</c:v>
                </c:pt>
                <c:pt idx="83">
                  <c:v>-0.79704091986062697</c:v>
                </c:pt>
                <c:pt idx="84">
                  <c:v>0.76662414469686713</c:v>
                </c:pt>
                <c:pt idx="85">
                  <c:v>0.51931302669618296</c:v>
                </c:pt>
                <c:pt idx="86">
                  <c:v>1.9739681987647599</c:v>
                </c:pt>
                <c:pt idx="87">
                  <c:v>-1.20255780706788</c:v>
                </c:pt>
                <c:pt idx="88">
                  <c:v>-0.29172074771832601</c:v>
                </c:pt>
                <c:pt idx="89">
                  <c:v>1.17059684763763E-2</c:v>
                </c:pt>
                <c:pt idx="90">
                  <c:v>0.51931302669618296</c:v>
                </c:pt>
                <c:pt idx="91">
                  <c:v>-0.29132972620279002</c:v>
                </c:pt>
                <c:pt idx="92">
                  <c:v>-0.69684661341004395</c:v>
                </c:pt>
                <c:pt idx="93">
                  <c:v>-8.9436270255191103E-2</c:v>
                </c:pt>
                <c:pt idx="94">
                  <c:v>0.11323922872348</c:v>
                </c:pt>
                <c:pt idx="95">
                  <c:v>1.20969899919124E-2</c:v>
                </c:pt>
                <c:pt idx="96">
                  <c:v>-0.29172074771832601</c:v>
                </c:pt>
                <c:pt idx="97">
                  <c:v>0.75836546942398697</c:v>
                </c:pt>
                <c:pt idx="98">
                  <c:v>-8.9436270255191103E-2</c:v>
                </c:pt>
                <c:pt idx="99">
                  <c:v>-0.19334054380563526</c:v>
                </c:pt>
                <c:pt idx="100">
                  <c:v>1.8251378624146337</c:v>
                </c:pt>
                <c:pt idx="101">
                  <c:v>-8.9436270255191103E-2</c:v>
                </c:pt>
                <c:pt idx="102">
                  <c:v>-8.9436270255191103E-2</c:v>
                </c:pt>
                <c:pt idx="103">
                  <c:v>-1.0002733296047399</c:v>
                </c:pt>
                <c:pt idx="104">
                  <c:v>0.71970163959734901</c:v>
                </c:pt>
                <c:pt idx="105">
                  <c:v>1.5311264355273899</c:v>
                </c:pt>
                <c:pt idx="106">
                  <c:v>-0.19057850898675799</c:v>
                </c:pt>
                <c:pt idx="107">
                  <c:v>-1.6617660535431744</c:v>
                </c:pt>
                <c:pt idx="108">
                  <c:v>1.17059684763763E-2</c:v>
                </c:pt>
                <c:pt idx="109">
                  <c:v>-0.19927340344457178</c:v>
                </c:pt>
                <c:pt idx="110">
                  <c:v>-0.29172074771832601</c:v>
                </c:pt>
                <c:pt idx="111">
                  <c:v>0.112848207207943</c:v>
                </c:pt>
                <c:pt idx="112">
                  <c:v>1.17059684763763E-2</c:v>
                </c:pt>
                <c:pt idx="113">
                  <c:v>0.80666276414939497</c:v>
                </c:pt>
                <c:pt idx="114">
                  <c:v>4.3131930757771899</c:v>
                </c:pt>
                <c:pt idx="115">
                  <c:v>0.31513268467107802</c:v>
                </c:pt>
                <c:pt idx="116">
                  <c:v>-0.29172074771832601</c:v>
                </c:pt>
                <c:pt idx="117">
                  <c:v>0.45399082094829901</c:v>
                </c:pt>
                <c:pt idx="118">
                  <c:v>0.99741791215179099</c:v>
                </c:pt>
                <c:pt idx="119">
                  <c:v>0.51931302669618296</c:v>
                </c:pt>
                <c:pt idx="120">
                  <c:v>-0.29172074771832601</c:v>
                </c:pt>
                <c:pt idx="121">
                  <c:v>-0.29172074771832601</c:v>
                </c:pt>
                <c:pt idx="122">
                  <c:v>-0.29172074771832601</c:v>
                </c:pt>
                <c:pt idx="123">
                  <c:v>-0.29172074771832601</c:v>
                </c:pt>
                <c:pt idx="124">
                  <c:v>-0.29172074771832601</c:v>
                </c:pt>
                <c:pt idx="125">
                  <c:v>-1.5472460579951799</c:v>
                </c:pt>
                <c:pt idx="126">
                  <c:v>-8.9436270255191103E-2</c:v>
                </c:pt>
                <c:pt idx="127">
                  <c:v>-0.29172074771832601</c:v>
                </c:pt>
                <c:pt idx="128">
                  <c:v>0.70457259313684295</c:v>
                </c:pt>
                <c:pt idx="129">
                  <c:v>-8.8097316458670305E-2</c:v>
                </c:pt>
                <c:pt idx="130">
                  <c:v>-1.5472460579951799</c:v>
                </c:pt>
                <c:pt idx="131">
                  <c:v>0.75836546942398697</c:v>
                </c:pt>
                <c:pt idx="132">
                  <c:v>-0.55819520076763807</c:v>
                </c:pt>
                <c:pt idx="133">
                  <c:v>0.75836546942398697</c:v>
                </c:pt>
                <c:pt idx="134">
                  <c:v>-0.29172074771832601</c:v>
                </c:pt>
                <c:pt idx="135">
                  <c:v>-0.29172074771832601</c:v>
                </c:pt>
                <c:pt idx="136">
                  <c:v>0.35284858221673199</c:v>
                </c:pt>
                <c:pt idx="137">
                  <c:v>-0.29172074771832601</c:v>
                </c:pt>
                <c:pt idx="138">
                  <c:v>-1.3333333333333339</c:v>
                </c:pt>
                <c:pt idx="139">
                  <c:v>0.24417044281807154</c:v>
                </c:pt>
                <c:pt idx="140">
                  <c:v>0.51931302669618296</c:v>
                </c:pt>
                <c:pt idx="141">
                  <c:v>0.51931302669618296</c:v>
                </c:pt>
                <c:pt idx="142">
                  <c:v>0.35284858221673199</c:v>
                </c:pt>
                <c:pt idx="143">
                  <c:v>0.35284858221673199</c:v>
                </c:pt>
                <c:pt idx="144">
                  <c:v>1.16388235663124</c:v>
                </c:pt>
                <c:pt idx="145">
                  <c:v>-1.0805600030152354</c:v>
                </c:pt>
                <c:pt idx="146">
                  <c:v>-1.5472460579951799</c:v>
                </c:pt>
                <c:pt idx="147">
                  <c:v>0.70457259313684295</c:v>
                </c:pt>
                <c:pt idx="148">
                  <c:v>1.3129308685726799</c:v>
                </c:pt>
                <c:pt idx="149">
                  <c:v>-3.2303337669351784E-2</c:v>
                </c:pt>
                <c:pt idx="150">
                  <c:v>-0.29172074771832601</c:v>
                </c:pt>
                <c:pt idx="151">
                  <c:v>1.7707357890206401</c:v>
                </c:pt>
                <c:pt idx="152">
                  <c:v>2.25017962827277</c:v>
                </c:pt>
                <c:pt idx="153">
                  <c:v>-0.29172074771832601</c:v>
                </c:pt>
                <c:pt idx="154">
                  <c:v>0.721597504159318</c:v>
                </c:pt>
                <c:pt idx="155">
                  <c:v>-0.29172074771832601</c:v>
                </c:pt>
                <c:pt idx="156">
                  <c:v>-1.5472460579951799</c:v>
                </c:pt>
                <c:pt idx="157">
                  <c:v>-0.59475644239749204</c:v>
                </c:pt>
                <c:pt idx="158">
                  <c:v>-0.29172074771832601</c:v>
                </c:pt>
                <c:pt idx="159">
                  <c:v>-0.29172074771832601</c:v>
                </c:pt>
                <c:pt idx="160">
                  <c:v>-0.69684661341004395</c:v>
                </c:pt>
                <c:pt idx="161">
                  <c:v>-0.29172074771832601</c:v>
                </c:pt>
                <c:pt idx="162">
                  <c:v>-0.29132972620279002</c:v>
                </c:pt>
                <c:pt idx="163">
                  <c:v>0.214938378220495</c:v>
                </c:pt>
                <c:pt idx="164">
                  <c:v>1.0621832071342201</c:v>
                </c:pt>
                <c:pt idx="165">
                  <c:v>0.31608061695206302</c:v>
                </c:pt>
                <c:pt idx="166">
                  <c:v>-0.29172074771832601</c:v>
                </c:pt>
                <c:pt idx="167">
                  <c:v>0.92198611706048395</c:v>
                </c:pt>
                <c:pt idx="168">
                  <c:v>-0.32505880542498922</c:v>
                </c:pt>
                <c:pt idx="169">
                  <c:v>1.17059684763763E-2</c:v>
                </c:pt>
                <c:pt idx="170">
                  <c:v>-1.5472460579951799</c:v>
                </c:pt>
                <c:pt idx="171">
                  <c:v>0.213990445939511</c:v>
                </c:pt>
                <c:pt idx="172">
                  <c:v>-8.9436270255191103E-2</c:v>
                </c:pt>
                <c:pt idx="173">
                  <c:v>0.113796139488928</c:v>
                </c:pt>
                <c:pt idx="174">
                  <c:v>-0.67634853760573321</c:v>
                </c:pt>
                <c:pt idx="175">
                  <c:v>0.51741716213421296</c:v>
                </c:pt>
                <c:pt idx="176">
                  <c:v>3.2631068586348801</c:v>
                </c:pt>
                <c:pt idx="177">
                  <c:v>4.7558689497646496</c:v>
                </c:pt>
                <c:pt idx="178">
                  <c:v>-0.19113541975220699</c:v>
                </c:pt>
                <c:pt idx="179">
                  <c:v>-0.899131090873179</c:v>
                </c:pt>
                <c:pt idx="180">
                  <c:v>0.35284858221673199</c:v>
                </c:pt>
                <c:pt idx="181">
                  <c:v>-0.29172074771832601</c:v>
                </c:pt>
                <c:pt idx="182">
                  <c:v>0.32269561184609596</c:v>
                </c:pt>
                <c:pt idx="183">
                  <c:v>0.75836546942398697</c:v>
                </c:pt>
                <c:pt idx="184">
                  <c:v>0.113796139488928</c:v>
                </c:pt>
                <c:pt idx="185">
                  <c:v>-0.29172074771832601</c:v>
                </c:pt>
                <c:pt idx="186">
                  <c:v>0.44568206726315429</c:v>
                </c:pt>
                <c:pt idx="187">
                  <c:v>-0.29172074771832601</c:v>
                </c:pt>
                <c:pt idx="188">
                  <c:v>-0.49361420366592501</c:v>
                </c:pt>
                <c:pt idx="189">
                  <c:v>-1.1171623634832377</c:v>
                </c:pt>
                <c:pt idx="190">
                  <c:v>0.99741791215179099</c:v>
                </c:pt>
                <c:pt idx="191">
                  <c:v>-0.899131090873179</c:v>
                </c:pt>
                <c:pt idx="192">
                  <c:v>-0.29172074771832601</c:v>
                </c:pt>
                <c:pt idx="193">
                  <c:v>-0.29172074771832601</c:v>
                </c:pt>
                <c:pt idx="194">
                  <c:v>0.99741791215179099</c:v>
                </c:pt>
                <c:pt idx="195">
                  <c:v>-3.86595301051269</c:v>
                </c:pt>
                <c:pt idx="196">
                  <c:v>0.51931302669618296</c:v>
                </c:pt>
                <c:pt idx="197">
                  <c:v>0.31513268467107802</c:v>
                </c:pt>
                <c:pt idx="198">
                  <c:v>-0.19057850898675799</c:v>
                </c:pt>
                <c:pt idx="199">
                  <c:v>0.75836546942398697</c:v>
                </c:pt>
                <c:pt idx="200">
                  <c:v>-0.29132972620279002</c:v>
                </c:pt>
                <c:pt idx="201">
                  <c:v>1.17059684763763E-2</c:v>
                </c:pt>
                <c:pt idx="202">
                  <c:v>-0.29172074771832601</c:v>
                </c:pt>
                <c:pt idx="203">
                  <c:v>-2.20530183454412</c:v>
                </c:pt>
                <c:pt idx="204">
                  <c:v>-2.4081432227727002</c:v>
                </c:pt>
                <c:pt idx="205">
                  <c:v>-0.899131090873179</c:v>
                </c:pt>
                <c:pt idx="206">
                  <c:v>1.7505434738116863</c:v>
                </c:pt>
                <c:pt idx="207">
                  <c:v>2.26092691470244</c:v>
                </c:pt>
                <c:pt idx="208">
                  <c:v>-0.19018748747122199</c:v>
                </c:pt>
                <c:pt idx="209">
                  <c:v>0.214938378220495</c:v>
                </c:pt>
                <c:pt idx="210">
                  <c:v>0.113796139488928</c:v>
                </c:pt>
                <c:pt idx="211">
                  <c:v>-1.0002733296047399</c:v>
                </c:pt>
                <c:pt idx="212">
                  <c:v>-0.29172074771832601</c:v>
                </c:pt>
                <c:pt idx="213">
                  <c:v>-1.10141556833631</c:v>
                </c:pt>
                <c:pt idx="214">
                  <c:v>-0.29172074771832601</c:v>
                </c:pt>
                <c:pt idx="215">
                  <c:v>0.75836546942398697</c:v>
                </c:pt>
                <c:pt idx="216">
                  <c:v>0.35284858221673199</c:v>
                </c:pt>
                <c:pt idx="217">
                  <c:v>0.35284858221673199</c:v>
                </c:pt>
                <c:pt idx="218">
                  <c:v>0.61855940086578098</c:v>
                </c:pt>
                <c:pt idx="219">
                  <c:v>1.6788855485241276</c:v>
                </c:pt>
                <c:pt idx="220">
                  <c:v>0.75836546942398697</c:v>
                </c:pt>
                <c:pt idx="221">
                  <c:v>0.51741716213421296</c:v>
                </c:pt>
                <c:pt idx="222">
                  <c:v>0.31513268467107802</c:v>
                </c:pt>
                <c:pt idx="223">
                  <c:v>-0.29172074771832601</c:v>
                </c:pt>
                <c:pt idx="224">
                  <c:v>-1.5472460579951799</c:v>
                </c:pt>
                <c:pt idx="225">
                  <c:v>-0.29172074771832601</c:v>
                </c:pt>
                <c:pt idx="226">
                  <c:v>0.31608061695206302</c:v>
                </c:pt>
                <c:pt idx="227">
                  <c:v>-0.29172074771832601</c:v>
                </c:pt>
                <c:pt idx="228">
                  <c:v>-0.79704091986062697</c:v>
                </c:pt>
                <c:pt idx="229">
                  <c:v>0.96064994688712202</c:v>
                </c:pt>
                <c:pt idx="230">
                  <c:v>-0.29038179392180502</c:v>
                </c:pt>
                <c:pt idx="231">
                  <c:v>-0.39341989721534198</c:v>
                </c:pt>
                <c:pt idx="232">
                  <c:v>0.75836546942398697</c:v>
                </c:pt>
                <c:pt idx="233">
                  <c:v>1.8084516865663001</c:v>
                </c:pt>
                <c:pt idx="234">
                  <c:v>-0.29172074771832601</c:v>
                </c:pt>
                <c:pt idx="235">
                  <c:v>0.50228811567370801</c:v>
                </c:pt>
                <c:pt idx="236">
                  <c:v>-1.14267710306891</c:v>
                </c:pt>
                <c:pt idx="237">
                  <c:v>-0.19057850898675799</c:v>
                </c:pt>
                <c:pt idx="238">
                  <c:v>0.77162493989423453</c:v>
                </c:pt>
                <c:pt idx="239">
                  <c:v>-0.29172074771832601</c:v>
                </c:pt>
                <c:pt idx="240">
                  <c:v>-0.29132972620279002</c:v>
                </c:pt>
                <c:pt idx="241">
                  <c:v>-8.90452487396549E-2</c:v>
                </c:pt>
                <c:pt idx="242">
                  <c:v>-0.29172074771832601</c:v>
                </c:pt>
                <c:pt idx="243">
                  <c:v>-0.29172074771832601</c:v>
                </c:pt>
                <c:pt idx="244">
                  <c:v>0.51931302669618296</c:v>
                </c:pt>
                <c:pt idx="245">
                  <c:v>-0.29227765848377402</c:v>
                </c:pt>
                <c:pt idx="246">
                  <c:v>0.113796139488928</c:v>
                </c:pt>
                <c:pt idx="247">
                  <c:v>-0.49361420366592501</c:v>
                </c:pt>
                <c:pt idx="248">
                  <c:v>0.72175625209545213</c:v>
                </c:pt>
                <c:pt idx="249">
                  <c:v>-0.81498551354697035</c:v>
                </c:pt>
                <c:pt idx="250">
                  <c:v>0.50392707398488579</c:v>
                </c:pt>
                <c:pt idx="251">
                  <c:v>0.75836546942398697</c:v>
                </c:pt>
                <c:pt idx="252">
                  <c:v>0.859507708155554</c:v>
                </c:pt>
                <c:pt idx="253">
                  <c:v>0.31608061695206302</c:v>
                </c:pt>
                <c:pt idx="254">
                  <c:v>1.3129308685726799</c:v>
                </c:pt>
                <c:pt idx="255">
                  <c:v>-0.19057850898675799</c:v>
                </c:pt>
                <c:pt idx="256">
                  <c:v>-0.29172074771832601</c:v>
                </c:pt>
                <c:pt idx="257">
                  <c:v>0.113796139488928</c:v>
                </c:pt>
                <c:pt idx="258">
                  <c:v>1.17059684763763E-2</c:v>
                </c:pt>
                <c:pt idx="259">
                  <c:v>0.35284858221673199</c:v>
                </c:pt>
                <c:pt idx="260">
                  <c:v>-0.29132972620279002</c:v>
                </c:pt>
                <c:pt idx="261">
                  <c:v>0.75836546942398697</c:v>
                </c:pt>
                <c:pt idx="262">
                  <c:v>2.1597846759708701</c:v>
                </c:pt>
                <c:pt idx="263">
                  <c:v>1.95750019850774</c:v>
                </c:pt>
                <c:pt idx="264">
                  <c:v>-0.19057850898675799</c:v>
                </c:pt>
                <c:pt idx="265">
                  <c:v>-8.9436270255191103E-2</c:v>
                </c:pt>
                <c:pt idx="266">
                  <c:v>-0.49361420366592501</c:v>
                </c:pt>
                <c:pt idx="267">
                  <c:v>1.95750019850774</c:v>
                </c:pt>
                <c:pt idx="268">
                  <c:v>2.4137974662558301</c:v>
                </c:pt>
                <c:pt idx="269">
                  <c:v>0.75836546942398697</c:v>
                </c:pt>
                <c:pt idx="270">
                  <c:v>-0.70773381807011582</c:v>
                </c:pt>
                <c:pt idx="271">
                  <c:v>0.35284858221673199</c:v>
                </c:pt>
                <c:pt idx="272">
                  <c:v>1.8084516865663001</c:v>
                </c:pt>
                <c:pt idx="273">
                  <c:v>4.3131930757771899</c:v>
                </c:pt>
                <c:pt idx="274">
                  <c:v>-0.153419522206553</c:v>
                </c:pt>
                <c:pt idx="275">
                  <c:v>1.3098943791441973</c:v>
                </c:pt>
                <c:pt idx="276">
                  <c:v>-0.29172074771832601</c:v>
                </c:pt>
                <c:pt idx="277">
                  <c:v>-0.29132972620279002</c:v>
                </c:pt>
                <c:pt idx="278">
                  <c:v>-0.79704091986062697</c:v>
                </c:pt>
                <c:pt idx="279">
                  <c:v>1.8084516865663001</c:v>
                </c:pt>
                <c:pt idx="280">
                  <c:v>-1.2950216859600101</c:v>
                </c:pt>
                <c:pt idx="281">
                  <c:v>-0.19057850898675799</c:v>
                </c:pt>
                <c:pt idx="282">
                  <c:v>0.75836546942398697</c:v>
                </c:pt>
                <c:pt idx="283">
                  <c:v>-0.34811132891143198</c:v>
                </c:pt>
                <c:pt idx="284">
                  <c:v>4.6456928645310924E-4</c:v>
                </c:pt>
                <c:pt idx="285">
                  <c:v>4.3131930757771899</c:v>
                </c:pt>
                <c:pt idx="286">
                  <c:v>2.41664407275222</c:v>
                </c:pt>
                <c:pt idx="287">
                  <c:v>-0.19057850898675799</c:v>
                </c:pt>
                <c:pt idx="288">
                  <c:v>-0.29172074771832601</c:v>
                </c:pt>
                <c:pt idx="289">
                  <c:v>0.51836509441519796</c:v>
                </c:pt>
                <c:pt idx="290">
                  <c:v>0.51741716213421296</c:v>
                </c:pt>
                <c:pt idx="291">
                  <c:v>-2.0535141624184701</c:v>
                </c:pt>
                <c:pt idx="292">
                  <c:v>0.721597504159318</c:v>
                </c:pt>
                <c:pt idx="293">
                  <c:v>-0.29172074771832601</c:v>
                </c:pt>
                <c:pt idx="294">
                  <c:v>0.61950733314676598</c:v>
                </c:pt>
                <c:pt idx="295">
                  <c:v>0.64750107342603336</c:v>
                </c:pt>
                <c:pt idx="296">
                  <c:v>-0.29172074771832601</c:v>
                </c:pt>
                <c:pt idx="297">
                  <c:v>-0.29172074771832601</c:v>
                </c:pt>
                <c:pt idx="298">
                  <c:v>1.16388235663124</c:v>
                </c:pt>
                <c:pt idx="299">
                  <c:v>-1.5472460579951799</c:v>
                </c:pt>
                <c:pt idx="300">
                  <c:v>0.35284858221673199</c:v>
                </c:pt>
                <c:pt idx="301">
                  <c:v>0.859507708155554</c:v>
                </c:pt>
                <c:pt idx="302">
                  <c:v>-0.29172074771832601</c:v>
                </c:pt>
                <c:pt idx="303">
                  <c:v>0.75836546942398697</c:v>
                </c:pt>
                <c:pt idx="304">
                  <c:v>-1.44610381926361</c:v>
                </c:pt>
                <c:pt idx="305">
                  <c:v>0.75836546942398697</c:v>
                </c:pt>
                <c:pt idx="306">
                  <c:v>-8.9436270255191103E-2</c:v>
                </c:pt>
                <c:pt idx="307">
                  <c:v>-1.64799727521121</c:v>
                </c:pt>
                <c:pt idx="308">
                  <c:v>-0.79704091986062697</c:v>
                </c:pt>
                <c:pt idx="309">
                  <c:v>-0.29172074771832601</c:v>
                </c:pt>
                <c:pt idx="310">
                  <c:v>0.51931302669618296</c:v>
                </c:pt>
                <c:pt idx="311">
                  <c:v>2.0111271855449702</c:v>
                </c:pt>
                <c:pt idx="312">
                  <c:v>0.51741716213421296</c:v>
                </c:pt>
                <c:pt idx="313">
                  <c:v>0.35284858221673199</c:v>
                </c:pt>
                <c:pt idx="314">
                  <c:v>-0.39247196493435699</c:v>
                </c:pt>
                <c:pt idx="315">
                  <c:v>0.51931302669618296</c:v>
                </c:pt>
                <c:pt idx="316">
                  <c:v>0.66666666666666696</c:v>
                </c:pt>
                <c:pt idx="317">
                  <c:v>-1.5472460579951799</c:v>
                </c:pt>
                <c:pt idx="318">
                  <c:v>0.75836546942398697</c:v>
                </c:pt>
                <c:pt idx="319">
                  <c:v>-0.40755584066655892</c:v>
                </c:pt>
                <c:pt idx="320">
                  <c:v>0.71970163959734901</c:v>
                </c:pt>
                <c:pt idx="321">
                  <c:v>1.95750019850774</c:v>
                </c:pt>
                <c:pt idx="322">
                  <c:v>-3.4230779841291602E-3</c:v>
                </c:pt>
                <c:pt idx="323">
                  <c:v>0.51931302669618296</c:v>
                </c:pt>
                <c:pt idx="324">
                  <c:v>0.51931302669618296</c:v>
                </c:pt>
                <c:pt idx="325">
                  <c:v>-0.69589868112905995</c:v>
                </c:pt>
                <c:pt idx="326">
                  <c:v>-2.3670323803458189</c:v>
                </c:pt>
                <c:pt idx="327">
                  <c:v>-1.85122968495533</c:v>
                </c:pt>
                <c:pt idx="328">
                  <c:v>-0.29172074771832601</c:v>
                </c:pt>
                <c:pt idx="329">
                  <c:v>-1.5472460579951799</c:v>
                </c:pt>
                <c:pt idx="330">
                  <c:v>-2.5592253560763001</c:v>
                </c:pt>
                <c:pt idx="331">
                  <c:v>-1.44610381926361</c:v>
                </c:pt>
                <c:pt idx="332">
                  <c:v>-1.5472460579951799</c:v>
                </c:pt>
                <c:pt idx="333">
                  <c:v>-1.5472460579951799</c:v>
                </c:pt>
                <c:pt idx="334">
                  <c:v>0.31513268467107802</c:v>
                </c:pt>
                <c:pt idx="335">
                  <c:v>0.31513268467107802</c:v>
                </c:pt>
                <c:pt idx="336">
                  <c:v>-1.5472460579951799</c:v>
                </c:pt>
                <c:pt idx="337">
                  <c:v>0.75836546942398697</c:v>
                </c:pt>
                <c:pt idx="338">
                  <c:v>-1.5472460579951799</c:v>
                </c:pt>
                <c:pt idx="339">
                  <c:v>0.31513268467107802</c:v>
                </c:pt>
                <c:pt idx="340">
                  <c:v>0.11323922872348</c:v>
                </c:pt>
                <c:pt idx="341">
                  <c:v>0.11323922872348</c:v>
                </c:pt>
                <c:pt idx="342">
                  <c:v>-1.14172917078793</c:v>
                </c:pt>
                <c:pt idx="343">
                  <c:v>-1.10141556833631</c:v>
                </c:pt>
                <c:pt idx="344">
                  <c:v>0.75836546942398697</c:v>
                </c:pt>
                <c:pt idx="345">
                  <c:v>0.75836546942398697</c:v>
                </c:pt>
                <c:pt idx="346">
                  <c:v>2.0171034260553045</c:v>
                </c:pt>
                <c:pt idx="347">
                  <c:v>0.21593916062954577</c:v>
                </c:pt>
                <c:pt idx="348">
                  <c:v>-0.79798885214161197</c:v>
                </c:pt>
                <c:pt idx="349">
                  <c:v>0.41722285568363099</c:v>
                </c:pt>
                <c:pt idx="350">
                  <c:v>1.17059684763763E-2</c:v>
                </c:pt>
                <c:pt idx="351">
                  <c:v>1.36616683409437</c:v>
                </c:pt>
                <c:pt idx="352">
                  <c:v>0.13444501351958138</c:v>
                </c:pt>
                <c:pt idx="353">
                  <c:v>-0.68489852611615287</c:v>
                </c:pt>
                <c:pt idx="354">
                  <c:v>1.4719407966925502E-2</c:v>
                </c:pt>
                <c:pt idx="355">
                  <c:v>0.197437351192292</c:v>
                </c:pt>
                <c:pt idx="356">
                  <c:v>1.3119829362916899</c:v>
                </c:pt>
                <c:pt idx="357">
                  <c:v>-1.8802290297094491</c:v>
                </c:pt>
                <c:pt idx="358">
                  <c:v>0.61252209286812276</c:v>
                </c:pt>
                <c:pt idx="359">
                  <c:v>0.75836546942398697</c:v>
                </c:pt>
                <c:pt idx="360">
                  <c:v>1.55198331130048</c:v>
                </c:pt>
                <c:pt idx="361">
                  <c:v>-0.89249470483745874</c:v>
                </c:pt>
                <c:pt idx="362">
                  <c:v>-0.39341989721534198</c:v>
                </c:pt>
                <c:pt idx="363">
                  <c:v>-0.29172074771832601</c:v>
                </c:pt>
                <c:pt idx="364">
                  <c:v>0.113796139488928</c:v>
                </c:pt>
                <c:pt idx="365">
                  <c:v>-1.0002733296047399</c:v>
                </c:pt>
                <c:pt idx="366">
                  <c:v>2.8585379037086098</c:v>
                </c:pt>
                <c:pt idx="367">
                  <c:v>1.9923198202506995</c:v>
                </c:pt>
                <c:pt idx="368">
                  <c:v>-0.29172074771832601</c:v>
                </c:pt>
                <c:pt idx="369">
                  <c:v>-1.4985147791821491</c:v>
                </c:pt>
                <c:pt idx="370">
                  <c:v>-0.899131090873179</c:v>
                </c:pt>
                <c:pt idx="371">
                  <c:v>1.17059684763763E-2</c:v>
                </c:pt>
                <c:pt idx="372">
                  <c:v>-0.29172074771832601</c:v>
                </c:pt>
                <c:pt idx="373">
                  <c:v>-3.9165984439067798</c:v>
                </c:pt>
                <c:pt idx="374">
                  <c:v>-0.29172074771832601</c:v>
                </c:pt>
                <c:pt idx="375">
                  <c:v>0.51931302669618296</c:v>
                </c:pt>
                <c:pt idx="376">
                  <c:v>-0.79798885214161197</c:v>
                </c:pt>
                <c:pt idx="377">
                  <c:v>0.907805002880963</c:v>
                </c:pt>
                <c:pt idx="378">
                  <c:v>-0.29172074771832601</c:v>
                </c:pt>
                <c:pt idx="379">
                  <c:v>0.75836546942398697</c:v>
                </c:pt>
                <c:pt idx="380">
                  <c:v>0.75836546942398697</c:v>
                </c:pt>
                <c:pt idx="381">
                  <c:v>-1.10141556833631</c:v>
                </c:pt>
                <c:pt idx="382">
                  <c:v>0.75836546942398697</c:v>
                </c:pt>
                <c:pt idx="383">
                  <c:v>-0.79704091986062697</c:v>
                </c:pt>
                <c:pt idx="384">
                  <c:v>0.41103687122520682</c:v>
                </c:pt>
                <c:pt idx="385">
                  <c:v>0.75836546942398697</c:v>
                </c:pt>
                <c:pt idx="386">
                  <c:v>-0.29172074771832601</c:v>
                </c:pt>
                <c:pt idx="387">
                  <c:v>0.75836546942398697</c:v>
                </c:pt>
                <c:pt idx="388">
                  <c:v>0.51741716213421296</c:v>
                </c:pt>
                <c:pt idx="389">
                  <c:v>0.51931302669618296</c:v>
                </c:pt>
                <c:pt idx="390">
                  <c:v>-0.29172074771832601</c:v>
                </c:pt>
                <c:pt idx="391">
                  <c:v>1.95750019850774</c:v>
                </c:pt>
                <c:pt idx="392">
                  <c:v>-1.392030419685228</c:v>
                </c:pt>
                <c:pt idx="393">
                  <c:v>-0.29172074771832601</c:v>
                </c:pt>
                <c:pt idx="394">
                  <c:v>1.5684513115575101</c:v>
                </c:pt>
                <c:pt idx="395">
                  <c:v>-1.0002733296047399</c:v>
                </c:pt>
                <c:pt idx="396">
                  <c:v>-1.3122043403785346</c:v>
                </c:pt>
                <c:pt idx="397">
                  <c:v>0.36563667100268571</c:v>
                </c:pt>
                <c:pt idx="398">
                  <c:v>0.70457259313684295</c:v>
                </c:pt>
                <c:pt idx="399">
                  <c:v>-0.19018748747122199</c:v>
                </c:pt>
                <c:pt idx="400">
                  <c:v>1.17059684763763E-2</c:v>
                </c:pt>
                <c:pt idx="401">
                  <c:v>-1.0323033376693518</c:v>
                </c:pt>
                <c:pt idx="402">
                  <c:v>-0.43176494613918237</c:v>
                </c:pt>
                <c:pt idx="403">
                  <c:v>-0.29172074771832601</c:v>
                </c:pt>
                <c:pt idx="404">
                  <c:v>-0.34811132891143198</c:v>
                </c:pt>
                <c:pt idx="405">
                  <c:v>0.99741791215179099</c:v>
                </c:pt>
                <c:pt idx="406">
                  <c:v>0.35284858221673199</c:v>
                </c:pt>
                <c:pt idx="407">
                  <c:v>0.51741716213421296</c:v>
                </c:pt>
                <c:pt idx="408">
                  <c:v>0.55552408119540297</c:v>
                </c:pt>
                <c:pt idx="409">
                  <c:v>0.113796139488928</c:v>
                </c:pt>
                <c:pt idx="410">
                  <c:v>0.99741791215179099</c:v>
                </c:pt>
                <c:pt idx="411">
                  <c:v>-1.5</c:v>
                </c:pt>
                <c:pt idx="412">
                  <c:v>-0.29172074771832601</c:v>
                </c:pt>
                <c:pt idx="413">
                  <c:v>1.12616645908558</c:v>
                </c:pt>
                <c:pt idx="414">
                  <c:v>-1.2438193418004799</c:v>
                </c:pt>
                <c:pt idx="415">
                  <c:v>0.36571919516126261</c:v>
                </c:pt>
                <c:pt idx="416">
                  <c:v>-0.29172074771832601</c:v>
                </c:pt>
                <c:pt idx="417">
                  <c:v>-0.29172074771832601</c:v>
                </c:pt>
                <c:pt idx="418">
                  <c:v>0.31608061695206302</c:v>
                </c:pt>
                <c:pt idx="419">
                  <c:v>0.113796139488928</c:v>
                </c:pt>
                <c:pt idx="420">
                  <c:v>-0.79798885214161197</c:v>
                </c:pt>
                <c:pt idx="421">
                  <c:v>2.8585379037086098</c:v>
                </c:pt>
                <c:pt idx="422">
                  <c:v>-5.1329351194001401E-2</c:v>
                </c:pt>
                <c:pt idx="423">
                  <c:v>0.35323960373226798</c:v>
                </c:pt>
                <c:pt idx="424">
                  <c:v>-1.5411156669886594</c:v>
                </c:pt>
                <c:pt idx="425">
                  <c:v>0.41722285568363099</c:v>
                </c:pt>
                <c:pt idx="426">
                  <c:v>0.51836509441519796</c:v>
                </c:pt>
                <c:pt idx="427">
                  <c:v>-0.79798885214161197</c:v>
                </c:pt>
                <c:pt idx="428">
                  <c:v>-5.7588707771509817E-3</c:v>
                </c:pt>
                <c:pt idx="429">
                  <c:v>-0.29172074771832601</c:v>
                </c:pt>
                <c:pt idx="430">
                  <c:v>2.0730993850835553</c:v>
                </c:pt>
                <c:pt idx="431">
                  <c:v>0.31608061695206302</c:v>
                </c:pt>
                <c:pt idx="432">
                  <c:v>-2.5083375292232799</c:v>
                </c:pt>
                <c:pt idx="433">
                  <c:v>0.75836546942398697</c:v>
                </c:pt>
                <c:pt idx="434">
                  <c:v>0.51931302669618296</c:v>
                </c:pt>
                <c:pt idx="435">
                  <c:v>-0.29172074771832601</c:v>
                </c:pt>
                <c:pt idx="436">
                  <c:v>0.62045526542774998</c:v>
                </c:pt>
                <c:pt idx="437">
                  <c:v>-2.4584585690588643</c:v>
                </c:pt>
                <c:pt idx="438">
                  <c:v>-0.29172074771832601</c:v>
                </c:pt>
                <c:pt idx="439">
                  <c:v>-2.4081432227727002</c:v>
                </c:pt>
                <c:pt idx="440">
                  <c:v>-1.7235654090563255</c:v>
                </c:pt>
                <c:pt idx="441">
                  <c:v>-3.4671335135938479</c:v>
                </c:pt>
                <c:pt idx="442">
                  <c:v>-3.0214419939295727</c:v>
                </c:pt>
                <c:pt idx="443">
                  <c:v>0.75836546942398697</c:v>
                </c:pt>
                <c:pt idx="444">
                  <c:v>0.71970163959734901</c:v>
                </c:pt>
                <c:pt idx="445">
                  <c:v>0.35284858221673199</c:v>
                </c:pt>
                <c:pt idx="446">
                  <c:v>0.75836546942398697</c:v>
                </c:pt>
                <c:pt idx="447">
                  <c:v>0.75836546942398697</c:v>
                </c:pt>
                <c:pt idx="448">
                  <c:v>0.34655363447947973</c:v>
                </c:pt>
                <c:pt idx="449">
                  <c:v>0.75836546942398697</c:v>
                </c:pt>
                <c:pt idx="450">
                  <c:v>0.75836546942398697</c:v>
                </c:pt>
                <c:pt idx="451">
                  <c:v>1.5684513115575101</c:v>
                </c:pt>
                <c:pt idx="452">
                  <c:v>2.3243450082977013E-2</c:v>
                </c:pt>
                <c:pt idx="453">
                  <c:v>1.40293479935904</c:v>
                </c:pt>
                <c:pt idx="454">
                  <c:v>0.1067705548970066</c:v>
                </c:pt>
                <c:pt idx="455">
                  <c:v>0.25209736500070101</c:v>
                </c:pt>
                <c:pt idx="456">
                  <c:v>-0.29172074771832601</c:v>
                </c:pt>
                <c:pt idx="457">
                  <c:v>0.113796139488928</c:v>
                </c:pt>
                <c:pt idx="458">
                  <c:v>0.113796139488928</c:v>
                </c:pt>
                <c:pt idx="459">
                  <c:v>0.113796139488928</c:v>
                </c:pt>
                <c:pt idx="460">
                  <c:v>-2.371466499286254</c:v>
                </c:pt>
                <c:pt idx="461">
                  <c:v>-1.20255780706788</c:v>
                </c:pt>
                <c:pt idx="462">
                  <c:v>2.3789281752065699</c:v>
                </c:pt>
                <c:pt idx="463">
                  <c:v>0.70457259313684295</c:v>
                </c:pt>
                <c:pt idx="464">
                  <c:v>-0.69684661341004395</c:v>
                </c:pt>
                <c:pt idx="465">
                  <c:v>0.75836546942398697</c:v>
                </c:pt>
                <c:pt idx="466">
                  <c:v>2.0586424372393002</c:v>
                </c:pt>
                <c:pt idx="467">
                  <c:v>-1.5472460579951799</c:v>
                </c:pt>
                <c:pt idx="468">
                  <c:v>-0.19057850898675799</c:v>
                </c:pt>
                <c:pt idx="469">
                  <c:v>-8.9436270255191103E-2</c:v>
                </c:pt>
                <c:pt idx="470">
                  <c:v>-8.9436270255191103E-2</c:v>
                </c:pt>
                <c:pt idx="471">
                  <c:v>-1.5472460579951799</c:v>
                </c:pt>
                <c:pt idx="472">
                  <c:v>-0.29172074771832601</c:v>
                </c:pt>
                <c:pt idx="473">
                  <c:v>-0.29172074771832601</c:v>
                </c:pt>
                <c:pt idx="474">
                  <c:v>-1.20255780706788</c:v>
                </c:pt>
                <c:pt idx="475">
                  <c:v>-1.5463478525270444</c:v>
                </c:pt>
                <c:pt idx="476">
                  <c:v>-0.29172074771832601</c:v>
                </c:pt>
                <c:pt idx="477">
                  <c:v>0.99741791215179099</c:v>
                </c:pt>
                <c:pt idx="478">
                  <c:v>-0.29172074771832601</c:v>
                </c:pt>
                <c:pt idx="479">
                  <c:v>-0.59475644239749204</c:v>
                </c:pt>
                <c:pt idx="480">
                  <c:v>-1.10141556833631</c:v>
                </c:pt>
                <c:pt idx="481">
                  <c:v>-1.20255780706788</c:v>
                </c:pt>
                <c:pt idx="482">
                  <c:v>-0.29172074771832601</c:v>
                </c:pt>
                <c:pt idx="483">
                  <c:v>0.75741753714300197</c:v>
                </c:pt>
                <c:pt idx="484">
                  <c:v>1.12616645908558</c:v>
                </c:pt>
                <c:pt idx="485">
                  <c:v>-0.29172074771832601</c:v>
                </c:pt>
                <c:pt idx="486">
                  <c:v>-0.29172074771832601</c:v>
                </c:pt>
                <c:pt idx="487">
                  <c:v>2.84151299268613</c:v>
                </c:pt>
                <c:pt idx="488">
                  <c:v>0.35284858221673199</c:v>
                </c:pt>
                <c:pt idx="489">
                  <c:v>-0.59570437467847703</c:v>
                </c:pt>
                <c:pt idx="490">
                  <c:v>-0.29172074771832601</c:v>
                </c:pt>
                <c:pt idx="491">
                  <c:v>0.82273974289088503</c:v>
                </c:pt>
                <c:pt idx="492">
                  <c:v>-0.29172074771832601</c:v>
                </c:pt>
                <c:pt idx="493">
                  <c:v>0.35284858221673199</c:v>
                </c:pt>
                <c:pt idx="494">
                  <c:v>1.11490577109278E-2</c:v>
                </c:pt>
                <c:pt idx="495">
                  <c:v>-2.5083375292232799</c:v>
                </c:pt>
                <c:pt idx="496">
                  <c:v>0.72064957187833301</c:v>
                </c:pt>
                <c:pt idx="497">
                  <c:v>-0.29172074771832601</c:v>
                </c:pt>
                <c:pt idx="498">
                  <c:v>-0.29172074771832601</c:v>
                </c:pt>
                <c:pt idx="499">
                  <c:v>-0.29172074771832601</c:v>
                </c:pt>
                <c:pt idx="500">
                  <c:v>-0.29172074771832601</c:v>
                </c:pt>
                <c:pt idx="501">
                  <c:v>0.35284858221673199</c:v>
                </c:pt>
                <c:pt idx="502">
                  <c:v>0.51836509441519796</c:v>
                </c:pt>
                <c:pt idx="503">
                  <c:v>-0.29172074771832601</c:v>
                </c:pt>
                <c:pt idx="504">
                  <c:v>-0.59525128039510644</c:v>
                </c:pt>
                <c:pt idx="505">
                  <c:v>0.35284858221673199</c:v>
                </c:pt>
                <c:pt idx="506">
                  <c:v>0.45399082094829901</c:v>
                </c:pt>
                <c:pt idx="507">
                  <c:v>0.51741716213421296</c:v>
                </c:pt>
                <c:pt idx="508">
                  <c:v>-0.29172074771832601</c:v>
                </c:pt>
                <c:pt idx="509">
                  <c:v>2.2134116630081002</c:v>
                </c:pt>
                <c:pt idx="510">
                  <c:v>-0.69589868112905995</c:v>
                </c:pt>
                <c:pt idx="511">
                  <c:v>1.8084516865663001</c:v>
                </c:pt>
                <c:pt idx="512">
                  <c:v>0.112848207207943</c:v>
                </c:pt>
                <c:pt idx="513">
                  <c:v>0.99741791215179099</c:v>
                </c:pt>
                <c:pt idx="514">
                  <c:v>-0.29172074771832601</c:v>
                </c:pt>
                <c:pt idx="515">
                  <c:v>4.3131930757771899</c:v>
                </c:pt>
                <c:pt idx="516">
                  <c:v>-0.48421186234016478</c:v>
                </c:pt>
                <c:pt idx="517">
                  <c:v>-0.60121526822276294</c:v>
                </c:pt>
                <c:pt idx="518">
                  <c:v>-0.29172074771832601</c:v>
                </c:pt>
                <c:pt idx="519">
                  <c:v>-0.29172074771832601</c:v>
                </c:pt>
                <c:pt idx="520">
                  <c:v>1.8084516865663001</c:v>
                </c:pt>
                <c:pt idx="521">
                  <c:v>-0.25323236950668626</c:v>
                </c:pt>
                <c:pt idx="522">
                  <c:v>-0.29172074771832601</c:v>
                </c:pt>
                <c:pt idx="523">
                  <c:v>2.7141564231420707</c:v>
                </c:pt>
                <c:pt idx="524">
                  <c:v>-0.29172074771832601</c:v>
                </c:pt>
                <c:pt idx="525">
                  <c:v>-0.29172074771832601</c:v>
                </c:pt>
                <c:pt idx="526">
                  <c:v>-8.9436270255191103E-2</c:v>
                </c:pt>
                <c:pt idx="527">
                  <c:v>0.71948426698365076</c:v>
                </c:pt>
                <c:pt idx="528">
                  <c:v>0.31608061695206302</c:v>
                </c:pt>
                <c:pt idx="529">
                  <c:v>-1.10141556833631</c:v>
                </c:pt>
                <c:pt idx="530">
                  <c:v>0.113796139488928</c:v>
                </c:pt>
                <c:pt idx="531">
                  <c:v>1.16388235663124</c:v>
                </c:pt>
                <c:pt idx="532">
                  <c:v>0.113796139488928</c:v>
                </c:pt>
                <c:pt idx="533">
                  <c:v>-0.29172074771832601</c:v>
                </c:pt>
                <c:pt idx="534">
                  <c:v>-1.20255780706788</c:v>
                </c:pt>
                <c:pt idx="535">
                  <c:v>0.112848207207943</c:v>
                </c:pt>
                <c:pt idx="536">
                  <c:v>0.99741791215179099</c:v>
                </c:pt>
                <c:pt idx="537">
                  <c:v>-0.29172074771832601</c:v>
                </c:pt>
                <c:pt idx="538">
                  <c:v>-0.97809076675904283</c:v>
                </c:pt>
                <c:pt idx="539">
                  <c:v>-1.5964999310639723</c:v>
                </c:pt>
                <c:pt idx="540">
                  <c:v>1.8084516865663001</c:v>
                </c:pt>
                <c:pt idx="541">
                  <c:v>0.113796139488928</c:v>
                </c:pt>
                <c:pt idx="542">
                  <c:v>1.00799930933154</c:v>
                </c:pt>
                <c:pt idx="543">
                  <c:v>0.75836546942398697</c:v>
                </c:pt>
                <c:pt idx="544">
                  <c:v>-0.29172074771832601</c:v>
                </c:pt>
                <c:pt idx="545">
                  <c:v>-0.29172074771832601</c:v>
                </c:pt>
                <c:pt idx="546">
                  <c:v>0.75836546942398697</c:v>
                </c:pt>
                <c:pt idx="547">
                  <c:v>-2.6195527502685607</c:v>
                </c:pt>
                <c:pt idx="548">
                  <c:v>-0.29172074771832601</c:v>
                </c:pt>
                <c:pt idx="549">
                  <c:v>-0.19057850898675799</c:v>
                </c:pt>
                <c:pt idx="550">
                  <c:v>-0.53876681014752403</c:v>
                </c:pt>
                <c:pt idx="551">
                  <c:v>-0.39247196493435699</c:v>
                </c:pt>
                <c:pt idx="552">
                  <c:v>1.6080805633392852</c:v>
                </c:pt>
                <c:pt idx="553">
                  <c:v>0.113796139488928</c:v>
                </c:pt>
                <c:pt idx="554">
                  <c:v>4.3131930757771899</c:v>
                </c:pt>
                <c:pt idx="555">
                  <c:v>-0.29172074771832601</c:v>
                </c:pt>
                <c:pt idx="556">
                  <c:v>0.75836546942398697</c:v>
                </c:pt>
                <c:pt idx="557">
                  <c:v>-0.79704091986062697</c:v>
                </c:pt>
                <c:pt idx="558">
                  <c:v>0.40209380922312499</c:v>
                </c:pt>
                <c:pt idx="559">
                  <c:v>-0.29172074771832601</c:v>
                </c:pt>
                <c:pt idx="560">
                  <c:v>-0.79798885214161197</c:v>
                </c:pt>
                <c:pt idx="561">
                  <c:v>0.75836546942398697</c:v>
                </c:pt>
                <c:pt idx="562">
                  <c:v>0.113796139488928</c:v>
                </c:pt>
                <c:pt idx="563">
                  <c:v>-8.90452487396549E-2</c:v>
                </c:pt>
                <c:pt idx="564">
                  <c:v>0.75836546942398697</c:v>
                </c:pt>
                <c:pt idx="565">
                  <c:v>0.112848207207943</c:v>
                </c:pt>
                <c:pt idx="566">
                  <c:v>-1.9735483338022632</c:v>
                </c:pt>
                <c:pt idx="567">
                  <c:v>-0.29172074771832601</c:v>
                </c:pt>
                <c:pt idx="568">
                  <c:v>-2.5083375292232799</c:v>
                </c:pt>
                <c:pt idx="569">
                  <c:v>-0.29172074771832601</c:v>
                </c:pt>
                <c:pt idx="570">
                  <c:v>0.51836509441519796</c:v>
                </c:pt>
                <c:pt idx="571">
                  <c:v>-0.899131090873179</c:v>
                </c:pt>
                <c:pt idx="572">
                  <c:v>-0.69684661341004395</c:v>
                </c:pt>
                <c:pt idx="573">
                  <c:v>-2.5083375292232799</c:v>
                </c:pt>
                <c:pt idx="574">
                  <c:v>0.113796139488928</c:v>
                </c:pt>
                <c:pt idx="575">
                  <c:v>-0.29172074771832601</c:v>
                </c:pt>
                <c:pt idx="576">
                  <c:v>-0.29172074771832601</c:v>
                </c:pt>
                <c:pt idx="577">
                  <c:v>-0.29172074771832601</c:v>
                </c:pt>
                <c:pt idx="578">
                  <c:v>-2.5083375292232799</c:v>
                </c:pt>
                <c:pt idx="579">
                  <c:v>-2.5083375292232799</c:v>
                </c:pt>
                <c:pt idx="580">
                  <c:v>0.25270413364837929</c:v>
                </c:pt>
                <c:pt idx="581">
                  <c:v>-3.9396549153348728</c:v>
                </c:pt>
                <c:pt idx="582">
                  <c:v>-0.29172074771832601</c:v>
                </c:pt>
                <c:pt idx="583">
                  <c:v>-0.29172074771832601</c:v>
                </c:pt>
                <c:pt idx="584">
                  <c:v>-0.36856131243852008</c:v>
                </c:pt>
                <c:pt idx="585">
                  <c:v>0.27565631853539774</c:v>
                </c:pt>
                <c:pt idx="586">
                  <c:v>-1.5472460579951799</c:v>
                </c:pt>
                <c:pt idx="587">
                  <c:v>2.8585379037086098</c:v>
                </c:pt>
                <c:pt idx="588">
                  <c:v>0.113796139488928</c:v>
                </c:pt>
                <c:pt idx="589">
                  <c:v>-0.69684661341004395</c:v>
                </c:pt>
                <c:pt idx="590">
                  <c:v>-2.5083375292232799</c:v>
                </c:pt>
                <c:pt idx="591">
                  <c:v>-0.55798847713282296</c:v>
                </c:pt>
                <c:pt idx="592">
                  <c:v>-0.29172074771832601</c:v>
                </c:pt>
                <c:pt idx="593">
                  <c:v>1.00894724161253</c:v>
                </c:pt>
                <c:pt idx="594">
                  <c:v>-0.29172074771832601</c:v>
                </c:pt>
                <c:pt idx="595">
                  <c:v>1.60521927682218</c:v>
                </c:pt>
                <c:pt idx="596">
                  <c:v>-0.29172074771832601</c:v>
                </c:pt>
                <c:pt idx="597">
                  <c:v>-2.0525662301374799</c:v>
                </c:pt>
                <c:pt idx="598">
                  <c:v>-0.29227765848377402</c:v>
                </c:pt>
                <c:pt idx="599">
                  <c:v>1.3665578556099101</c:v>
                </c:pt>
                <c:pt idx="600">
                  <c:v>0.31608061695206302</c:v>
                </c:pt>
                <c:pt idx="601">
                  <c:v>-1.3318783981991835</c:v>
                </c:pt>
                <c:pt idx="602">
                  <c:v>4.9812887537565999E-2</c:v>
                </c:pt>
                <c:pt idx="603">
                  <c:v>0.75836546942398697</c:v>
                </c:pt>
                <c:pt idx="604">
                  <c:v>0.75836546942398697</c:v>
                </c:pt>
                <c:pt idx="605">
                  <c:v>0.75836546942398697</c:v>
                </c:pt>
                <c:pt idx="606">
                  <c:v>0.75836546942398697</c:v>
                </c:pt>
                <c:pt idx="607">
                  <c:v>0.46107225061711077</c:v>
                </c:pt>
                <c:pt idx="608">
                  <c:v>1.95750019850774</c:v>
                </c:pt>
                <c:pt idx="609">
                  <c:v>0.41722285568363099</c:v>
                </c:pt>
                <c:pt idx="610">
                  <c:v>0.86313248255301156</c:v>
                </c:pt>
                <c:pt idx="611">
                  <c:v>-1.10141556833631</c:v>
                </c:pt>
                <c:pt idx="612">
                  <c:v>0.57272442353797848</c:v>
                </c:pt>
                <c:pt idx="613">
                  <c:v>0.92388198162245305</c:v>
                </c:pt>
                <c:pt idx="614">
                  <c:v>-1.10141556833631</c:v>
                </c:pt>
                <c:pt idx="615">
                  <c:v>0.113796139488928</c:v>
                </c:pt>
                <c:pt idx="616">
                  <c:v>-0.29172074771832601</c:v>
                </c:pt>
                <c:pt idx="617">
                  <c:v>0.75836546942398697</c:v>
                </c:pt>
                <c:pt idx="618">
                  <c:v>-0.79798885214161197</c:v>
                </c:pt>
                <c:pt idx="619">
                  <c:v>-0.29172074771832601</c:v>
                </c:pt>
                <c:pt idx="620">
                  <c:v>-1.519658363542872</c:v>
                </c:pt>
                <c:pt idx="621">
                  <c:v>-0.29172074771832601</c:v>
                </c:pt>
                <c:pt idx="622">
                  <c:v>-0.29172074771832601</c:v>
                </c:pt>
                <c:pt idx="623">
                  <c:v>1.2006866637759872</c:v>
                </c:pt>
                <c:pt idx="624">
                  <c:v>0.31457577390563002</c:v>
                </c:pt>
                <c:pt idx="625">
                  <c:v>0.66737284147850051</c:v>
                </c:pt>
                <c:pt idx="626">
                  <c:v>1.8084516865663001</c:v>
                </c:pt>
                <c:pt idx="627">
                  <c:v>-0.29172074771832601</c:v>
                </c:pt>
                <c:pt idx="628">
                  <c:v>-0.69684661341004395</c:v>
                </c:pt>
                <c:pt idx="629">
                  <c:v>-0.899131090873179</c:v>
                </c:pt>
                <c:pt idx="630">
                  <c:v>0.113796139488928</c:v>
                </c:pt>
                <c:pt idx="631">
                  <c:v>-0.35570399966968802</c:v>
                </c:pt>
                <c:pt idx="632">
                  <c:v>1.20969899919124E-2</c:v>
                </c:pt>
                <c:pt idx="633">
                  <c:v>-0.29172074771832601</c:v>
                </c:pt>
                <c:pt idx="634">
                  <c:v>1.95750019850774</c:v>
                </c:pt>
                <c:pt idx="635">
                  <c:v>-6.5704517966854947E-2</c:v>
                </c:pt>
                <c:pt idx="636">
                  <c:v>-0.19113541975220699</c:v>
                </c:pt>
                <c:pt idx="637">
                  <c:v>0.36124836811773609</c:v>
                </c:pt>
                <c:pt idx="638">
                  <c:v>-0.29172074771832601</c:v>
                </c:pt>
                <c:pt idx="639">
                  <c:v>0.51931302669618296</c:v>
                </c:pt>
                <c:pt idx="640">
                  <c:v>-0.96361851019164391</c:v>
                </c:pt>
                <c:pt idx="641">
                  <c:v>-0.39341989721534198</c:v>
                </c:pt>
                <c:pt idx="642">
                  <c:v>-0.29172074771832601</c:v>
                </c:pt>
                <c:pt idx="643">
                  <c:v>-0.29172074771832601</c:v>
                </c:pt>
                <c:pt idx="644">
                  <c:v>0.75836546942398697</c:v>
                </c:pt>
                <c:pt idx="645">
                  <c:v>0.75836546942398697</c:v>
                </c:pt>
                <c:pt idx="646">
                  <c:v>0.28279813621449534</c:v>
                </c:pt>
                <c:pt idx="647">
                  <c:v>0.75836546942398697</c:v>
                </c:pt>
                <c:pt idx="648">
                  <c:v>-2.5083375292232799</c:v>
                </c:pt>
                <c:pt idx="649">
                  <c:v>1.12616645908558</c:v>
                </c:pt>
                <c:pt idx="650">
                  <c:v>-0.29172074771832601</c:v>
                </c:pt>
                <c:pt idx="651">
                  <c:v>-0.29172074771832601</c:v>
                </c:pt>
                <c:pt idx="652">
                  <c:v>-0.29172074771832601</c:v>
                </c:pt>
                <c:pt idx="653">
                  <c:v>-1.5472460579951799</c:v>
                </c:pt>
                <c:pt idx="654">
                  <c:v>-1.5472460579951799</c:v>
                </c:pt>
                <c:pt idx="655">
                  <c:v>-0.48176425647532373</c:v>
                </c:pt>
                <c:pt idx="656">
                  <c:v>-1.5472460579951799</c:v>
                </c:pt>
                <c:pt idx="657">
                  <c:v>-0.29172074771832601</c:v>
                </c:pt>
                <c:pt idx="658">
                  <c:v>-0.29172074771832601</c:v>
                </c:pt>
                <c:pt idx="659">
                  <c:v>-0.29172074771832601</c:v>
                </c:pt>
                <c:pt idx="660">
                  <c:v>-0.29172074771832601</c:v>
                </c:pt>
                <c:pt idx="661">
                  <c:v>-0.29172074771832601</c:v>
                </c:pt>
                <c:pt idx="662">
                  <c:v>-0.29172074771832601</c:v>
                </c:pt>
                <c:pt idx="663">
                  <c:v>-0.29172074771832601</c:v>
                </c:pt>
                <c:pt idx="664">
                  <c:v>-0.29172074771832601</c:v>
                </c:pt>
                <c:pt idx="665">
                  <c:v>-0.29172074771832601</c:v>
                </c:pt>
                <c:pt idx="666">
                  <c:v>7.8027735344456062E-2</c:v>
                </c:pt>
                <c:pt idx="667">
                  <c:v>0.75836546942398697</c:v>
                </c:pt>
                <c:pt idx="668">
                  <c:v>0.75836546942398697</c:v>
                </c:pt>
                <c:pt idx="669">
                  <c:v>0.31608061695206302</c:v>
                </c:pt>
                <c:pt idx="670">
                  <c:v>0.75836546942398697</c:v>
                </c:pt>
                <c:pt idx="671">
                  <c:v>-0.1537694782274901</c:v>
                </c:pt>
                <c:pt idx="672">
                  <c:v>0.75836546942398697</c:v>
                </c:pt>
                <c:pt idx="673">
                  <c:v>-0.29172074771832601</c:v>
                </c:pt>
                <c:pt idx="674">
                  <c:v>0.65416426050557819</c:v>
                </c:pt>
                <c:pt idx="675">
                  <c:v>-1.666666666666667</c:v>
                </c:pt>
                <c:pt idx="676">
                  <c:v>-0.29227765848377402</c:v>
                </c:pt>
                <c:pt idx="677">
                  <c:v>0.51931302669618296</c:v>
                </c:pt>
                <c:pt idx="678">
                  <c:v>-0.29172074771832601</c:v>
                </c:pt>
                <c:pt idx="679">
                  <c:v>0.99741791215179099</c:v>
                </c:pt>
                <c:pt idx="680">
                  <c:v>0.99741791215179099</c:v>
                </c:pt>
                <c:pt idx="681">
                  <c:v>-0.69684661341004395</c:v>
                </c:pt>
                <c:pt idx="682">
                  <c:v>-0.29172074771832601</c:v>
                </c:pt>
                <c:pt idx="683">
                  <c:v>-1.0002733296047399</c:v>
                </c:pt>
                <c:pt idx="684">
                  <c:v>-0.46342071926513029</c:v>
                </c:pt>
                <c:pt idx="685">
                  <c:v>0.99741791215179099</c:v>
                </c:pt>
                <c:pt idx="686">
                  <c:v>-0.29172074771832601</c:v>
                </c:pt>
                <c:pt idx="687">
                  <c:v>-8.9436270255191103E-2</c:v>
                </c:pt>
                <c:pt idx="688">
                  <c:v>0.35284858221673199</c:v>
                </c:pt>
                <c:pt idx="689">
                  <c:v>-0.29172074771832601</c:v>
                </c:pt>
                <c:pt idx="690">
                  <c:v>-1.5472460579951799</c:v>
                </c:pt>
                <c:pt idx="691">
                  <c:v>-0.79704091986062697</c:v>
                </c:pt>
                <c:pt idx="692">
                  <c:v>2.5808216311541701</c:v>
                </c:pt>
                <c:pt idx="693">
                  <c:v>0.75836546942398697</c:v>
                </c:pt>
                <c:pt idx="694">
                  <c:v>-0.29172074771832601</c:v>
                </c:pt>
                <c:pt idx="695">
                  <c:v>0.25209736500070101</c:v>
                </c:pt>
                <c:pt idx="696">
                  <c:v>-0.29172074771832601</c:v>
                </c:pt>
                <c:pt idx="697">
                  <c:v>0.113796139488928</c:v>
                </c:pt>
                <c:pt idx="698">
                  <c:v>-0.19057850898675799</c:v>
                </c:pt>
                <c:pt idx="699">
                  <c:v>-8.9436270255191103E-2</c:v>
                </c:pt>
                <c:pt idx="700">
                  <c:v>0.907805002880963</c:v>
                </c:pt>
                <c:pt idx="701">
                  <c:v>4.47530888036726</c:v>
                </c:pt>
                <c:pt idx="702">
                  <c:v>-0.64940151814733582</c:v>
                </c:pt>
                <c:pt idx="703">
                  <c:v>0.31513268467107802</c:v>
                </c:pt>
                <c:pt idx="704">
                  <c:v>-0.29172074771832601</c:v>
                </c:pt>
                <c:pt idx="705">
                  <c:v>-0.29172074771832601</c:v>
                </c:pt>
                <c:pt idx="706">
                  <c:v>-5.1329351194001401E-2</c:v>
                </c:pt>
                <c:pt idx="707">
                  <c:v>-0.29172074771832601</c:v>
                </c:pt>
                <c:pt idx="708">
                  <c:v>-1.20255780706788</c:v>
                </c:pt>
                <c:pt idx="709">
                  <c:v>0.51931302669618296</c:v>
                </c:pt>
                <c:pt idx="710">
                  <c:v>0.51931302669618296</c:v>
                </c:pt>
                <c:pt idx="711">
                  <c:v>0.59226544893932331</c:v>
                </c:pt>
                <c:pt idx="712">
                  <c:v>-0.29172074771832601</c:v>
                </c:pt>
                <c:pt idx="713">
                  <c:v>1.0567212090644524</c:v>
                </c:pt>
                <c:pt idx="714">
                  <c:v>0.51931302669618296</c:v>
                </c:pt>
                <c:pt idx="715">
                  <c:v>0.35284858221673199</c:v>
                </c:pt>
                <c:pt idx="716">
                  <c:v>0.112848207207943</c:v>
                </c:pt>
                <c:pt idx="717">
                  <c:v>-0.29172074771832601</c:v>
                </c:pt>
                <c:pt idx="718">
                  <c:v>-8.9436270255191103E-2</c:v>
                </c:pt>
                <c:pt idx="719">
                  <c:v>1.5454209539615196</c:v>
                </c:pt>
                <c:pt idx="720">
                  <c:v>0.51931302669618296</c:v>
                </c:pt>
                <c:pt idx="721">
                  <c:v>4.9812887537565999E-2</c:v>
                </c:pt>
                <c:pt idx="722">
                  <c:v>-0.19018748747122199</c:v>
                </c:pt>
                <c:pt idx="723">
                  <c:v>0.31513268467107802</c:v>
                </c:pt>
                <c:pt idx="724">
                  <c:v>4.9812887537565999E-2</c:v>
                </c:pt>
                <c:pt idx="725">
                  <c:v>-1.6274332859621383</c:v>
                </c:pt>
                <c:pt idx="726">
                  <c:v>-8.9436270255191103E-2</c:v>
                </c:pt>
                <c:pt idx="727">
                  <c:v>1.8084516865663001</c:v>
                </c:pt>
                <c:pt idx="728">
                  <c:v>0.41722285568363099</c:v>
                </c:pt>
                <c:pt idx="729">
                  <c:v>-0.29172074771832601</c:v>
                </c:pt>
                <c:pt idx="730">
                  <c:v>-0.29172074771832601</c:v>
                </c:pt>
                <c:pt idx="731">
                  <c:v>0.35284858221673199</c:v>
                </c:pt>
                <c:pt idx="732">
                  <c:v>-0.29172074771832601</c:v>
                </c:pt>
                <c:pt idx="733">
                  <c:v>-0.19057850898675799</c:v>
                </c:pt>
                <c:pt idx="734">
                  <c:v>0.82908639854823285</c:v>
                </c:pt>
                <c:pt idx="735">
                  <c:v>0.35284858221673199</c:v>
                </c:pt>
                <c:pt idx="736">
                  <c:v>-8.90452487396549E-2</c:v>
                </c:pt>
                <c:pt idx="737">
                  <c:v>0.35284858221673199</c:v>
                </c:pt>
                <c:pt idx="738">
                  <c:v>2.2389594034716316</c:v>
                </c:pt>
                <c:pt idx="739">
                  <c:v>0.45399082094829901</c:v>
                </c:pt>
                <c:pt idx="740">
                  <c:v>0.51741716213421296</c:v>
                </c:pt>
                <c:pt idx="741">
                  <c:v>-2.2058587453095599</c:v>
                </c:pt>
                <c:pt idx="742">
                  <c:v>-8.9436270255191103E-2</c:v>
                </c:pt>
                <c:pt idx="743">
                  <c:v>0.75741753714300197</c:v>
                </c:pt>
                <c:pt idx="744">
                  <c:v>-0.16428348382210878</c:v>
                </c:pt>
                <c:pt idx="745">
                  <c:v>1.8084516865663001</c:v>
                </c:pt>
                <c:pt idx="746">
                  <c:v>-0.29172074771832601</c:v>
                </c:pt>
                <c:pt idx="747">
                  <c:v>-0.29172074771832601</c:v>
                </c:pt>
                <c:pt idx="748">
                  <c:v>-0.15446048110177824</c:v>
                </c:pt>
                <c:pt idx="749">
                  <c:v>-0.29172074771832601</c:v>
                </c:pt>
                <c:pt idx="750">
                  <c:v>-0.29172074771832601</c:v>
                </c:pt>
                <c:pt idx="751">
                  <c:v>0.15095512626913299</c:v>
                </c:pt>
                <c:pt idx="752">
                  <c:v>-0.63436332899731518</c:v>
                </c:pt>
                <c:pt idx="753">
                  <c:v>0.113796139488928</c:v>
                </c:pt>
                <c:pt idx="754">
                  <c:v>-0.29172074771832601</c:v>
                </c:pt>
                <c:pt idx="755">
                  <c:v>0.99741791215179099</c:v>
                </c:pt>
                <c:pt idx="756">
                  <c:v>0.15095512626913299</c:v>
                </c:pt>
                <c:pt idx="757">
                  <c:v>-0.92605041679454736</c:v>
                </c:pt>
                <c:pt idx="758">
                  <c:v>1.95750019850774</c:v>
                </c:pt>
                <c:pt idx="759">
                  <c:v>0.75836546942398697</c:v>
                </c:pt>
                <c:pt idx="760">
                  <c:v>0.113796139488928</c:v>
                </c:pt>
                <c:pt idx="761">
                  <c:v>0.12690240302181977</c:v>
                </c:pt>
                <c:pt idx="762">
                  <c:v>-1.44610381926361</c:v>
                </c:pt>
                <c:pt idx="763">
                  <c:v>-1.44610381926361</c:v>
                </c:pt>
                <c:pt idx="764">
                  <c:v>-0.29172074771832601</c:v>
                </c:pt>
                <c:pt idx="765">
                  <c:v>0.112848207207943</c:v>
                </c:pt>
                <c:pt idx="766">
                  <c:v>-0.82946605799109552</c:v>
                </c:pt>
                <c:pt idx="767">
                  <c:v>0.35284858221673199</c:v>
                </c:pt>
                <c:pt idx="768">
                  <c:v>-1.10141556833631</c:v>
                </c:pt>
                <c:pt idx="769">
                  <c:v>-0.19057850898675799</c:v>
                </c:pt>
                <c:pt idx="770">
                  <c:v>1.8443929006400492</c:v>
                </c:pt>
                <c:pt idx="771">
                  <c:v>0.33534598499910651</c:v>
                </c:pt>
                <c:pt idx="772">
                  <c:v>-0.79704091986062697</c:v>
                </c:pt>
                <c:pt idx="773">
                  <c:v>1.17059684763763E-2</c:v>
                </c:pt>
                <c:pt idx="774">
                  <c:v>0.113796139488928</c:v>
                </c:pt>
                <c:pt idx="775">
                  <c:v>0.113796139488928</c:v>
                </c:pt>
                <c:pt idx="776">
                  <c:v>0.113796139488928</c:v>
                </c:pt>
                <c:pt idx="777">
                  <c:v>0.62045526542774998</c:v>
                </c:pt>
                <c:pt idx="778">
                  <c:v>-0.29172074771832601</c:v>
                </c:pt>
                <c:pt idx="779">
                  <c:v>4.9812887537565999E-2</c:v>
                </c:pt>
                <c:pt idx="780">
                  <c:v>0.35284858221673199</c:v>
                </c:pt>
                <c:pt idx="781">
                  <c:v>-0.29172074771832601</c:v>
                </c:pt>
                <c:pt idx="782">
                  <c:v>-0.69869608783556103</c:v>
                </c:pt>
                <c:pt idx="783">
                  <c:v>1.17059684763763E-2</c:v>
                </c:pt>
                <c:pt idx="784">
                  <c:v>-8.9436270255191103E-2</c:v>
                </c:pt>
                <c:pt idx="785">
                  <c:v>0.75836546942398697</c:v>
                </c:pt>
                <c:pt idx="786">
                  <c:v>-0.29172074771832601</c:v>
                </c:pt>
                <c:pt idx="787">
                  <c:v>-0.29172074771832601</c:v>
                </c:pt>
                <c:pt idx="788">
                  <c:v>-0.29172074771832601</c:v>
                </c:pt>
                <c:pt idx="789">
                  <c:v>-0.35747478176962932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E3-464C-834C-D9AAF450E951}"/>
            </c:ext>
          </c:extLst>
        </c:ser>
        <c:ser>
          <c:idx val="4"/>
          <c:order val="4"/>
          <c:tx>
            <c:strRef>
              <c:f>[1]Datagap_Chronic_Dataset_Summary!$G$1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2">
                <a:shade val="83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[1]Datagap_Chronic_Dataset_Summary!$B$2:$B$791</c:f>
              <c:strCache>
                <c:ptCount val="790"/>
                <c:pt idx="0">
                  <c:v>100-01-6</c:v>
                </c:pt>
                <c:pt idx="1">
                  <c:v>100-02-7</c:v>
                </c:pt>
                <c:pt idx="2">
                  <c:v>10004-44-1</c:v>
                </c:pt>
                <c:pt idx="3">
                  <c:v>100-41-4</c:v>
                </c:pt>
                <c:pt idx="4">
                  <c:v>100-42-5</c:v>
                </c:pt>
                <c:pt idx="5">
                  <c:v>100473-08-3</c:v>
                </c:pt>
                <c:pt idx="6">
                  <c:v>100-52-7</c:v>
                </c:pt>
                <c:pt idx="7">
                  <c:v>100-61-8</c:v>
                </c:pt>
                <c:pt idx="8">
                  <c:v>1007-28-9</c:v>
                </c:pt>
                <c:pt idx="9">
                  <c:v>100986-85-4</c:v>
                </c:pt>
                <c:pt idx="10">
                  <c:v>101012-81-1</c:v>
                </c:pt>
                <c:pt idx="11">
                  <c:v>101043-37-2</c:v>
                </c:pt>
                <c:pt idx="12">
                  <c:v>101200-48-0</c:v>
                </c:pt>
                <c:pt idx="13">
                  <c:v>101-20-2</c:v>
                </c:pt>
                <c:pt idx="14">
                  <c:v>101205-02-1</c:v>
                </c:pt>
                <c:pt idx="15">
                  <c:v>101-42-8</c:v>
                </c:pt>
                <c:pt idx="16">
                  <c:v>101-55-3</c:v>
                </c:pt>
                <c:pt idx="17">
                  <c:v>10161-33-8</c:v>
                </c:pt>
                <c:pt idx="18">
                  <c:v>101-84-8</c:v>
                </c:pt>
                <c:pt idx="19">
                  <c:v>102053-55-0</c:v>
                </c:pt>
                <c:pt idx="20">
                  <c:v>102-08-9</c:v>
                </c:pt>
                <c:pt idx="21">
                  <c:v>10265-92-6</c:v>
                </c:pt>
                <c:pt idx="22">
                  <c:v>102676-31-3</c:v>
                </c:pt>
                <c:pt idx="23">
                  <c:v>102676-47-1</c:v>
                </c:pt>
                <c:pt idx="24">
                  <c:v>103-23-1</c:v>
                </c:pt>
                <c:pt idx="25">
                  <c:v>103-90-2</c:v>
                </c:pt>
                <c:pt idx="26">
                  <c:v>104206-82-8</c:v>
                </c:pt>
                <c:pt idx="27">
                  <c:v>104-40-5</c:v>
                </c:pt>
                <c:pt idx="28">
                  <c:v>10504-35-5</c:v>
                </c:pt>
                <c:pt idx="29">
                  <c:v>10540-29-1</c:v>
                </c:pt>
                <c:pt idx="30">
                  <c:v>105-46-4</c:v>
                </c:pt>
                <c:pt idx="31">
                  <c:v>105-67-9</c:v>
                </c:pt>
                <c:pt idx="32">
                  <c:v>105956-97-6</c:v>
                </c:pt>
                <c:pt idx="33">
                  <c:v>105956-99-8</c:v>
                </c:pt>
                <c:pt idx="34">
                  <c:v>10605-21-7</c:v>
                </c:pt>
                <c:pt idx="35">
                  <c:v>106-24-1</c:v>
                </c:pt>
                <c:pt idx="36">
                  <c:v>106-46-7</c:v>
                </c:pt>
                <c:pt idx="37">
                  <c:v>106-47-8</c:v>
                </c:pt>
                <c:pt idx="38">
                  <c:v>106-48-9</c:v>
                </c:pt>
                <c:pt idx="39">
                  <c:v>106-51-4</c:v>
                </c:pt>
                <c:pt idx="40">
                  <c:v>1066-51-9</c:v>
                </c:pt>
                <c:pt idx="41">
                  <c:v>107-02-8</c:v>
                </c:pt>
                <c:pt idx="42">
                  <c:v>107-06-2</c:v>
                </c:pt>
                <c:pt idx="43">
                  <c:v>107-13-1</c:v>
                </c:pt>
                <c:pt idx="44">
                  <c:v>1071-83-6</c:v>
                </c:pt>
                <c:pt idx="45">
                  <c:v>107-20-0</c:v>
                </c:pt>
                <c:pt idx="46">
                  <c:v>107-21-1</c:v>
                </c:pt>
                <c:pt idx="47">
                  <c:v>107534-96-3</c:v>
                </c:pt>
                <c:pt idx="48">
                  <c:v>107-80-2</c:v>
                </c:pt>
                <c:pt idx="49">
                  <c:v>108-18-9</c:v>
                </c:pt>
                <c:pt idx="50">
                  <c:v>1085-98-9</c:v>
                </c:pt>
                <c:pt idx="51">
                  <c:v>108-88-3</c:v>
                </c:pt>
                <c:pt idx="52">
                  <c:v>108-90-7</c:v>
                </c:pt>
                <c:pt idx="53">
                  <c:v>108-93-0</c:v>
                </c:pt>
                <c:pt idx="54">
                  <c:v>108-95-2</c:v>
                </c:pt>
                <c:pt idx="55">
                  <c:v>110488-70-5</c:v>
                </c:pt>
                <c:pt idx="56">
                  <c:v>110-60-1</c:v>
                </c:pt>
                <c:pt idx="57">
                  <c:v>110-62-3</c:v>
                </c:pt>
                <c:pt idx="58">
                  <c:v>11067-81-5</c:v>
                </c:pt>
                <c:pt idx="59">
                  <c:v>11097-69-1</c:v>
                </c:pt>
                <c:pt idx="60">
                  <c:v>11128-99-7</c:v>
                </c:pt>
                <c:pt idx="61">
                  <c:v>1113-02-6</c:v>
                </c:pt>
                <c:pt idx="62">
                  <c:v>111381-89-6</c:v>
                </c:pt>
                <c:pt idx="63">
                  <c:v>111-42-2</c:v>
                </c:pt>
                <c:pt idx="64">
                  <c:v>111-44-4</c:v>
                </c:pt>
                <c:pt idx="65">
                  <c:v>1114-71-2</c:v>
                </c:pt>
                <c:pt idx="66">
                  <c:v>111-66-0</c:v>
                </c:pt>
                <c:pt idx="67">
                  <c:v>111755-37-4</c:v>
                </c:pt>
                <c:pt idx="68">
                  <c:v>111-76-2</c:v>
                </c:pt>
                <c:pt idx="69">
                  <c:v>111988-49-9</c:v>
                </c:pt>
                <c:pt idx="70">
                  <c:v>112226-61-6</c:v>
                </c:pt>
                <c:pt idx="71">
                  <c:v>112-27-6</c:v>
                </c:pt>
                <c:pt idx="72">
                  <c:v>112-34-5</c:v>
                </c:pt>
                <c:pt idx="73">
                  <c:v>114-07-8</c:v>
                </c:pt>
                <c:pt idx="74">
                  <c:v>114-26-1</c:v>
                </c:pt>
                <c:pt idx="75">
                  <c:v>114370-14-8</c:v>
                </c:pt>
                <c:pt idx="76">
                  <c:v>115104-28-4</c:v>
                </c:pt>
                <c:pt idx="77">
                  <c:v>115-29-7</c:v>
                </c:pt>
                <c:pt idx="78">
                  <c:v>115-86-6</c:v>
                </c:pt>
                <c:pt idx="79">
                  <c:v>115-96-8</c:v>
                </c:pt>
                <c:pt idx="80">
                  <c:v>1163-19-5</c:v>
                </c:pt>
                <c:pt idx="81">
                  <c:v>117148-05-7</c:v>
                </c:pt>
                <c:pt idx="82">
                  <c:v>117-18-0</c:v>
                </c:pt>
                <c:pt idx="83">
                  <c:v>117428-22-5</c:v>
                </c:pt>
                <c:pt idx="84">
                  <c:v>117-81-7</c:v>
                </c:pt>
                <c:pt idx="85">
                  <c:v>117-84-0</c:v>
                </c:pt>
                <c:pt idx="86">
                  <c:v>117-96-4</c:v>
                </c:pt>
                <c:pt idx="87">
                  <c:v>118134-30-8</c:v>
                </c:pt>
                <c:pt idx="88">
                  <c:v>118-74-1</c:v>
                </c:pt>
                <c:pt idx="89">
                  <c:v>118-96-7</c:v>
                </c:pt>
                <c:pt idx="90">
                  <c:v>119-06-2</c:v>
                </c:pt>
                <c:pt idx="91">
                  <c:v>119168-77-3</c:v>
                </c:pt>
                <c:pt idx="92">
                  <c:v>119446-68-3</c:v>
                </c:pt>
                <c:pt idx="93">
                  <c:v>119515-38-7</c:v>
                </c:pt>
                <c:pt idx="94">
                  <c:v>120068-37-3</c:v>
                </c:pt>
                <c:pt idx="95">
                  <c:v>120116-88-3</c:v>
                </c:pt>
                <c:pt idx="96">
                  <c:v>120-12-7</c:v>
                </c:pt>
                <c:pt idx="97">
                  <c:v>120-47-8</c:v>
                </c:pt>
                <c:pt idx="98">
                  <c:v>12071-83-9</c:v>
                </c:pt>
                <c:pt idx="99">
                  <c:v>120-82-1</c:v>
                </c:pt>
                <c:pt idx="100">
                  <c:v>120-83-2</c:v>
                </c:pt>
                <c:pt idx="101">
                  <c:v>121-14-2</c:v>
                </c:pt>
                <c:pt idx="102">
                  <c:v>12122-67-7</c:v>
                </c:pt>
                <c:pt idx="103">
                  <c:v>121-54-0</c:v>
                </c:pt>
                <c:pt idx="104">
                  <c:v>121552-61-2</c:v>
                </c:pt>
                <c:pt idx="105">
                  <c:v>121584-18-7</c:v>
                </c:pt>
                <c:pt idx="106">
                  <c:v>121-69-7</c:v>
                </c:pt>
                <c:pt idx="107">
                  <c:v>121-75-5</c:v>
                </c:pt>
                <c:pt idx="108">
                  <c:v>121-82-4</c:v>
                </c:pt>
                <c:pt idx="109">
                  <c:v>122-14-5</c:v>
                </c:pt>
                <c:pt idx="110">
                  <c:v>1222-05-5</c:v>
                </c:pt>
                <c:pt idx="111">
                  <c:v>122-34-9</c:v>
                </c:pt>
                <c:pt idx="112">
                  <c:v>122-42-9</c:v>
                </c:pt>
                <c:pt idx="113">
                  <c:v>122453-73-0</c:v>
                </c:pt>
                <c:pt idx="114">
                  <c:v>12264-18-5</c:v>
                </c:pt>
                <c:pt idx="115">
                  <c:v>122-66-7</c:v>
                </c:pt>
                <c:pt idx="116">
                  <c:v>123-05-7</c:v>
                </c:pt>
                <c:pt idx="117">
                  <c:v>123-30-8</c:v>
                </c:pt>
                <c:pt idx="118">
                  <c:v>123-31-9</c:v>
                </c:pt>
                <c:pt idx="119">
                  <c:v>123-33-1</c:v>
                </c:pt>
                <c:pt idx="120">
                  <c:v>123-35-3</c:v>
                </c:pt>
                <c:pt idx="121">
                  <c:v>123-38-6</c:v>
                </c:pt>
                <c:pt idx="122">
                  <c:v>123-91-1</c:v>
                </c:pt>
                <c:pt idx="123">
                  <c:v>124-11-8</c:v>
                </c:pt>
                <c:pt idx="124">
                  <c:v>124-18-5</c:v>
                </c:pt>
                <c:pt idx="125">
                  <c:v>1241-94-7</c:v>
                </c:pt>
                <c:pt idx="126">
                  <c:v>12427-38-2</c:v>
                </c:pt>
                <c:pt idx="127">
                  <c:v>124-40-3</c:v>
                </c:pt>
                <c:pt idx="128">
                  <c:v>125116-23-6</c:v>
                </c:pt>
                <c:pt idx="129">
                  <c:v>125-84-8</c:v>
                </c:pt>
                <c:pt idx="130">
                  <c:v>126-73-8</c:v>
                </c:pt>
                <c:pt idx="131">
                  <c:v>127-08-2</c:v>
                </c:pt>
                <c:pt idx="132">
                  <c:v>127-18-4</c:v>
                </c:pt>
                <c:pt idx="133">
                  <c:v>127-20-8</c:v>
                </c:pt>
                <c:pt idx="134">
                  <c:v>128-03-0</c:v>
                </c:pt>
                <c:pt idx="135">
                  <c:v>128-04-1</c:v>
                </c:pt>
                <c:pt idx="136">
                  <c:v>129453-61-8</c:v>
                </c:pt>
                <c:pt idx="137">
                  <c:v>1300-21-6</c:v>
                </c:pt>
                <c:pt idx="138">
                  <c:v>13071-79-9</c:v>
                </c:pt>
                <c:pt idx="139">
                  <c:v>131-11-3</c:v>
                </c:pt>
                <c:pt idx="140">
                  <c:v>131-16-8</c:v>
                </c:pt>
                <c:pt idx="141">
                  <c:v>131-17-9</c:v>
                </c:pt>
                <c:pt idx="142">
                  <c:v>131-52-2</c:v>
                </c:pt>
                <c:pt idx="143">
                  <c:v>131-57-7</c:v>
                </c:pt>
                <c:pt idx="144">
                  <c:v>131-70-4</c:v>
                </c:pt>
                <c:pt idx="145">
                  <c:v>131860-33-8</c:v>
                </c:pt>
                <c:pt idx="146">
                  <c:v>13194-48-4</c:v>
                </c:pt>
                <c:pt idx="147">
                  <c:v>131983-72-7</c:v>
                </c:pt>
                <c:pt idx="148">
                  <c:v>1320-18-9</c:v>
                </c:pt>
                <c:pt idx="149">
                  <c:v>132-27-4</c:v>
                </c:pt>
                <c:pt idx="150">
                  <c:v>132-64-9</c:v>
                </c:pt>
                <c:pt idx="151">
                  <c:v>132-66-1</c:v>
                </c:pt>
                <c:pt idx="152">
                  <c:v>13292-46-1</c:v>
                </c:pt>
                <c:pt idx="153">
                  <c:v>1330-20-7</c:v>
                </c:pt>
                <c:pt idx="154">
                  <c:v>133-06-2</c:v>
                </c:pt>
                <c:pt idx="155">
                  <c:v>1330-69-4</c:v>
                </c:pt>
                <c:pt idx="156">
                  <c:v>1330-78-5</c:v>
                </c:pt>
                <c:pt idx="157">
                  <c:v>13311-84-7</c:v>
                </c:pt>
                <c:pt idx="158">
                  <c:v>13343-98-1</c:v>
                </c:pt>
                <c:pt idx="159">
                  <c:v>1336-36-3</c:v>
                </c:pt>
                <c:pt idx="160">
                  <c:v>133855-98-8</c:v>
                </c:pt>
                <c:pt idx="161">
                  <c:v>13389-42-9</c:v>
                </c:pt>
                <c:pt idx="162">
                  <c:v>134098-61-6</c:v>
                </c:pt>
                <c:pt idx="163">
                  <c:v>134-20-3</c:v>
                </c:pt>
                <c:pt idx="164">
                  <c:v>134523-00-5</c:v>
                </c:pt>
                <c:pt idx="165">
                  <c:v>134-62-3</c:v>
                </c:pt>
                <c:pt idx="166">
                  <c:v>13463-41-7</c:v>
                </c:pt>
                <c:pt idx="167">
                  <c:v>135285-90-4</c:v>
                </c:pt>
                <c:pt idx="168">
                  <c:v>135410-20-7</c:v>
                </c:pt>
                <c:pt idx="169">
                  <c:v>135-88-6</c:v>
                </c:pt>
                <c:pt idx="170">
                  <c:v>13674-87-8</c:v>
                </c:pt>
                <c:pt idx="171">
                  <c:v>136-85-6</c:v>
                </c:pt>
                <c:pt idx="172">
                  <c:v>137-26-8</c:v>
                </c:pt>
                <c:pt idx="173">
                  <c:v>138-22-7</c:v>
                </c:pt>
                <c:pt idx="174">
                  <c:v>138261-41-3</c:v>
                </c:pt>
                <c:pt idx="175">
                  <c:v>139-40-2</c:v>
                </c:pt>
                <c:pt idx="176">
                  <c:v>139-89-9</c:v>
                </c:pt>
                <c:pt idx="177">
                  <c:v>140-01-2</c:v>
                </c:pt>
                <c:pt idx="178">
                  <c:v>1404-04-2</c:v>
                </c:pt>
                <c:pt idx="179">
                  <c:v>140-56-7</c:v>
                </c:pt>
                <c:pt idx="180">
                  <c:v>140-66-9</c:v>
                </c:pt>
                <c:pt idx="181">
                  <c:v>141-43-5</c:v>
                </c:pt>
                <c:pt idx="182">
                  <c:v>141517-21-7</c:v>
                </c:pt>
                <c:pt idx="183">
                  <c:v>141-53-7</c:v>
                </c:pt>
                <c:pt idx="184">
                  <c:v>141-78-6</c:v>
                </c:pt>
                <c:pt idx="185">
                  <c:v>14215-52-2</c:v>
                </c:pt>
                <c:pt idx="186">
                  <c:v>142-28-9</c:v>
                </c:pt>
                <c:pt idx="187">
                  <c:v>142-96-1</c:v>
                </c:pt>
                <c:pt idx="188">
                  <c:v>143390-89-0</c:v>
                </c:pt>
                <c:pt idx="189">
                  <c:v>143-50-0</c:v>
                </c:pt>
                <c:pt idx="190">
                  <c:v>144-55-8</c:v>
                </c:pt>
                <c:pt idx="191">
                  <c:v>144-74-1</c:v>
                </c:pt>
                <c:pt idx="192">
                  <c:v>145-13-1</c:v>
                </c:pt>
                <c:pt idx="193">
                  <c:v>14678-05-8</c:v>
                </c:pt>
                <c:pt idx="194">
                  <c:v>1478-61-1</c:v>
                </c:pt>
                <c:pt idx="195">
                  <c:v>14816-18-3</c:v>
                </c:pt>
                <c:pt idx="196">
                  <c:v>148477-71-8</c:v>
                </c:pt>
                <c:pt idx="197">
                  <c:v>148-79-8</c:v>
                </c:pt>
                <c:pt idx="198">
                  <c:v>149-30-4</c:v>
                </c:pt>
                <c:pt idx="199">
                  <c:v>149-57-5</c:v>
                </c:pt>
                <c:pt idx="200">
                  <c:v>149961-52-4</c:v>
                </c:pt>
                <c:pt idx="201">
                  <c:v>150-68-5</c:v>
                </c:pt>
                <c:pt idx="202">
                  <c:v>151-21-3</c:v>
                </c:pt>
                <c:pt idx="203">
                  <c:v>151-63-3</c:v>
                </c:pt>
                <c:pt idx="204">
                  <c:v>152-11-4</c:v>
                </c:pt>
                <c:pt idx="205">
                  <c:v>15263-53-3</c:v>
                </c:pt>
                <c:pt idx="206">
                  <c:v>15307-79-6</c:v>
                </c:pt>
                <c:pt idx="207">
                  <c:v>15307-86-5</c:v>
                </c:pt>
                <c:pt idx="208">
                  <c:v>154-21-2</c:v>
                </c:pt>
                <c:pt idx="209">
                  <c:v>1544-68-9</c:v>
                </c:pt>
                <c:pt idx="210">
                  <c:v>154592-20-8</c:v>
                </c:pt>
                <c:pt idx="211">
                  <c:v>15545-48-9</c:v>
                </c:pt>
                <c:pt idx="212">
                  <c:v>15547-89-4</c:v>
                </c:pt>
                <c:pt idx="213">
                  <c:v>1563-66-2</c:v>
                </c:pt>
                <c:pt idx="214">
                  <c:v>156-60-5</c:v>
                </c:pt>
                <c:pt idx="215">
                  <c:v>15687-27-1</c:v>
                </c:pt>
                <c:pt idx="216">
                  <c:v>1570-64-5</c:v>
                </c:pt>
                <c:pt idx="217">
                  <c:v>1570-65-6</c:v>
                </c:pt>
                <c:pt idx="218">
                  <c:v>1582-09-8</c:v>
                </c:pt>
                <c:pt idx="219">
                  <c:v>15972-60-8</c:v>
                </c:pt>
                <c:pt idx="220">
                  <c:v>16039-53-5</c:v>
                </c:pt>
                <c:pt idx="221">
                  <c:v>1610-18-0</c:v>
                </c:pt>
                <c:pt idx="222">
                  <c:v>1614-12-6</c:v>
                </c:pt>
                <c:pt idx="223">
                  <c:v>1662-06-2</c:v>
                </c:pt>
                <c:pt idx="224">
                  <c:v>16672-87-0</c:v>
                </c:pt>
                <c:pt idx="225">
                  <c:v>166812-75-5</c:v>
                </c:pt>
                <c:pt idx="226">
                  <c:v>16752-77-5</c:v>
                </c:pt>
                <c:pt idx="227">
                  <c:v>1675-54-3</c:v>
                </c:pt>
                <c:pt idx="228">
                  <c:v>168316-95-8</c:v>
                </c:pt>
                <c:pt idx="229">
                  <c:v>1689-84-5</c:v>
                </c:pt>
                <c:pt idx="230">
                  <c:v>1689-99-2</c:v>
                </c:pt>
                <c:pt idx="231">
                  <c:v>169590-42-5</c:v>
                </c:pt>
                <c:pt idx="232">
                  <c:v>1702-17-6</c:v>
                </c:pt>
                <c:pt idx="233">
                  <c:v>17439-94-0</c:v>
                </c:pt>
                <c:pt idx="234">
                  <c:v>1746-01-6</c:v>
                </c:pt>
                <c:pt idx="235">
                  <c:v>175013-18-0</c:v>
                </c:pt>
                <c:pt idx="236">
                  <c:v>1754-58-1</c:v>
                </c:pt>
                <c:pt idx="237">
                  <c:v>1759-28-0</c:v>
                </c:pt>
                <c:pt idx="238">
                  <c:v>1763-23-1</c:v>
                </c:pt>
                <c:pt idx="239">
                  <c:v>17849-38-6</c:v>
                </c:pt>
                <c:pt idx="240">
                  <c:v>178928-70-6</c:v>
                </c:pt>
                <c:pt idx="241">
                  <c:v>181274-15-7</c:v>
                </c:pt>
                <c:pt idx="242">
                  <c:v>18172-67-3</c:v>
                </c:pt>
                <c:pt idx="243">
                  <c:v>1825-21-4</c:v>
                </c:pt>
                <c:pt idx="244">
                  <c:v>1861-32-1</c:v>
                </c:pt>
                <c:pt idx="245">
                  <c:v>1861-40-1</c:v>
                </c:pt>
                <c:pt idx="246">
                  <c:v>188023-86-1</c:v>
                </c:pt>
                <c:pt idx="247">
                  <c:v>188425-85-6</c:v>
                </c:pt>
                <c:pt idx="248">
                  <c:v>1897-45-6</c:v>
                </c:pt>
                <c:pt idx="249">
                  <c:v>1910-42-5</c:v>
                </c:pt>
                <c:pt idx="250">
                  <c:v>1912-24-9</c:v>
                </c:pt>
                <c:pt idx="251">
                  <c:v>1918-00-9</c:v>
                </c:pt>
                <c:pt idx="252">
                  <c:v>1918-02-1</c:v>
                </c:pt>
                <c:pt idx="253">
                  <c:v>1918-13-4</c:v>
                </c:pt>
                <c:pt idx="254">
                  <c:v>1929-73-3</c:v>
                </c:pt>
                <c:pt idx="255">
                  <c:v>1929-77-7</c:v>
                </c:pt>
                <c:pt idx="256">
                  <c:v>1929-82-4</c:v>
                </c:pt>
                <c:pt idx="257">
                  <c:v>19329-89-6</c:v>
                </c:pt>
                <c:pt idx="258">
                  <c:v>19406-51-0</c:v>
                </c:pt>
                <c:pt idx="259">
                  <c:v>19463-48-0</c:v>
                </c:pt>
                <c:pt idx="260">
                  <c:v>19666-30-9</c:v>
                </c:pt>
                <c:pt idx="261">
                  <c:v>1982-69-0</c:v>
                </c:pt>
                <c:pt idx="262">
                  <c:v>1991-78-2</c:v>
                </c:pt>
                <c:pt idx="263">
                  <c:v>2008-39-1</c:v>
                </c:pt>
                <c:pt idx="264">
                  <c:v>2008-41-5</c:v>
                </c:pt>
                <c:pt idx="265">
                  <c:v>2032-65-7</c:v>
                </c:pt>
                <c:pt idx="266">
                  <c:v>203313-25-1</c:v>
                </c:pt>
                <c:pt idx="267">
                  <c:v>2039-46-5</c:v>
                </c:pt>
                <c:pt idx="268">
                  <c:v>2058-46-0</c:v>
                </c:pt>
                <c:pt idx="269">
                  <c:v>2058-94-8</c:v>
                </c:pt>
                <c:pt idx="270">
                  <c:v>206-44-0</c:v>
                </c:pt>
                <c:pt idx="271">
                  <c:v>2078-54-8</c:v>
                </c:pt>
                <c:pt idx="272">
                  <c:v>2079-89-2</c:v>
                </c:pt>
                <c:pt idx="273">
                  <c:v>20824-56-0</c:v>
                </c:pt>
                <c:pt idx="274">
                  <c:v>210631-68-8</c:v>
                </c:pt>
                <c:pt idx="275">
                  <c:v>21087-64-9</c:v>
                </c:pt>
                <c:pt idx="276">
                  <c:v>21145-77-7</c:v>
                </c:pt>
                <c:pt idx="277">
                  <c:v>213464-77-8</c:v>
                </c:pt>
                <c:pt idx="278">
                  <c:v>21564-17-0</c:v>
                </c:pt>
                <c:pt idx="279">
                  <c:v>2164-07-0</c:v>
                </c:pt>
                <c:pt idx="280">
                  <c:v>21725-46-2</c:v>
                </c:pt>
                <c:pt idx="281">
                  <c:v>2212-67-1</c:v>
                </c:pt>
                <c:pt idx="282">
                  <c:v>22204-53-1</c:v>
                </c:pt>
                <c:pt idx="283">
                  <c:v>22248-79-9</c:v>
                </c:pt>
                <c:pt idx="284">
                  <c:v>2234-13-1</c:v>
                </c:pt>
                <c:pt idx="285">
                  <c:v>22473-78-5</c:v>
                </c:pt>
                <c:pt idx="286">
                  <c:v>22976-86-9</c:v>
                </c:pt>
                <c:pt idx="287">
                  <c:v>2303-17-5</c:v>
                </c:pt>
                <c:pt idx="288">
                  <c:v>2312-35-8</c:v>
                </c:pt>
                <c:pt idx="289">
                  <c:v>23184-66-9</c:v>
                </c:pt>
                <c:pt idx="290">
                  <c:v>23564-05-8</c:v>
                </c:pt>
                <c:pt idx="291">
                  <c:v>24017-47-8</c:v>
                </c:pt>
                <c:pt idx="292">
                  <c:v>2425-06-1</c:v>
                </c:pt>
                <c:pt idx="293">
                  <c:v>25013-15-4</c:v>
                </c:pt>
                <c:pt idx="294">
                  <c:v>25057-89-0</c:v>
                </c:pt>
                <c:pt idx="295">
                  <c:v>25154-52-3</c:v>
                </c:pt>
                <c:pt idx="296">
                  <c:v>25155-30-0</c:v>
                </c:pt>
                <c:pt idx="297">
                  <c:v>2517-43-3</c:v>
                </c:pt>
                <c:pt idx="298">
                  <c:v>2528-16-7</c:v>
                </c:pt>
                <c:pt idx="299">
                  <c:v>2528-36-1</c:v>
                </c:pt>
                <c:pt idx="300">
                  <c:v>2539-17-5</c:v>
                </c:pt>
                <c:pt idx="301">
                  <c:v>2545-60-0</c:v>
                </c:pt>
                <c:pt idx="302">
                  <c:v>25637-99-4</c:v>
                </c:pt>
                <c:pt idx="303">
                  <c:v>25812-30-0</c:v>
                </c:pt>
                <c:pt idx="304">
                  <c:v>25954-13-6</c:v>
                </c:pt>
                <c:pt idx="305">
                  <c:v>26159-34-2</c:v>
                </c:pt>
                <c:pt idx="306">
                  <c:v>2631-40-5</c:v>
                </c:pt>
                <c:pt idx="307">
                  <c:v>2642-71-9</c:v>
                </c:pt>
                <c:pt idx="308">
                  <c:v>26530-20-1</c:v>
                </c:pt>
                <c:pt idx="309">
                  <c:v>26760-64-5</c:v>
                </c:pt>
                <c:pt idx="310">
                  <c:v>26761-40-0</c:v>
                </c:pt>
                <c:pt idx="311">
                  <c:v>26787-78-0</c:v>
                </c:pt>
                <c:pt idx="312">
                  <c:v>2691-41-0</c:v>
                </c:pt>
                <c:pt idx="313">
                  <c:v>27193-28-8</c:v>
                </c:pt>
                <c:pt idx="314">
                  <c:v>27314-13-2</c:v>
                </c:pt>
                <c:pt idx="315">
                  <c:v>27554-26-3</c:v>
                </c:pt>
                <c:pt idx="316">
                  <c:v>2764-72-9</c:v>
                </c:pt>
                <c:pt idx="317">
                  <c:v>2782-70-9</c:v>
                </c:pt>
                <c:pt idx="318">
                  <c:v>27854-31-5</c:v>
                </c:pt>
                <c:pt idx="319">
                  <c:v>2795-39-3</c:v>
                </c:pt>
                <c:pt idx="320">
                  <c:v>28159-98-0</c:v>
                </c:pt>
                <c:pt idx="321">
                  <c:v>2818-16-8</c:v>
                </c:pt>
                <c:pt idx="322">
                  <c:v>28249-77-6</c:v>
                </c:pt>
                <c:pt idx="323">
                  <c:v>283594-90-1</c:v>
                </c:pt>
                <c:pt idx="324">
                  <c:v>28553-12-0</c:v>
                </c:pt>
                <c:pt idx="325">
                  <c:v>29122-68-7</c:v>
                </c:pt>
                <c:pt idx="326">
                  <c:v>2921-88-2</c:v>
                </c:pt>
                <c:pt idx="327">
                  <c:v>29232-93-7</c:v>
                </c:pt>
                <c:pt idx="328">
                  <c:v>29420-49-3</c:v>
                </c:pt>
                <c:pt idx="329">
                  <c:v>29761-21-5</c:v>
                </c:pt>
                <c:pt idx="330">
                  <c:v>297-97-2</c:v>
                </c:pt>
                <c:pt idx="331">
                  <c:v>298-00-0</c:v>
                </c:pt>
                <c:pt idx="332">
                  <c:v>298-02-2</c:v>
                </c:pt>
                <c:pt idx="333">
                  <c:v>298-04-4</c:v>
                </c:pt>
                <c:pt idx="334">
                  <c:v>298-46-4</c:v>
                </c:pt>
                <c:pt idx="335">
                  <c:v>29878-31-7</c:v>
                </c:pt>
                <c:pt idx="336">
                  <c:v>300-76-5</c:v>
                </c:pt>
                <c:pt idx="337">
                  <c:v>301-04-2</c:v>
                </c:pt>
                <c:pt idx="338">
                  <c:v>301-12-2</c:v>
                </c:pt>
                <c:pt idx="339">
                  <c:v>30125-65-6</c:v>
                </c:pt>
                <c:pt idx="340">
                  <c:v>302578-96-7</c:v>
                </c:pt>
                <c:pt idx="341">
                  <c:v>302578-97-8</c:v>
                </c:pt>
                <c:pt idx="342">
                  <c:v>30560-19-1</c:v>
                </c:pt>
                <c:pt idx="343">
                  <c:v>306-67-2</c:v>
                </c:pt>
                <c:pt idx="344">
                  <c:v>307-24-4</c:v>
                </c:pt>
                <c:pt idx="345">
                  <c:v>307-55-1</c:v>
                </c:pt>
                <c:pt idx="346">
                  <c:v>31121-93-4</c:v>
                </c:pt>
                <c:pt idx="347">
                  <c:v>31366-95-7</c:v>
                </c:pt>
                <c:pt idx="348">
                  <c:v>31430-15-6</c:v>
                </c:pt>
                <c:pt idx="349">
                  <c:v>314-40-9</c:v>
                </c:pt>
                <c:pt idx="350">
                  <c:v>315-18-4</c:v>
                </c:pt>
                <c:pt idx="351">
                  <c:v>31822-29-4</c:v>
                </c:pt>
                <c:pt idx="352">
                  <c:v>3184-65-4</c:v>
                </c:pt>
                <c:pt idx="353">
                  <c:v>318-98-9</c:v>
                </c:pt>
                <c:pt idx="354">
                  <c:v>3194-55-6</c:v>
                </c:pt>
                <c:pt idx="355">
                  <c:v>330-54-1</c:v>
                </c:pt>
                <c:pt idx="356">
                  <c:v>330-55-2</c:v>
                </c:pt>
                <c:pt idx="357">
                  <c:v>333-41-5</c:v>
                </c:pt>
                <c:pt idx="358">
                  <c:v>335-67-1</c:v>
                </c:pt>
                <c:pt idx="359">
                  <c:v>335-76-2</c:v>
                </c:pt>
                <c:pt idx="360">
                  <c:v>3380-34-5</c:v>
                </c:pt>
                <c:pt idx="361">
                  <c:v>3383-96-8</c:v>
                </c:pt>
                <c:pt idx="362">
                  <c:v>33855-47-9</c:v>
                </c:pt>
                <c:pt idx="363">
                  <c:v>3397-62-4</c:v>
                </c:pt>
                <c:pt idx="364">
                  <c:v>34010-21-4</c:v>
                </c:pt>
                <c:pt idx="365">
                  <c:v>34123-59-6</c:v>
                </c:pt>
                <c:pt idx="366">
                  <c:v>34128-01-3</c:v>
                </c:pt>
                <c:pt idx="367">
                  <c:v>34256-82-1</c:v>
                </c:pt>
                <c:pt idx="368">
                  <c:v>35065-28-2</c:v>
                </c:pt>
                <c:pt idx="369">
                  <c:v>35367-38-5</c:v>
                </c:pt>
                <c:pt idx="370">
                  <c:v>35554-44-0</c:v>
                </c:pt>
                <c:pt idx="371">
                  <c:v>35572-78-2</c:v>
                </c:pt>
                <c:pt idx="372">
                  <c:v>355-80-6</c:v>
                </c:pt>
                <c:pt idx="373">
                  <c:v>35691-65-7</c:v>
                </c:pt>
                <c:pt idx="374">
                  <c:v>3613-30-7</c:v>
                </c:pt>
                <c:pt idx="375">
                  <c:v>3648-20-2</c:v>
                </c:pt>
                <c:pt idx="376">
                  <c:v>3663-24-9</c:v>
                </c:pt>
                <c:pt idx="377">
                  <c:v>36734-19-7</c:v>
                </c:pt>
                <c:pt idx="378">
                  <c:v>36861-47-9</c:v>
                </c:pt>
                <c:pt idx="379">
                  <c:v>375-22-4</c:v>
                </c:pt>
                <c:pt idx="380">
                  <c:v>375-95-1</c:v>
                </c:pt>
                <c:pt idx="381">
                  <c:v>3766-81-2</c:v>
                </c:pt>
                <c:pt idx="382">
                  <c:v>3825-26-1</c:v>
                </c:pt>
                <c:pt idx="383">
                  <c:v>3847-29-8</c:v>
                </c:pt>
                <c:pt idx="384">
                  <c:v>38641-94-0</c:v>
                </c:pt>
                <c:pt idx="385">
                  <c:v>39600-42-5</c:v>
                </c:pt>
                <c:pt idx="386">
                  <c:v>39638-32-9</c:v>
                </c:pt>
                <c:pt idx="387">
                  <c:v>40465-66-5</c:v>
                </c:pt>
                <c:pt idx="388">
                  <c:v>40487-42-1</c:v>
                </c:pt>
                <c:pt idx="389">
                  <c:v>4053-08-1</c:v>
                </c:pt>
                <c:pt idx="390">
                  <c:v>40716-66-3</c:v>
                </c:pt>
                <c:pt idx="391">
                  <c:v>40843-25-2</c:v>
                </c:pt>
                <c:pt idx="392">
                  <c:v>41198-08-7</c:v>
                </c:pt>
                <c:pt idx="393">
                  <c:v>4170-30-3</c:v>
                </c:pt>
                <c:pt idx="394">
                  <c:v>41859-67-0</c:v>
                </c:pt>
                <c:pt idx="395">
                  <c:v>4238-71-5</c:v>
                </c:pt>
                <c:pt idx="396">
                  <c:v>42615-29-2</c:v>
                </c:pt>
                <c:pt idx="397">
                  <c:v>42835-25-6</c:v>
                </c:pt>
                <c:pt idx="398">
                  <c:v>43121-43-3</c:v>
                </c:pt>
                <c:pt idx="399">
                  <c:v>439-14-5</c:v>
                </c:pt>
                <c:pt idx="400">
                  <c:v>443-48-1</c:v>
                </c:pt>
                <c:pt idx="401">
                  <c:v>45298-90-6</c:v>
                </c:pt>
                <c:pt idx="402">
                  <c:v>4685-14-7</c:v>
                </c:pt>
                <c:pt idx="403">
                  <c:v>470-82-6</c:v>
                </c:pt>
                <c:pt idx="404">
                  <c:v>470-90-6</c:v>
                </c:pt>
                <c:pt idx="405">
                  <c:v>471-34-1</c:v>
                </c:pt>
                <c:pt idx="406">
                  <c:v>4717-38-8</c:v>
                </c:pt>
                <c:pt idx="407">
                  <c:v>479-45-8</c:v>
                </c:pt>
                <c:pt idx="408">
                  <c:v>493-52-7</c:v>
                </c:pt>
                <c:pt idx="409">
                  <c:v>49562-28-9</c:v>
                </c:pt>
                <c:pt idx="410">
                  <c:v>497-19-8</c:v>
                </c:pt>
                <c:pt idx="411">
                  <c:v>50-00-0</c:v>
                </c:pt>
                <c:pt idx="412">
                  <c:v>50-02-2</c:v>
                </c:pt>
                <c:pt idx="413">
                  <c:v>50-06-6</c:v>
                </c:pt>
                <c:pt idx="414">
                  <c:v>50-18-0</c:v>
                </c:pt>
                <c:pt idx="415">
                  <c:v>50-28-2</c:v>
                </c:pt>
                <c:pt idx="416">
                  <c:v>50-29-3</c:v>
                </c:pt>
                <c:pt idx="417">
                  <c:v>50-32-8</c:v>
                </c:pt>
                <c:pt idx="418">
                  <c:v>50471-44-8</c:v>
                </c:pt>
                <c:pt idx="419">
                  <c:v>50-50-0</c:v>
                </c:pt>
                <c:pt idx="420">
                  <c:v>50-63-5</c:v>
                </c:pt>
                <c:pt idx="421">
                  <c:v>5064-31-3</c:v>
                </c:pt>
                <c:pt idx="422">
                  <c:v>5072-26-4</c:v>
                </c:pt>
                <c:pt idx="423">
                  <c:v>50892-23-4</c:v>
                </c:pt>
                <c:pt idx="424">
                  <c:v>51-03-6</c:v>
                </c:pt>
                <c:pt idx="425">
                  <c:v>51218-45-2</c:v>
                </c:pt>
                <c:pt idx="426">
                  <c:v>51218-49-6</c:v>
                </c:pt>
                <c:pt idx="427">
                  <c:v>51235-04-2</c:v>
                </c:pt>
                <c:pt idx="428">
                  <c:v>51-28-5</c:v>
                </c:pt>
                <c:pt idx="429">
                  <c:v>51436-99-8</c:v>
                </c:pt>
                <c:pt idx="430">
                  <c:v>51-48-9</c:v>
                </c:pt>
                <c:pt idx="431">
                  <c:v>51-52-5</c:v>
                </c:pt>
                <c:pt idx="432">
                  <c:v>51630-58-1</c:v>
                </c:pt>
                <c:pt idx="433">
                  <c:v>51877-53-3</c:v>
                </c:pt>
                <c:pt idx="434">
                  <c:v>52-01-7</c:v>
                </c:pt>
                <c:pt idx="435">
                  <c:v>521-18-6</c:v>
                </c:pt>
                <c:pt idx="436">
                  <c:v>52304-36-6</c:v>
                </c:pt>
                <c:pt idx="437">
                  <c:v>52315-07-8</c:v>
                </c:pt>
                <c:pt idx="438">
                  <c:v>52-39-1</c:v>
                </c:pt>
                <c:pt idx="439">
                  <c:v>52-53-9</c:v>
                </c:pt>
                <c:pt idx="440">
                  <c:v>52645-53-1</c:v>
                </c:pt>
                <c:pt idx="441">
                  <c:v>52-68-6</c:v>
                </c:pt>
                <c:pt idx="442">
                  <c:v>52918-63-5</c:v>
                </c:pt>
                <c:pt idx="443">
                  <c:v>53092-52-7</c:v>
                </c:pt>
                <c:pt idx="444">
                  <c:v>53112-28-0</c:v>
                </c:pt>
                <c:pt idx="445">
                  <c:v>53-16-7</c:v>
                </c:pt>
                <c:pt idx="446">
                  <c:v>532-32-1</c:v>
                </c:pt>
                <c:pt idx="447">
                  <c:v>5326-23-8</c:v>
                </c:pt>
                <c:pt idx="448">
                  <c:v>534-52-1</c:v>
                </c:pt>
                <c:pt idx="449">
                  <c:v>53826-12-3</c:v>
                </c:pt>
                <c:pt idx="450">
                  <c:v>53826-13-4</c:v>
                </c:pt>
                <c:pt idx="451">
                  <c:v>53-86-1</c:v>
                </c:pt>
                <c:pt idx="452">
                  <c:v>541-73-1</c:v>
                </c:pt>
                <c:pt idx="453">
                  <c:v>54-21-7</c:v>
                </c:pt>
                <c:pt idx="454">
                  <c:v>542-75-6</c:v>
                </c:pt>
                <c:pt idx="455">
                  <c:v>54-31-9</c:v>
                </c:pt>
                <c:pt idx="456">
                  <c:v>5436-43-1</c:v>
                </c:pt>
                <c:pt idx="457">
                  <c:v>5464-71-1</c:v>
                </c:pt>
                <c:pt idx="458">
                  <c:v>5466-77-3</c:v>
                </c:pt>
                <c:pt idx="459">
                  <c:v>547-64-8</c:v>
                </c:pt>
                <c:pt idx="460">
                  <c:v>54910-89-3</c:v>
                </c:pt>
                <c:pt idx="461">
                  <c:v>549-18-8</c:v>
                </c:pt>
                <c:pt idx="462">
                  <c:v>54944-56-8</c:v>
                </c:pt>
                <c:pt idx="463">
                  <c:v>55219-65-3</c:v>
                </c:pt>
                <c:pt idx="464">
                  <c:v>55285-14-8</c:v>
                </c:pt>
                <c:pt idx="465">
                  <c:v>55290-69-2</c:v>
                </c:pt>
                <c:pt idx="466">
                  <c:v>55335-06-3</c:v>
                </c:pt>
                <c:pt idx="467">
                  <c:v>55-38-9</c:v>
                </c:pt>
                <c:pt idx="468">
                  <c:v>554-00-7</c:v>
                </c:pt>
                <c:pt idx="469">
                  <c:v>55406-53-6</c:v>
                </c:pt>
                <c:pt idx="470">
                  <c:v>55-63-0</c:v>
                </c:pt>
                <c:pt idx="471">
                  <c:v>5598-15-2</c:v>
                </c:pt>
                <c:pt idx="472">
                  <c:v>56-23-5</c:v>
                </c:pt>
                <c:pt idx="473">
                  <c:v>562-74-3</c:v>
                </c:pt>
                <c:pt idx="474">
                  <c:v>56296-78-7</c:v>
                </c:pt>
                <c:pt idx="475">
                  <c:v>56-38-2</c:v>
                </c:pt>
                <c:pt idx="476">
                  <c:v>564-35-2</c:v>
                </c:pt>
                <c:pt idx="477">
                  <c:v>56-53-1</c:v>
                </c:pt>
                <c:pt idx="478">
                  <c:v>56-55-3</c:v>
                </c:pt>
                <c:pt idx="479">
                  <c:v>56-75-7</c:v>
                </c:pt>
                <c:pt idx="480">
                  <c:v>569-64-2</c:v>
                </c:pt>
                <c:pt idx="481">
                  <c:v>57-09-0</c:v>
                </c:pt>
                <c:pt idx="482">
                  <c:v>57-13-6</c:v>
                </c:pt>
                <c:pt idx="483">
                  <c:v>57-27-2</c:v>
                </c:pt>
                <c:pt idx="484">
                  <c:v>57-30-7</c:v>
                </c:pt>
                <c:pt idx="485">
                  <c:v>57465-28-8</c:v>
                </c:pt>
                <c:pt idx="486">
                  <c:v>57-55-6</c:v>
                </c:pt>
                <c:pt idx="487">
                  <c:v>57-62-5</c:v>
                </c:pt>
                <c:pt idx="488">
                  <c:v>57-63-6</c:v>
                </c:pt>
                <c:pt idx="489">
                  <c:v>57808-66-9</c:v>
                </c:pt>
                <c:pt idx="490">
                  <c:v>57-83-0</c:v>
                </c:pt>
                <c:pt idx="491">
                  <c:v>57837-19-1</c:v>
                </c:pt>
                <c:pt idx="492">
                  <c:v>57-88-5</c:v>
                </c:pt>
                <c:pt idx="493">
                  <c:v>57-91-0</c:v>
                </c:pt>
                <c:pt idx="494">
                  <c:v>57-92-1</c:v>
                </c:pt>
                <c:pt idx="495">
                  <c:v>57966-95-7</c:v>
                </c:pt>
                <c:pt idx="496">
                  <c:v>58-08-2</c:v>
                </c:pt>
                <c:pt idx="497">
                  <c:v>58-18-4</c:v>
                </c:pt>
                <c:pt idx="498">
                  <c:v>58-22-0</c:v>
                </c:pt>
                <c:pt idx="499">
                  <c:v>58-27-5</c:v>
                </c:pt>
                <c:pt idx="500">
                  <c:v>584-02-1</c:v>
                </c:pt>
                <c:pt idx="501">
                  <c:v>585-34-2</c:v>
                </c:pt>
                <c:pt idx="502">
                  <c:v>58-55-9</c:v>
                </c:pt>
                <c:pt idx="503">
                  <c:v>586-62-9</c:v>
                </c:pt>
                <c:pt idx="504">
                  <c:v>58-89-9</c:v>
                </c:pt>
                <c:pt idx="505">
                  <c:v>58-90-2</c:v>
                </c:pt>
                <c:pt idx="506">
                  <c:v>591-27-5</c:v>
                </c:pt>
                <c:pt idx="507">
                  <c:v>5915-41-3</c:v>
                </c:pt>
                <c:pt idx="508">
                  <c:v>592-41-6</c:v>
                </c:pt>
                <c:pt idx="509">
                  <c:v>59456-70-1</c:v>
                </c:pt>
                <c:pt idx="510">
                  <c:v>59708-54-2</c:v>
                </c:pt>
                <c:pt idx="511">
                  <c:v>597-43-3</c:v>
                </c:pt>
                <c:pt idx="512">
                  <c:v>59756-60-4</c:v>
                </c:pt>
                <c:pt idx="513">
                  <c:v>5976-61-4</c:v>
                </c:pt>
                <c:pt idx="514">
                  <c:v>5989-27-5</c:v>
                </c:pt>
                <c:pt idx="515">
                  <c:v>60-00-4</c:v>
                </c:pt>
                <c:pt idx="516">
                  <c:v>602-01-7</c:v>
                </c:pt>
                <c:pt idx="517">
                  <c:v>60207-90-1</c:v>
                </c:pt>
                <c:pt idx="518">
                  <c:v>60348-60-9</c:v>
                </c:pt>
                <c:pt idx="519">
                  <c:v>604-59-1</c:v>
                </c:pt>
                <c:pt idx="520">
                  <c:v>6047-13-8</c:v>
                </c:pt>
                <c:pt idx="521">
                  <c:v>60-51-5</c:v>
                </c:pt>
                <c:pt idx="522">
                  <c:v>6051-87-2</c:v>
                </c:pt>
                <c:pt idx="523">
                  <c:v>60-54-8</c:v>
                </c:pt>
                <c:pt idx="524">
                  <c:v>60-56-0</c:v>
                </c:pt>
                <c:pt idx="525">
                  <c:v>60-57-1</c:v>
                </c:pt>
                <c:pt idx="526">
                  <c:v>606-20-2</c:v>
                </c:pt>
                <c:pt idx="527">
                  <c:v>608-93-5</c:v>
                </c:pt>
                <c:pt idx="528">
                  <c:v>61213-25-0</c:v>
                </c:pt>
                <c:pt idx="529">
                  <c:v>61545-99-1</c:v>
                </c:pt>
                <c:pt idx="530">
                  <c:v>616-09-1</c:v>
                </c:pt>
                <c:pt idx="531">
                  <c:v>616-91-1</c:v>
                </c:pt>
                <c:pt idx="532">
                  <c:v>617-51-6</c:v>
                </c:pt>
                <c:pt idx="533">
                  <c:v>61-82-5</c:v>
                </c:pt>
                <c:pt idx="534">
                  <c:v>61869-08-7</c:v>
                </c:pt>
                <c:pt idx="535">
                  <c:v>6190-65-4</c:v>
                </c:pt>
                <c:pt idx="536">
                  <c:v>620-92-8</c:v>
                </c:pt>
                <c:pt idx="537">
                  <c:v>62-50-0</c:v>
                </c:pt>
                <c:pt idx="538">
                  <c:v>62-53-3</c:v>
                </c:pt>
                <c:pt idx="539">
                  <c:v>62-73-7</c:v>
                </c:pt>
                <c:pt idx="540">
                  <c:v>62-76-0</c:v>
                </c:pt>
                <c:pt idx="541">
                  <c:v>6283-86-9</c:v>
                </c:pt>
                <c:pt idx="542">
                  <c:v>62924-70-3</c:v>
                </c:pt>
                <c:pt idx="543">
                  <c:v>629-25-4</c:v>
                </c:pt>
                <c:pt idx="544">
                  <c:v>629-97-0</c:v>
                </c:pt>
                <c:pt idx="545">
                  <c:v>630-20-6</c:v>
                </c:pt>
                <c:pt idx="546">
                  <c:v>631-64-1</c:v>
                </c:pt>
                <c:pt idx="547">
                  <c:v>63-25-2</c:v>
                </c:pt>
                <c:pt idx="548">
                  <c:v>634-66-2</c:v>
                </c:pt>
                <c:pt idx="549">
                  <c:v>634-67-3</c:v>
                </c:pt>
                <c:pt idx="550">
                  <c:v>634-90-2</c:v>
                </c:pt>
                <c:pt idx="551">
                  <c:v>63612-50-0</c:v>
                </c:pt>
                <c:pt idx="552">
                  <c:v>637-07-0</c:v>
                </c:pt>
                <c:pt idx="553">
                  <c:v>6382-06-5</c:v>
                </c:pt>
                <c:pt idx="554">
                  <c:v>64-02-8</c:v>
                </c:pt>
                <c:pt idx="555">
                  <c:v>64-17-5</c:v>
                </c:pt>
                <c:pt idx="556">
                  <c:v>64-19-7</c:v>
                </c:pt>
                <c:pt idx="557">
                  <c:v>64359-81-5</c:v>
                </c:pt>
                <c:pt idx="558">
                  <c:v>64700-56-7</c:v>
                </c:pt>
                <c:pt idx="559">
                  <c:v>6485-40-1</c:v>
                </c:pt>
                <c:pt idx="560">
                  <c:v>64902-72-3</c:v>
                </c:pt>
                <c:pt idx="561">
                  <c:v>650-51-1</c:v>
                </c:pt>
                <c:pt idx="562">
                  <c:v>6515-38-4</c:v>
                </c:pt>
                <c:pt idx="563">
                  <c:v>65277-42-1</c:v>
                </c:pt>
                <c:pt idx="564">
                  <c:v>65277-96-5</c:v>
                </c:pt>
                <c:pt idx="565">
                  <c:v>66215-27-8</c:v>
                </c:pt>
                <c:pt idx="566">
                  <c:v>66230-04-4</c:v>
                </c:pt>
                <c:pt idx="567">
                  <c:v>66-25-1</c:v>
                </c:pt>
                <c:pt idx="568">
                  <c:v>66267-77-4</c:v>
                </c:pt>
                <c:pt idx="569">
                  <c:v>66-27-3</c:v>
                </c:pt>
                <c:pt idx="570">
                  <c:v>66332-96-5</c:v>
                </c:pt>
                <c:pt idx="571">
                  <c:v>66357-07-1</c:v>
                </c:pt>
                <c:pt idx="572">
                  <c:v>66357-35-5</c:v>
                </c:pt>
                <c:pt idx="573">
                  <c:v>67375-30-8</c:v>
                </c:pt>
                <c:pt idx="574">
                  <c:v>67392-87-4</c:v>
                </c:pt>
                <c:pt idx="575">
                  <c:v>67-48-1</c:v>
                </c:pt>
                <c:pt idx="576">
                  <c:v>6753-98-6</c:v>
                </c:pt>
                <c:pt idx="577">
                  <c:v>67-56-1</c:v>
                </c:pt>
                <c:pt idx="578">
                  <c:v>67614-32-8</c:v>
                </c:pt>
                <c:pt idx="579">
                  <c:v>67614-33-9</c:v>
                </c:pt>
                <c:pt idx="580">
                  <c:v>67-63-0</c:v>
                </c:pt>
                <c:pt idx="581">
                  <c:v>67-64-1</c:v>
                </c:pt>
                <c:pt idx="582">
                  <c:v>67-66-3</c:v>
                </c:pt>
                <c:pt idx="583">
                  <c:v>67-68-5</c:v>
                </c:pt>
                <c:pt idx="584">
                  <c:v>67-72-1</c:v>
                </c:pt>
                <c:pt idx="585">
                  <c:v>67747-09-5</c:v>
                </c:pt>
                <c:pt idx="586">
                  <c:v>678-41-1</c:v>
                </c:pt>
                <c:pt idx="587">
                  <c:v>68-04-2</c:v>
                </c:pt>
                <c:pt idx="588">
                  <c:v>68-12-2</c:v>
                </c:pt>
                <c:pt idx="589">
                  <c:v>68-35-9</c:v>
                </c:pt>
                <c:pt idx="590">
                  <c:v>68359-37-5</c:v>
                </c:pt>
                <c:pt idx="591">
                  <c:v>68392-35-8</c:v>
                </c:pt>
                <c:pt idx="592">
                  <c:v>68411-30-3</c:v>
                </c:pt>
                <c:pt idx="593">
                  <c:v>68694-11-1</c:v>
                </c:pt>
                <c:pt idx="594">
                  <c:v>68908-87-2</c:v>
                </c:pt>
                <c:pt idx="595">
                  <c:v>6893-02-3</c:v>
                </c:pt>
                <c:pt idx="596">
                  <c:v>691397-13-4</c:v>
                </c:pt>
                <c:pt idx="597">
                  <c:v>6923-22-4</c:v>
                </c:pt>
                <c:pt idx="598">
                  <c:v>69327-76-0</c:v>
                </c:pt>
                <c:pt idx="599">
                  <c:v>69-53-4</c:v>
                </c:pt>
                <c:pt idx="600">
                  <c:v>69806-50-4</c:v>
                </c:pt>
                <c:pt idx="601">
                  <c:v>70288-86-7</c:v>
                </c:pt>
                <c:pt idx="602">
                  <c:v>70458-96-7</c:v>
                </c:pt>
                <c:pt idx="603">
                  <c:v>70887-84-2</c:v>
                </c:pt>
                <c:pt idx="604">
                  <c:v>70887-88-6</c:v>
                </c:pt>
                <c:pt idx="605">
                  <c:v>70887-94-4</c:v>
                </c:pt>
                <c:pt idx="606">
                  <c:v>70901-12-1</c:v>
                </c:pt>
                <c:pt idx="607">
                  <c:v>709-98-8</c:v>
                </c:pt>
                <c:pt idx="608">
                  <c:v>71283-28-8</c:v>
                </c:pt>
                <c:pt idx="609">
                  <c:v>71283-80-2</c:v>
                </c:pt>
                <c:pt idx="610">
                  <c:v>71-43-2</c:v>
                </c:pt>
                <c:pt idx="611">
                  <c:v>71-44-3</c:v>
                </c:pt>
                <c:pt idx="612">
                  <c:v>71-55-6</c:v>
                </c:pt>
                <c:pt idx="613">
                  <c:v>71626-11-4</c:v>
                </c:pt>
                <c:pt idx="614">
                  <c:v>7173-51-5</c:v>
                </c:pt>
                <c:pt idx="615">
                  <c:v>71751-41-2</c:v>
                </c:pt>
                <c:pt idx="616">
                  <c:v>7205-94-9</c:v>
                </c:pt>
                <c:pt idx="617">
                  <c:v>72-17-3</c:v>
                </c:pt>
                <c:pt idx="618">
                  <c:v>723-46-6</c:v>
                </c:pt>
                <c:pt idx="619">
                  <c:v>72-43-5</c:v>
                </c:pt>
                <c:pt idx="620">
                  <c:v>72490-01-8</c:v>
                </c:pt>
                <c:pt idx="621">
                  <c:v>72-54-8</c:v>
                </c:pt>
                <c:pt idx="622">
                  <c:v>72-55-9</c:v>
                </c:pt>
                <c:pt idx="623">
                  <c:v>7287-19-6</c:v>
                </c:pt>
                <c:pt idx="624">
                  <c:v>72906-38-8</c:v>
                </c:pt>
                <c:pt idx="625">
                  <c:v>73231-34-2</c:v>
                </c:pt>
                <c:pt idx="626">
                  <c:v>7325-46-4</c:v>
                </c:pt>
                <c:pt idx="627">
                  <c:v>73606-19-6</c:v>
                </c:pt>
                <c:pt idx="628">
                  <c:v>73851-70-4</c:v>
                </c:pt>
                <c:pt idx="629">
                  <c:v>738-70-5</c:v>
                </c:pt>
                <c:pt idx="630">
                  <c:v>73989-17-0</c:v>
                </c:pt>
                <c:pt idx="631">
                  <c:v>74051-80-2</c:v>
                </c:pt>
                <c:pt idx="632">
                  <c:v>74222-97-2</c:v>
                </c:pt>
                <c:pt idx="633">
                  <c:v>74-89-5</c:v>
                </c:pt>
                <c:pt idx="634">
                  <c:v>75021-71-5</c:v>
                </c:pt>
                <c:pt idx="635">
                  <c:v>75-09-2</c:v>
                </c:pt>
                <c:pt idx="636">
                  <c:v>75198-80-0</c:v>
                </c:pt>
                <c:pt idx="637">
                  <c:v>75-25-2</c:v>
                </c:pt>
                <c:pt idx="638">
                  <c:v>75-31-0</c:v>
                </c:pt>
                <c:pt idx="639">
                  <c:v>75330-75-5</c:v>
                </c:pt>
                <c:pt idx="640">
                  <c:v>75-35-4</c:v>
                </c:pt>
                <c:pt idx="641">
                  <c:v>7542-37-2</c:v>
                </c:pt>
                <c:pt idx="642">
                  <c:v>75-65-0</c:v>
                </c:pt>
                <c:pt idx="643">
                  <c:v>75-91-2</c:v>
                </c:pt>
                <c:pt idx="644">
                  <c:v>75-96-7</c:v>
                </c:pt>
                <c:pt idx="645">
                  <c:v>75-99-0</c:v>
                </c:pt>
                <c:pt idx="646">
                  <c:v>76-01-7</c:v>
                </c:pt>
                <c:pt idx="647">
                  <c:v>76-03-9</c:v>
                </c:pt>
                <c:pt idx="648">
                  <c:v>76703-62-3</c:v>
                </c:pt>
                <c:pt idx="649">
                  <c:v>76-74-4</c:v>
                </c:pt>
                <c:pt idx="650">
                  <c:v>77-47-4</c:v>
                </c:pt>
                <c:pt idx="651">
                  <c:v>7785-70-8</c:v>
                </c:pt>
                <c:pt idx="652">
                  <c:v>78-27-3</c:v>
                </c:pt>
                <c:pt idx="653">
                  <c:v>78-48-8</c:v>
                </c:pt>
                <c:pt idx="654">
                  <c:v>78-51-3</c:v>
                </c:pt>
                <c:pt idx="655">
                  <c:v>78-59-1</c:v>
                </c:pt>
                <c:pt idx="656">
                  <c:v>786-19-6</c:v>
                </c:pt>
                <c:pt idx="657">
                  <c:v>78-70-6</c:v>
                </c:pt>
                <c:pt idx="658">
                  <c:v>78-84-2</c:v>
                </c:pt>
                <c:pt idx="659">
                  <c:v>78-87-5</c:v>
                </c:pt>
                <c:pt idx="660">
                  <c:v>78-88-6</c:v>
                </c:pt>
                <c:pt idx="661">
                  <c:v>789-02-6</c:v>
                </c:pt>
                <c:pt idx="662">
                  <c:v>78-93-3</c:v>
                </c:pt>
                <c:pt idx="663">
                  <c:v>78-99-9</c:v>
                </c:pt>
                <c:pt idx="664">
                  <c:v>79-00-5</c:v>
                </c:pt>
                <c:pt idx="665">
                  <c:v>79-01-6</c:v>
                </c:pt>
                <c:pt idx="666">
                  <c:v>79-06-1</c:v>
                </c:pt>
                <c:pt idx="667">
                  <c:v>79-10-7</c:v>
                </c:pt>
                <c:pt idx="668">
                  <c:v>79-11-8</c:v>
                </c:pt>
                <c:pt idx="669">
                  <c:v>79241-46-6</c:v>
                </c:pt>
                <c:pt idx="670">
                  <c:v>79-33-4</c:v>
                </c:pt>
                <c:pt idx="671">
                  <c:v>79-34-5</c:v>
                </c:pt>
                <c:pt idx="672">
                  <c:v>79-41-4</c:v>
                </c:pt>
                <c:pt idx="673">
                  <c:v>79-46-9</c:v>
                </c:pt>
                <c:pt idx="674">
                  <c:v>79-57-2</c:v>
                </c:pt>
                <c:pt idx="675">
                  <c:v>79617-96-2</c:v>
                </c:pt>
                <c:pt idx="676">
                  <c:v>79622-59-6</c:v>
                </c:pt>
                <c:pt idx="677">
                  <c:v>79902-63-9</c:v>
                </c:pt>
                <c:pt idx="678">
                  <c:v>79-92-5</c:v>
                </c:pt>
                <c:pt idx="679">
                  <c:v>79-94-7</c:v>
                </c:pt>
                <c:pt idx="680">
                  <c:v>79-95-8</c:v>
                </c:pt>
                <c:pt idx="681">
                  <c:v>79983-71-4</c:v>
                </c:pt>
                <c:pt idx="682">
                  <c:v>8000-48-4</c:v>
                </c:pt>
                <c:pt idx="683">
                  <c:v>8001-54-5</c:v>
                </c:pt>
                <c:pt idx="684">
                  <c:v>80-05-7</c:v>
                </c:pt>
                <c:pt idx="685">
                  <c:v>80-09-1</c:v>
                </c:pt>
                <c:pt idx="686">
                  <c:v>80-15-9</c:v>
                </c:pt>
                <c:pt idx="687">
                  <c:v>8018-01-7</c:v>
                </c:pt>
                <c:pt idx="688">
                  <c:v>80-46-6</c:v>
                </c:pt>
                <c:pt idx="689">
                  <c:v>80-56-8</c:v>
                </c:pt>
                <c:pt idx="690">
                  <c:v>8065-48-3</c:v>
                </c:pt>
                <c:pt idx="691">
                  <c:v>81103-11-9</c:v>
                </c:pt>
                <c:pt idx="692">
                  <c:v>81510-83-0</c:v>
                </c:pt>
                <c:pt idx="693">
                  <c:v>81591-81-3</c:v>
                </c:pt>
                <c:pt idx="694">
                  <c:v>821-95-4</c:v>
                </c:pt>
                <c:pt idx="695">
                  <c:v>82419-36-1</c:v>
                </c:pt>
                <c:pt idx="696">
                  <c:v>824-98-6</c:v>
                </c:pt>
                <c:pt idx="697">
                  <c:v>82657-04-3</c:v>
                </c:pt>
                <c:pt idx="698">
                  <c:v>82-68-8</c:v>
                </c:pt>
                <c:pt idx="699">
                  <c:v>82795-38-8</c:v>
                </c:pt>
                <c:pt idx="700">
                  <c:v>83121-18-0</c:v>
                </c:pt>
                <c:pt idx="701">
                  <c:v>83249-32-5</c:v>
                </c:pt>
                <c:pt idx="702">
                  <c:v>83-32-9</c:v>
                </c:pt>
                <c:pt idx="703">
                  <c:v>834-12-8</c:v>
                </c:pt>
                <c:pt idx="704">
                  <c:v>83-46-5</c:v>
                </c:pt>
                <c:pt idx="705">
                  <c:v>83-48-7</c:v>
                </c:pt>
                <c:pt idx="706">
                  <c:v>83730-53-4</c:v>
                </c:pt>
                <c:pt idx="707">
                  <c:v>83-79-4</c:v>
                </c:pt>
                <c:pt idx="708">
                  <c:v>84371-65-3</c:v>
                </c:pt>
                <c:pt idx="709">
                  <c:v>84-61-7</c:v>
                </c:pt>
                <c:pt idx="710">
                  <c:v>84-62-8</c:v>
                </c:pt>
                <c:pt idx="711">
                  <c:v>84-66-2</c:v>
                </c:pt>
                <c:pt idx="712">
                  <c:v>84731-62-4</c:v>
                </c:pt>
                <c:pt idx="713">
                  <c:v>84-74-2</c:v>
                </c:pt>
                <c:pt idx="714">
                  <c:v>84-75-3</c:v>
                </c:pt>
                <c:pt idx="715">
                  <c:v>84852-15-3</c:v>
                </c:pt>
                <c:pt idx="716">
                  <c:v>85-00-7</c:v>
                </c:pt>
                <c:pt idx="717">
                  <c:v>85-01-8</c:v>
                </c:pt>
                <c:pt idx="718">
                  <c:v>85100-77-2</c:v>
                </c:pt>
                <c:pt idx="719">
                  <c:v>85-68-7</c:v>
                </c:pt>
                <c:pt idx="720">
                  <c:v>85-69-8</c:v>
                </c:pt>
                <c:pt idx="721">
                  <c:v>85721-33-1</c:v>
                </c:pt>
                <c:pt idx="722">
                  <c:v>859-18-7</c:v>
                </c:pt>
                <c:pt idx="723">
                  <c:v>86-30-6</c:v>
                </c:pt>
                <c:pt idx="724">
                  <c:v>86393-32-0</c:v>
                </c:pt>
                <c:pt idx="725">
                  <c:v>86-50-0</c:v>
                </c:pt>
                <c:pt idx="726">
                  <c:v>86-74-8</c:v>
                </c:pt>
                <c:pt idx="727">
                  <c:v>868-18-8</c:v>
                </c:pt>
                <c:pt idx="728">
                  <c:v>87392-12-9</c:v>
                </c:pt>
                <c:pt idx="729">
                  <c:v>87-44-5</c:v>
                </c:pt>
                <c:pt idx="730">
                  <c:v>87-61-6</c:v>
                </c:pt>
                <c:pt idx="731">
                  <c:v>87-65-0</c:v>
                </c:pt>
                <c:pt idx="732">
                  <c:v>87-68-3</c:v>
                </c:pt>
                <c:pt idx="733">
                  <c:v>877-43-0</c:v>
                </c:pt>
                <c:pt idx="734">
                  <c:v>87-86-5</c:v>
                </c:pt>
                <c:pt idx="735">
                  <c:v>88-06-2</c:v>
                </c:pt>
                <c:pt idx="736">
                  <c:v>880635-03-0</c:v>
                </c:pt>
                <c:pt idx="737">
                  <c:v>88-18-6</c:v>
                </c:pt>
                <c:pt idx="738">
                  <c:v>882-09-7</c:v>
                </c:pt>
                <c:pt idx="739">
                  <c:v>88-30-2</c:v>
                </c:pt>
                <c:pt idx="740">
                  <c:v>886-50-0</c:v>
                </c:pt>
                <c:pt idx="741">
                  <c:v>88671-89-0</c:v>
                </c:pt>
                <c:pt idx="742">
                  <c:v>88-74-4</c:v>
                </c:pt>
                <c:pt idx="743">
                  <c:v>88-85-7</c:v>
                </c:pt>
                <c:pt idx="744">
                  <c:v>88-89-1</c:v>
                </c:pt>
                <c:pt idx="745">
                  <c:v>88-99-3</c:v>
                </c:pt>
                <c:pt idx="746">
                  <c:v>89354-36-9</c:v>
                </c:pt>
                <c:pt idx="747">
                  <c:v>9002-93-1</c:v>
                </c:pt>
                <c:pt idx="748">
                  <c:v>90-13-1</c:v>
                </c:pt>
                <c:pt idx="749">
                  <c:v>9016-45-9</c:v>
                </c:pt>
                <c:pt idx="750">
                  <c:v>91-20-3</c:v>
                </c:pt>
                <c:pt idx="751">
                  <c:v>91296-87-6</c:v>
                </c:pt>
                <c:pt idx="752">
                  <c:v>91465-08-6</c:v>
                </c:pt>
                <c:pt idx="753">
                  <c:v>92-48-8</c:v>
                </c:pt>
                <c:pt idx="754">
                  <c:v>92-52-4</c:v>
                </c:pt>
                <c:pt idx="755">
                  <c:v>92-88-6</c:v>
                </c:pt>
                <c:pt idx="756">
                  <c:v>93106-60-6</c:v>
                </c:pt>
                <c:pt idx="757">
                  <c:v>935-95-5</c:v>
                </c:pt>
                <c:pt idx="758">
                  <c:v>93-76-5</c:v>
                </c:pt>
                <c:pt idx="759">
                  <c:v>94-13-3</c:v>
                </c:pt>
                <c:pt idx="760">
                  <c:v>94201-35-1</c:v>
                </c:pt>
                <c:pt idx="761">
                  <c:v>94-75-7</c:v>
                </c:pt>
                <c:pt idx="762">
                  <c:v>950-35-6</c:v>
                </c:pt>
                <c:pt idx="763">
                  <c:v>950-37-8</c:v>
                </c:pt>
                <c:pt idx="764">
                  <c:v>95-13-6</c:v>
                </c:pt>
                <c:pt idx="765">
                  <c:v>95-14-7</c:v>
                </c:pt>
                <c:pt idx="766">
                  <c:v>95-50-1</c:v>
                </c:pt>
                <c:pt idx="767">
                  <c:v>95-57-8</c:v>
                </c:pt>
                <c:pt idx="768">
                  <c:v>95737-68-1</c:v>
                </c:pt>
                <c:pt idx="769">
                  <c:v>95-76-1</c:v>
                </c:pt>
                <c:pt idx="770">
                  <c:v>95-94-3</c:v>
                </c:pt>
                <c:pt idx="771">
                  <c:v>95-95-4</c:v>
                </c:pt>
                <c:pt idx="772">
                  <c:v>96489-71-3</c:v>
                </c:pt>
                <c:pt idx="773">
                  <c:v>97-02-9</c:v>
                </c:pt>
                <c:pt idx="774">
                  <c:v>97-63-2</c:v>
                </c:pt>
                <c:pt idx="775">
                  <c:v>97-64-3</c:v>
                </c:pt>
                <c:pt idx="776">
                  <c:v>97-88-1</c:v>
                </c:pt>
                <c:pt idx="777">
                  <c:v>97886-45-8</c:v>
                </c:pt>
                <c:pt idx="778">
                  <c:v>98-01-1</c:v>
                </c:pt>
                <c:pt idx="779">
                  <c:v>98079-51-7</c:v>
                </c:pt>
                <c:pt idx="780">
                  <c:v>98-54-4</c:v>
                </c:pt>
                <c:pt idx="781">
                  <c:v>98-55-5</c:v>
                </c:pt>
                <c:pt idx="782">
                  <c:v>98-95-3</c:v>
                </c:pt>
                <c:pt idx="783">
                  <c:v>99-35-4</c:v>
                </c:pt>
                <c:pt idx="784">
                  <c:v>99-65-0</c:v>
                </c:pt>
                <c:pt idx="785">
                  <c:v>99-76-3</c:v>
                </c:pt>
                <c:pt idx="786">
                  <c:v>99-83-2</c:v>
                </c:pt>
                <c:pt idx="787">
                  <c:v>99-85-4</c:v>
                </c:pt>
                <c:pt idx="788">
                  <c:v>99-86-5</c:v>
                </c:pt>
                <c:pt idx="789">
                  <c:v>99-87-6</c:v>
                </c:pt>
              </c:strCache>
            </c:strRef>
          </c:cat>
          <c:val>
            <c:numRef>
              <c:f>[1]Datagap_Chronic_Dataset_Summary!$G$2:$G$791</c:f>
              <c:numCache>
                <c:formatCode>General</c:formatCode>
                <c:ptCount val="790"/>
                <c:pt idx="0">
                  <c:v>0.48296980632252701</c:v>
                </c:pt>
                <c:pt idx="1">
                  <c:v>0.72311929213223802</c:v>
                </c:pt>
                <c:pt idx="2">
                  <c:v>0.90052921130913099</c:v>
                </c:pt>
                <c:pt idx="3">
                  <c:v>6.8172989016512808E-2</c:v>
                </c:pt>
                <c:pt idx="4">
                  <c:v>0.70867527741650438</c:v>
                </c:pt>
                <c:pt idx="5">
                  <c:v>-8.50614563169063E-2</c:v>
                </c:pt>
                <c:pt idx="6">
                  <c:v>0.11283777846283805</c:v>
                </c:pt>
                <c:pt idx="7">
                  <c:v>0.72372477856705597</c:v>
                </c:pt>
                <c:pt idx="8">
                  <c:v>0.40021028461347002</c:v>
                </c:pt>
                <c:pt idx="9">
                  <c:v>-2.4887391796098401</c:v>
                </c:pt>
                <c:pt idx="10">
                  <c:v>-1.1031037211113399</c:v>
                </c:pt>
                <c:pt idx="11">
                  <c:v>-0.88160095101458202</c:v>
                </c:pt>
                <c:pt idx="12">
                  <c:v>-0.69050169179548804</c:v>
                </c:pt>
                <c:pt idx="13">
                  <c:v>8.7981179983848301E-2</c:v>
                </c:pt>
                <c:pt idx="14">
                  <c:v>2.6286674407089401</c:v>
                </c:pt>
                <c:pt idx="15">
                  <c:v>-0.306046095492507</c:v>
                </c:pt>
                <c:pt idx="16">
                  <c:v>0.26854740916724401</c:v>
                </c:pt>
                <c:pt idx="17">
                  <c:v>0.19443236340977199</c:v>
                </c:pt>
                <c:pt idx="18">
                  <c:v>0.321212559345735</c:v>
                </c:pt>
                <c:pt idx="19">
                  <c:v>-3.1370816527820899</c:v>
                </c:pt>
                <c:pt idx="20">
                  <c:v>0.18202609101686701</c:v>
                </c:pt>
                <c:pt idx="21">
                  <c:v>-0.38929579350967303</c:v>
                </c:pt>
                <c:pt idx="22">
                  <c:v>-0.19613335236732499</c:v>
                </c:pt>
                <c:pt idx="23">
                  <c:v>-0.19613335236732499</c:v>
                </c:pt>
                <c:pt idx="24">
                  <c:v>-1.17588742938984</c:v>
                </c:pt>
                <c:pt idx="25">
                  <c:v>-0.396847341005369</c:v>
                </c:pt>
                <c:pt idx="26">
                  <c:v>5.2171285162388097</c:v>
                </c:pt>
                <c:pt idx="27">
                  <c:v>-0.88760488597922205</c:v>
                </c:pt>
                <c:pt idx="28">
                  <c:v>0.33249794866969701</c:v>
                </c:pt>
                <c:pt idx="29">
                  <c:v>-0.69200641037201605</c:v>
                </c:pt>
                <c:pt idx="30">
                  <c:v>-0.52472046539721995</c:v>
                </c:pt>
                <c:pt idx="31">
                  <c:v>-0.208757518939331</c:v>
                </c:pt>
                <c:pt idx="32">
                  <c:v>-1.55651662701904</c:v>
                </c:pt>
                <c:pt idx="33">
                  <c:v>-1.55651662701904</c:v>
                </c:pt>
                <c:pt idx="34">
                  <c:v>-1.9697721770329304</c:v>
                </c:pt>
                <c:pt idx="35">
                  <c:v>-0.78052262340703205</c:v>
                </c:pt>
                <c:pt idx="36">
                  <c:v>0.49888255261712544</c:v>
                </c:pt>
                <c:pt idx="37">
                  <c:v>0.72372477856705597</c:v>
                </c:pt>
                <c:pt idx="38">
                  <c:v>0.12995368509054206</c:v>
                </c:pt>
                <c:pt idx="39">
                  <c:v>5.9360078161752101</c:v>
                </c:pt>
                <c:pt idx="40">
                  <c:v>-0.212491360767598</c:v>
                </c:pt>
                <c:pt idx="41">
                  <c:v>-5.7612230344568971E-2</c:v>
                </c:pt>
                <c:pt idx="42">
                  <c:v>-8.0370034815309577E-2</c:v>
                </c:pt>
                <c:pt idx="43">
                  <c:v>0.41572864493296702</c:v>
                </c:pt>
                <c:pt idx="44">
                  <c:v>-1.1046155837314435</c:v>
                </c:pt>
                <c:pt idx="45">
                  <c:v>0.41572864493296702</c:v>
                </c:pt>
                <c:pt idx="46">
                  <c:v>0.41572864493296702</c:v>
                </c:pt>
                <c:pt idx="47">
                  <c:v>4.28396226879992E-2</c:v>
                </c:pt>
                <c:pt idx="48">
                  <c:v>-0.212491360767598</c:v>
                </c:pt>
                <c:pt idx="49">
                  <c:v>-0.38929579350967303</c:v>
                </c:pt>
                <c:pt idx="50">
                  <c:v>-1.18534511189924</c:v>
                </c:pt>
                <c:pt idx="51">
                  <c:v>0.90052921130913099</c:v>
                </c:pt>
                <c:pt idx="52">
                  <c:v>-0.47173887366783029</c:v>
                </c:pt>
                <c:pt idx="53">
                  <c:v>0.90052921130913099</c:v>
                </c:pt>
                <c:pt idx="54">
                  <c:v>-0.5091261077860354</c:v>
                </c:pt>
                <c:pt idx="55">
                  <c:v>-0.67996866175978998</c:v>
                </c:pt>
                <c:pt idx="56">
                  <c:v>-0.212491360767598</c:v>
                </c:pt>
                <c:pt idx="57">
                  <c:v>-0.212491360767598</c:v>
                </c:pt>
                <c:pt idx="58">
                  <c:v>-2.4974545555287002</c:v>
                </c:pt>
                <c:pt idx="59">
                  <c:v>0.14440812660365901</c:v>
                </c:pt>
                <c:pt idx="60">
                  <c:v>-1.6820441934306101</c:v>
                </c:pt>
                <c:pt idx="61">
                  <c:v>-0.836949570026843</c:v>
                </c:pt>
                <c:pt idx="62">
                  <c:v>-7.3399887348811907E-2</c:v>
                </c:pt>
                <c:pt idx="63">
                  <c:v>-0.38929579350967303</c:v>
                </c:pt>
                <c:pt idx="64">
                  <c:v>-0.38929579350967303</c:v>
                </c:pt>
                <c:pt idx="65">
                  <c:v>-1.5243969679262099</c:v>
                </c:pt>
                <c:pt idx="66">
                  <c:v>-0.52472046539721995</c:v>
                </c:pt>
                <c:pt idx="67">
                  <c:v>-0.88611510674416705</c:v>
                </c:pt>
                <c:pt idx="68">
                  <c:v>-0.52472046539721995</c:v>
                </c:pt>
                <c:pt idx="69">
                  <c:v>-6.1451398600079088E-2</c:v>
                </c:pt>
                <c:pt idx="70">
                  <c:v>-0.63369856553154502</c:v>
                </c:pt>
                <c:pt idx="71">
                  <c:v>-0.71281028746325803</c:v>
                </c:pt>
                <c:pt idx="72">
                  <c:v>-0.78052262340703205</c:v>
                </c:pt>
                <c:pt idx="73">
                  <c:v>2.1772175565292806</c:v>
                </c:pt>
                <c:pt idx="74">
                  <c:v>0.79931333622401279</c:v>
                </c:pt>
                <c:pt idx="75">
                  <c:v>-0.71281028746325803</c:v>
                </c:pt>
                <c:pt idx="76">
                  <c:v>-1.11982156678164</c:v>
                </c:pt>
                <c:pt idx="77">
                  <c:v>-0.59357297161997558</c:v>
                </c:pt>
                <c:pt idx="78">
                  <c:v>1.95164847518105E-2</c:v>
                </c:pt>
                <c:pt idx="79">
                  <c:v>-0.92723268461854103</c:v>
                </c:pt>
                <c:pt idx="80">
                  <c:v>4.8454786306597599E-3</c:v>
                </c:pt>
                <c:pt idx="81">
                  <c:v>-0.88585292376401303</c:v>
                </c:pt>
                <c:pt idx="82">
                  <c:v>0.27607100204988599</c:v>
                </c:pt>
                <c:pt idx="83">
                  <c:v>-3.9543719376925197E-2</c:v>
                </c:pt>
                <c:pt idx="84">
                  <c:v>-3.6416844237151293</c:v>
                </c:pt>
                <c:pt idx="85">
                  <c:v>-7.3399887348811907E-2</c:v>
                </c:pt>
                <c:pt idx="86">
                  <c:v>4.28396226879992E-2</c:v>
                </c:pt>
                <c:pt idx="87">
                  <c:v>-1.1522147075125699</c:v>
                </c:pt>
                <c:pt idx="88">
                  <c:v>0.33249794866969701</c:v>
                </c:pt>
                <c:pt idx="89">
                  <c:v>-0.57174369284809856</c:v>
                </c:pt>
                <c:pt idx="90">
                  <c:v>-0.14901199581935901</c:v>
                </c:pt>
                <c:pt idx="91">
                  <c:v>4.8454786306597599E-3</c:v>
                </c:pt>
                <c:pt idx="92">
                  <c:v>-3.0515407917755401E-2</c:v>
                </c:pt>
                <c:pt idx="93">
                  <c:v>-0.490374121117224</c:v>
                </c:pt>
                <c:pt idx="94">
                  <c:v>1.4273174902439578</c:v>
                </c:pt>
                <c:pt idx="95">
                  <c:v>-0.59570442147420499</c:v>
                </c:pt>
                <c:pt idx="96">
                  <c:v>-0.43245755155340498</c:v>
                </c:pt>
                <c:pt idx="97">
                  <c:v>-0.46455967694914202</c:v>
                </c:pt>
                <c:pt idx="98">
                  <c:v>-0.78052262340703205</c:v>
                </c:pt>
                <c:pt idx="99">
                  <c:v>0.60253947353843973</c:v>
                </c:pt>
                <c:pt idx="100">
                  <c:v>-0.84009400390926636</c:v>
                </c:pt>
                <c:pt idx="101">
                  <c:v>-0.42995123100569899</c:v>
                </c:pt>
                <c:pt idx="102">
                  <c:v>-0.71281028746325803</c:v>
                </c:pt>
                <c:pt idx="103">
                  <c:v>-8.3932917384510003E-2</c:v>
                </c:pt>
                <c:pt idx="104">
                  <c:v>0.174502498134225</c:v>
                </c:pt>
                <c:pt idx="105">
                  <c:v>3.3117064255498598</c:v>
                </c:pt>
                <c:pt idx="106">
                  <c:v>-5.0243937482696399E-2</c:v>
                </c:pt>
                <c:pt idx="107">
                  <c:v>-1.7867047901514743</c:v>
                </c:pt>
                <c:pt idx="108">
                  <c:v>-1.9714427553962341</c:v>
                </c:pt>
                <c:pt idx="109">
                  <c:v>2.8362517572178447E-2</c:v>
                </c:pt>
                <c:pt idx="110">
                  <c:v>-3.9917769471151798</c:v>
                </c:pt>
                <c:pt idx="111">
                  <c:v>0.27607100204988599</c:v>
                </c:pt>
                <c:pt idx="112">
                  <c:v>0.27607100204988599</c:v>
                </c:pt>
                <c:pt idx="113">
                  <c:v>4.8454786306597599E-3</c:v>
                </c:pt>
                <c:pt idx="114">
                  <c:v>-2.36607801991974</c:v>
                </c:pt>
                <c:pt idx="115">
                  <c:v>0.26854740916724401</c:v>
                </c:pt>
                <c:pt idx="116">
                  <c:v>-0.63005076575420105</c:v>
                </c:pt>
                <c:pt idx="117">
                  <c:v>-7.3332847051784403E-2</c:v>
                </c:pt>
                <c:pt idx="118">
                  <c:v>-0.87039047267062397</c:v>
                </c:pt>
                <c:pt idx="119">
                  <c:v>0.72372477856705597</c:v>
                </c:pt>
                <c:pt idx="120">
                  <c:v>-0.71281028746325803</c:v>
                </c:pt>
                <c:pt idx="121">
                  <c:v>0.41572864493296702</c:v>
                </c:pt>
                <c:pt idx="122">
                  <c:v>1.15256957287762</c:v>
                </c:pt>
                <c:pt idx="123">
                  <c:v>-0.63005076575420105</c:v>
                </c:pt>
                <c:pt idx="124">
                  <c:v>-0.71281028746325803</c:v>
                </c:pt>
                <c:pt idx="125">
                  <c:v>-2.6001252188170499E-2</c:v>
                </c:pt>
                <c:pt idx="126">
                  <c:v>-0.71281028746325803</c:v>
                </c:pt>
                <c:pt idx="127">
                  <c:v>1.04394865063353</c:v>
                </c:pt>
                <c:pt idx="128">
                  <c:v>-1.6408942658392101</c:v>
                </c:pt>
                <c:pt idx="129">
                  <c:v>-1.53556396548223</c:v>
                </c:pt>
                <c:pt idx="130">
                  <c:v>-1.0212775956515601</c:v>
                </c:pt>
                <c:pt idx="131">
                  <c:v>0.41572864493296702</c:v>
                </c:pt>
                <c:pt idx="132">
                  <c:v>-9.5797202868681985E-2</c:v>
                </c:pt>
                <c:pt idx="133">
                  <c:v>-0.38929579350967303</c:v>
                </c:pt>
                <c:pt idx="134">
                  <c:v>-0.85103540492980301</c:v>
                </c:pt>
                <c:pt idx="135">
                  <c:v>-0.85103540492980301</c:v>
                </c:pt>
                <c:pt idx="136">
                  <c:v>-3.4619356815140301</c:v>
                </c:pt>
                <c:pt idx="137">
                  <c:v>0.41572864493296702</c:v>
                </c:pt>
                <c:pt idx="138">
                  <c:v>-0.964850649031749</c:v>
                </c:pt>
                <c:pt idx="139">
                  <c:v>0.5188714997597037</c:v>
                </c:pt>
                <c:pt idx="140">
                  <c:v>9.1742976425169098E-2</c:v>
                </c:pt>
                <c:pt idx="141">
                  <c:v>9.1742976425169098E-2</c:v>
                </c:pt>
                <c:pt idx="142">
                  <c:v>-0.4344267880052417</c:v>
                </c:pt>
                <c:pt idx="143">
                  <c:v>-0.65264949901517999</c:v>
                </c:pt>
                <c:pt idx="144">
                  <c:v>0.14816992304498</c:v>
                </c:pt>
                <c:pt idx="145">
                  <c:v>-0.26604177887698643</c:v>
                </c:pt>
                <c:pt idx="146">
                  <c:v>-0.88585292376401303</c:v>
                </c:pt>
                <c:pt idx="147">
                  <c:v>-1.6408942658392101</c:v>
                </c:pt>
                <c:pt idx="148">
                  <c:v>2.4030640481395599E-2</c:v>
                </c:pt>
                <c:pt idx="149">
                  <c:v>-0.2364233203252768</c:v>
                </c:pt>
                <c:pt idx="150">
                  <c:v>-0.37226880849227301</c:v>
                </c:pt>
                <c:pt idx="151">
                  <c:v>-0.33155802425487202</c:v>
                </c:pt>
                <c:pt idx="152">
                  <c:v>-4.54978820303704</c:v>
                </c:pt>
                <c:pt idx="153">
                  <c:v>0.72372477856705597</c:v>
                </c:pt>
                <c:pt idx="154">
                  <c:v>-1.0130282391837</c:v>
                </c:pt>
                <c:pt idx="155">
                  <c:v>5.97401756305604E-3</c:v>
                </c:pt>
                <c:pt idx="156">
                  <c:v>-2.8258330052962799E-2</c:v>
                </c:pt>
                <c:pt idx="157">
                  <c:v>6.5410401335923796E-2</c:v>
                </c:pt>
                <c:pt idx="158">
                  <c:v>-0.63005076575420105</c:v>
                </c:pt>
                <c:pt idx="159">
                  <c:v>0.11431375507309301</c:v>
                </c:pt>
                <c:pt idx="160">
                  <c:v>3.53160298053578E-2</c:v>
                </c:pt>
                <c:pt idx="161">
                  <c:v>-0.52472046539721995</c:v>
                </c:pt>
                <c:pt idx="162">
                  <c:v>-8.50614563169063E-2</c:v>
                </c:pt>
                <c:pt idx="163">
                  <c:v>0.40021028461347002</c:v>
                </c:pt>
                <c:pt idx="164">
                  <c:v>-0.15014053475175501</c:v>
                </c:pt>
                <c:pt idx="165">
                  <c:v>-0.41137639584948799</c:v>
                </c:pt>
                <c:pt idx="166">
                  <c:v>0.72372477856705597</c:v>
                </c:pt>
                <c:pt idx="167">
                  <c:v>-4.7326583477852102</c:v>
                </c:pt>
                <c:pt idx="168">
                  <c:v>1.4282688612336223</c:v>
                </c:pt>
                <c:pt idx="169">
                  <c:v>-0.19613335236732499</c:v>
                </c:pt>
                <c:pt idx="170">
                  <c:v>-1.08898993159533</c:v>
                </c:pt>
                <c:pt idx="171">
                  <c:v>9.2190419932194293E-3</c:v>
                </c:pt>
                <c:pt idx="172">
                  <c:v>-2.1140376583512501</c:v>
                </c:pt>
                <c:pt idx="173">
                  <c:v>-0.71281028746325803</c:v>
                </c:pt>
                <c:pt idx="174">
                  <c:v>-3.6305910470450584</c:v>
                </c:pt>
                <c:pt idx="175">
                  <c:v>0.185787887458187</c:v>
                </c:pt>
                <c:pt idx="176">
                  <c:v>-2.34726903771314</c:v>
                </c:pt>
                <c:pt idx="177">
                  <c:v>-3.10205259191215</c:v>
                </c:pt>
                <c:pt idx="178">
                  <c:v>-0.15540704976960401</c:v>
                </c:pt>
                <c:pt idx="179">
                  <c:v>-0.45275615670401598</c:v>
                </c:pt>
                <c:pt idx="180">
                  <c:v>-0.611269738160652</c:v>
                </c:pt>
                <c:pt idx="181">
                  <c:v>0.41572864493296702</c:v>
                </c:pt>
                <c:pt idx="182">
                  <c:v>-1.2194224914199125</c:v>
                </c:pt>
                <c:pt idx="183">
                  <c:v>1.04394865063353</c:v>
                </c:pt>
                <c:pt idx="184">
                  <c:v>-0.212491360767598</c:v>
                </c:pt>
                <c:pt idx="185">
                  <c:v>0.41572864493296702</c:v>
                </c:pt>
                <c:pt idx="186">
                  <c:v>0.19295675117372824</c:v>
                </c:pt>
                <c:pt idx="187">
                  <c:v>-0.63005076575420105</c:v>
                </c:pt>
                <c:pt idx="188">
                  <c:v>4.8454786306597599E-3</c:v>
                </c:pt>
                <c:pt idx="189">
                  <c:v>2.0412001286120121</c:v>
                </c:pt>
                <c:pt idx="190">
                  <c:v>0.41572864493296702</c:v>
                </c:pt>
                <c:pt idx="191">
                  <c:v>0.18202609101686701</c:v>
                </c:pt>
                <c:pt idx="192">
                  <c:v>-1.55325206461989</c:v>
                </c:pt>
                <c:pt idx="193">
                  <c:v>1.15256957287762</c:v>
                </c:pt>
                <c:pt idx="194">
                  <c:v>-1.58926977260702</c:v>
                </c:pt>
                <c:pt idx="195">
                  <c:v>6.5410401335923796E-2</c:v>
                </c:pt>
                <c:pt idx="196">
                  <c:v>-0.41206046809913599</c:v>
                </c:pt>
                <c:pt idx="197">
                  <c:v>-6.0708680479778003E-2</c:v>
                </c:pt>
                <c:pt idx="198">
                  <c:v>9.2190419932194293E-3</c:v>
                </c:pt>
                <c:pt idx="199">
                  <c:v>-0.71281028746325803</c:v>
                </c:pt>
                <c:pt idx="200">
                  <c:v>-1.1330246067019401E-2</c:v>
                </c:pt>
                <c:pt idx="201">
                  <c:v>-0.36247304211231801</c:v>
                </c:pt>
                <c:pt idx="202">
                  <c:v>-0.66195437047215933</c:v>
                </c:pt>
                <c:pt idx="203">
                  <c:v>0.41572864493296702</c:v>
                </c:pt>
                <c:pt idx="204">
                  <c:v>-0.748433356991828</c:v>
                </c:pt>
                <c:pt idx="205">
                  <c:v>-1.56577672878074</c:v>
                </c:pt>
                <c:pt idx="206">
                  <c:v>0.50297608307316022</c:v>
                </c:pt>
                <c:pt idx="207">
                  <c:v>8.7981179983848301E-2</c:v>
                </c:pt>
                <c:pt idx="208">
                  <c:v>-0.69050169179548804</c:v>
                </c:pt>
                <c:pt idx="209">
                  <c:v>0.48296980632252701</c:v>
                </c:pt>
                <c:pt idx="210">
                  <c:v>8.5180734404850897E-2</c:v>
                </c:pt>
                <c:pt idx="211">
                  <c:v>-0.41137639584948799</c:v>
                </c:pt>
                <c:pt idx="212">
                  <c:v>2.8257855742341502</c:v>
                </c:pt>
                <c:pt idx="213">
                  <c:v>-0.37448419502149699</c:v>
                </c:pt>
                <c:pt idx="214">
                  <c:v>0.41572864493296702</c:v>
                </c:pt>
                <c:pt idx="215">
                  <c:v>-0.31791431464739883</c:v>
                </c:pt>
                <c:pt idx="216">
                  <c:v>-0.208757518939331</c:v>
                </c:pt>
                <c:pt idx="217">
                  <c:v>-0.31408781929631202</c:v>
                </c:pt>
                <c:pt idx="218">
                  <c:v>-0.64874575129682799</c:v>
                </c:pt>
                <c:pt idx="219">
                  <c:v>-1.1169944688199474</c:v>
                </c:pt>
                <c:pt idx="220">
                  <c:v>-0.212491360767598</c:v>
                </c:pt>
                <c:pt idx="221">
                  <c:v>0.14816992304498</c:v>
                </c:pt>
                <c:pt idx="222">
                  <c:v>9.2190419932194293E-3</c:v>
                </c:pt>
                <c:pt idx="223">
                  <c:v>-1.5728134061147601</c:v>
                </c:pt>
                <c:pt idx="224">
                  <c:v>-0.38929579350967303</c:v>
                </c:pt>
                <c:pt idx="225">
                  <c:v>1.48291923959272</c:v>
                </c:pt>
                <c:pt idx="226">
                  <c:v>-0.71281028746325803</c:v>
                </c:pt>
                <c:pt idx="227">
                  <c:v>-1.1733956754533799E-3</c:v>
                </c:pt>
                <c:pt idx="228">
                  <c:v>1.21730981513243</c:v>
                </c:pt>
                <c:pt idx="229">
                  <c:v>-0.396847341005369</c:v>
                </c:pt>
                <c:pt idx="230">
                  <c:v>4.28396226879992E-2</c:v>
                </c:pt>
                <c:pt idx="231">
                  <c:v>1.5326250721985399</c:v>
                </c:pt>
                <c:pt idx="232">
                  <c:v>0.70515683214481362</c:v>
                </c:pt>
                <c:pt idx="233">
                  <c:v>-0.23529772669262899</c:v>
                </c:pt>
                <c:pt idx="234">
                  <c:v>-0.60173839141283902</c:v>
                </c:pt>
                <c:pt idx="235">
                  <c:v>-1.625020421130567</c:v>
                </c:pt>
                <c:pt idx="236">
                  <c:v>0.27607100204988599</c:v>
                </c:pt>
                <c:pt idx="237">
                  <c:v>0.72372477856705597</c:v>
                </c:pt>
                <c:pt idx="238">
                  <c:v>-1.3251747763225179</c:v>
                </c:pt>
                <c:pt idx="239">
                  <c:v>0.58830010667950805</c:v>
                </c:pt>
                <c:pt idx="240">
                  <c:v>-0.57689543926760101</c:v>
                </c:pt>
                <c:pt idx="241">
                  <c:v>-1.3290457359576899</c:v>
                </c:pt>
                <c:pt idx="242">
                  <c:v>-1.6707530500926699</c:v>
                </c:pt>
                <c:pt idx="243">
                  <c:v>0.27607100204988599</c:v>
                </c:pt>
                <c:pt idx="244">
                  <c:v>9.1742976425169098E-2</c:v>
                </c:pt>
                <c:pt idx="245">
                  <c:v>-0.64874575129682799</c:v>
                </c:pt>
                <c:pt idx="246">
                  <c:v>-1.70823042213885</c:v>
                </c:pt>
                <c:pt idx="247">
                  <c:v>1.95164847518105E-2</c:v>
                </c:pt>
                <c:pt idx="248">
                  <c:v>-0.72194124713726016</c:v>
                </c:pt>
                <c:pt idx="249">
                  <c:v>-0.30634720738124255</c:v>
                </c:pt>
                <c:pt idx="250">
                  <c:v>-0.65744092825008948</c:v>
                </c:pt>
                <c:pt idx="251">
                  <c:v>0.27607100204988599</c:v>
                </c:pt>
                <c:pt idx="252">
                  <c:v>0.27607100204988599</c:v>
                </c:pt>
                <c:pt idx="253">
                  <c:v>0.40021028461347002</c:v>
                </c:pt>
                <c:pt idx="254">
                  <c:v>4.28396226879992E-2</c:v>
                </c:pt>
                <c:pt idx="255">
                  <c:v>-1.5243969679262099</c:v>
                </c:pt>
                <c:pt idx="256">
                  <c:v>0.40021028461347002</c:v>
                </c:pt>
                <c:pt idx="257">
                  <c:v>-0.78052262340703205</c:v>
                </c:pt>
                <c:pt idx="258">
                  <c:v>0.22716764831271599</c:v>
                </c:pt>
                <c:pt idx="259">
                  <c:v>-0.46455967694914202</c:v>
                </c:pt>
                <c:pt idx="260">
                  <c:v>-0.61601812225733699</c:v>
                </c:pt>
                <c:pt idx="261">
                  <c:v>0.27607100204988599</c:v>
                </c:pt>
                <c:pt idx="262">
                  <c:v>0.27607100204988599</c:v>
                </c:pt>
                <c:pt idx="263">
                  <c:v>0.753555845663338</c:v>
                </c:pt>
                <c:pt idx="264">
                  <c:v>-1.56577672878074</c:v>
                </c:pt>
                <c:pt idx="265">
                  <c:v>0.185787887458187</c:v>
                </c:pt>
                <c:pt idx="266">
                  <c:v>-0.41206046809913599</c:v>
                </c:pt>
                <c:pt idx="267">
                  <c:v>0.27607100204988599</c:v>
                </c:pt>
                <c:pt idx="268">
                  <c:v>-0.18826252507213237</c:v>
                </c:pt>
                <c:pt idx="269">
                  <c:v>-1.2439759449777399</c:v>
                </c:pt>
                <c:pt idx="270">
                  <c:v>-9.2309865184171613E-2</c:v>
                </c:pt>
                <c:pt idx="271">
                  <c:v>-0.52098662356895398</c:v>
                </c:pt>
                <c:pt idx="272">
                  <c:v>-0.52472046539721995</c:v>
                </c:pt>
                <c:pt idx="273">
                  <c:v>-2.36607801991974</c:v>
                </c:pt>
                <c:pt idx="274">
                  <c:v>-0.81064494955065203</c:v>
                </c:pt>
                <c:pt idx="275">
                  <c:v>0.61092437480817807</c:v>
                </c:pt>
                <c:pt idx="276">
                  <c:v>-3.8284732902262899</c:v>
                </c:pt>
                <c:pt idx="277">
                  <c:v>-0.71269629079928098</c:v>
                </c:pt>
                <c:pt idx="278">
                  <c:v>-0.28796287687111999</c:v>
                </c:pt>
                <c:pt idx="279">
                  <c:v>-0.23529772669262899</c:v>
                </c:pt>
                <c:pt idx="280">
                  <c:v>0.14816992304498</c:v>
                </c:pt>
                <c:pt idx="281">
                  <c:v>0.88585910639259779</c:v>
                </c:pt>
                <c:pt idx="282">
                  <c:v>-0.41210215943470402</c:v>
                </c:pt>
                <c:pt idx="283">
                  <c:v>6.5410401335923796E-2</c:v>
                </c:pt>
                <c:pt idx="284">
                  <c:v>2.4376726691864636E-2</c:v>
                </c:pt>
                <c:pt idx="285">
                  <c:v>-2.36607801991974</c:v>
                </c:pt>
                <c:pt idx="286">
                  <c:v>-0.76987559670735595</c:v>
                </c:pt>
                <c:pt idx="287">
                  <c:v>-1.6334890647245199</c:v>
                </c:pt>
                <c:pt idx="288">
                  <c:v>-1.1330246067019401E-2</c:v>
                </c:pt>
                <c:pt idx="289">
                  <c:v>-0.61451340368080898</c:v>
                </c:pt>
                <c:pt idx="290">
                  <c:v>5.97401756305604E-3</c:v>
                </c:pt>
                <c:pt idx="291">
                  <c:v>6.5410401335923796E-2</c:v>
                </c:pt>
                <c:pt idx="292">
                  <c:v>-1.0807405751274699</c:v>
                </c:pt>
                <c:pt idx="293">
                  <c:v>0.58830010667950805</c:v>
                </c:pt>
                <c:pt idx="294">
                  <c:v>-1.0130282391837</c:v>
                </c:pt>
                <c:pt idx="295">
                  <c:v>-1.8296201812936292</c:v>
                </c:pt>
                <c:pt idx="296">
                  <c:v>5.97401756305604E-3</c:v>
                </c:pt>
                <c:pt idx="297">
                  <c:v>-0.38929579350967303</c:v>
                </c:pt>
                <c:pt idx="298">
                  <c:v>8.7981179983848301E-2</c:v>
                </c:pt>
                <c:pt idx="299">
                  <c:v>6.5410401335923796E-2</c:v>
                </c:pt>
                <c:pt idx="300">
                  <c:v>-0.52098662356895398</c:v>
                </c:pt>
                <c:pt idx="301">
                  <c:v>0.27607100204988599</c:v>
                </c:pt>
                <c:pt idx="302">
                  <c:v>9.1742976425169098E-2</c:v>
                </c:pt>
                <c:pt idx="303">
                  <c:v>0.20130953705610022</c:v>
                </c:pt>
                <c:pt idx="304">
                  <c:v>-0.63005076575420105</c:v>
                </c:pt>
                <c:pt idx="305">
                  <c:v>-0.41210215943470402</c:v>
                </c:pt>
                <c:pt idx="306">
                  <c:v>0.22716764831271599</c:v>
                </c:pt>
                <c:pt idx="307">
                  <c:v>-1.1522147075125699</c:v>
                </c:pt>
                <c:pt idx="308">
                  <c:v>-0.41137639584948799</c:v>
                </c:pt>
                <c:pt idx="309">
                  <c:v>3.9549000800892298E-2</c:v>
                </c:pt>
                <c:pt idx="310">
                  <c:v>-0.109513133185491</c:v>
                </c:pt>
                <c:pt idx="311">
                  <c:v>-1.8198248442144001</c:v>
                </c:pt>
                <c:pt idx="312">
                  <c:v>-2.5113365539608199</c:v>
                </c:pt>
                <c:pt idx="313">
                  <c:v>-0.611269738160652</c:v>
                </c:pt>
                <c:pt idx="314">
                  <c:v>-0.57313364282628099</c:v>
                </c:pt>
                <c:pt idx="315">
                  <c:v>-7.3399887348811907E-2</c:v>
                </c:pt>
                <c:pt idx="316">
                  <c:v>-1.7095456398778099</c:v>
                </c:pt>
                <c:pt idx="317">
                  <c:v>2.4030640481395599E-2</c:v>
                </c:pt>
                <c:pt idx="318">
                  <c:v>-1.20560562127627</c:v>
                </c:pt>
                <c:pt idx="319">
                  <c:v>-1.0801969062802286</c:v>
                </c:pt>
                <c:pt idx="320">
                  <c:v>2.7635766796747232</c:v>
                </c:pt>
                <c:pt idx="321">
                  <c:v>0.185787887458187</c:v>
                </c:pt>
                <c:pt idx="322">
                  <c:v>-0.490374121117224</c:v>
                </c:pt>
                <c:pt idx="323">
                  <c:v>-0.41206046809913599</c:v>
                </c:pt>
                <c:pt idx="324">
                  <c:v>-9.2585049199547603E-2</c:v>
                </c:pt>
                <c:pt idx="325">
                  <c:v>6.5410401335923796E-2</c:v>
                </c:pt>
                <c:pt idx="326">
                  <c:v>-0.58888112996217501</c:v>
                </c:pt>
                <c:pt idx="327">
                  <c:v>-0.57313364282628099</c:v>
                </c:pt>
                <c:pt idx="328">
                  <c:v>-1.0212775956515601</c:v>
                </c:pt>
                <c:pt idx="329">
                  <c:v>-5.1957647633283699E-2</c:v>
                </c:pt>
                <c:pt idx="330">
                  <c:v>0.185787887458187</c:v>
                </c:pt>
                <c:pt idx="331">
                  <c:v>-1.6066821704057688</c:v>
                </c:pt>
                <c:pt idx="332">
                  <c:v>-0.88585292376401303</c:v>
                </c:pt>
                <c:pt idx="333">
                  <c:v>-0.92723268461854103</c:v>
                </c:pt>
                <c:pt idx="334">
                  <c:v>-0.31938642923196081</c:v>
                </c:pt>
                <c:pt idx="335">
                  <c:v>9.2190419932194293E-3</c:v>
                </c:pt>
                <c:pt idx="336">
                  <c:v>-0.88585292376401303</c:v>
                </c:pt>
                <c:pt idx="337">
                  <c:v>0.41572864493296702</c:v>
                </c:pt>
                <c:pt idx="338">
                  <c:v>-0.88585292376401303</c:v>
                </c:pt>
                <c:pt idx="339">
                  <c:v>0.22716764831271599</c:v>
                </c:pt>
                <c:pt idx="340">
                  <c:v>1.52133968287458</c:v>
                </c:pt>
                <c:pt idx="341">
                  <c:v>1.52133968287458</c:v>
                </c:pt>
                <c:pt idx="342">
                  <c:v>-0.71281028746325803</c:v>
                </c:pt>
                <c:pt idx="343">
                  <c:v>-0.92723268461854103</c:v>
                </c:pt>
                <c:pt idx="344">
                  <c:v>-1.07018094938873</c:v>
                </c:pt>
                <c:pt idx="345">
                  <c:v>-1.26203256789608</c:v>
                </c:pt>
                <c:pt idx="346">
                  <c:v>0.14204216266360437</c:v>
                </c:pt>
                <c:pt idx="347">
                  <c:v>-0.73290831692307279</c:v>
                </c:pt>
                <c:pt idx="348">
                  <c:v>0.169175101667429</c:v>
                </c:pt>
                <c:pt idx="349">
                  <c:v>-0.41137639584948799</c:v>
                </c:pt>
                <c:pt idx="350">
                  <c:v>-0.490374121117224</c:v>
                </c:pt>
                <c:pt idx="351">
                  <c:v>-0.41137639584948799</c:v>
                </c:pt>
                <c:pt idx="352">
                  <c:v>-0.31464751759983756</c:v>
                </c:pt>
                <c:pt idx="353">
                  <c:v>0.73152488824989792</c:v>
                </c:pt>
                <c:pt idx="354">
                  <c:v>-9.2490561680943273E-2</c:v>
                </c:pt>
                <c:pt idx="355">
                  <c:v>0.46440066825871273</c:v>
                </c:pt>
                <c:pt idx="356">
                  <c:v>0.55680428576639329</c:v>
                </c:pt>
                <c:pt idx="357">
                  <c:v>-0.75529029310114915</c:v>
                </c:pt>
                <c:pt idx="358">
                  <c:v>-1.3874779071318777</c:v>
                </c:pt>
                <c:pt idx="359">
                  <c:v>-1.22253370526222</c:v>
                </c:pt>
                <c:pt idx="360">
                  <c:v>-0.62649593505727541</c:v>
                </c:pt>
                <c:pt idx="361">
                  <c:v>2.2409213653246418</c:v>
                </c:pt>
                <c:pt idx="362">
                  <c:v>-1.2342484656364101</c:v>
                </c:pt>
                <c:pt idx="363">
                  <c:v>0.58830010667950805</c:v>
                </c:pt>
                <c:pt idx="364">
                  <c:v>-1.08898993159533</c:v>
                </c:pt>
                <c:pt idx="365">
                  <c:v>-0.45275615670401598</c:v>
                </c:pt>
                <c:pt idx="366">
                  <c:v>-0.88585292376401303</c:v>
                </c:pt>
                <c:pt idx="367">
                  <c:v>-0.3621727803387369</c:v>
                </c:pt>
                <c:pt idx="368">
                  <c:v>0.11431375507309301</c:v>
                </c:pt>
                <c:pt idx="369">
                  <c:v>1.5014852208178517</c:v>
                </c:pt>
                <c:pt idx="370">
                  <c:v>8.7981179983848301E-2</c:v>
                </c:pt>
                <c:pt idx="371">
                  <c:v>0.22716764831271599</c:v>
                </c:pt>
                <c:pt idx="372">
                  <c:v>-0.92723268461854103</c:v>
                </c:pt>
                <c:pt idx="373">
                  <c:v>-0.71281028746325803</c:v>
                </c:pt>
                <c:pt idx="374">
                  <c:v>-0.88585292376401303</c:v>
                </c:pt>
                <c:pt idx="375">
                  <c:v>-0.124184139306642</c:v>
                </c:pt>
                <c:pt idx="376">
                  <c:v>-0.23529772669262899</c:v>
                </c:pt>
                <c:pt idx="377">
                  <c:v>-1.2342484656364101</c:v>
                </c:pt>
                <c:pt idx="378">
                  <c:v>-1.01388655723748</c:v>
                </c:pt>
                <c:pt idx="379">
                  <c:v>-0.88585292376401303</c:v>
                </c:pt>
                <c:pt idx="380">
                  <c:v>-1.1965773098171</c:v>
                </c:pt>
                <c:pt idx="381">
                  <c:v>0.185787887458187</c:v>
                </c:pt>
                <c:pt idx="382">
                  <c:v>0.62371250542002343</c:v>
                </c:pt>
                <c:pt idx="383">
                  <c:v>1.77193920295013</c:v>
                </c:pt>
                <c:pt idx="384">
                  <c:v>-2.1330311731250688</c:v>
                </c:pt>
                <c:pt idx="385">
                  <c:v>-0.71281028746325803</c:v>
                </c:pt>
                <c:pt idx="386">
                  <c:v>-0.63005076575420105</c:v>
                </c:pt>
                <c:pt idx="387">
                  <c:v>-0.71281028746325803</c:v>
                </c:pt>
                <c:pt idx="388">
                  <c:v>4.28396226879992E-2</c:v>
                </c:pt>
                <c:pt idx="389">
                  <c:v>-0.53026425902774499</c:v>
                </c:pt>
                <c:pt idx="390">
                  <c:v>-0.99494502056231504</c:v>
                </c:pt>
                <c:pt idx="391">
                  <c:v>4.28396226879992E-2</c:v>
                </c:pt>
                <c:pt idx="392">
                  <c:v>0.60796958031477288</c:v>
                </c:pt>
                <c:pt idx="393">
                  <c:v>3.9549000800892298E-2</c:v>
                </c:pt>
                <c:pt idx="394">
                  <c:v>-2.6001252188170499E-2</c:v>
                </c:pt>
                <c:pt idx="395">
                  <c:v>0.38892489528950802</c:v>
                </c:pt>
                <c:pt idx="396">
                  <c:v>0.27762119453241585</c:v>
                </c:pt>
                <c:pt idx="397">
                  <c:v>-1.2703768071056101</c:v>
                </c:pt>
                <c:pt idx="398">
                  <c:v>2.6715519201400002</c:v>
                </c:pt>
                <c:pt idx="399">
                  <c:v>-0.92496051112122801</c:v>
                </c:pt>
                <c:pt idx="400">
                  <c:v>0.33249794866969701</c:v>
                </c:pt>
                <c:pt idx="401">
                  <c:v>6.4606675338704456E-2</c:v>
                </c:pt>
                <c:pt idx="402">
                  <c:v>-0.93766825419160771</c:v>
                </c:pt>
                <c:pt idx="403">
                  <c:v>-8.8587665481120098E-2</c:v>
                </c:pt>
                <c:pt idx="404">
                  <c:v>4.28396226879992E-2</c:v>
                </c:pt>
                <c:pt idx="405">
                  <c:v>0.41572864493296702</c:v>
                </c:pt>
                <c:pt idx="406">
                  <c:v>-3.2576701347503101</c:v>
                </c:pt>
                <c:pt idx="407">
                  <c:v>-0.59570442147420499</c:v>
                </c:pt>
                <c:pt idx="408">
                  <c:v>-0.57313364282628099</c:v>
                </c:pt>
                <c:pt idx="409">
                  <c:v>-2.6001252188170499E-2</c:v>
                </c:pt>
                <c:pt idx="410">
                  <c:v>0.41572864493296702</c:v>
                </c:pt>
                <c:pt idx="411">
                  <c:v>3.1020599913279625</c:v>
                </c:pt>
                <c:pt idx="412">
                  <c:v>0.97389172891644904</c:v>
                </c:pt>
                <c:pt idx="413">
                  <c:v>-1.53556396548223</c:v>
                </c:pt>
                <c:pt idx="414">
                  <c:v>-0.41137639584948799</c:v>
                </c:pt>
                <c:pt idx="415">
                  <c:v>-4.199093790573885</c:v>
                </c:pt>
                <c:pt idx="416">
                  <c:v>8.7981179983848301E-2</c:v>
                </c:pt>
                <c:pt idx="417">
                  <c:v>-2.9647095026230277</c:v>
                </c:pt>
                <c:pt idx="418">
                  <c:v>-0.52423028908911096</c:v>
                </c:pt>
                <c:pt idx="419">
                  <c:v>-2.38130928040274</c:v>
                </c:pt>
                <c:pt idx="420">
                  <c:v>-1.1725284082956999</c:v>
                </c:pt>
                <c:pt idx="421">
                  <c:v>-1.5243969679262099</c:v>
                </c:pt>
                <c:pt idx="422">
                  <c:v>-0.92723268461854103</c:v>
                </c:pt>
                <c:pt idx="423">
                  <c:v>4.28396226879992E-2</c:v>
                </c:pt>
                <c:pt idx="424">
                  <c:v>-1.5411156669886594</c:v>
                </c:pt>
                <c:pt idx="425">
                  <c:v>-0.57313364282628099</c:v>
                </c:pt>
                <c:pt idx="426">
                  <c:v>-0.61451340368080898</c:v>
                </c:pt>
                <c:pt idx="427">
                  <c:v>-1.80131837741352</c:v>
                </c:pt>
                <c:pt idx="428">
                  <c:v>0.50287943538857593</c:v>
                </c:pt>
                <c:pt idx="429">
                  <c:v>0.58830010667950805</c:v>
                </c:pt>
                <c:pt idx="430">
                  <c:v>-2.0365496925417776</c:v>
                </c:pt>
                <c:pt idx="431">
                  <c:v>0.40021028461347002</c:v>
                </c:pt>
                <c:pt idx="432">
                  <c:v>-7.5280785569472305E-2</c:v>
                </c:pt>
                <c:pt idx="433">
                  <c:v>-0.212491360767598</c:v>
                </c:pt>
                <c:pt idx="434">
                  <c:v>-1.69053407600038</c:v>
                </c:pt>
                <c:pt idx="435">
                  <c:v>-1.5118723037653601</c:v>
                </c:pt>
                <c:pt idx="436">
                  <c:v>-1.60339469319395</c:v>
                </c:pt>
                <c:pt idx="437">
                  <c:v>-1.6287202844538218</c:v>
                </c:pt>
                <c:pt idx="438">
                  <c:v>1.0009766632939501</c:v>
                </c:pt>
                <c:pt idx="439">
                  <c:v>-0.748433356991828</c:v>
                </c:pt>
                <c:pt idx="440">
                  <c:v>-0.89965666811200684</c:v>
                </c:pt>
                <c:pt idx="441">
                  <c:v>-0.54285422753196677</c:v>
                </c:pt>
                <c:pt idx="442">
                  <c:v>-1.1183520069376289</c:v>
                </c:pt>
                <c:pt idx="443">
                  <c:v>-1.07018094938873</c:v>
                </c:pt>
                <c:pt idx="444">
                  <c:v>0.21964405543007401</c:v>
                </c:pt>
                <c:pt idx="445">
                  <c:v>-0.60262526220906798</c:v>
                </c:pt>
                <c:pt idx="446">
                  <c:v>0.58830010667950805</c:v>
                </c:pt>
                <c:pt idx="447">
                  <c:v>0.48296980632252701</c:v>
                </c:pt>
                <c:pt idx="448">
                  <c:v>-0.68747838532707561</c:v>
                </c:pt>
                <c:pt idx="449">
                  <c:v>-1.1378932853324999</c:v>
                </c:pt>
                <c:pt idx="450">
                  <c:v>-1.2503709989279901</c:v>
                </c:pt>
                <c:pt idx="451">
                  <c:v>-0.38422317443336201</c:v>
                </c:pt>
                <c:pt idx="452">
                  <c:v>-0.13165850990276606</c:v>
                </c:pt>
                <c:pt idx="453">
                  <c:v>-0.31408781929631202</c:v>
                </c:pt>
                <c:pt idx="454">
                  <c:v>0.32006150087809804</c:v>
                </c:pt>
                <c:pt idx="455">
                  <c:v>4.28396226879992E-2</c:v>
                </c:pt>
                <c:pt idx="456">
                  <c:v>0.14440812660365901</c:v>
                </c:pt>
                <c:pt idx="457">
                  <c:v>-0.92723268461854103</c:v>
                </c:pt>
                <c:pt idx="458">
                  <c:v>2.4030640481395599E-2</c:v>
                </c:pt>
                <c:pt idx="459">
                  <c:v>-0.38929579350967303</c:v>
                </c:pt>
                <c:pt idx="460">
                  <c:v>1.3275035050497657</c:v>
                </c:pt>
                <c:pt idx="461">
                  <c:v>-1.31928016084278</c:v>
                </c:pt>
                <c:pt idx="462">
                  <c:v>-1.6509377176961899</c:v>
                </c:pt>
                <c:pt idx="463">
                  <c:v>6.5410401335923796E-2</c:v>
                </c:pt>
                <c:pt idx="464">
                  <c:v>-1.8731420937396901</c:v>
                </c:pt>
                <c:pt idx="465">
                  <c:v>-0.92723268461854103</c:v>
                </c:pt>
                <c:pt idx="466">
                  <c:v>0.22716764831271599</c:v>
                </c:pt>
                <c:pt idx="467">
                  <c:v>-0.39726796218340255</c:v>
                </c:pt>
                <c:pt idx="468">
                  <c:v>0.58830010667950805</c:v>
                </c:pt>
                <c:pt idx="469">
                  <c:v>-0.836949570026843</c:v>
                </c:pt>
                <c:pt idx="470">
                  <c:v>-0.964850649031749</c:v>
                </c:pt>
                <c:pt idx="471">
                  <c:v>9.1742976425169098E-2</c:v>
                </c:pt>
                <c:pt idx="472">
                  <c:v>3.9549000800892298E-2</c:v>
                </c:pt>
                <c:pt idx="473">
                  <c:v>0.40021028461347002</c:v>
                </c:pt>
                <c:pt idx="474">
                  <c:v>1.4604719809499915</c:v>
                </c:pt>
                <c:pt idx="475">
                  <c:v>0.26878696410976932</c:v>
                </c:pt>
                <c:pt idx="476">
                  <c:v>1.07169843639078</c:v>
                </c:pt>
                <c:pt idx="477">
                  <c:v>-1.5287048499017499</c:v>
                </c:pt>
                <c:pt idx="478">
                  <c:v>-0.67154832024728295</c:v>
                </c:pt>
                <c:pt idx="479">
                  <c:v>4.28396226879992E-2</c:v>
                </c:pt>
                <c:pt idx="480">
                  <c:v>-0.65213136809401595</c:v>
                </c:pt>
                <c:pt idx="481">
                  <c:v>-1.08898993159533</c:v>
                </c:pt>
                <c:pt idx="482">
                  <c:v>0.41572864493296702</c:v>
                </c:pt>
                <c:pt idx="483">
                  <c:v>-3.91048544666182</c:v>
                </c:pt>
                <c:pt idx="484">
                  <c:v>-1.53556396548223</c:v>
                </c:pt>
                <c:pt idx="485">
                  <c:v>0.14440812660365901</c:v>
                </c:pt>
                <c:pt idx="486">
                  <c:v>3.9549000800892298E-2</c:v>
                </c:pt>
                <c:pt idx="487">
                  <c:v>0.24017993361288101</c:v>
                </c:pt>
                <c:pt idx="488">
                  <c:v>-3.4322581265925436</c:v>
                </c:pt>
                <c:pt idx="489">
                  <c:v>-2.4188168832566999</c:v>
                </c:pt>
                <c:pt idx="490">
                  <c:v>1.05288945418418</c:v>
                </c:pt>
                <c:pt idx="491">
                  <c:v>-0.59570442147420499</c:v>
                </c:pt>
                <c:pt idx="492">
                  <c:v>-4.2383913086916998</c:v>
                </c:pt>
                <c:pt idx="493">
                  <c:v>-3.2087667810131402</c:v>
                </c:pt>
                <c:pt idx="494">
                  <c:v>-0.14976435510762301</c:v>
                </c:pt>
                <c:pt idx="495">
                  <c:v>-0.92723268461854103</c:v>
                </c:pt>
                <c:pt idx="496">
                  <c:v>-2.9904178299399859</c:v>
                </c:pt>
                <c:pt idx="497">
                  <c:v>-1.53444308241328</c:v>
                </c:pt>
                <c:pt idx="498">
                  <c:v>-1.5118723037653601</c:v>
                </c:pt>
                <c:pt idx="499">
                  <c:v>-0.23529772669262899</c:v>
                </c:pt>
                <c:pt idx="500">
                  <c:v>-0.212491360767598</c:v>
                </c:pt>
                <c:pt idx="501">
                  <c:v>-0.396847341005369</c:v>
                </c:pt>
                <c:pt idx="502">
                  <c:v>-1.51238581501703</c:v>
                </c:pt>
                <c:pt idx="503">
                  <c:v>0.48296980632252701</c:v>
                </c:pt>
                <c:pt idx="504">
                  <c:v>-0.73047230179597378</c:v>
                </c:pt>
                <c:pt idx="505">
                  <c:v>-0.396847341005369</c:v>
                </c:pt>
                <c:pt idx="506">
                  <c:v>-7.3332847051784403E-2</c:v>
                </c:pt>
                <c:pt idx="507">
                  <c:v>0.185787887458187</c:v>
                </c:pt>
                <c:pt idx="508">
                  <c:v>-0.212491360767598</c:v>
                </c:pt>
                <c:pt idx="509">
                  <c:v>-1.5537669347815699</c:v>
                </c:pt>
                <c:pt idx="510">
                  <c:v>-1.30534641837737</c:v>
                </c:pt>
                <c:pt idx="511">
                  <c:v>-0.71281028746325803</c:v>
                </c:pt>
                <c:pt idx="512">
                  <c:v>0.72321970249864265</c:v>
                </c:pt>
                <c:pt idx="513">
                  <c:v>-4.0321569817212302</c:v>
                </c:pt>
                <c:pt idx="514">
                  <c:v>0.48296980632252701</c:v>
                </c:pt>
                <c:pt idx="515">
                  <c:v>-2.36607801991974</c:v>
                </c:pt>
                <c:pt idx="516">
                  <c:v>0.63118155636190476</c:v>
                </c:pt>
                <c:pt idx="517">
                  <c:v>0.4022452638867442</c:v>
                </c:pt>
                <c:pt idx="518">
                  <c:v>0.11431375507309301</c:v>
                </c:pt>
                <c:pt idx="519">
                  <c:v>-0.47981449537847798</c:v>
                </c:pt>
                <c:pt idx="520">
                  <c:v>-0.71281028746325803</c:v>
                </c:pt>
                <c:pt idx="521">
                  <c:v>-0.45735235216261039</c:v>
                </c:pt>
                <c:pt idx="522">
                  <c:v>-0.47981449537847798</c:v>
                </c:pt>
                <c:pt idx="523">
                  <c:v>-5.1183524895641659</c:v>
                </c:pt>
                <c:pt idx="524">
                  <c:v>0.26198516714692599</c:v>
                </c:pt>
                <c:pt idx="525">
                  <c:v>-0.73848473817508198</c:v>
                </c:pt>
                <c:pt idx="526">
                  <c:v>0.27607100204988599</c:v>
                </c:pt>
                <c:pt idx="527">
                  <c:v>8.2662169396476415E-2</c:v>
                </c:pt>
                <c:pt idx="528">
                  <c:v>-0.55056286417835598</c:v>
                </c:pt>
                <c:pt idx="529">
                  <c:v>-1.0499204400116899</c:v>
                </c:pt>
                <c:pt idx="530">
                  <c:v>-0.63005076575420105</c:v>
                </c:pt>
                <c:pt idx="531">
                  <c:v>-0.71281028746325803</c:v>
                </c:pt>
                <c:pt idx="532">
                  <c:v>-0.63005076575420105</c:v>
                </c:pt>
                <c:pt idx="533">
                  <c:v>1.15256957287762</c:v>
                </c:pt>
                <c:pt idx="534">
                  <c:v>-0.26250045470869199</c:v>
                </c:pt>
                <c:pt idx="535">
                  <c:v>0.33249794866969701</c:v>
                </c:pt>
                <c:pt idx="536">
                  <c:v>-1.3744711958075999</c:v>
                </c:pt>
                <c:pt idx="537">
                  <c:v>-0.38929579350967303</c:v>
                </c:pt>
                <c:pt idx="538">
                  <c:v>2.0220412275074833</c:v>
                </c:pt>
                <c:pt idx="539">
                  <c:v>-1.9834445554345468</c:v>
                </c:pt>
                <c:pt idx="540">
                  <c:v>-0.212491360767598</c:v>
                </c:pt>
                <c:pt idx="541">
                  <c:v>-0.92723268461854103</c:v>
                </c:pt>
                <c:pt idx="542">
                  <c:v>-0.70216326076358204</c:v>
                </c:pt>
                <c:pt idx="543">
                  <c:v>-0.92723268461854103</c:v>
                </c:pt>
                <c:pt idx="544">
                  <c:v>-1.12322227921135</c:v>
                </c:pt>
                <c:pt idx="545">
                  <c:v>-0.212491360767598</c:v>
                </c:pt>
                <c:pt idx="546">
                  <c:v>-0.212491360767598</c:v>
                </c:pt>
                <c:pt idx="547">
                  <c:v>-1.7492758940597319E-2</c:v>
                </c:pt>
                <c:pt idx="548">
                  <c:v>0.48296980632252701</c:v>
                </c:pt>
                <c:pt idx="549">
                  <c:v>0.48296980632252701</c:v>
                </c:pt>
                <c:pt idx="550">
                  <c:v>0.25362487935072942</c:v>
                </c:pt>
                <c:pt idx="551">
                  <c:v>-0.61601812225733699</c:v>
                </c:pt>
                <c:pt idx="552">
                  <c:v>-2.4125333313337567</c:v>
                </c:pt>
                <c:pt idx="553">
                  <c:v>-0.78052262340703205</c:v>
                </c:pt>
                <c:pt idx="554">
                  <c:v>-2.36607801991974</c:v>
                </c:pt>
                <c:pt idx="555">
                  <c:v>1.04394865063353</c:v>
                </c:pt>
                <c:pt idx="556">
                  <c:v>0.41572864493296702</c:v>
                </c:pt>
                <c:pt idx="557">
                  <c:v>-0.490374121117224</c:v>
                </c:pt>
                <c:pt idx="558">
                  <c:v>2.4030640481395599E-2</c:v>
                </c:pt>
                <c:pt idx="559">
                  <c:v>3.00635180341754</c:v>
                </c:pt>
                <c:pt idx="560">
                  <c:v>4.8454786306597599E-3</c:v>
                </c:pt>
                <c:pt idx="561">
                  <c:v>-0.38929579350967303</c:v>
                </c:pt>
                <c:pt idx="562">
                  <c:v>0.48296980632252701</c:v>
                </c:pt>
                <c:pt idx="563">
                  <c:v>-1.3903630179512201</c:v>
                </c:pt>
                <c:pt idx="564">
                  <c:v>4.28396226879992E-2</c:v>
                </c:pt>
                <c:pt idx="565">
                  <c:v>0.38892489528950802</c:v>
                </c:pt>
                <c:pt idx="566">
                  <c:v>1.0264516661977368</c:v>
                </c:pt>
                <c:pt idx="567">
                  <c:v>-0.38929579350967303</c:v>
                </c:pt>
                <c:pt idx="568">
                  <c:v>-7.5280785569472305E-2</c:v>
                </c:pt>
                <c:pt idx="569">
                  <c:v>-0.212491360767598</c:v>
                </c:pt>
                <c:pt idx="570">
                  <c:v>4.8454786306597599E-3</c:v>
                </c:pt>
                <c:pt idx="571">
                  <c:v>-0.54680106773703496</c:v>
                </c:pt>
                <c:pt idx="572">
                  <c:v>-0.61451340368080898</c:v>
                </c:pt>
                <c:pt idx="573">
                  <c:v>-1.7334344582957</c:v>
                </c:pt>
                <c:pt idx="574">
                  <c:v>-1.7062014338039799</c:v>
                </c:pt>
                <c:pt idx="575">
                  <c:v>-0.38929579350967303</c:v>
                </c:pt>
                <c:pt idx="576">
                  <c:v>-1.4941842046277001</c:v>
                </c:pt>
                <c:pt idx="577">
                  <c:v>2.29662686559334</c:v>
                </c:pt>
                <c:pt idx="578">
                  <c:v>-7.5280785569472305E-2</c:v>
                </c:pt>
                <c:pt idx="579">
                  <c:v>-7.5280785569472305E-2</c:v>
                </c:pt>
                <c:pt idx="580">
                  <c:v>0.41572864493296702</c:v>
                </c:pt>
                <c:pt idx="581">
                  <c:v>3.6514096916916263</c:v>
                </c:pt>
                <c:pt idx="582">
                  <c:v>0.41572864493296702</c:v>
                </c:pt>
                <c:pt idx="583">
                  <c:v>0.41572864493296702</c:v>
                </c:pt>
                <c:pt idx="584">
                  <c:v>0.18428065621926137</c:v>
                </c:pt>
                <c:pt idx="585">
                  <c:v>-1.1026252741415909</c:v>
                </c:pt>
                <c:pt idx="586">
                  <c:v>-1.3376446763666301</c:v>
                </c:pt>
                <c:pt idx="587">
                  <c:v>-0.88585292376401303</c:v>
                </c:pt>
                <c:pt idx="588">
                  <c:v>-0.59899504336131204</c:v>
                </c:pt>
                <c:pt idx="589">
                  <c:v>0.14440812660365901</c:v>
                </c:pt>
                <c:pt idx="590">
                  <c:v>-1.7447198476196599</c:v>
                </c:pt>
                <c:pt idx="591">
                  <c:v>-1.50034942531481</c:v>
                </c:pt>
                <c:pt idx="592">
                  <c:v>2.4030640481395599E-2</c:v>
                </c:pt>
                <c:pt idx="593">
                  <c:v>4.8454786306597599E-3</c:v>
                </c:pt>
                <c:pt idx="594">
                  <c:v>0.21964405543007401</c:v>
                </c:pt>
                <c:pt idx="595">
                  <c:v>-0.79221214698817999</c:v>
                </c:pt>
                <c:pt idx="596">
                  <c:v>-0.78052262340703205</c:v>
                </c:pt>
                <c:pt idx="597">
                  <c:v>-0.92723268461854103</c:v>
                </c:pt>
                <c:pt idx="598">
                  <c:v>-1.2342484656364101</c:v>
                </c:pt>
                <c:pt idx="599">
                  <c:v>-1.0069676735420201</c:v>
                </c:pt>
                <c:pt idx="600">
                  <c:v>-5.1957647633283699E-2</c:v>
                </c:pt>
                <c:pt idx="601">
                  <c:v>0.62236411124014168</c:v>
                </c:pt>
                <c:pt idx="602">
                  <c:v>-1.62820745407415</c:v>
                </c:pt>
                <c:pt idx="603">
                  <c:v>-1.1965773098171</c:v>
                </c:pt>
                <c:pt idx="604">
                  <c:v>-1.12322227921135</c:v>
                </c:pt>
                <c:pt idx="605">
                  <c:v>-1.2439759449777399</c:v>
                </c:pt>
                <c:pt idx="606">
                  <c:v>-0.71281028746325803</c:v>
                </c:pt>
                <c:pt idx="607">
                  <c:v>-0.92214450123422065</c:v>
                </c:pt>
                <c:pt idx="608">
                  <c:v>4.28396226879992E-2</c:v>
                </c:pt>
                <c:pt idx="609">
                  <c:v>-0.38422317443336201</c:v>
                </c:pt>
                <c:pt idx="610">
                  <c:v>1.15256957287762</c:v>
                </c:pt>
                <c:pt idx="611">
                  <c:v>-0.92723268461854103</c:v>
                </c:pt>
                <c:pt idx="612">
                  <c:v>-0.51808299048322404</c:v>
                </c:pt>
                <c:pt idx="613">
                  <c:v>-0.64987429022922405</c:v>
                </c:pt>
                <c:pt idx="614">
                  <c:v>-1.1378932853324999</c:v>
                </c:pt>
                <c:pt idx="615">
                  <c:v>-0.85489233592786895</c:v>
                </c:pt>
                <c:pt idx="616">
                  <c:v>0.48296980632252701</c:v>
                </c:pt>
                <c:pt idx="617">
                  <c:v>-0.212491360767598</c:v>
                </c:pt>
                <c:pt idx="618">
                  <c:v>1.4336766652213271</c:v>
                </c:pt>
                <c:pt idx="619">
                  <c:v>4.28396226879992E-2</c:v>
                </c:pt>
                <c:pt idx="620">
                  <c:v>1.0032203817374663</c:v>
                </c:pt>
                <c:pt idx="621">
                  <c:v>0.11431375507309301</c:v>
                </c:pt>
                <c:pt idx="622">
                  <c:v>0.11431375507309301</c:v>
                </c:pt>
                <c:pt idx="623">
                  <c:v>0.20068666377598721</c:v>
                </c:pt>
                <c:pt idx="624">
                  <c:v>-0.69200641037201605</c:v>
                </c:pt>
                <c:pt idx="625">
                  <c:v>2.4030640481395599E-2</c:v>
                </c:pt>
                <c:pt idx="626">
                  <c:v>0.22716764831271599</c:v>
                </c:pt>
                <c:pt idx="627">
                  <c:v>-1.2142577530913099</c:v>
                </c:pt>
                <c:pt idx="628">
                  <c:v>-0.63257002659914896</c:v>
                </c:pt>
                <c:pt idx="629">
                  <c:v>4.28396226879992E-2</c:v>
                </c:pt>
                <c:pt idx="630">
                  <c:v>-0.842102228027379</c:v>
                </c:pt>
                <c:pt idx="631">
                  <c:v>2.61211553636713</c:v>
                </c:pt>
                <c:pt idx="632">
                  <c:v>-2.6001252188170499E-2</c:v>
                </c:pt>
                <c:pt idx="633">
                  <c:v>2.29662686559334</c:v>
                </c:pt>
                <c:pt idx="634">
                  <c:v>4.28396226879992E-2</c:v>
                </c:pt>
                <c:pt idx="635">
                  <c:v>0.21572992163374538</c:v>
                </c:pt>
                <c:pt idx="636">
                  <c:v>-0.445916636071023</c:v>
                </c:pt>
                <c:pt idx="637">
                  <c:v>-6.8448236673788188E-2</c:v>
                </c:pt>
                <c:pt idx="638">
                  <c:v>0.41572864493296702</c:v>
                </c:pt>
                <c:pt idx="639">
                  <c:v>-0.435383606035325</c:v>
                </c:pt>
                <c:pt idx="640">
                  <c:v>0.55926023508869349</c:v>
                </c:pt>
                <c:pt idx="641">
                  <c:v>-0.15540704976960401</c:v>
                </c:pt>
                <c:pt idx="642">
                  <c:v>3.9549000800892298E-2</c:v>
                </c:pt>
                <c:pt idx="643">
                  <c:v>-0.212491360767598</c:v>
                </c:pt>
                <c:pt idx="644">
                  <c:v>-0.38929579350967303</c:v>
                </c:pt>
                <c:pt idx="645">
                  <c:v>-0.38929579350967303</c:v>
                </c:pt>
                <c:pt idx="646">
                  <c:v>9.7161559252583629E-2</c:v>
                </c:pt>
                <c:pt idx="647">
                  <c:v>-0.38929579350967303</c:v>
                </c:pt>
                <c:pt idx="648">
                  <c:v>-0.20415014615128901</c:v>
                </c:pt>
                <c:pt idx="649">
                  <c:v>-1.53180216904091</c:v>
                </c:pt>
                <c:pt idx="650">
                  <c:v>0.40021028461347002</c:v>
                </c:pt>
                <c:pt idx="651">
                  <c:v>-1.6707530500926699</c:v>
                </c:pt>
                <c:pt idx="652">
                  <c:v>0.58830010667950805</c:v>
                </c:pt>
                <c:pt idx="653">
                  <c:v>-1.0212775956515601</c:v>
                </c:pt>
                <c:pt idx="654">
                  <c:v>-1.17588742938984</c:v>
                </c:pt>
                <c:pt idx="655">
                  <c:v>0.57259340584726859</c:v>
                </c:pt>
                <c:pt idx="656">
                  <c:v>9.1742976425169098E-2</c:v>
                </c:pt>
                <c:pt idx="657">
                  <c:v>-0.78052262340703205</c:v>
                </c:pt>
                <c:pt idx="658">
                  <c:v>3.9549000800892298E-2</c:v>
                </c:pt>
                <c:pt idx="659">
                  <c:v>3.9549000800892298E-2</c:v>
                </c:pt>
                <c:pt idx="660">
                  <c:v>3.9549000800892298E-2</c:v>
                </c:pt>
                <c:pt idx="661">
                  <c:v>8.7981179983848301E-2</c:v>
                </c:pt>
                <c:pt idx="662">
                  <c:v>2.6456905196049698</c:v>
                </c:pt>
                <c:pt idx="663">
                  <c:v>3.9549000800892298E-2</c:v>
                </c:pt>
                <c:pt idx="664">
                  <c:v>3.9549000800892298E-2</c:v>
                </c:pt>
                <c:pt idx="665">
                  <c:v>3.9549000800892298E-2</c:v>
                </c:pt>
                <c:pt idx="666">
                  <c:v>-0.15605547068891168</c:v>
                </c:pt>
                <c:pt idx="667">
                  <c:v>3.9549000800892298E-2</c:v>
                </c:pt>
                <c:pt idx="668">
                  <c:v>3.9549000800892298E-2</c:v>
                </c:pt>
                <c:pt idx="669">
                  <c:v>-5.1957647633283699E-2</c:v>
                </c:pt>
                <c:pt idx="670">
                  <c:v>-0.212491360767598</c:v>
                </c:pt>
                <c:pt idx="671">
                  <c:v>0.56026427254440492</c:v>
                </c:pt>
                <c:pt idx="672">
                  <c:v>-0.212491360767598</c:v>
                </c:pt>
                <c:pt idx="673">
                  <c:v>-0.212491360767598</c:v>
                </c:pt>
                <c:pt idx="674">
                  <c:v>1.9145919160554867</c:v>
                </c:pt>
                <c:pt idx="675">
                  <c:v>0.33333333333333393</c:v>
                </c:pt>
                <c:pt idx="676">
                  <c:v>-7.4152246637075994E-2</c:v>
                </c:pt>
                <c:pt idx="677">
                  <c:v>-0.445916636071023</c:v>
                </c:pt>
                <c:pt idx="678">
                  <c:v>-1.6707530500926699</c:v>
                </c:pt>
                <c:pt idx="679">
                  <c:v>-1.55127562854968</c:v>
                </c:pt>
                <c:pt idx="680">
                  <c:v>-1.55127562854968</c:v>
                </c:pt>
                <c:pt idx="681">
                  <c:v>6.5410401335923796E-2</c:v>
                </c:pt>
                <c:pt idx="682">
                  <c:v>-8.8587665481120098E-2</c:v>
                </c:pt>
                <c:pt idx="683">
                  <c:v>5.97401756305604E-3</c:v>
                </c:pt>
                <c:pt idx="684">
                  <c:v>-3.4634207192651303</c:v>
                </c:pt>
                <c:pt idx="685">
                  <c:v>-1.4497071246340201</c:v>
                </c:pt>
                <c:pt idx="686">
                  <c:v>0.40021028461347002</c:v>
                </c:pt>
                <c:pt idx="687">
                  <c:v>-0.71281028746325803</c:v>
                </c:pt>
                <c:pt idx="688">
                  <c:v>-0.46455967694914202</c:v>
                </c:pt>
                <c:pt idx="689">
                  <c:v>-1.6707530500926699</c:v>
                </c:pt>
                <c:pt idx="690">
                  <c:v>-0.92723268461854103</c:v>
                </c:pt>
                <c:pt idx="691">
                  <c:v>1.76855358615294</c:v>
                </c:pt>
                <c:pt idx="692">
                  <c:v>8.7981179983848301E-2</c:v>
                </c:pt>
                <c:pt idx="693">
                  <c:v>-0.71281028746325803</c:v>
                </c:pt>
                <c:pt idx="694">
                  <c:v>-0.78052262340703205</c:v>
                </c:pt>
                <c:pt idx="695">
                  <c:v>-2.4887391796098401</c:v>
                </c:pt>
                <c:pt idx="696">
                  <c:v>0.48296980632252701</c:v>
                </c:pt>
                <c:pt idx="697">
                  <c:v>-1.7447198476196599</c:v>
                </c:pt>
                <c:pt idx="698">
                  <c:v>0.22716764831271599</c:v>
                </c:pt>
                <c:pt idx="699">
                  <c:v>-0.71281028746325803</c:v>
                </c:pt>
                <c:pt idx="700">
                  <c:v>-1.1330246067019401E-2</c:v>
                </c:pt>
                <c:pt idx="701">
                  <c:v>-1.98881424601085</c:v>
                </c:pt>
                <c:pt idx="702">
                  <c:v>0.71377638426548984</c:v>
                </c:pt>
                <c:pt idx="703">
                  <c:v>0.185787887458187</c:v>
                </c:pt>
                <c:pt idx="704">
                  <c:v>-4.2613382669837598</c:v>
                </c:pt>
                <c:pt idx="705">
                  <c:v>-4.2613382669837598</c:v>
                </c:pt>
                <c:pt idx="706">
                  <c:v>-0.92723268461854103</c:v>
                </c:pt>
                <c:pt idx="707">
                  <c:v>-0.93673141063268595</c:v>
                </c:pt>
                <c:pt idx="708">
                  <c:v>-0.45922954270084698</c:v>
                </c:pt>
                <c:pt idx="709">
                  <c:v>2.2122211217352398E-3</c:v>
                </c:pt>
                <c:pt idx="710">
                  <c:v>2.2122211217352398E-3</c:v>
                </c:pt>
                <c:pt idx="711">
                  <c:v>-0.19025060684676998</c:v>
                </c:pt>
                <c:pt idx="712">
                  <c:v>-4.1999974262625202</c:v>
                </c:pt>
                <c:pt idx="713">
                  <c:v>-0.17372771231382167</c:v>
                </c:pt>
                <c:pt idx="714">
                  <c:v>-2.4872713255774202E-2</c:v>
                </c:pt>
                <c:pt idx="715">
                  <c:v>-0.64888770257385897</c:v>
                </c:pt>
                <c:pt idx="716">
                  <c:v>-1.7095456398778099</c:v>
                </c:pt>
                <c:pt idx="717">
                  <c:v>-0.96769666233064733</c:v>
                </c:pt>
                <c:pt idx="718">
                  <c:v>-0.79411828200188195</c:v>
                </c:pt>
                <c:pt idx="719">
                  <c:v>1.596573476408901</c:v>
                </c:pt>
                <c:pt idx="720">
                  <c:v>-2.4872713255774202E-2</c:v>
                </c:pt>
                <c:pt idx="721">
                  <c:v>-1.5395885430331</c:v>
                </c:pt>
                <c:pt idx="722">
                  <c:v>-0.69050169179548804</c:v>
                </c:pt>
                <c:pt idx="723">
                  <c:v>-0.41889998873213002</c:v>
                </c:pt>
                <c:pt idx="724">
                  <c:v>-1.5395885430331</c:v>
                </c:pt>
                <c:pt idx="725">
                  <c:v>-2.0486031353526508</c:v>
                </c:pt>
                <c:pt idx="726">
                  <c:v>-0.37226880849227301</c:v>
                </c:pt>
                <c:pt idx="727">
                  <c:v>-0.71281028746325803</c:v>
                </c:pt>
                <c:pt idx="728">
                  <c:v>-0.57313364282628099</c:v>
                </c:pt>
                <c:pt idx="729">
                  <c:v>-2.0168383226941802</c:v>
                </c:pt>
                <c:pt idx="730">
                  <c:v>0.58830010667950805</c:v>
                </c:pt>
                <c:pt idx="731">
                  <c:v>-0.208757518939331</c:v>
                </c:pt>
                <c:pt idx="732">
                  <c:v>-0.71281028746325803</c:v>
                </c:pt>
                <c:pt idx="733">
                  <c:v>-0.16758539074885601</c:v>
                </c:pt>
                <c:pt idx="734">
                  <c:v>-1.5963472248288806</c:v>
                </c:pt>
                <c:pt idx="735">
                  <c:v>-0.31408781929631202</c:v>
                </c:pt>
                <c:pt idx="736">
                  <c:v>-0.169701876246623</c:v>
                </c:pt>
                <c:pt idx="737">
                  <c:v>-0.396847341005369</c:v>
                </c:pt>
                <c:pt idx="738">
                  <c:v>-2.5432981701916706</c:v>
                </c:pt>
                <c:pt idx="739">
                  <c:v>-0.56988997730612401</c:v>
                </c:pt>
                <c:pt idx="740">
                  <c:v>0.14816992304498</c:v>
                </c:pt>
                <c:pt idx="741">
                  <c:v>6.5410401335923796E-2</c:v>
                </c:pt>
                <c:pt idx="742">
                  <c:v>0.48296980632252701</c:v>
                </c:pt>
                <c:pt idx="743">
                  <c:v>-0.67898207410442502</c:v>
                </c:pt>
                <c:pt idx="744">
                  <c:v>0.38855848483567224</c:v>
                </c:pt>
                <c:pt idx="745">
                  <c:v>0.33249794866969701</c:v>
                </c:pt>
                <c:pt idx="746">
                  <c:v>-5.7432231715861697</c:v>
                </c:pt>
                <c:pt idx="747">
                  <c:v>9.1742976425169098E-2</c:v>
                </c:pt>
                <c:pt idx="748">
                  <c:v>0.69427184356757277</c:v>
                </c:pt>
                <c:pt idx="749">
                  <c:v>-6.6943470501099611E-3</c:v>
                </c:pt>
                <c:pt idx="750">
                  <c:v>9.2190419932194293E-3</c:v>
                </c:pt>
                <c:pt idx="751">
                  <c:v>-1.59902492680597</c:v>
                </c:pt>
                <c:pt idx="752">
                  <c:v>0.26872665799462858</c:v>
                </c:pt>
                <c:pt idx="753">
                  <c:v>-0.16758539074885601</c:v>
                </c:pt>
                <c:pt idx="754">
                  <c:v>0.38892489528950802</c:v>
                </c:pt>
                <c:pt idx="755">
                  <c:v>-1.32556784207043</c:v>
                </c:pt>
                <c:pt idx="756">
                  <c:v>-2.21048403659066</c:v>
                </c:pt>
                <c:pt idx="757">
                  <c:v>1.0739495832054526</c:v>
                </c:pt>
                <c:pt idx="758">
                  <c:v>0.22716764831271599</c:v>
                </c:pt>
                <c:pt idx="759">
                  <c:v>-0.52098662356895398</c:v>
                </c:pt>
                <c:pt idx="760">
                  <c:v>-0.99494502056231504</c:v>
                </c:pt>
                <c:pt idx="761">
                  <c:v>0.27607100204988599</c:v>
                </c:pt>
                <c:pt idx="762">
                  <c:v>0.14816992304498</c:v>
                </c:pt>
                <c:pt idx="763">
                  <c:v>-0.490374121117224</c:v>
                </c:pt>
                <c:pt idx="764">
                  <c:v>0.13712012099812501</c:v>
                </c:pt>
                <c:pt idx="765">
                  <c:v>0.13712012099812501</c:v>
                </c:pt>
                <c:pt idx="766">
                  <c:v>0.60100317550786198</c:v>
                </c:pt>
                <c:pt idx="767">
                  <c:v>-7.3332847051784403E-2</c:v>
                </c:pt>
                <c:pt idx="768">
                  <c:v>2.2122211217352398E-3</c:v>
                </c:pt>
                <c:pt idx="769">
                  <c:v>-0.15504665247885008</c:v>
                </c:pt>
                <c:pt idx="770">
                  <c:v>-1.183635822960194</c:v>
                </c:pt>
                <c:pt idx="771">
                  <c:v>0.44325138230862571</c:v>
                </c:pt>
                <c:pt idx="772">
                  <c:v>-0.64987429022922405</c:v>
                </c:pt>
                <c:pt idx="773">
                  <c:v>0.27607100204988599</c:v>
                </c:pt>
                <c:pt idx="774">
                  <c:v>-0.52472046539721995</c:v>
                </c:pt>
                <c:pt idx="775">
                  <c:v>-0.52472046539721995</c:v>
                </c:pt>
                <c:pt idx="776">
                  <c:v>-0.71281028746325803</c:v>
                </c:pt>
                <c:pt idx="777">
                  <c:v>-3.8791360088660902E-2</c:v>
                </c:pt>
                <c:pt idx="778">
                  <c:v>0.90052921130913099</c:v>
                </c:pt>
                <c:pt idx="779">
                  <c:v>-1.66131126275777</c:v>
                </c:pt>
                <c:pt idx="780">
                  <c:v>-0.396847341005369</c:v>
                </c:pt>
                <c:pt idx="781">
                  <c:v>0.40021028461347002</c:v>
                </c:pt>
                <c:pt idx="782">
                  <c:v>0.98096876130507082</c:v>
                </c:pt>
                <c:pt idx="783">
                  <c:v>0.185787887458187</c:v>
                </c:pt>
                <c:pt idx="784">
                  <c:v>0.33249794866969701</c:v>
                </c:pt>
                <c:pt idx="785">
                  <c:v>-0.396847341005369</c:v>
                </c:pt>
                <c:pt idx="786">
                  <c:v>0.48296980632252701</c:v>
                </c:pt>
                <c:pt idx="787">
                  <c:v>0.48296980632252701</c:v>
                </c:pt>
                <c:pt idx="788">
                  <c:v>0.48296980632252701</c:v>
                </c:pt>
                <c:pt idx="789">
                  <c:v>-2.023261345120364E-2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2E3-464C-834C-D9AAF450E951}"/>
            </c:ext>
          </c:extLst>
        </c:ser>
        <c:ser>
          <c:idx val="5"/>
          <c:order val="5"/>
          <c:tx>
            <c:strRef>
              <c:f>[1]Datagap_Chronic_Dataset_Summary!$H$1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2">
                <a:shade val="94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[1]Datagap_Chronic_Dataset_Summary!$B$2:$B$791</c:f>
              <c:strCache>
                <c:ptCount val="790"/>
                <c:pt idx="0">
                  <c:v>100-01-6</c:v>
                </c:pt>
                <c:pt idx="1">
                  <c:v>100-02-7</c:v>
                </c:pt>
                <c:pt idx="2">
                  <c:v>10004-44-1</c:v>
                </c:pt>
                <c:pt idx="3">
                  <c:v>100-41-4</c:v>
                </c:pt>
                <c:pt idx="4">
                  <c:v>100-42-5</c:v>
                </c:pt>
                <c:pt idx="5">
                  <c:v>100473-08-3</c:v>
                </c:pt>
                <c:pt idx="6">
                  <c:v>100-52-7</c:v>
                </c:pt>
                <c:pt idx="7">
                  <c:v>100-61-8</c:v>
                </c:pt>
                <c:pt idx="8">
                  <c:v>1007-28-9</c:v>
                </c:pt>
                <c:pt idx="9">
                  <c:v>100986-85-4</c:v>
                </c:pt>
                <c:pt idx="10">
                  <c:v>101012-81-1</c:v>
                </c:pt>
                <c:pt idx="11">
                  <c:v>101043-37-2</c:v>
                </c:pt>
                <c:pt idx="12">
                  <c:v>101200-48-0</c:v>
                </c:pt>
                <c:pt idx="13">
                  <c:v>101-20-2</c:v>
                </c:pt>
                <c:pt idx="14">
                  <c:v>101205-02-1</c:v>
                </c:pt>
                <c:pt idx="15">
                  <c:v>101-42-8</c:v>
                </c:pt>
                <c:pt idx="16">
                  <c:v>101-55-3</c:v>
                </c:pt>
                <c:pt idx="17">
                  <c:v>10161-33-8</c:v>
                </c:pt>
                <c:pt idx="18">
                  <c:v>101-84-8</c:v>
                </c:pt>
                <c:pt idx="19">
                  <c:v>102053-55-0</c:v>
                </c:pt>
                <c:pt idx="20">
                  <c:v>102-08-9</c:v>
                </c:pt>
                <c:pt idx="21">
                  <c:v>10265-92-6</c:v>
                </c:pt>
                <c:pt idx="22">
                  <c:v>102676-31-3</c:v>
                </c:pt>
                <c:pt idx="23">
                  <c:v>102676-47-1</c:v>
                </c:pt>
                <c:pt idx="24">
                  <c:v>103-23-1</c:v>
                </c:pt>
                <c:pt idx="25">
                  <c:v>103-90-2</c:v>
                </c:pt>
                <c:pt idx="26">
                  <c:v>104206-82-8</c:v>
                </c:pt>
                <c:pt idx="27">
                  <c:v>104-40-5</c:v>
                </c:pt>
                <c:pt idx="28">
                  <c:v>10504-35-5</c:v>
                </c:pt>
                <c:pt idx="29">
                  <c:v>10540-29-1</c:v>
                </c:pt>
                <c:pt idx="30">
                  <c:v>105-46-4</c:v>
                </c:pt>
                <c:pt idx="31">
                  <c:v>105-67-9</c:v>
                </c:pt>
                <c:pt idx="32">
                  <c:v>105956-97-6</c:v>
                </c:pt>
                <c:pt idx="33">
                  <c:v>105956-99-8</c:v>
                </c:pt>
                <c:pt idx="34">
                  <c:v>10605-21-7</c:v>
                </c:pt>
                <c:pt idx="35">
                  <c:v>106-24-1</c:v>
                </c:pt>
                <c:pt idx="36">
                  <c:v>106-46-7</c:v>
                </c:pt>
                <c:pt idx="37">
                  <c:v>106-47-8</c:v>
                </c:pt>
                <c:pt idx="38">
                  <c:v>106-48-9</c:v>
                </c:pt>
                <c:pt idx="39">
                  <c:v>106-51-4</c:v>
                </c:pt>
                <c:pt idx="40">
                  <c:v>1066-51-9</c:v>
                </c:pt>
                <c:pt idx="41">
                  <c:v>107-02-8</c:v>
                </c:pt>
                <c:pt idx="42">
                  <c:v>107-06-2</c:v>
                </c:pt>
                <c:pt idx="43">
                  <c:v>107-13-1</c:v>
                </c:pt>
                <c:pt idx="44">
                  <c:v>1071-83-6</c:v>
                </c:pt>
                <c:pt idx="45">
                  <c:v>107-20-0</c:v>
                </c:pt>
                <c:pt idx="46">
                  <c:v>107-21-1</c:v>
                </c:pt>
                <c:pt idx="47">
                  <c:v>107534-96-3</c:v>
                </c:pt>
                <c:pt idx="48">
                  <c:v>107-80-2</c:v>
                </c:pt>
                <c:pt idx="49">
                  <c:v>108-18-9</c:v>
                </c:pt>
                <c:pt idx="50">
                  <c:v>1085-98-9</c:v>
                </c:pt>
                <c:pt idx="51">
                  <c:v>108-88-3</c:v>
                </c:pt>
                <c:pt idx="52">
                  <c:v>108-90-7</c:v>
                </c:pt>
                <c:pt idx="53">
                  <c:v>108-93-0</c:v>
                </c:pt>
                <c:pt idx="54">
                  <c:v>108-95-2</c:v>
                </c:pt>
                <c:pt idx="55">
                  <c:v>110488-70-5</c:v>
                </c:pt>
                <c:pt idx="56">
                  <c:v>110-60-1</c:v>
                </c:pt>
                <c:pt idx="57">
                  <c:v>110-62-3</c:v>
                </c:pt>
                <c:pt idx="58">
                  <c:v>11067-81-5</c:v>
                </c:pt>
                <c:pt idx="59">
                  <c:v>11097-69-1</c:v>
                </c:pt>
                <c:pt idx="60">
                  <c:v>11128-99-7</c:v>
                </c:pt>
                <c:pt idx="61">
                  <c:v>1113-02-6</c:v>
                </c:pt>
                <c:pt idx="62">
                  <c:v>111381-89-6</c:v>
                </c:pt>
                <c:pt idx="63">
                  <c:v>111-42-2</c:v>
                </c:pt>
                <c:pt idx="64">
                  <c:v>111-44-4</c:v>
                </c:pt>
                <c:pt idx="65">
                  <c:v>1114-71-2</c:v>
                </c:pt>
                <c:pt idx="66">
                  <c:v>111-66-0</c:v>
                </c:pt>
                <c:pt idx="67">
                  <c:v>111755-37-4</c:v>
                </c:pt>
                <c:pt idx="68">
                  <c:v>111-76-2</c:v>
                </c:pt>
                <c:pt idx="69">
                  <c:v>111988-49-9</c:v>
                </c:pt>
                <c:pt idx="70">
                  <c:v>112226-61-6</c:v>
                </c:pt>
                <c:pt idx="71">
                  <c:v>112-27-6</c:v>
                </c:pt>
                <c:pt idx="72">
                  <c:v>112-34-5</c:v>
                </c:pt>
                <c:pt idx="73">
                  <c:v>114-07-8</c:v>
                </c:pt>
                <c:pt idx="74">
                  <c:v>114-26-1</c:v>
                </c:pt>
                <c:pt idx="75">
                  <c:v>114370-14-8</c:v>
                </c:pt>
                <c:pt idx="76">
                  <c:v>115104-28-4</c:v>
                </c:pt>
                <c:pt idx="77">
                  <c:v>115-29-7</c:v>
                </c:pt>
                <c:pt idx="78">
                  <c:v>115-86-6</c:v>
                </c:pt>
                <c:pt idx="79">
                  <c:v>115-96-8</c:v>
                </c:pt>
                <c:pt idx="80">
                  <c:v>1163-19-5</c:v>
                </c:pt>
                <c:pt idx="81">
                  <c:v>117148-05-7</c:v>
                </c:pt>
                <c:pt idx="82">
                  <c:v>117-18-0</c:v>
                </c:pt>
                <c:pt idx="83">
                  <c:v>117428-22-5</c:v>
                </c:pt>
                <c:pt idx="84">
                  <c:v>117-81-7</c:v>
                </c:pt>
                <c:pt idx="85">
                  <c:v>117-84-0</c:v>
                </c:pt>
                <c:pt idx="86">
                  <c:v>117-96-4</c:v>
                </c:pt>
                <c:pt idx="87">
                  <c:v>118134-30-8</c:v>
                </c:pt>
                <c:pt idx="88">
                  <c:v>118-74-1</c:v>
                </c:pt>
                <c:pt idx="89">
                  <c:v>118-96-7</c:v>
                </c:pt>
                <c:pt idx="90">
                  <c:v>119-06-2</c:v>
                </c:pt>
                <c:pt idx="91">
                  <c:v>119168-77-3</c:v>
                </c:pt>
                <c:pt idx="92">
                  <c:v>119446-68-3</c:v>
                </c:pt>
                <c:pt idx="93">
                  <c:v>119515-38-7</c:v>
                </c:pt>
                <c:pt idx="94">
                  <c:v>120068-37-3</c:v>
                </c:pt>
                <c:pt idx="95">
                  <c:v>120116-88-3</c:v>
                </c:pt>
                <c:pt idx="96">
                  <c:v>120-12-7</c:v>
                </c:pt>
                <c:pt idx="97">
                  <c:v>120-47-8</c:v>
                </c:pt>
                <c:pt idx="98">
                  <c:v>12071-83-9</c:v>
                </c:pt>
                <c:pt idx="99">
                  <c:v>120-82-1</c:v>
                </c:pt>
                <c:pt idx="100">
                  <c:v>120-83-2</c:v>
                </c:pt>
                <c:pt idx="101">
                  <c:v>121-14-2</c:v>
                </c:pt>
                <c:pt idx="102">
                  <c:v>12122-67-7</c:v>
                </c:pt>
                <c:pt idx="103">
                  <c:v>121-54-0</c:v>
                </c:pt>
                <c:pt idx="104">
                  <c:v>121552-61-2</c:v>
                </c:pt>
                <c:pt idx="105">
                  <c:v>121584-18-7</c:v>
                </c:pt>
                <c:pt idx="106">
                  <c:v>121-69-7</c:v>
                </c:pt>
                <c:pt idx="107">
                  <c:v>121-75-5</c:v>
                </c:pt>
                <c:pt idx="108">
                  <c:v>121-82-4</c:v>
                </c:pt>
                <c:pt idx="109">
                  <c:v>122-14-5</c:v>
                </c:pt>
                <c:pt idx="110">
                  <c:v>1222-05-5</c:v>
                </c:pt>
                <c:pt idx="111">
                  <c:v>122-34-9</c:v>
                </c:pt>
                <c:pt idx="112">
                  <c:v>122-42-9</c:v>
                </c:pt>
                <c:pt idx="113">
                  <c:v>122453-73-0</c:v>
                </c:pt>
                <c:pt idx="114">
                  <c:v>12264-18-5</c:v>
                </c:pt>
                <c:pt idx="115">
                  <c:v>122-66-7</c:v>
                </c:pt>
                <c:pt idx="116">
                  <c:v>123-05-7</c:v>
                </c:pt>
                <c:pt idx="117">
                  <c:v>123-30-8</c:v>
                </c:pt>
                <c:pt idx="118">
                  <c:v>123-31-9</c:v>
                </c:pt>
                <c:pt idx="119">
                  <c:v>123-33-1</c:v>
                </c:pt>
                <c:pt idx="120">
                  <c:v>123-35-3</c:v>
                </c:pt>
                <c:pt idx="121">
                  <c:v>123-38-6</c:v>
                </c:pt>
                <c:pt idx="122">
                  <c:v>123-91-1</c:v>
                </c:pt>
                <c:pt idx="123">
                  <c:v>124-11-8</c:v>
                </c:pt>
                <c:pt idx="124">
                  <c:v>124-18-5</c:v>
                </c:pt>
                <c:pt idx="125">
                  <c:v>1241-94-7</c:v>
                </c:pt>
                <c:pt idx="126">
                  <c:v>12427-38-2</c:v>
                </c:pt>
                <c:pt idx="127">
                  <c:v>124-40-3</c:v>
                </c:pt>
                <c:pt idx="128">
                  <c:v>125116-23-6</c:v>
                </c:pt>
                <c:pt idx="129">
                  <c:v>125-84-8</c:v>
                </c:pt>
                <c:pt idx="130">
                  <c:v>126-73-8</c:v>
                </c:pt>
                <c:pt idx="131">
                  <c:v>127-08-2</c:v>
                </c:pt>
                <c:pt idx="132">
                  <c:v>127-18-4</c:v>
                </c:pt>
                <c:pt idx="133">
                  <c:v>127-20-8</c:v>
                </c:pt>
                <c:pt idx="134">
                  <c:v>128-03-0</c:v>
                </c:pt>
                <c:pt idx="135">
                  <c:v>128-04-1</c:v>
                </c:pt>
                <c:pt idx="136">
                  <c:v>129453-61-8</c:v>
                </c:pt>
                <c:pt idx="137">
                  <c:v>1300-21-6</c:v>
                </c:pt>
                <c:pt idx="138">
                  <c:v>13071-79-9</c:v>
                </c:pt>
                <c:pt idx="139">
                  <c:v>131-11-3</c:v>
                </c:pt>
                <c:pt idx="140">
                  <c:v>131-16-8</c:v>
                </c:pt>
                <c:pt idx="141">
                  <c:v>131-17-9</c:v>
                </c:pt>
                <c:pt idx="142">
                  <c:v>131-52-2</c:v>
                </c:pt>
                <c:pt idx="143">
                  <c:v>131-57-7</c:v>
                </c:pt>
                <c:pt idx="144">
                  <c:v>131-70-4</c:v>
                </c:pt>
                <c:pt idx="145">
                  <c:v>131860-33-8</c:v>
                </c:pt>
                <c:pt idx="146">
                  <c:v>13194-48-4</c:v>
                </c:pt>
                <c:pt idx="147">
                  <c:v>131983-72-7</c:v>
                </c:pt>
                <c:pt idx="148">
                  <c:v>1320-18-9</c:v>
                </c:pt>
                <c:pt idx="149">
                  <c:v>132-27-4</c:v>
                </c:pt>
                <c:pt idx="150">
                  <c:v>132-64-9</c:v>
                </c:pt>
                <c:pt idx="151">
                  <c:v>132-66-1</c:v>
                </c:pt>
                <c:pt idx="152">
                  <c:v>13292-46-1</c:v>
                </c:pt>
                <c:pt idx="153">
                  <c:v>1330-20-7</c:v>
                </c:pt>
                <c:pt idx="154">
                  <c:v>133-06-2</c:v>
                </c:pt>
                <c:pt idx="155">
                  <c:v>1330-69-4</c:v>
                </c:pt>
                <c:pt idx="156">
                  <c:v>1330-78-5</c:v>
                </c:pt>
                <c:pt idx="157">
                  <c:v>13311-84-7</c:v>
                </c:pt>
                <c:pt idx="158">
                  <c:v>13343-98-1</c:v>
                </c:pt>
                <c:pt idx="159">
                  <c:v>1336-36-3</c:v>
                </c:pt>
                <c:pt idx="160">
                  <c:v>133855-98-8</c:v>
                </c:pt>
                <c:pt idx="161">
                  <c:v>13389-42-9</c:v>
                </c:pt>
                <c:pt idx="162">
                  <c:v>134098-61-6</c:v>
                </c:pt>
                <c:pt idx="163">
                  <c:v>134-20-3</c:v>
                </c:pt>
                <c:pt idx="164">
                  <c:v>134523-00-5</c:v>
                </c:pt>
                <c:pt idx="165">
                  <c:v>134-62-3</c:v>
                </c:pt>
                <c:pt idx="166">
                  <c:v>13463-41-7</c:v>
                </c:pt>
                <c:pt idx="167">
                  <c:v>135285-90-4</c:v>
                </c:pt>
                <c:pt idx="168">
                  <c:v>135410-20-7</c:v>
                </c:pt>
                <c:pt idx="169">
                  <c:v>135-88-6</c:v>
                </c:pt>
                <c:pt idx="170">
                  <c:v>13674-87-8</c:v>
                </c:pt>
                <c:pt idx="171">
                  <c:v>136-85-6</c:v>
                </c:pt>
                <c:pt idx="172">
                  <c:v>137-26-8</c:v>
                </c:pt>
                <c:pt idx="173">
                  <c:v>138-22-7</c:v>
                </c:pt>
                <c:pt idx="174">
                  <c:v>138261-41-3</c:v>
                </c:pt>
                <c:pt idx="175">
                  <c:v>139-40-2</c:v>
                </c:pt>
                <c:pt idx="176">
                  <c:v>139-89-9</c:v>
                </c:pt>
                <c:pt idx="177">
                  <c:v>140-01-2</c:v>
                </c:pt>
                <c:pt idx="178">
                  <c:v>1404-04-2</c:v>
                </c:pt>
                <c:pt idx="179">
                  <c:v>140-56-7</c:v>
                </c:pt>
                <c:pt idx="180">
                  <c:v>140-66-9</c:v>
                </c:pt>
                <c:pt idx="181">
                  <c:v>141-43-5</c:v>
                </c:pt>
                <c:pt idx="182">
                  <c:v>141517-21-7</c:v>
                </c:pt>
                <c:pt idx="183">
                  <c:v>141-53-7</c:v>
                </c:pt>
                <c:pt idx="184">
                  <c:v>141-78-6</c:v>
                </c:pt>
                <c:pt idx="185">
                  <c:v>14215-52-2</c:v>
                </c:pt>
                <c:pt idx="186">
                  <c:v>142-28-9</c:v>
                </c:pt>
                <c:pt idx="187">
                  <c:v>142-96-1</c:v>
                </c:pt>
                <c:pt idx="188">
                  <c:v>143390-89-0</c:v>
                </c:pt>
                <c:pt idx="189">
                  <c:v>143-50-0</c:v>
                </c:pt>
                <c:pt idx="190">
                  <c:v>144-55-8</c:v>
                </c:pt>
                <c:pt idx="191">
                  <c:v>144-74-1</c:v>
                </c:pt>
                <c:pt idx="192">
                  <c:v>145-13-1</c:v>
                </c:pt>
                <c:pt idx="193">
                  <c:v>14678-05-8</c:v>
                </c:pt>
                <c:pt idx="194">
                  <c:v>1478-61-1</c:v>
                </c:pt>
                <c:pt idx="195">
                  <c:v>14816-18-3</c:v>
                </c:pt>
                <c:pt idx="196">
                  <c:v>148477-71-8</c:v>
                </c:pt>
                <c:pt idx="197">
                  <c:v>148-79-8</c:v>
                </c:pt>
                <c:pt idx="198">
                  <c:v>149-30-4</c:v>
                </c:pt>
                <c:pt idx="199">
                  <c:v>149-57-5</c:v>
                </c:pt>
                <c:pt idx="200">
                  <c:v>149961-52-4</c:v>
                </c:pt>
                <c:pt idx="201">
                  <c:v>150-68-5</c:v>
                </c:pt>
                <c:pt idx="202">
                  <c:v>151-21-3</c:v>
                </c:pt>
                <c:pt idx="203">
                  <c:v>151-63-3</c:v>
                </c:pt>
                <c:pt idx="204">
                  <c:v>152-11-4</c:v>
                </c:pt>
                <c:pt idx="205">
                  <c:v>15263-53-3</c:v>
                </c:pt>
                <c:pt idx="206">
                  <c:v>15307-79-6</c:v>
                </c:pt>
                <c:pt idx="207">
                  <c:v>15307-86-5</c:v>
                </c:pt>
                <c:pt idx="208">
                  <c:v>154-21-2</c:v>
                </c:pt>
                <c:pt idx="209">
                  <c:v>1544-68-9</c:v>
                </c:pt>
                <c:pt idx="210">
                  <c:v>154592-20-8</c:v>
                </c:pt>
                <c:pt idx="211">
                  <c:v>15545-48-9</c:v>
                </c:pt>
                <c:pt idx="212">
                  <c:v>15547-89-4</c:v>
                </c:pt>
                <c:pt idx="213">
                  <c:v>1563-66-2</c:v>
                </c:pt>
                <c:pt idx="214">
                  <c:v>156-60-5</c:v>
                </c:pt>
                <c:pt idx="215">
                  <c:v>15687-27-1</c:v>
                </c:pt>
                <c:pt idx="216">
                  <c:v>1570-64-5</c:v>
                </c:pt>
                <c:pt idx="217">
                  <c:v>1570-65-6</c:v>
                </c:pt>
                <c:pt idx="218">
                  <c:v>1582-09-8</c:v>
                </c:pt>
                <c:pt idx="219">
                  <c:v>15972-60-8</c:v>
                </c:pt>
                <c:pt idx="220">
                  <c:v>16039-53-5</c:v>
                </c:pt>
                <c:pt idx="221">
                  <c:v>1610-18-0</c:v>
                </c:pt>
                <c:pt idx="222">
                  <c:v>1614-12-6</c:v>
                </c:pt>
                <c:pt idx="223">
                  <c:v>1662-06-2</c:v>
                </c:pt>
                <c:pt idx="224">
                  <c:v>16672-87-0</c:v>
                </c:pt>
                <c:pt idx="225">
                  <c:v>166812-75-5</c:v>
                </c:pt>
                <c:pt idx="226">
                  <c:v>16752-77-5</c:v>
                </c:pt>
                <c:pt idx="227">
                  <c:v>1675-54-3</c:v>
                </c:pt>
                <c:pt idx="228">
                  <c:v>168316-95-8</c:v>
                </c:pt>
                <c:pt idx="229">
                  <c:v>1689-84-5</c:v>
                </c:pt>
                <c:pt idx="230">
                  <c:v>1689-99-2</c:v>
                </c:pt>
                <c:pt idx="231">
                  <c:v>169590-42-5</c:v>
                </c:pt>
                <c:pt idx="232">
                  <c:v>1702-17-6</c:v>
                </c:pt>
                <c:pt idx="233">
                  <c:v>17439-94-0</c:v>
                </c:pt>
                <c:pt idx="234">
                  <c:v>1746-01-6</c:v>
                </c:pt>
                <c:pt idx="235">
                  <c:v>175013-18-0</c:v>
                </c:pt>
                <c:pt idx="236">
                  <c:v>1754-58-1</c:v>
                </c:pt>
                <c:pt idx="237">
                  <c:v>1759-28-0</c:v>
                </c:pt>
                <c:pt idx="238">
                  <c:v>1763-23-1</c:v>
                </c:pt>
                <c:pt idx="239">
                  <c:v>17849-38-6</c:v>
                </c:pt>
                <c:pt idx="240">
                  <c:v>178928-70-6</c:v>
                </c:pt>
                <c:pt idx="241">
                  <c:v>181274-15-7</c:v>
                </c:pt>
                <c:pt idx="242">
                  <c:v>18172-67-3</c:v>
                </c:pt>
                <c:pt idx="243">
                  <c:v>1825-21-4</c:v>
                </c:pt>
                <c:pt idx="244">
                  <c:v>1861-32-1</c:v>
                </c:pt>
                <c:pt idx="245">
                  <c:v>1861-40-1</c:v>
                </c:pt>
                <c:pt idx="246">
                  <c:v>188023-86-1</c:v>
                </c:pt>
                <c:pt idx="247">
                  <c:v>188425-85-6</c:v>
                </c:pt>
                <c:pt idx="248">
                  <c:v>1897-45-6</c:v>
                </c:pt>
                <c:pt idx="249">
                  <c:v>1910-42-5</c:v>
                </c:pt>
                <c:pt idx="250">
                  <c:v>1912-24-9</c:v>
                </c:pt>
                <c:pt idx="251">
                  <c:v>1918-00-9</c:v>
                </c:pt>
                <c:pt idx="252">
                  <c:v>1918-02-1</c:v>
                </c:pt>
                <c:pt idx="253">
                  <c:v>1918-13-4</c:v>
                </c:pt>
                <c:pt idx="254">
                  <c:v>1929-73-3</c:v>
                </c:pt>
                <c:pt idx="255">
                  <c:v>1929-77-7</c:v>
                </c:pt>
                <c:pt idx="256">
                  <c:v>1929-82-4</c:v>
                </c:pt>
                <c:pt idx="257">
                  <c:v>19329-89-6</c:v>
                </c:pt>
                <c:pt idx="258">
                  <c:v>19406-51-0</c:v>
                </c:pt>
                <c:pt idx="259">
                  <c:v>19463-48-0</c:v>
                </c:pt>
                <c:pt idx="260">
                  <c:v>19666-30-9</c:v>
                </c:pt>
                <c:pt idx="261">
                  <c:v>1982-69-0</c:v>
                </c:pt>
                <c:pt idx="262">
                  <c:v>1991-78-2</c:v>
                </c:pt>
                <c:pt idx="263">
                  <c:v>2008-39-1</c:v>
                </c:pt>
                <c:pt idx="264">
                  <c:v>2008-41-5</c:v>
                </c:pt>
                <c:pt idx="265">
                  <c:v>2032-65-7</c:v>
                </c:pt>
                <c:pt idx="266">
                  <c:v>203313-25-1</c:v>
                </c:pt>
                <c:pt idx="267">
                  <c:v>2039-46-5</c:v>
                </c:pt>
                <c:pt idx="268">
                  <c:v>2058-46-0</c:v>
                </c:pt>
                <c:pt idx="269">
                  <c:v>2058-94-8</c:v>
                </c:pt>
                <c:pt idx="270">
                  <c:v>206-44-0</c:v>
                </c:pt>
                <c:pt idx="271">
                  <c:v>2078-54-8</c:v>
                </c:pt>
                <c:pt idx="272">
                  <c:v>2079-89-2</c:v>
                </c:pt>
                <c:pt idx="273">
                  <c:v>20824-56-0</c:v>
                </c:pt>
                <c:pt idx="274">
                  <c:v>210631-68-8</c:v>
                </c:pt>
                <c:pt idx="275">
                  <c:v>21087-64-9</c:v>
                </c:pt>
                <c:pt idx="276">
                  <c:v>21145-77-7</c:v>
                </c:pt>
                <c:pt idx="277">
                  <c:v>213464-77-8</c:v>
                </c:pt>
                <c:pt idx="278">
                  <c:v>21564-17-0</c:v>
                </c:pt>
                <c:pt idx="279">
                  <c:v>2164-07-0</c:v>
                </c:pt>
                <c:pt idx="280">
                  <c:v>21725-46-2</c:v>
                </c:pt>
                <c:pt idx="281">
                  <c:v>2212-67-1</c:v>
                </c:pt>
                <c:pt idx="282">
                  <c:v>22204-53-1</c:v>
                </c:pt>
                <c:pt idx="283">
                  <c:v>22248-79-9</c:v>
                </c:pt>
                <c:pt idx="284">
                  <c:v>2234-13-1</c:v>
                </c:pt>
                <c:pt idx="285">
                  <c:v>22473-78-5</c:v>
                </c:pt>
                <c:pt idx="286">
                  <c:v>22976-86-9</c:v>
                </c:pt>
                <c:pt idx="287">
                  <c:v>2303-17-5</c:v>
                </c:pt>
                <c:pt idx="288">
                  <c:v>2312-35-8</c:v>
                </c:pt>
                <c:pt idx="289">
                  <c:v>23184-66-9</c:v>
                </c:pt>
                <c:pt idx="290">
                  <c:v>23564-05-8</c:v>
                </c:pt>
                <c:pt idx="291">
                  <c:v>24017-47-8</c:v>
                </c:pt>
                <c:pt idx="292">
                  <c:v>2425-06-1</c:v>
                </c:pt>
                <c:pt idx="293">
                  <c:v>25013-15-4</c:v>
                </c:pt>
                <c:pt idx="294">
                  <c:v>25057-89-0</c:v>
                </c:pt>
                <c:pt idx="295">
                  <c:v>25154-52-3</c:v>
                </c:pt>
                <c:pt idx="296">
                  <c:v>25155-30-0</c:v>
                </c:pt>
                <c:pt idx="297">
                  <c:v>2517-43-3</c:v>
                </c:pt>
                <c:pt idx="298">
                  <c:v>2528-16-7</c:v>
                </c:pt>
                <c:pt idx="299">
                  <c:v>2528-36-1</c:v>
                </c:pt>
                <c:pt idx="300">
                  <c:v>2539-17-5</c:v>
                </c:pt>
                <c:pt idx="301">
                  <c:v>2545-60-0</c:v>
                </c:pt>
                <c:pt idx="302">
                  <c:v>25637-99-4</c:v>
                </c:pt>
                <c:pt idx="303">
                  <c:v>25812-30-0</c:v>
                </c:pt>
                <c:pt idx="304">
                  <c:v>25954-13-6</c:v>
                </c:pt>
                <c:pt idx="305">
                  <c:v>26159-34-2</c:v>
                </c:pt>
                <c:pt idx="306">
                  <c:v>2631-40-5</c:v>
                </c:pt>
                <c:pt idx="307">
                  <c:v>2642-71-9</c:v>
                </c:pt>
                <c:pt idx="308">
                  <c:v>26530-20-1</c:v>
                </c:pt>
                <c:pt idx="309">
                  <c:v>26760-64-5</c:v>
                </c:pt>
                <c:pt idx="310">
                  <c:v>26761-40-0</c:v>
                </c:pt>
                <c:pt idx="311">
                  <c:v>26787-78-0</c:v>
                </c:pt>
                <c:pt idx="312">
                  <c:v>2691-41-0</c:v>
                </c:pt>
                <c:pt idx="313">
                  <c:v>27193-28-8</c:v>
                </c:pt>
                <c:pt idx="314">
                  <c:v>27314-13-2</c:v>
                </c:pt>
                <c:pt idx="315">
                  <c:v>27554-26-3</c:v>
                </c:pt>
                <c:pt idx="316">
                  <c:v>2764-72-9</c:v>
                </c:pt>
                <c:pt idx="317">
                  <c:v>2782-70-9</c:v>
                </c:pt>
                <c:pt idx="318">
                  <c:v>27854-31-5</c:v>
                </c:pt>
                <c:pt idx="319">
                  <c:v>2795-39-3</c:v>
                </c:pt>
                <c:pt idx="320">
                  <c:v>28159-98-0</c:v>
                </c:pt>
                <c:pt idx="321">
                  <c:v>2818-16-8</c:v>
                </c:pt>
                <c:pt idx="322">
                  <c:v>28249-77-6</c:v>
                </c:pt>
                <c:pt idx="323">
                  <c:v>283594-90-1</c:v>
                </c:pt>
                <c:pt idx="324">
                  <c:v>28553-12-0</c:v>
                </c:pt>
                <c:pt idx="325">
                  <c:v>29122-68-7</c:v>
                </c:pt>
                <c:pt idx="326">
                  <c:v>2921-88-2</c:v>
                </c:pt>
                <c:pt idx="327">
                  <c:v>29232-93-7</c:v>
                </c:pt>
                <c:pt idx="328">
                  <c:v>29420-49-3</c:v>
                </c:pt>
                <c:pt idx="329">
                  <c:v>29761-21-5</c:v>
                </c:pt>
                <c:pt idx="330">
                  <c:v>297-97-2</c:v>
                </c:pt>
                <c:pt idx="331">
                  <c:v>298-00-0</c:v>
                </c:pt>
                <c:pt idx="332">
                  <c:v>298-02-2</c:v>
                </c:pt>
                <c:pt idx="333">
                  <c:v>298-04-4</c:v>
                </c:pt>
                <c:pt idx="334">
                  <c:v>298-46-4</c:v>
                </c:pt>
                <c:pt idx="335">
                  <c:v>29878-31-7</c:v>
                </c:pt>
                <c:pt idx="336">
                  <c:v>300-76-5</c:v>
                </c:pt>
                <c:pt idx="337">
                  <c:v>301-04-2</c:v>
                </c:pt>
                <c:pt idx="338">
                  <c:v>301-12-2</c:v>
                </c:pt>
                <c:pt idx="339">
                  <c:v>30125-65-6</c:v>
                </c:pt>
                <c:pt idx="340">
                  <c:v>302578-96-7</c:v>
                </c:pt>
                <c:pt idx="341">
                  <c:v>302578-97-8</c:v>
                </c:pt>
                <c:pt idx="342">
                  <c:v>30560-19-1</c:v>
                </c:pt>
                <c:pt idx="343">
                  <c:v>306-67-2</c:v>
                </c:pt>
                <c:pt idx="344">
                  <c:v>307-24-4</c:v>
                </c:pt>
                <c:pt idx="345">
                  <c:v>307-55-1</c:v>
                </c:pt>
                <c:pt idx="346">
                  <c:v>31121-93-4</c:v>
                </c:pt>
                <c:pt idx="347">
                  <c:v>31366-95-7</c:v>
                </c:pt>
                <c:pt idx="348">
                  <c:v>31430-15-6</c:v>
                </c:pt>
                <c:pt idx="349">
                  <c:v>314-40-9</c:v>
                </c:pt>
                <c:pt idx="350">
                  <c:v>315-18-4</c:v>
                </c:pt>
                <c:pt idx="351">
                  <c:v>31822-29-4</c:v>
                </c:pt>
                <c:pt idx="352">
                  <c:v>3184-65-4</c:v>
                </c:pt>
                <c:pt idx="353">
                  <c:v>318-98-9</c:v>
                </c:pt>
                <c:pt idx="354">
                  <c:v>3194-55-6</c:v>
                </c:pt>
                <c:pt idx="355">
                  <c:v>330-54-1</c:v>
                </c:pt>
                <c:pt idx="356">
                  <c:v>330-55-2</c:v>
                </c:pt>
                <c:pt idx="357">
                  <c:v>333-41-5</c:v>
                </c:pt>
                <c:pt idx="358">
                  <c:v>335-67-1</c:v>
                </c:pt>
                <c:pt idx="359">
                  <c:v>335-76-2</c:v>
                </c:pt>
                <c:pt idx="360">
                  <c:v>3380-34-5</c:v>
                </c:pt>
                <c:pt idx="361">
                  <c:v>3383-96-8</c:v>
                </c:pt>
                <c:pt idx="362">
                  <c:v>33855-47-9</c:v>
                </c:pt>
                <c:pt idx="363">
                  <c:v>3397-62-4</c:v>
                </c:pt>
                <c:pt idx="364">
                  <c:v>34010-21-4</c:v>
                </c:pt>
                <c:pt idx="365">
                  <c:v>34123-59-6</c:v>
                </c:pt>
                <c:pt idx="366">
                  <c:v>34128-01-3</c:v>
                </c:pt>
                <c:pt idx="367">
                  <c:v>34256-82-1</c:v>
                </c:pt>
                <c:pt idx="368">
                  <c:v>35065-28-2</c:v>
                </c:pt>
                <c:pt idx="369">
                  <c:v>35367-38-5</c:v>
                </c:pt>
                <c:pt idx="370">
                  <c:v>35554-44-0</c:v>
                </c:pt>
                <c:pt idx="371">
                  <c:v>35572-78-2</c:v>
                </c:pt>
                <c:pt idx="372">
                  <c:v>355-80-6</c:v>
                </c:pt>
                <c:pt idx="373">
                  <c:v>35691-65-7</c:v>
                </c:pt>
                <c:pt idx="374">
                  <c:v>3613-30-7</c:v>
                </c:pt>
                <c:pt idx="375">
                  <c:v>3648-20-2</c:v>
                </c:pt>
                <c:pt idx="376">
                  <c:v>3663-24-9</c:v>
                </c:pt>
                <c:pt idx="377">
                  <c:v>36734-19-7</c:v>
                </c:pt>
                <c:pt idx="378">
                  <c:v>36861-47-9</c:v>
                </c:pt>
                <c:pt idx="379">
                  <c:v>375-22-4</c:v>
                </c:pt>
                <c:pt idx="380">
                  <c:v>375-95-1</c:v>
                </c:pt>
                <c:pt idx="381">
                  <c:v>3766-81-2</c:v>
                </c:pt>
                <c:pt idx="382">
                  <c:v>3825-26-1</c:v>
                </c:pt>
                <c:pt idx="383">
                  <c:v>3847-29-8</c:v>
                </c:pt>
                <c:pt idx="384">
                  <c:v>38641-94-0</c:v>
                </c:pt>
                <c:pt idx="385">
                  <c:v>39600-42-5</c:v>
                </c:pt>
                <c:pt idx="386">
                  <c:v>39638-32-9</c:v>
                </c:pt>
                <c:pt idx="387">
                  <c:v>40465-66-5</c:v>
                </c:pt>
                <c:pt idx="388">
                  <c:v>40487-42-1</c:v>
                </c:pt>
                <c:pt idx="389">
                  <c:v>4053-08-1</c:v>
                </c:pt>
                <c:pt idx="390">
                  <c:v>40716-66-3</c:v>
                </c:pt>
                <c:pt idx="391">
                  <c:v>40843-25-2</c:v>
                </c:pt>
                <c:pt idx="392">
                  <c:v>41198-08-7</c:v>
                </c:pt>
                <c:pt idx="393">
                  <c:v>4170-30-3</c:v>
                </c:pt>
                <c:pt idx="394">
                  <c:v>41859-67-0</c:v>
                </c:pt>
                <c:pt idx="395">
                  <c:v>4238-71-5</c:v>
                </c:pt>
                <c:pt idx="396">
                  <c:v>42615-29-2</c:v>
                </c:pt>
                <c:pt idx="397">
                  <c:v>42835-25-6</c:v>
                </c:pt>
                <c:pt idx="398">
                  <c:v>43121-43-3</c:v>
                </c:pt>
                <c:pt idx="399">
                  <c:v>439-14-5</c:v>
                </c:pt>
                <c:pt idx="400">
                  <c:v>443-48-1</c:v>
                </c:pt>
                <c:pt idx="401">
                  <c:v>45298-90-6</c:v>
                </c:pt>
                <c:pt idx="402">
                  <c:v>4685-14-7</c:v>
                </c:pt>
                <c:pt idx="403">
                  <c:v>470-82-6</c:v>
                </c:pt>
                <c:pt idx="404">
                  <c:v>470-90-6</c:v>
                </c:pt>
                <c:pt idx="405">
                  <c:v>471-34-1</c:v>
                </c:pt>
                <c:pt idx="406">
                  <c:v>4717-38-8</c:v>
                </c:pt>
                <c:pt idx="407">
                  <c:v>479-45-8</c:v>
                </c:pt>
                <c:pt idx="408">
                  <c:v>493-52-7</c:v>
                </c:pt>
                <c:pt idx="409">
                  <c:v>49562-28-9</c:v>
                </c:pt>
                <c:pt idx="410">
                  <c:v>497-19-8</c:v>
                </c:pt>
                <c:pt idx="411">
                  <c:v>50-00-0</c:v>
                </c:pt>
                <c:pt idx="412">
                  <c:v>50-02-2</c:v>
                </c:pt>
                <c:pt idx="413">
                  <c:v>50-06-6</c:v>
                </c:pt>
                <c:pt idx="414">
                  <c:v>50-18-0</c:v>
                </c:pt>
                <c:pt idx="415">
                  <c:v>50-28-2</c:v>
                </c:pt>
                <c:pt idx="416">
                  <c:v>50-29-3</c:v>
                </c:pt>
                <c:pt idx="417">
                  <c:v>50-32-8</c:v>
                </c:pt>
                <c:pt idx="418">
                  <c:v>50471-44-8</c:v>
                </c:pt>
                <c:pt idx="419">
                  <c:v>50-50-0</c:v>
                </c:pt>
                <c:pt idx="420">
                  <c:v>50-63-5</c:v>
                </c:pt>
                <c:pt idx="421">
                  <c:v>5064-31-3</c:v>
                </c:pt>
                <c:pt idx="422">
                  <c:v>5072-26-4</c:v>
                </c:pt>
                <c:pt idx="423">
                  <c:v>50892-23-4</c:v>
                </c:pt>
                <c:pt idx="424">
                  <c:v>51-03-6</c:v>
                </c:pt>
                <c:pt idx="425">
                  <c:v>51218-45-2</c:v>
                </c:pt>
                <c:pt idx="426">
                  <c:v>51218-49-6</c:v>
                </c:pt>
                <c:pt idx="427">
                  <c:v>51235-04-2</c:v>
                </c:pt>
                <c:pt idx="428">
                  <c:v>51-28-5</c:v>
                </c:pt>
                <c:pt idx="429">
                  <c:v>51436-99-8</c:v>
                </c:pt>
                <c:pt idx="430">
                  <c:v>51-48-9</c:v>
                </c:pt>
                <c:pt idx="431">
                  <c:v>51-52-5</c:v>
                </c:pt>
                <c:pt idx="432">
                  <c:v>51630-58-1</c:v>
                </c:pt>
                <c:pt idx="433">
                  <c:v>51877-53-3</c:v>
                </c:pt>
                <c:pt idx="434">
                  <c:v>52-01-7</c:v>
                </c:pt>
                <c:pt idx="435">
                  <c:v>521-18-6</c:v>
                </c:pt>
                <c:pt idx="436">
                  <c:v>52304-36-6</c:v>
                </c:pt>
                <c:pt idx="437">
                  <c:v>52315-07-8</c:v>
                </c:pt>
                <c:pt idx="438">
                  <c:v>52-39-1</c:v>
                </c:pt>
                <c:pt idx="439">
                  <c:v>52-53-9</c:v>
                </c:pt>
                <c:pt idx="440">
                  <c:v>52645-53-1</c:v>
                </c:pt>
                <c:pt idx="441">
                  <c:v>52-68-6</c:v>
                </c:pt>
                <c:pt idx="442">
                  <c:v>52918-63-5</c:v>
                </c:pt>
                <c:pt idx="443">
                  <c:v>53092-52-7</c:v>
                </c:pt>
                <c:pt idx="444">
                  <c:v>53112-28-0</c:v>
                </c:pt>
                <c:pt idx="445">
                  <c:v>53-16-7</c:v>
                </c:pt>
                <c:pt idx="446">
                  <c:v>532-32-1</c:v>
                </c:pt>
                <c:pt idx="447">
                  <c:v>5326-23-8</c:v>
                </c:pt>
                <c:pt idx="448">
                  <c:v>534-52-1</c:v>
                </c:pt>
                <c:pt idx="449">
                  <c:v>53826-12-3</c:v>
                </c:pt>
                <c:pt idx="450">
                  <c:v>53826-13-4</c:v>
                </c:pt>
                <c:pt idx="451">
                  <c:v>53-86-1</c:v>
                </c:pt>
                <c:pt idx="452">
                  <c:v>541-73-1</c:v>
                </c:pt>
                <c:pt idx="453">
                  <c:v>54-21-7</c:v>
                </c:pt>
                <c:pt idx="454">
                  <c:v>542-75-6</c:v>
                </c:pt>
                <c:pt idx="455">
                  <c:v>54-31-9</c:v>
                </c:pt>
                <c:pt idx="456">
                  <c:v>5436-43-1</c:v>
                </c:pt>
                <c:pt idx="457">
                  <c:v>5464-71-1</c:v>
                </c:pt>
                <c:pt idx="458">
                  <c:v>5466-77-3</c:v>
                </c:pt>
                <c:pt idx="459">
                  <c:v>547-64-8</c:v>
                </c:pt>
                <c:pt idx="460">
                  <c:v>54910-89-3</c:v>
                </c:pt>
                <c:pt idx="461">
                  <c:v>549-18-8</c:v>
                </c:pt>
                <c:pt idx="462">
                  <c:v>54944-56-8</c:v>
                </c:pt>
                <c:pt idx="463">
                  <c:v>55219-65-3</c:v>
                </c:pt>
                <c:pt idx="464">
                  <c:v>55285-14-8</c:v>
                </c:pt>
                <c:pt idx="465">
                  <c:v>55290-69-2</c:v>
                </c:pt>
                <c:pt idx="466">
                  <c:v>55335-06-3</c:v>
                </c:pt>
                <c:pt idx="467">
                  <c:v>55-38-9</c:v>
                </c:pt>
                <c:pt idx="468">
                  <c:v>554-00-7</c:v>
                </c:pt>
                <c:pt idx="469">
                  <c:v>55406-53-6</c:v>
                </c:pt>
                <c:pt idx="470">
                  <c:v>55-63-0</c:v>
                </c:pt>
                <c:pt idx="471">
                  <c:v>5598-15-2</c:v>
                </c:pt>
                <c:pt idx="472">
                  <c:v>56-23-5</c:v>
                </c:pt>
                <c:pt idx="473">
                  <c:v>562-74-3</c:v>
                </c:pt>
                <c:pt idx="474">
                  <c:v>56296-78-7</c:v>
                </c:pt>
                <c:pt idx="475">
                  <c:v>56-38-2</c:v>
                </c:pt>
                <c:pt idx="476">
                  <c:v>564-35-2</c:v>
                </c:pt>
                <c:pt idx="477">
                  <c:v>56-53-1</c:v>
                </c:pt>
                <c:pt idx="478">
                  <c:v>56-55-3</c:v>
                </c:pt>
                <c:pt idx="479">
                  <c:v>56-75-7</c:v>
                </c:pt>
                <c:pt idx="480">
                  <c:v>569-64-2</c:v>
                </c:pt>
                <c:pt idx="481">
                  <c:v>57-09-0</c:v>
                </c:pt>
                <c:pt idx="482">
                  <c:v>57-13-6</c:v>
                </c:pt>
                <c:pt idx="483">
                  <c:v>57-27-2</c:v>
                </c:pt>
                <c:pt idx="484">
                  <c:v>57-30-7</c:v>
                </c:pt>
                <c:pt idx="485">
                  <c:v>57465-28-8</c:v>
                </c:pt>
                <c:pt idx="486">
                  <c:v>57-55-6</c:v>
                </c:pt>
                <c:pt idx="487">
                  <c:v>57-62-5</c:v>
                </c:pt>
                <c:pt idx="488">
                  <c:v>57-63-6</c:v>
                </c:pt>
                <c:pt idx="489">
                  <c:v>57808-66-9</c:v>
                </c:pt>
                <c:pt idx="490">
                  <c:v>57-83-0</c:v>
                </c:pt>
                <c:pt idx="491">
                  <c:v>57837-19-1</c:v>
                </c:pt>
                <c:pt idx="492">
                  <c:v>57-88-5</c:v>
                </c:pt>
                <c:pt idx="493">
                  <c:v>57-91-0</c:v>
                </c:pt>
                <c:pt idx="494">
                  <c:v>57-92-1</c:v>
                </c:pt>
                <c:pt idx="495">
                  <c:v>57966-95-7</c:v>
                </c:pt>
                <c:pt idx="496">
                  <c:v>58-08-2</c:v>
                </c:pt>
                <c:pt idx="497">
                  <c:v>58-18-4</c:v>
                </c:pt>
                <c:pt idx="498">
                  <c:v>58-22-0</c:v>
                </c:pt>
                <c:pt idx="499">
                  <c:v>58-27-5</c:v>
                </c:pt>
                <c:pt idx="500">
                  <c:v>584-02-1</c:v>
                </c:pt>
                <c:pt idx="501">
                  <c:v>585-34-2</c:v>
                </c:pt>
                <c:pt idx="502">
                  <c:v>58-55-9</c:v>
                </c:pt>
                <c:pt idx="503">
                  <c:v>586-62-9</c:v>
                </c:pt>
                <c:pt idx="504">
                  <c:v>58-89-9</c:v>
                </c:pt>
                <c:pt idx="505">
                  <c:v>58-90-2</c:v>
                </c:pt>
                <c:pt idx="506">
                  <c:v>591-27-5</c:v>
                </c:pt>
                <c:pt idx="507">
                  <c:v>5915-41-3</c:v>
                </c:pt>
                <c:pt idx="508">
                  <c:v>592-41-6</c:v>
                </c:pt>
                <c:pt idx="509">
                  <c:v>59456-70-1</c:v>
                </c:pt>
                <c:pt idx="510">
                  <c:v>59708-54-2</c:v>
                </c:pt>
                <c:pt idx="511">
                  <c:v>597-43-3</c:v>
                </c:pt>
                <c:pt idx="512">
                  <c:v>59756-60-4</c:v>
                </c:pt>
                <c:pt idx="513">
                  <c:v>5976-61-4</c:v>
                </c:pt>
                <c:pt idx="514">
                  <c:v>5989-27-5</c:v>
                </c:pt>
                <c:pt idx="515">
                  <c:v>60-00-4</c:v>
                </c:pt>
                <c:pt idx="516">
                  <c:v>602-01-7</c:v>
                </c:pt>
                <c:pt idx="517">
                  <c:v>60207-90-1</c:v>
                </c:pt>
                <c:pt idx="518">
                  <c:v>60348-60-9</c:v>
                </c:pt>
                <c:pt idx="519">
                  <c:v>604-59-1</c:v>
                </c:pt>
                <c:pt idx="520">
                  <c:v>6047-13-8</c:v>
                </c:pt>
                <c:pt idx="521">
                  <c:v>60-51-5</c:v>
                </c:pt>
                <c:pt idx="522">
                  <c:v>6051-87-2</c:v>
                </c:pt>
                <c:pt idx="523">
                  <c:v>60-54-8</c:v>
                </c:pt>
                <c:pt idx="524">
                  <c:v>60-56-0</c:v>
                </c:pt>
                <c:pt idx="525">
                  <c:v>60-57-1</c:v>
                </c:pt>
                <c:pt idx="526">
                  <c:v>606-20-2</c:v>
                </c:pt>
                <c:pt idx="527">
                  <c:v>608-93-5</c:v>
                </c:pt>
                <c:pt idx="528">
                  <c:v>61213-25-0</c:v>
                </c:pt>
                <c:pt idx="529">
                  <c:v>61545-99-1</c:v>
                </c:pt>
                <c:pt idx="530">
                  <c:v>616-09-1</c:v>
                </c:pt>
                <c:pt idx="531">
                  <c:v>616-91-1</c:v>
                </c:pt>
                <c:pt idx="532">
                  <c:v>617-51-6</c:v>
                </c:pt>
                <c:pt idx="533">
                  <c:v>61-82-5</c:v>
                </c:pt>
                <c:pt idx="534">
                  <c:v>61869-08-7</c:v>
                </c:pt>
                <c:pt idx="535">
                  <c:v>6190-65-4</c:v>
                </c:pt>
                <c:pt idx="536">
                  <c:v>620-92-8</c:v>
                </c:pt>
                <c:pt idx="537">
                  <c:v>62-50-0</c:v>
                </c:pt>
                <c:pt idx="538">
                  <c:v>62-53-3</c:v>
                </c:pt>
                <c:pt idx="539">
                  <c:v>62-73-7</c:v>
                </c:pt>
                <c:pt idx="540">
                  <c:v>62-76-0</c:v>
                </c:pt>
                <c:pt idx="541">
                  <c:v>6283-86-9</c:v>
                </c:pt>
                <c:pt idx="542">
                  <c:v>62924-70-3</c:v>
                </c:pt>
                <c:pt idx="543">
                  <c:v>629-25-4</c:v>
                </c:pt>
                <c:pt idx="544">
                  <c:v>629-97-0</c:v>
                </c:pt>
                <c:pt idx="545">
                  <c:v>630-20-6</c:v>
                </c:pt>
                <c:pt idx="546">
                  <c:v>631-64-1</c:v>
                </c:pt>
                <c:pt idx="547">
                  <c:v>63-25-2</c:v>
                </c:pt>
                <c:pt idx="548">
                  <c:v>634-66-2</c:v>
                </c:pt>
                <c:pt idx="549">
                  <c:v>634-67-3</c:v>
                </c:pt>
                <c:pt idx="550">
                  <c:v>634-90-2</c:v>
                </c:pt>
                <c:pt idx="551">
                  <c:v>63612-50-0</c:v>
                </c:pt>
                <c:pt idx="552">
                  <c:v>637-07-0</c:v>
                </c:pt>
                <c:pt idx="553">
                  <c:v>6382-06-5</c:v>
                </c:pt>
                <c:pt idx="554">
                  <c:v>64-02-8</c:v>
                </c:pt>
                <c:pt idx="555">
                  <c:v>64-17-5</c:v>
                </c:pt>
                <c:pt idx="556">
                  <c:v>64-19-7</c:v>
                </c:pt>
                <c:pt idx="557">
                  <c:v>64359-81-5</c:v>
                </c:pt>
                <c:pt idx="558">
                  <c:v>64700-56-7</c:v>
                </c:pt>
                <c:pt idx="559">
                  <c:v>6485-40-1</c:v>
                </c:pt>
                <c:pt idx="560">
                  <c:v>64902-72-3</c:v>
                </c:pt>
                <c:pt idx="561">
                  <c:v>650-51-1</c:v>
                </c:pt>
                <c:pt idx="562">
                  <c:v>6515-38-4</c:v>
                </c:pt>
                <c:pt idx="563">
                  <c:v>65277-42-1</c:v>
                </c:pt>
                <c:pt idx="564">
                  <c:v>65277-96-5</c:v>
                </c:pt>
                <c:pt idx="565">
                  <c:v>66215-27-8</c:v>
                </c:pt>
                <c:pt idx="566">
                  <c:v>66230-04-4</c:v>
                </c:pt>
                <c:pt idx="567">
                  <c:v>66-25-1</c:v>
                </c:pt>
                <c:pt idx="568">
                  <c:v>66267-77-4</c:v>
                </c:pt>
                <c:pt idx="569">
                  <c:v>66-27-3</c:v>
                </c:pt>
                <c:pt idx="570">
                  <c:v>66332-96-5</c:v>
                </c:pt>
                <c:pt idx="571">
                  <c:v>66357-07-1</c:v>
                </c:pt>
                <c:pt idx="572">
                  <c:v>66357-35-5</c:v>
                </c:pt>
                <c:pt idx="573">
                  <c:v>67375-30-8</c:v>
                </c:pt>
                <c:pt idx="574">
                  <c:v>67392-87-4</c:v>
                </c:pt>
                <c:pt idx="575">
                  <c:v>67-48-1</c:v>
                </c:pt>
                <c:pt idx="576">
                  <c:v>6753-98-6</c:v>
                </c:pt>
                <c:pt idx="577">
                  <c:v>67-56-1</c:v>
                </c:pt>
                <c:pt idx="578">
                  <c:v>67614-32-8</c:v>
                </c:pt>
                <c:pt idx="579">
                  <c:v>67614-33-9</c:v>
                </c:pt>
                <c:pt idx="580">
                  <c:v>67-63-0</c:v>
                </c:pt>
                <c:pt idx="581">
                  <c:v>67-64-1</c:v>
                </c:pt>
                <c:pt idx="582">
                  <c:v>67-66-3</c:v>
                </c:pt>
                <c:pt idx="583">
                  <c:v>67-68-5</c:v>
                </c:pt>
                <c:pt idx="584">
                  <c:v>67-72-1</c:v>
                </c:pt>
                <c:pt idx="585">
                  <c:v>67747-09-5</c:v>
                </c:pt>
                <c:pt idx="586">
                  <c:v>678-41-1</c:v>
                </c:pt>
                <c:pt idx="587">
                  <c:v>68-04-2</c:v>
                </c:pt>
                <c:pt idx="588">
                  <c:v>68-12-2</c:v>
                </c:pt>
                <c:pt idx="589">
                  <c:v>68-35-9</c:v>
                </c:pt>
                <c:pt idx="590">
                  <c:v>68359-37-5</c:v>
                </c:pt>
                <c:pt idx="591">
                  <c:v>68392-35-8</c:v>
                </c:pt>
                <c:pt idx="592">
                  <c:v>68411-30-3</c:v>
                </c:pt>
                <c:pt idx="593">
                  <c:v>68694-11-1</c:v>
                </c:pt>
                <c:pt idx="594">
                  <c:v>68908-87-2</c:v>
                </c:pt>
                <c:pt idx="595">
                  <c:v>6893-02-3</c:v>
                </c:pt>
                <c:pt idx="596">
                  <c:v>691397-13-4</c:v>
                </c:pt>
                <c:pt idx="597">
                  <c:v>6923-22-4</c:v>
                </c:pt>
                <c:pt idx="598">
                  <c:v>69327-76-0</c:v>
                </c:pt>
                <c:pt idx="599">
                  <c:v>69-53-4</c:v>
                </c:pt>
                <c:pt idx="600">
                  <c:v>69806-50-4</c:v>
                </c:pt>
                <c:pt idx="601">
                  <c:v>70288-86-7</c:v>
                </c:pt>
                <c:pt idx="602">
                  <c:v>70458-96-7</c:v>
                </c:pt>
                <c:pt idx="603">
                  <c:v>70887-84-2</c:v>
                </c:pt>
                <c:pt idx="604">
                  <c:v>70887-88-6</c:v>
                </c:pt>
                <c:pt idx="605">
                  <c:v>70887-94-4</c:v>
                </c:pt>
                <c:pt idx="606">
                  <c:v>70901-12-1</c:v>
                </c:pt>
                <c:pt idx="607">
                  <c:v>709-98-8</c:v>
                </c:pt>
                <c:pt idx="608">
                  <c:v>71283-28-8</c:v>
                </c:pt>
                <c:pt idx="609">
                  <c:v>71283-80-2</c:v>
                </c:pt>
                <c:pt idx="610">
                  <c:v>71-43-2</c:v>
                </c:pt>
                <c:pt idx="611">
                  <c:v>71-44-3</c:v>
                </c:pt>
                <c:pt idx="612">
                  <c:v>71-55-6</c:v>
                </c:pt>
                <c:pt idx="613">
                  <c:v>71626-11-4</c:v>
                </c:pt>
                <c:pt idx="614">
                  <c:v>7173-51-5</c:v>
                </c:pt>
                <c:pt idx="615">
                  <c:v>71751-41-2</c:v>
                </c:pt>
                <c:pt idx="616">
                  <c:v>7205-94-9</c:v>
                </c:pt>
                <c:pt idx="617">
                  <c:v>72-17-3</c:v>
                </c:pt>
                <c:pt idx="618">
                  <c:v>723-46-6</c:v>
                </c:pt>
                <c:pt idx="619">
                  <c:v>72-43-5</c:v>
                </c:pt>
                <c:pt idx="620">
                  <c:v>72490-01-8</c:v>
                </c:pt>
                <c:pt idx="621">
                  <c:v>72-54-8</c:v>
                </c:pt>
                <c:pt idx="622">
                  <c:v>72-55-9</c:v>
                </c:pt>
                <c:pt idx="623">
                  <c:v>7287-19-6</c:v>
                </c:pt>
                <c:pt idx="624">
                  <c:v>72906-38-8</c:v>
                </c:pt>
                <c:pt idx="625">
                  <c:v>73231-34-2</c:v>
                </c:pt>
                <c:pt idx="626">
                  <c:v>7325-46-4</c:v>
                </c:pt>
                <c:pt idx="627">
                  <c:v>73606-19-6</c:v>
                </c:pt>
                <c:pt idx="628">
                  <c:v>73851-70-4</c:v>
                </c:pt>
                <c:pt idx="629">
                  <c:v>738-70-5</c:v>
                </c:pt>
                <c:pt idx="630">
                  <c:v>73989-17-0</c:v>
                </c:pt>
                <c:pt idx="631">
                  <c:v>74051-80-2</c:v>
                </c:pt>
                <c:pt idx="632">
                  <c:v>74222-97-2</c:v>
                </c:pt>
                <c:pt idx="633">
                  <c:v>74-89-5</c:v>
                </c:pt>
                <c:pt idx="634">
                  <c:v>75021-71-5</c:v>
                </c:pt>
                <c:pt idx="635">
                  <c:v>75-09-2</c:v>
                </c:pt>
                <c:pt idx="636">
                  <c:v>75198-80-0</c:v>
                </c:pt>
                <c:pt idx="637">
                  <c:v>75-25-2</c:v>
                </c:pt>
                <c:pt idx="638">
                  <c:v>75-31-0</c:v>
                </c:pt>
                <c:pt idx="639">
                  <c:v>75330-75-5</c:v>
                </c:pt>
                <c:pt idx="640">
                  <c:v>75-35-4</c:v>
                </c:pt>
                <c:pt idx="641">
                  <c:v>7542-37-2</c:v>
                </c:pt>
                <c:pt idx="642">
                  <c:v>75-65-0</c:v>
                </c:pt>
                <c:pt idx="643">
                  <c:v>75-91-2</c:v>
                </c:pt>
                <c:pt idx="644">
                  <c:v>75-96-7</c:v>
                </c:pt>
                <c:pt idx="645">
                  <c:v>75-99-0</c:v>
                </c:pt>
                <c:pt idx="646">
                  <c:v>76-01-7</c:v>
                </c:pt>
                <c:pt idx="647">
                  <c:v>76-03-9</c:v>
                </c:pt>
                <c:pt idx="648">
                  <c:v>76703-62-3</c:v>
                </c:pt>
                <c:pt idx="649">
                  <c:v>76-74-4</c:v>
                </c:pt>
                <c:pt idx="650">
                  <c:v>77-47-4</c:v>
                </c:pt>
                <c:pt idx="651">
                  <c:v>7785-70-8</c:v>
                </c:pt>
                <c:pt idx="652">
                  <c:v>78-27-3</c:v>
                </c:pt>
                <c:pt idx="653">
                  <c:v>78-48-8</c:v>
                </c:pt>
                <c:pt idx="654">
                  <c:v>78-51-3</c:v>
                </c:pt>
                <c:pt idx="655">
                  <c:v>78-59-1</c:v>
                </c:pt>
                <c:pt idx="656">
                  <c:v>786-19-6</c:v>
                </c:pt>
                <c:pt idx="657">
                  <c:v>78-70-6</c:v>
                </c:pt>
                <c:pt idx="658">
                  <c:v>78-84-2</c:v>
                </c:pt>
                <c:pt idx="659">
                  <c:v>78-87-5</c:v>
                </c:pt>
                <c:pt idx="660">
                  <c:v>78-88-6</c:v>
                </c:pt>
                <c:pt idx="661">
                  <c:v>789-02-6</c:v>
                </c:pt>
                <c:pt idx="662">
                  <c:v>78-93-3</c:v>
                </c:pt>
                <c:pt idx="663">
                  <c:v>78-99-9</c:v>
                </c:pt>
                <c:pt idx="664">
                  <c:v>79-00-5</c:v>
                </c:pt>
                <c:pt idx="665">
                  <c:v>79-01-6</c:v>
                </c:pt>
                <c:pt idx="666">
                  <c:v>79-06-1</c:v>
                </c:pt>
                <c:pt idx="667">
                  <c:v>79-10-7</c:v>
                </c:pt>
                <c:pt idx="668">
                  <c:v>79-11-8</c:v>
                </c:pt>
                <c:pt idx="669">
                  <c:v>79241-46-6</c:v>
                </c:pt>
                <c:pt idx="670">
                  <c:v>79-33-4</c:v>
                </c:pt>
                <c:pt idx="671">
                  <c:v>79-34-5</c:v>
                </c:pt>
                <c:pt idx="672">
                  <c:v>79-41-4</c:v>
                </c:pt>
                <c:pt idx="673">
                  <c:v>79-46-9</c:v>
                </c:pt>
                <c:pt idx="674">
                  <c:v>79-57-2</c:v>
                </c:pt>
                <c:pt idx="675">
                  <c:v>79617-96-2</c:v>
                </c:pt>
                <c:pt idx="676">
                  <c:v>79622-59-6</c:v>
                </c:pt>
                <c:pt idx="677">
                  <c:v>79902-63-9</c:v>
                </c:pt>
                <c:pt idx="678">
                  <c:v>79-92-5</c:v>
                </c:pt>
                <c:pt idx="679">
                  <c:v>79-94-7</c:v>
                </c:pt>
                <c:pt idx="680">
                  <c:v>79-95-8</c:v>
                </c:pt>
                <c:pt idx="681">
                  <c:v>79983-71-4</c:v>
                </c:pt>
                <c:pt idx="682">
                  <c:v>8000-48-4</c:v>
                </c:pt>
                <c:pt idx="683">
                  <c:v>8001-54-5</c:v>
                </c:pt>
                <c:pt idx="684">
                  <c:v>80-05-7</c:v>
                </c:pt>
                <c:pt idx="685">
                  <c:v>80-09-1</c:v>
                </c:pt>
                <c:pt idx="686">
                  <c:v>80-15-9</c:v>
                </c:pt>
                <c:pt idx="687">
                  <c:v>8018-01-7</c:v>
                </c:pt>
                <c:pt idx="688">
                  <c:v>80-46-6</c:v>
                </c:pt>
                <c:pt idx="689">
                  <c:v>80-56-8</c:v>
                </c:pt>
                <c:pt idx="690">
                  <c:v>8065-48-3</c:v>
                </c:pt>
                <c:pt idx="691">
                  <c:v>81103-11-9</c:v>
                </c:pt>
                <c:pt idx="692">
                  <c:v>81510-83-0</c:v>
                </c:pt>
                <c:pt idx="693">
                  <c:v>81591-81-3</c:v>
                </c:pt>
                <c:pt idx="694">
                  <c:v>821-95-4</c:v>
                </c:pt>
                <c:pt idx="695">
                  <c:v>82419-36-1</c:v>
                </c:pt>
                <c:pt idx="696">
                  <c:v>824-98-6</c:v>
                </c:pt>
                <c:pt idx="697">
                  <c:v>82657-04-3</c:v>
                </c:pt>
                <c:pt idx="698">
                  <c:v>82-68-8</c:v>
                </c:pt>
                <c:pt idx="699">
                  <c:v>82795-38-8</c:v>
                </c:pt>
                <c:pt idx="700">
                  <c:v>83121-18-0</c:v>
                </c:pt>
                <c:pt idx="701">
                  <c:v>83249-32-5</c:v>
                </c:pt>
                <c:pt idx="702">
                  <c:v>83-32-9</c:v>
                </c:pt>
                <c:pt idx="703">
                  <c:v>834-12-8</c:v>
                </c:pt>
                <c:pt idx="704">
                  <c:v>83-46-5</c:v>
                </c:pt>
                <c:pt idx="705">
                  <c:v>83-48-7</c:v>
                </c:pt>
                <c:pt idx="706">
                  <c:v>83730-53-4</c:v>
                </c:pt>
                <c:pt idx="707">
                  <c:v>83-79-4</c:v>
                </c:pt>
                <c:pt idx="708">
                  <c:v>84371-65-3</c:v>
                </c:pt>
                <c:pt idx="709">
                  <c:v>84-61-7</c:v>
                </c:pt>
                <c:pt idx="710">
                  <c:v>84-62-8</c:v>
                </c:pt>
                <c:pt idx="711">
                  <c:v>84-66-2</c:v>
                </c:pt>
                <c:pt idx="712">
                  <c:v>84731-62-4</c:v>
                </c:pt>
                <c:pt idx="713">
                  <c:v>84-74-2</c:v>
                </c:pt>
                <c:pt idx="714">
                  <c:v>84-75-3</c:v>
                </c:pt>
                <c:pt idx="715">
                  <c:v>84852-15-3</c:v>
                </c:pt>
                <c:pt idx="716">
                  <c:v>85-00-7</c:v>
                </c:pt>
                <c:pt idx="717">
                  <c:v>85-01-8</c:v>
                </c:pt>
                <c:pt idx="718">
                  <c:v>85100-77-2</c:v>
                </c:pt>
                <c:pt idx="719">
                  <c:v>85-68-7</c:v>
                </c:pt>
                <c:pt idx="720">
                  <c:v>85-69-8</c:v>
                </c:pt>
                <c:pt idx="721">
                  <c:v>85721-33-1</c:v>
                </c:pt>
                <c:pt idx="722">
                  <c:v>859-18-7</c:v>
                </c:pt>
                <c:pt idx="723">
                  <c:v>86-30-6</c:v>
                </c:pt>
                <c:pt idx="724">
                  <c:v>86393-32-0</c:v>
                </c:pt>
                <c:pt idx="725">
                  <c:v>86-50-0</c:v>
                </c:pt>
                <c:pt idx="726">
                  <c:v>86-74-8</c:v>
                </c:pt>
                <c:pt idx="727">
                  <c:v>868-18-8</c:v>
                </c:pt>
                <c:pt idx="728">
                  <c:v>87392-12-9</c:v>
                </c:pt>
                <c:pt idx="729">
                  <c:v>87-44-5</c:v>
                </c:pt>
                <c:pt idx="730">
                  <c:v>87-61-6</c:v>
                </c:pt>
                <c:pt idx="731">
                  <c:v>87-65-0</c:v>
                </c:pt>
                <c:pt idx="732">
                  <c:v>87-68-3</c:v>
                </c:pt>
                <c:pt idx="733">
                  <c:v>877-43-0</c:v>
                </c:pt>
                <c:pt idx="734">
                  <c:v>87-86-5</c:v>
                </c:pt>
                <c:pt idx="735">
                  <c:v>88-06-2</c:v>
                </c:pt>
                <c:pt idx="736">
                  <c:v>880635-03-0</c:v>
                </c:pt>
                <c:pt idx="737">
                  <c:v>88-18-6</c:v>
                </c:pt>
                <c:pt idx="738">
                  <c:v>882-09-7</c:v>
                </c:pt>
                <c:pt idx="739">
                  <c:v>88-30-2</c:v>
                </c:pt>
                <c:pt idx="740">
                  <c:v>886-50-0</c:v>
                </c:pt>
                <c:pt idx="741">
                  <c:v>88671-89-0</c:v>
                </c:pt>
                <c:pt idx="742">
                  <c:v>88-74-4</c:v>
                </c:pt>
                <c:pt idx="743">
                  <c:v>88-85-7</c:v>
                </c:pt>
                <c:pt idx="744">
                  <c:v>88-89-1</c:v>
                </c:pt>
                <c:pt idx="745">
                  <c:v>88-99-3</c:v>
                </c:pt>
                <c:pt idx="746">
                  <c:v>89354-36-9</c:v>
                </c:pt>
                <c:pt idx="747">
                  <c:v>9002-93-1</c:v>
                </c:pt>
                <c:pt idx="748">
                  <c:v>90-13-1</c:v>
                </c:pt>
                <c:pt idx="749">
                  <c:v>9016-45-9</c:v>
                </c:pt>
                <c:pt idx="750">
                  <c:v>91-20-3</c:v>
                </c:pt>
                <c:pt idx="751">
                  <c:v>91296-87-6</c:v>
                </c:pt>
                <c:pt idx="752">
                  <c:v>91465-08-6</c:v>
                </c:pt>
                <c:pt idx="753">
                  <c:v>92-48-8</c:v>
                </c:pt>
                <c:pt idx="754">
                  <c:v>92-52-4</c:v>
                </c:pt>
                <c:pt idx="755">
                  <c:v>92-88-6</c:v>
                </c:pt>
                <c:pt idx="756">
                  <c:v>93106-60-6</c:v>
                </c:pt>
                <c:pt idx="757">
                  <c:v>935-95-5</c:v>
                </c:pt>
                <c:pt idx="758">
                  <c:v>93-76-5</c:v>
                </c:pt>
                <c:pt idx="759">
                  <c:v>94-13-3</c:v>
                </c:pt>
                <c:pt idx="760">
                  <c:v>94201-35-1</c:v>
                </c:pt>
                <c:pt idx="761">
                  <c:v>94-75-7</c:v>
                </c:pt>
                <c:pt idx="762">
                  <c:v>950-35-6</c:v>
                </c:pt>
                <c:pt idx="763">
                  <c:v>950-37-8</c:v>
                </c:pt>
                <c:pt idx="764">
                  <c:v>95-13-6</c:v>
                </c:pt>
                <c:pt idx="765">
                  <c:v>95-14-7</c:v>
                </c:pt>
                <c:pt idx="766">
                  <c:v>95-50-1</c:v>
                </c:pt>
                <c:pt idx="767">
                  <c:v>95-57-8</c:v>
                </c:pt>
                <c:pt idx="768">
                  <c:v>95737-68-1</c:v>
                </c:pt>
                <c:pt idx="769">
                  <c:v>95-76-1</c:v>
                </c:pt>
                <c:pt idx="770">
                  <c:v>95-94-3</c:v>
                </c:pt>
                <c:pt idx="771">
                  <c:v>95-95-4</c:v>
                </c:pt>
                <c:pt idx="772">
                  <c:v>96489-71-3</c:v>
                </c:pt>
                <c:pt idx="773">
                  <c:v>97-02-9</c:v>
                </c:pt>
                <c:pt idx="774">
                  <c:v>97-63-2</c:v>
                </c:pt>
                <c:pt idx="775">
                  <c:v>97-64-3</c:v>
                </c:pt>
                <c:pt idx="776">
                  <c:v>97-88-1</c:v>
                </c:pt>
                <c:pt idx="777">
                  <c:v>97886-45-8</c:v>
                </c:pt>
                <c:pt idx="778">
                  <c:v>98-01-1</c:v>
                </c:pt>
                <c:pt idx="779">
                  <c:v>98079-51-7</c:v>
                </c:pt>
                <c:pt idx="780">
                  <c:v>98-54-4</c:v>
                </c:pt>
                <c:pt idx="781">
                  <c:v>98-55-5</c:v>
                </c:pt>
                <c:pt idx="782">
                  <c:v>98-95-3</c:v>
                </c:pt>
                <c:pt idx="783">
                  <c:v>99-35-4</c:v>
                </c:pt>
                <c:pt idx="784">
                  <c:v>99-65-0</c:v>
                </c:pt>
                <c:pt idx="785">
                  <c:v>99-76-3</c:v>
                </c:pt>
                <c:pt idx="786">
                  <c:v>99-83-2</c:v>
                </c:pt>
                <c:pt idx="787">
                  <c:v>99-85-4</c:v>
                </c:pt>
                <c:pt idx="788">
                  <c:v>99-86-5</c:v>
                </c:pt>
                <c:pt idx="789">
                  <c:v>99-87-6</c:v>
                </c:pt>
              </c:strCache>
            </c:strRef>
          </c:cat>
          <c:val>
            <c:numRef>
              <c:f>[1]Datagap_Chronic_Dataset_Summary!$H$2:$H$791</c:f>
              <c:numCache>
                <c:formatCode>General</c:formatCode>
                <c:ptCount val="790"/>
                <c:pt idx="0">
                  <c:v>0.95411541779878495</c:v>
                </c:pt>
                <c:pt idx="1">
                  <c:v>0.95411541779878495</c:v>
                </c:pt>
                <c:pt idx="2">
                  <c:v>0.42401068926944702</c:v>
                </c:pt>
                <c:pt idx="3">
                  <c:v>0.42401068926944702</c:v>
                </c:pt>
                <c:pt idx="4">
                  <c:v>0.42401068926944702</c:v>
                </c:pt>
                <c:pt idx="5">
                  <c:v>-0.70381255191345504</c:v>
                </c:pt>
                <c:pt idx="6">
                  <c:v>0.42401068926944702</c:v>
                </c:pt>
                <c:pt idx="7">
                  <c:v>0.95411541779878495</c:v>
                </c:pt>
                <c:pt idx="8">
                  <c:v>0.95411541779878495</c:v>
                </c:pt>
                <c:pt idx="9">
                  <c:v>0.93422917293808105</c:v>
                </c:pt>
                <c:pt idx="10">
                  <c:v>0.21962179303812801</c:v>
                </c:pt>
                <c:pt idx="11">
                  <c:v>1.2466716789551999</c:v>
                </c:pt>
                <c:pt idx="12">
                  <c:v>-2.69875864746031</c:v>
                </c:pt>
                <c:pt idx="13">
                  <c:v>0.95411541779878495</c:v>
                </c:pt>
                <c:pt idx="14">
                  <c:v>1.2725358599040699</c:v>
                </c:pt>
                <c:pt idx="15">
                  <c:v>0.95411541779878495</c:v>
                </c:pt>
                <c:pt idx="16">
                  <c:v>0.42401068926944702</c:v>
                </c:pt>
                <c:pt idx="17">
                  <c:v>0.86918790762770104</c:v>
                </c:pt>
                <c:pt idx="18">
                  <c:v>0.42401068926944702</c:v>
                </c:pt>
                <c:pt idx="19">
                  <c:v>-0.79924374924431596</c:v>
                </c:pt>
                <c:pt idx="20">
                  <c:v>0.95411541779878495</c:v>
                </c:pt>
                <c:pt idx="21">
                  <c:v>-1.79693353952149</c:v>
                </c:pt>
                <c:pt idx="22">
                  <c:v>1.84781926361208</c:v>
                </c:pt>
                <c:pt idx="23">
                  <c:v>1.84781926361208</c:v>
                </c:pt>
                <c:pt idx="24">
                  <c:v>2.2114183808960401</c:v>
                </c:pt>
                <c:pt idx="25">
                  <c:v>2.2946711865187299</c:v>
                </c:pt>
                <c:pt idx="26">
                  <c:v>1.7693794558072899</c:v>
                </c:pt>
                <c:pt idx="27">
                  <c:v>0.42401068926944702</c:v>
                </c:pt>
                <c:pt idx="28">
                  <c:v>0.42401068926944702</c:v>
                </c:pt>
                <c:pt idx="29">
                  <c:v>0.95411541779878495</c:v>
                </c:pt>
                <c:pt idx="30">
                  <c:v>1.76456645798939</c:v>
                </c:pt>
                <c:pt idx="31">
                  <c:v>0.42401068926944702</c:v>
                </c:pt>
                <c:pt idx="32">
                  <c:v>0.93422917293808105</c:v>
                </c:pt>
                <c:pt idx="33">
                  <c:v>0.93422917293808105</c:v>
                </c:pt>
                <c:pt idx="34">
                  <c:v>-1.9838590812438399</c:v>
                </c:pt>
                <c:pt idx="35">
                  <c:v>0.42401068926944702</c:v>
                </c:pt>
                <c:pt idx="36">
                  <c:v>-0.27617762078937602</c:v>
                </c:pt>
                <c:pt idx="37">
                  <c:v>0.95411541779878495</c:v>
                </c:pt>
                <c:pt idx="38">
                  <c:v>0.42401068926944702</c:v>
                </c:pt>
                <c:pt idx="39">
                  <c:v>0.42401068926944702</c:v>
                </c:pt>
                <c:pt idx="40">
                  <c:v>-1.2814308377788199</c:v>
                </c:pt>
                <c:pt idx="41">
                  <c:v>0.42401068926944702</c:v>
                </c:pt>
                <c:pt idx="42">
                  <c:v>0.42401068926944702</c:v>
                </c:pt>
                <c:pt idx="43">
                  <c:v>0.42401068926944702</c:v>
                </c:pt>
                <c:pt idx="44">
                  <c:v>1.3514708573588401</c:v>
                </c:pt>
                <c:pt idx="45">
                  <c:v>0.42401068926944702</c:v>
                </c:pt>
                <c:pt idx="46">
                  <c:v>0.42401068926944702</c:v>
                </c:pt>
                <c:pt idx="47">
                  <c:v>-0.62711319418842004</c:v>
                </c:pt>
                <c:pt idx="48">
                  <c:v>0.42401068926944702</c:v>
                </c:pt>
                <c:pt idx="49">
                  <c:v>0.42401068926944702</c:v>
                </c:pt>
                <c:pt idx="50">
                  <c:v>-0.28649014750240798</c:v>
                </c:pt>
                <c:pt idx="51">
                  <c:v>-0.86242329122772787</c:v>
                </c:pt>
                <c:pt idx="52">
                  <c:v>0.42401068926944702</c:v>
                </c:pt>
                <c:pt idx="53">
                  <c:v>0.42401068926944702</c:v>
                </c:pt>
                <c:pt idx="54">
                  <c:v>-0.5091261077860354</c:v>
                </c:pt>
                <c:pt idx="55">
                  <c:v>0.95411541779878495</c:v>
                </c:pt>
                <c:pt idx="56">
                  <c:v>0.95411541779878495</c:v>
                </c:pt>
                <c:pt idx="57">
                  <c:v>1.3177145350827399</c:v>
                </c:pt>
                <c:pt idx="58">
                  <c:v>-0.64308360815745202</c:v>
                </c:pt>
                <c:pt idx="59">
                  <c:v>0.42401068926944702</c:v>
                </c:pt>
                <c:pt idx="60">
                  <c:v>1.89048560084684</c:v>
                </c:pt>
                <c:pt idx="61">
                  <c:v>-1.0074572706934599</c:v>
                </c:pt>
                <c:pt idx="62">
                  <c:v>0.42401068926944702</c:v>
                </c:pt>
                <c:pt idx="63">
                  <c:v>0.42401068926944702</c:v>
                </c:pt>
                <c:pt idx="64">
                  <c:v>0.42401068926944702</c:v>
                </c:pt>
                <c:pt idx="65">
                  <c:v>0.95411541779878495</c:v>
                </c:pt>
                <c:pt idx="66">
                  <c:v>0.42401068926944702</c:v>
                </c:pt>
                <c:pt idx="67">
                  <c:v>1.2466716789551999</c:v>
                </c:pt>
                <c:pt idx="68">
                  <c:v>0.42401068926944702</c:v>
                </c:pt>
                <c:pt idx="69">
                  <c:v>-1.8711197004297873</c:v>
                </c:pt>
                <c:pt idx="70">
                  <c:v>0.56631773409974095</c:v>
                </c:pt>
                <c:pt idx="71">
                  <c:v>0.42401068926944702</c:v>
                </c:pt>
                <c:pt idx="72">
                  <c:v>0.42401068926944702</c:v>
                </c:pt>
                <c:pt idx="73">
                  <c:v>1.5528703855467301</c:v>
                </c:pt>
                <c:pt idx="74">
                  <c:v>0.95411541779878495</c:v>
                </c:pt>
                <c:pt idx="75">
                  <c:v>1.3514708573588401</c:v>
                </c:pt>
                <c:pt idx="76">
                  <c:v>4.9251177388466498</c:v>
                </c:pt>
                <c:pt idx="77">
                  <c:v>-1.0093806992555194</c:v>
                </c:pt>
                <c:pt idx="78">
                  <c:v>-0.34117400205618298</c:v>
                </c:pt>
                <c:pt idx="79">
                  <c:v>-0.73851480548831405</c:v>
                </c:pt>
                <c:pt idx="80">
                  <c:v>0.42401068926944702</c:v>
                </c:pt>
                <c:pt idx="81">
                  <c:v>6.0169926571544998</c:v>
                </c:pt>
                <c:pt idx="82">
                  <c:v>0.95411541779878495</c:v>
                </c:pt>
                <c:pt idx="83">
                  <c:v>1.2240125574213201</c:v>
                </c:pt>
                <c:pt idx="84">
                  <c:v>2.4655941490328863</c:v>
                </c:pt>
                <c:pt idx="85">
                  <c:v>0.42401068926944702</c:v>
                </c:pt>
                <c:pt idx="86">
                  <c:v>3.63522695523868</c:v>
                </c:pt>
                <c:pt idx="87">
                  <c:v>-0.64186165195773504</c:v>
                </c:pt>
                <c:pt idx="88">
                  <c:v>0.42401068926944702</c:v>
                </c:pt>
                <c:pt idx="89">
                  <c:v>0.95411541779878495</c:v>
                </c:pt>
                <c:pt idx="90">
                  <c:v>0.42401068926944702</c:v>
                </c:pt>
                <c:pt idx="91">
                  <c:v>0.72813062417049801</c:v>
                </c:pt>
                <c:pt idx="92">
                  <c:v>-0.84541079702305599</c:v>
                </c:pt>
                <c:pt idx="93">
                  <c:v>0.21962179303812801</c:v>
                </c:pt>
                <c:pt idx="94">
                  <c:v>-2.4757724967479859</c:v>
                </c:pt>
                <c:pt idx="95">
                  <c:v>-1.21585735393467</c:v>
                </c:pt>
                <c:pt idx="96">
                  <c:v>0.42401068926944702</c:v>
                </c:pt>
                <c:pt idx="97">
                  <c:v>0.42401068926944702</c:v>
                </c:pt>
                <c:pt idx="98">
                  <c:v>0.95411541779878495</c:v>
                </c:pt>
                <c:pt idx="99">
                  <c:v>0.42401068926944702</c:v>
                </c:pt>
                <c:pt idx="100">
                  <c:v>0.42401068926944702</c:v>
                </c:pt>
                <c:pt idx="101">
                  <c:v>0.95411541779878495</c:v>
                </c:pt>
                <c:pt idx="102">
                  <c:v>0.95411541779878495</c:v>
                </c:pt>
                <c:pt idx="103">
                  <c:v>0.120393775662808</c:v>
                </c:pt>
                <c:pt idx="104">
                  <c:v>2.7415231094253798</c:v>
                </c:pt>
                <c:pt idx="105">
                  <c:v>2.0070294846647201</c:v>
                </c:pt>
                <c:pt idx="106">
                  <c:v>0.95411541779878495</c:v>
                </c:pt>
                <c:pt idx="107">
                  <c:v>0.43514395946488271</c:v>
                </c:pt>
                <c:pt idx="108">
                  <c:v>-3.9969245479792699</c:v>
                </c:pt>
                <c:pt idx="109">
                  <c:v>-7.8276626053256804E-2</c:v>
                </c:pt>
                <c:pt idx="110">
                  <c:v>-0.50427459385801798</c:v>
                </c:pt>
                <c:pt idx="111">
                  <c:v>0.95411541779878495</c:v>
                </c:pt>
                <c:pt idx="112">
                  <c:v>0.95411541779878495</c:v>
                </c:pt>
                <c:pt idx="113">
                  <c:v>1.86609136663421</c:v>
                </c:pt>
                <c:pt idx="114">
                  <c:v>7.1132382479173</c:v>
                </c:pt>
                <c:pt idx="115">
                  <c:v>0.95411541779878495</c:v>
                </c:pt>
                <c:pt idx="116">
                  <c:v>0.87086261217609695</c:v>
                </c:pt>
                <c:pt idx="117">
                  <c:v>0.95411541779878495</c:v>
                </c:pt>
                <c:pt idx="118">
                  <c:v>0.42401068926944702</c:v>
                </c:pt>
                <c:pt idx="119">
                  <c:v>0.42401068926944702</c:v>
                </c:pt>
                <c:pt idx="120">
                  <c:v>0.42401068926944702</c:v>
                </c:pt>
                <c:pt idx="121">
                  <c:v>1.3177145350827399</c:v>
                </c:pt>
                <c:pt idx="122">
                  <c:v>0.42401068926944702</c:v>
                </c:pt>
                <c:pt idx="123">
                  <c:v>0.42401068926944702</c:v>
                </c:pt>
                <c:pt idx="124">
                  <c:v>0.42401068926944702</c:v>
                </c:pt>
                <c:pt idx="125">
                  <c:v>-0.27957750196080899</c:v>
                </c:pt>
                <c:pt idx="126">
                  <c:v>0.95411541779878495</c:v>
                </c:pt>
                <c:pt idx="127">
                  <c:v>0.42401068926944702</c:v>
                </c:pt>
                <c:pt idx="128">
                  <c:v>-0.58720560257733301</c:v>
                </c:pt>
                <c:pt idx="129">
                  <c:v>1.3029938824867999</c:v>
                </c:pt>
                <c:pt idx="130">
                  <c:v>-0.61705691797630902</c:v>
                </c:pt>
                <c:pt idx="131">
                  <c:v>3.3043471655190202</c:v>
                </c:pt>
                <c:pt idx="132">
                  <c:v>0.42401068926944702</c:v>
                </c:pt>
                <c:pt idx="133">
                  <c:v>0.75788808507274297</c:v>
                </c:pt>
                <c:pt idx="134">
                  <c:v>0.42401068926944702</c:v>
                </c:pt>
                <c:pt idx="135">
                  <c:v>0.42401068926944702</c:v>
                </c:pt>
                <c:pt idx="136">
                  <c:v>-0.251815699100922</c:v>
                </c:pt>
                <c:pt idx="137">
                  <c:v>1.0678246111610801</c:v>
                </c:pt>
                <c:pt idx="138">
                  <c:v>0.66666666666666696</c:v>
                </c:pt>
                <c:pt idx="139">
                  <c:v>0.42401068926944702</c:v>
                </c:pt>
                <c:pt idx="140">
                  <c:v>0.42401068926944702</c:v>
                </c:pt>
                <c:pt idx="141">
                  <c:v>0.42401068926944702</c:v>
                </c:pt>
                <c:pt idx="142">
                  <c:v>0.42401068926944702</c:v>
                </c:pt>
                <c:pt idx="143">
                  <c:v>0.42401068926944702</c:v>
                </c:pt>
                <c:pt idx="144">
                  <c:v>0.42401068926944702</c:v>
                </c:pt>
                <c:pt idx="145">
                  <c:v>-3.7109771305996699</c:v>
                </c:pt>
                <c:pt idx="146">
                  <c:v>-0.75586593227574295</c:v>
                </c:pt>
                <c:pt idx="147">
                  <c:v>-0.58720560257733301</c:v>
                </c:pt>
                <c:pt idx="148">
                  <c:v>0.42401068926944702</c:v>
                </c:pt>
                <c:pt idx="149">
                  <c:v>0.42401068926944702</c:v>
                </c:pt>
                <c:pt idx="150">
                  <c:v>0.42401068926944702</c:v>
                </c:pt>
                <c:pt idx="151">
                  <c:v>0.95411541779878495</c:v>
                </c:pt>
                <c:pt idx="152">
                  <c:v>-1.79555810356342</c:v>
                </c:pt>
                <c:pt idx="153">
                  <c:v>0.42401068926944702</c:v>
                </c:pt>
                <c:pt idx="154">
                  <c:v>0.37245093062684909</c:v>
                </c:pt>
                <c:pt idx="155">
                  <c:v>-0.24314013570720799</c:v>
                </c:pt>
                <c:pt idx="156">
                  <c:v>-0.251815699100922</c:v>
                </c:pt>
                <c:pt idx="157">
                  <c:v>0.86915530467072799</c:v>
                </c:pt>
                <c:pt idx="158">
                  <c:v>0.42401068926944702</c:v>
                </c:pt>
                <c:pt idx="159">
                  <c:v>0.42401068926944702</c:v>
                </c:pt>
                <c:pt idx="160">
                  <c:v>-0.17338122869714501</c:v>
                </c:pt>
                <c:pt idx="161">
                  <c:v>0.42401068926944702</c:v>
                </c:pt>
                <c:pt idx="162">
                  <c:v>1.26173818101429</c:v>
                </c:pt>
                <c:pt idx="163">
                  <c:v>-0.51487183172252804</c:v>
                </c:pt>
                <c:pt idx="164">
                  <c:v>2.3654646445270502</c:v>
                </c:pt>
                <c:pt idx="165">
                  <c:v>0.95411541779878495</c:v>
                </c:pt>
                <c:pt idx="166">
                  <c:v>1.71163853305272</c:v>
                </c:pt>
                <c:pt idx="167">
                  <c:v>-12.8108480451071</c:v>
                </c:pt>
                <c:pt idx="168">
                  <c:v>-1.1032100558086322</c:v>
                </c:pt>
                <c:pt idx="169">
                  <c:v>0.95411541779878495</c:v>
                </c:pt>
                <c:pt idx="170">
                  <c:v>-0.35592245982549803</c:v>
                </c:pt>
                <c:pt idx="171">
                  <c:v>0.95411541779878495</c:v>
                </c:pt>
                <c:pt idx="172">
                  <c:v>0.95411541779878495</c:v>
                </c:pt>
                <c:pt idx="173">
                  <c:v>0.42401068926944702</c:v>
                </c:pt>
                <c:pt idx="174">
                  <c:v>-2.1534697923253958</c:v>
                </c:pt>
                <c:pt idx="175">
                  <c:v>0.95411541779878495</c:v>
                </c:pt>
                <c:pt idx="176">
                  <c:v>5.5734575403876701</c:v>
                </c:pt>
                <c:pt idx="177">
                  <c:v>8.6530189554469299</c:v>
                </c:pt>
                <c:pt idx="178">
                  <c:v>-4.6268301610983702</c:v>
                </c:pt>
                <c:pt idx="179">
                  <c:v>-6.9601062659541996E-2</c:v>
                </c:pt>
                <c:pt idx="180">
                  <c:v>-0.75586593227574295</c:v>
                </c:pt>
                <c:pt idx="181">
                  <c:v>0.42401068926944702</c:v>
                </c:pt>
                <c:pt idx="182">
                  <c:v>0.62010622714077102</c:v>
                </c:pt>
                <c:pt idx="183">
                  <c:v>1.9637913967990701</c:v>
                </c:pt>
                <c:pt idx="184">
                  <c:v>1.76456645798939</c:v>
                </c:pt>
                <c:pt idx="185">
                  <c:v>0.42401068926944702</c:v>
                </c:pt>
                <c:pt idx="186">
                  <c:v>0.42401068926944702</c:v>
                </c:pt>
                <c:pt idx="187">
                  <c:v>0.42401068926944702</c:v>
                </c:pt>
                <c:pt idx="188">
                  <c:v>0.95411541779878495</c:v>
                </c:pt>
                <c:pt idx="189">
                  <c:v>-0.92403776512877567</c:v>
                </c:pt>
                <c:pt idx="190">
                  <c:v>0.42401068926944702</c:v>
                </c:pt>
                <c:pt idx="191">
                  <c:v>-3.8787420987853398</c:v>
                </c:pt>
                <c:pt idx="192">
                  <c:v>1.43408790081921</c:v>
                </c:pt>
                <c:pt idx="193">
                  <c:v>0.42401068926944702</c:v>
                </c:pt>
                <c:pt idx="194">
                  <c:v>-0.89467494657517699</c:v>
                </c:pt>
                <c:pt idx="195">
                  <c:v>-0.68263679990819404</c:v>
                </c:pt>
                <c:pt idx="196">
                  <c:v>-0.23012679061663599</c:v>
                </c:pt>
                <c:pt idx="197">
                  <c:v>1.5979293396904199</c:v>
                </c:pt>
                <c:pt idx="198">
                  <c:v>0.95411541779878495</c:v>
                </c:pt>
                <c:pt idx="199">
                  <c:v>2.41064331970572</c:v>
                </c:pt>
                <c:pt idx="200">
                  <c:v>0.21962179303812801</c:v>
                </c:pt>
                <c:pt idx="201">
                  <c:v>0.95411541779878495</c:v>
                </c:pt>
                <c:pt idx="202">
                  <c:v>-0.46089677688944503</c:v>
                </c:pt>
                <c:pt idx="203">
                  <c:v>0.42401068926944702</c:v>
                </c:pt>
                <c:pt idx="204">
                  <c:v>0.67649738919991598</c:v>
                </c:pt>
                <c:pt idx="205">
                  <c:v>-2.1513101782093398</c:v>
                </c:pt>
                <c:pt idx="206">
                  <c:v>3.38759997114171</c:v>
                </c:pt>
                <c:pt idx="207">
                  <c:v>3.38759997114171</c:v>
                </c:pt>
                <c:pt idx="208">
                  <c:v>0.86343571492976501</c:v>
                </c:pt>
                <c:pt idx="209">
                  <c:v>0.95411541779878495</c:v>
                </c:pt>
                <c:pt idx="210">
                  <c:v>1.0678246111610801</c:v>
                </c:pt>
                <c:pt idx="211">
                  <c:v>0.95411541779878495</c:v>
                </c:pt>
                <c:pt idx="212">
                  <c:v>1.76456645798939</c:v>
                </c:pt>
                <c:pt idx="213">
                  <c:v>0.36764733238367497</c:v>
                </c:pt>
                <c:pt idx="214">
                  <c:v>1.71163853305272</c:v>
                </c:pt>
                <c:pt idx="215">
                  <c:v>2.353706081913864</c:v>
                </c:pt>
                <c:pt idx="216">
                  <c:v>0.42401068926944702</c:v>
                </c:pt>
                <c:pt idx="217">
                  <c:v>0.42401068926944702</c:v>
                </c:pt>
                <c:pt idx="218">
                  <c:v>-2.4219750326264302</c:v>
                </c:pt>
                <c:pt idx="219">
                  <c:v>2.2417432615820601</c:v>
                </c:pt>
                <c:pt idx="220">
                  <c:v>1.9637913967990701</c:v>
                </c:pt>
                <c:pt idx="221">
                  <c:v>-1.24936545648318</c:v>
                </c:pt>
                <c:pt idx="222">
                  <c:v>0.95411541779878495</c:v>
                </c:pt>
                <c:pt idx="223">
                  <c:v>0.18989129389984499</c:v>
                </c:pt>
                <c:pt idx="224">
                  <c:v>-1.90971586363979</c:v>
                </c:pt>
                <c:pt idx="225">
                  <c:v>0.89174437245135896</c:v>
                </c:pt>
                <c:pt idx="226">
                  <c:v>2.2946711865187299</c:v>
                </c:pt>
                <c:pt idx="227">
                  <c:v>5.7901914054689703E-2</c:v>
                </c:pt>
                <c:pt idx="228">
                  <c:v>3.5822990303020101</c:v>
                </c:pt>
                <c:pt idx="229">
                  <c:v>0.95411541779878495</c:v>
                </c:pt>
                <c:pt idx="230">
                  <c:v>1.84781926361208</c:v>
                </c:pt>
                <c:pt idx="231">
                  <c:v>-8.8721189035396702E-3</c:v>
                </c:pt>
                <c:pt idx="232">
                  <c:v>0.42401068926944702</c:v>
                </c:pt>
                <c:pt idx="233">
                  <c:v>4.3972759501420002</c:v>
                </c:pt>
                <c:pt idx="234">
                  <c:v>0.42401068926944702</c:v>
                </c:pt>
                <c:pt idx="235">
                  <c:v>0.86343571492976501</c:v>
                </c:pt>
                <c:pt idx="236">
                  <c:v>-0.39059690822698301</c:v>
                </c:pt>
                <c:pt idx="237">
                  <c:v>2.2946711865187299</c:v>
                </c:pt>
                <c:pt idx="238">
                  <c:v>-3.4973439646895601</c:v>
                </c:pt>
                <c:pt idx="239">
                  <c:v>0.42401068926944702</c:v>
                </c:pt>
                <c:pt idx="240">
                  <c:v>-0.58373537721984703</c:v>
                </c:pt>
                <c:pt idx="241">
                  <c:v>-2.5729298356770598</c:v>
                </c:pt>
                <c:pt idx="242">
                  <c:v>-0.44354565010201602</c:v>
                </c:pt>
                <c:pt idx="243">
                  <c:v>0.42401068926944702</c:v>
                </c:pt>
                <c:pt idx="244">
                  <c:v>0.42401068926944702</c:v>
                </c:pt>
                <c:pt idx="245">
                  <c:v>-2.4219750326264302</c:v>
                </c:pt>
                <c:pt idx="246">
                  <c:v>0.52384007642751196</c:v>
                </c:pt>
                <c:pt idx="247">
                  <c:v>0.21962179303812801</c:v>
                </c:pt>
                <c:pt idx="248">
                  <c:v>0.95411541779878495</c:v>
                </c:pt>
                <c:pt idx="249">
                  <c:v>2.3926227969547762</c:v>
                </c:pt>
                <c:pt idx="250">
                  <c:v>1.1384390890939864</c:v>
                </c:pt>
                <c:pt idx="251">
                  <c:v>0.42401068926944702</c:v>
                </c:pt>
                <c:pt idx="252">
                  <c:v>0.95411541779878495</c:v>
                </c:pt>
                <c:pt idx="253">
                  <c:v>0.95411541779878495</c:v>
                </c:pt>
                <c:pt idx="254">
                  <c:v>0.42401068926944702</c:v>
                </c:pt>
                <c:pt idx="255">
                  <c:v>0.95411541779878495</c:v>
                </c:pt>
                <c:pt idx="256">
                  <c:v>-0.269166825888352</c:v>
                </c:pt>
                <c:pt idx="257">
                  <c:v>0.42401068926944702</c:v>
                </c:pt>
                <c:pt idx="258">
                  <c:v>0.95411541779878495</c:v>
                </c:pt>
                <c:pt idx="259">
                  <c:v>0.42401068926944702</c:v>
                </c:pt>
                <c:pt idx="260">
                  <c:v>-0.18465946110897399</c:v>
                </c:pt>
                <c:pt idx="261">
                  <c:v>0.42401068926944702</c:v>
                </c:pt>
                <c:pt idx="262">
                  <c:v>2.4938961253284102</c:v>
                </c:pt>
                <c:pt idx="263">
                  <c:v>1.9637913967990701</c:v>
                </c:pt>
                <c:pt idx="264">
                  <c:v>0.95411541779878495</c:v>
                </c:pt>
                <c:pt idx="265">
                  <c:v>0.95411541779878495</c:v>
                </c:pt>
                <c:pt idx="266">
                  <c:v>0.608827994728942</c:v>
                </c:pt>
                <c:pt idx="267">
                  <c:v>1.9637913967990701</c:v>
                </c:pt>
                <c:pt idx="268">
                  <c:v>-2.57032716665895</c:v>
                </c:pt>
                <c:pt idx="269">
                  <c:v>-1.60186515801763</c:v>
                </c:pt>
                <c:pt idx="270">
                  <c:v>0.48608620794599755</c:v>
                </c:pt>
                <c:pt idx="271">
                  <c:v>0.42401068926944702</c:v>
                </c:pt>
                <c:pt idx="272">
                  <c:v>3.5035721043287</c:v>
                </c:pt>
                <c:pt idx="273">
                  <c:v>7.1132382479173</c:v>
                </c:pt>
                <c:pt idx="274">
                  <c:v>-3.3442936955498399</c:v>
                </c:pt>
                <c:pt idx="275">
                  <c:v>-0.42150234175738299</c:v>
                </c:pt>
                <c:pt idx="276">
                  <c:v>0.83628117486193199</c:v>
                </c:pt>
                <c:pt idx="277">
                  <c:v>-10.042806919619901</c:v>
                </c:pt>
                <c:pt idx="278">
                  <c:v>2.2417432615820601</c:v>
                </c:pt>
                <c:pt idx="279">
                  <c:v>4.3972759501420002</c:v>
                </c:pt>
                <c:pt idx="280">
                  <c:v>0.38413090283173301</c:v>
                </c:pt>
                <c:pt idx="281">
                  <c:v>0.95411541779878495</c:v>
                </c:pt>
                <c:pt idx="282">
                  <c:v>2.41064331970572</c:v>
                </c:pt>
                <c:pt idx="283">
                  <c:v>0.21675184223767799</c:v>
                </c:pt>
                <c:pt idx="284">
                  <c:v>0.42401068926944702</c:v>
                </c:pt>
                <c:pt idx="285">
                  <c:v>7.1132382479173</c:v>
                </c:pt>
                <c:pt idx="286">
                  <c:v>-5.1290571669733698</c:v>
                </c:pt>
                <c:pt idx="287">
                  <c:v>0.95411541779878495</c:v>
                </c:pt>
                <c:pt idx="288">
                  <c:v>0.69564294157072704</c:v>
                </c:pt>
                <c:pt idx="289">
                  <c:v>2.2417432615820601</c:v>
                </c:pt>
                <c:pt idx="290">
                  <c:v>-1.9838590812438399</c:v>
                </c:pt>
                <c:pt idx="291">
                  <c:v>-2.8488127515971899</c:v>
                </c:pt>
                <c:pt idx="292">
                  <c:v>2.04744433974553</c:v>
                </c:pt>
                <c:pt idx="293">
                  <c:v>0.42401068926944702</c:v>
                </c:pt>
                <c:pt idx="294">
                  <c:v>-0.72601461687676705</c:v>
                </c:pt>
                <c:pt idx="295">
                  <c:v>-0.82962018129362924</c:v>
                </c:pt>
                <c:pt idx="296">
                  <c:v>-0.24314013570720799</c:v>
                </c:pt>
                <c:pt idx="297">
                  <c:v>0.42401068926944702</c:v>
                </c:pt>
                <c:pt idx="298">
                  <c:v>0.42401068926944702</c:v>
                </c:pt>
                <c:pt idx="299">
                  <c:v>-0.50427459385801798</c:v>
                </c:pt>
                <c:pt idx="300">
                  <c:v>0.42401068926944702</c:v>
                </c:pt>
                <c:pt idx="301">
                  <c:v>0.95411541779878495</c:v>
                </c:pt>
                <c:pt idx="302">
                  <c:v>0.42401068926944702</c:v>
                </c:pt>
                <c:pt idx="303">
                  <c:v>1.45366826924865</c:v>
                </c:pt>
                <c:pt idx="304">
                  <c:v>-1.0933175431178599</c:v>
                </c:pt>
                <c:pt idx="305">
                  <c:v>2.41064331970572</c:v>
                </c:pt>
                <c:pt idx="306">
                  <c:v>0.95411541779878495</c:v>
                </c:pt>
                <c:pt idx="307">
                  <c:v>-0.759889444921657</c:v>
                </c:pt>
                <c:pt idx="308">
                  <c:v>1.5979293396904199</c:v>
                </c:pt>
                <c:pt idx="309">
                  <c:v>0.42401068926944702</c:v>
                </c:pt>
                <c:pt idx="310">
                  <c:v>0.42401068926944702</c:v>
                </c:pt>
                <c:pt idx="311">
                  <c:v>2.7672634903084301</c:v>
                </c:pt>
                <c:pt idx="312">
                  <c:v>-5.6472712032386196</c:v>
                </c:pt>
                <c:pt idx="313">
                  <c:v>0.42401068926944702</c:v>
                </c:pt>
                <c:pt idx="314">
                  <c:v>-0.256666637276805</c:v>
                </c:pt>
                <c:pt idx="315">
                  <c:v>0.42401068926944702</c:v>
                </c:pt>
                <c:pt idx="316">
                  <c:v>2.2417432615820601</c:v>
                </c:pt>
                <c:pt idx="317">
                  <c:v>-0.35496778540811502</c:v>
                </c:pt>
                <c:pt idx="318">
                  <c:v>-0.43921884699918301</c:v>
                </c:pt>
                <c:pt idx="319">
                  <c:v>-3.4973439646895601</c:v>
                </c:pt>
                <c:pt idx="320">
                  <c:v>0.43358161417590602</c:v>
                </c:pt>
                <c:pt idx="321">
                  <c:v>1.9637913967990701</c:v>
                </c:pt>
                <c:pt idx="322">
                  <c:v>0.95411541779878495</c:v>
                </c:pt>
                <c:pt idx="323">
                  <c:v>0.64188814671237704</c:v>
                </c:pt>
                <c:pt idx="324">
                  <c:v>0.42401068926944702</c:v>
                </c:pt>
                <c:pt idx="325">
                  <c:v>1.1133256388514201</c:v>
                </c:pt>
                <c:pt idx="326">
                  <c:v>-2.3670323803458189</c:v>
                </c:pt>
                <c:pt idx="327">
                  <c:v>-1.55423746886392</c:v>
                </c:pt>
                <c:pt idx="328">
                  <c:v>-3.4105883307524199</c:v>
                </c:pt>
                <c:pt idx="329">
                  <c:v>-0.22665656525915001</c:v>
                </c:pt>
                <c:pt idx="330">
                  <c:v>-2.1814753648284801</c:v>
                </c:pt>
                <c:pt idx="331">
                  <c:v>-0.14768113320297299</c:v>
                </c:pt>
                <c:pt idx="332">
                  <c:v>0.58381529186981895</c:v>
                </c:pt>
                <c:pt idx="333">
                  <c:v>-0.63440804476373802</c:v>
                </c:pt>
                <c:pt idx="334">
                  <c:v>0.95411541779878495</c:v>
                </c:pt>
                <c:pt idx="335">
                  <c:v>0.95411541779878495</c:v>
                </c:pt>
                <c:pt idx="336">
                  <c:v>-0.47642567292012</c:v>
                </c:pt>
                <c:pt idx="337">
                  <c:v>3.3043471655190202</c:v>
                </c:pt>
                <c:pt idx="338">
                  <c:v>-0.81659487603174497</c:v>
                </c:pt>
                <c:pt idx="339">
                  <c:v>0.31906417737887299</c:v>
                </c:pt>
                <c:pt idx="340">
                  <c:v>-1.97811278155521</c:v>
                </c:pt>
                <c:pt idx="341">
                  <c:v>-1.97811278155521</c:v>
                </c:pt>
                <c:pt idx="342">
                  <c:v>0.10753384978990201</c:v>
                </c:pt>
                <c:pt idx="343">
                  <c:v>0.95411541779878495</c:v>
                </c:pt>
                <c:pt idx="344">
                  <c:v>-1.2201403686941901</c:v>
                </c:pt>
                <c:pt idx="345">
                  <c:v>-1.63656741159249</c:v>
                </c:pt>
                <c:pt idx="346">
                  <c:v>2.41064331970572</c:v>
                </c:pt>
                <c:pt idx="347">
                  <c:v>-0.31948509357189597</c:v>
                </c:pt>
                <c:pt idx="348">
                  <c:v>-1.9838590812438399</c:v>
                </c:pt>
                <c:pt idx="349">
                  <c:v>0.21962179303812801</c:v>
                </c:pt>
                <c:pt idx="350">
                  <c:v>0.95411541779878495</c:v>
                </c:pt>
                <c:pt idx="351">
                  <c:v>1.75940250056775</c:v>
                </c:pt>
                <c:pt idx="352">
                  <c:v>0.42401068926944702</c:v>
                </c:pt>
                <c:pt idx="353">
                  <c:v>-0.31048293549120898</c:v>
                </c:pt>
                <c:pt idx="354">
                  <c:v>0.42401068926944702</c:v>
                </c:pt>
                <c:pt idx="355">
                  <c:v>0.95411541779878495</c:v>
                </c:pt>
                <c:pt idx="356">
                  <c:v>0.95411541779878495</c:v>
                </c:pt>
                <c:pt idx="357">
                  <c:v>-0.1812590253734303</c:v>
                </c:pt>
                <c:pt idx="358">
                  <c:v>-1.4283538901433399</c:v>
                </c:pt>
                <c:pt idx="359">
                  <c:v>-1.5584873410490601</c:v>
                </c:pt>
                <c:pt idx="360">
                  <c:v>2.1430551435644496</c:v>
                </c:pt>
                <c:pt idx="361">
                  <c:v>-0.77321705906317195</c:v>
                </c:pt>
                <c:pt idx="362">
                  <c:v>0.95411541779878495</c:v>
                </c:pt>
                <c:pt idx="363">
                  <c:v>0.42401068926944702</c:v>
                </c:pt>
                <c:pt idx="364">
                  <c:v>1.76456645798939</c:v>
                </c:pt>
                <c:pt idx="365">
                  <c:v>0.95411541779878495</c:v>
                </c:pt>
                <c:pt idx="366">
                  <c:v>5.9370566576716399</c:v>
                </c:pt>
                <c:pt idx="367">
                  <c:v>2.2417432615820601</c:v>
                </c:pt>
                <c:pt idx="368">
                  <c:v>0.42401068926944702</c:v>
                </c:pt>
                <c:pt idx="369">
                  <c:v>-2.9704416356999275E-3</c:v>
                </c:pt>
                <c:pt idx="370">
                  <c:v>1.5979293396904199</c:v>
                </c:pt>
                <c:pt idx="371">
                  <c:v>0.95411541779878495</c:v>
                </c:pt>
                <c:pt idx="372">
                  <c:v>-1.4741154631972999</c:v>
                </c:pt>
                <c:pt idx="373">
                  <c:v>1.1771982132779399</c:v>
                </c:pt>
                <c:pt idx="374">
                  <c:v>0.61412634385248999</c:v>
                </c:pt>
                <c:pt idx="375">
                  <c:v>0.42401068926944702</c:v>
                </c:pt>
                <c:pt idx="376">
                  <c:v>0.95411541779878495</c:v>
                </c:pt>
                <c:pt idx="377">
                  <c:v>-0.51487183172252804</c:v>
                </c:pt>
                <c:pt idx="378">
                  <c:v>-0.50427459385801798</c:v>
                </c:pt>
                <c:pt idx="379">
                  <c:v>-0.82106445258332095</c:v>
                </c:pt>
                <c:pt idx="380">
                  <c:v>-1.4977583972930599</c:v>
                </c:pt>
                <c:pt idx="381">
                  <c:v>0.95411541779878495</c:v>
                </c:pt>
                <c:pt idx="382">
                  <c:v>-1.4283538901433399</c:v>
                </c:pt>
                <c:pt idx="383">
                  <c:v>1.5528703855467301</c:v>
                </c:pt>
                <c:pt idx="384">
                  <c:v>1.44100009460265</c:v>
                </c:pt>
                <c:pt idx="385">
                  <c:v>1.3514708573588401</c:v>
                </c:pt>
                <c:pt idx="386">
                  <c:v>-1.3978576234106199</c:v>
                </c:pt>
                <c:pt idx="387">
                  <c:v>1.3514708573588401</c:v>
                </c:pt>
                <c:pt idx="388">
                  <c:v>-1.9838590812438399</c:v>
                </c:pt>
                <c:pt idx="389">
                  <c:v>0.42401068926944702</c:v>
                </c:pt>
                <c:pt idx="390">
                  <c:v>-0.12949025524954599</c:v>
                </c:pt>
                <c:pt idx="391">
                  <c:v>1.9637913967990701</c:v>
                </c:pt>
                <c:pt idx="392">
                  <c:v>-0.41144606554527202</c:v>
                </c:pt>
                <c:pt idx="393">
                  <c:v>0.42401068926944702</c:v>
                </c:pt>
                <c:pt idx="394">
                  <c:v>2.1303900191317702</c:v>
                </c:pt>
                <c:pt idx="395">
                  <c:v>1.5979293396904199</c:v>
                </c:pt>
                <c:pt idx="396">
                  <c:v>-0.24314013570720799</c:v>
                </c:pt>
                <c:pt idx="397">
                  <c:v>0.93422917293808105</c:v>
                </c:pt>
                <c:pt idx="398">
                  <c:v>-0.323922318982795</c:v>
                </c:pt>
                <c:pt idx="399">
                  <c:v>0.95411541779878495</c:v>
                </c:pt>
                <c:pt idx="400">
                  <c:v>0.82568393699742104</c:v>
                </c:pt>
                <c:pt idx="401">
                  <c:v>-3.4973439646895601</c:v>
                </c:pt>
                <c:pt idx="402">
                  <c:v>2.2417432615820601</c:v>
                </c:pt>
                <c:pt idx="403">
                  <c:v>-1.2069952287489001</c:v>
                </c:pt>
                <c:pt idx="404">
                  <c:v>0.24017586340070801</c:v>
                </c:pt>
                <c:pt idx="405">
                  <c:v>0.42401068926944702</c:v>
                </c:pt>
                <c:pt idx="406">
                  <c:v>0.25405676483065198</c:v>
                </c:pt>
                <c:pt idx="407">
                  <c:v>-1.9838590812438399</c:v>
                </c:pt>
                <c:pt idx="408">
                  <c:v>-0.51487183172252804</c:v>
                </c:pt>
                <c:pt idx="409">
                  <c:v>6.3974808430290006E-2</c:v>
                </c:pt>
                <c:pt idx="410">
                  <c:v>0.42401068926944702</c:v>
                </c:pt>
                <c:pt idx="411">
                  <c:v>0.42401068926944702</c:v>
                </c:pt>
                <c:pt idx="412">
                  <c:v>-0.91202607336260599</c:v>
                </c:pt>
                <c:pt idx="413">
                  <c:v>-1.0709754452596301</c:v>
                </c:pt>
                <c:pt idx="414">
                  <c:v>-0.21708564035269101</c:v>
                </c:pt>
                <c:pt idx="415">
                  <c:v>-2.4515938185599301E-2</c:v>
                </c:pt>
                <c:pt idx="416">
                  <c:v>1.36565407467451E-2</c:v>
                </c:pt>
                <c:pt idx="417">
                  <c:v>0.73426050171299195</c:v>
                </c:pt>
                <c:pt idx="418">
                  <c:v>0.463078529714536</c:v>
                </c:pt>
                <c:pt idx="419">
                  <c:v>0.103014843702005</c:v>
                </c:pt>
                <c:pt idx="420">
                  <c:v>0.95411541779878495</c:v>
                </c:pt>
                <c:pt idx="421">
                  <c:v>5.0433528118583304</c:v>
                </c:pt>
                <c:pt idx="422">
                  <c:v>1.4007751377203701</c:v>
                </c:pt>
                <c:pt idx="423">
                  <c:v>2.4938961253284102</c:v>
                </c:pt>
                <c:pt idx="424">
                  <c:v>1.1578543373473602</c:v>
                </c:pt>
                <c:pt idx="425">
                  <c:v>1.02261027480343</c:v>
                </c:pt>
                <c:pt idx="426">
                  <c:v>0.95411541779878495</c:v>
                </c:pt>
                <c:pt idx="427">
                  <c:v>-1.9838590812438399</c:v>
                </c:pt>
                <c:pt idx="428">
                  <c:v>0.95411541779878495</c:v>
                </c:pt>
                <c:pt idx="429">
                  <c:v>0.42401068926944702</c:v>
                </c:pt>
                <c:pt idx="430">
                  <c:v>2.4938961253284102</c:v>
                </c:pt>
                <c:pt idx="431">
                  <c:v>0.21962179303812801</c:v>
                </c:pt>
                <c:pt idx="432">
                  <c:v>1.4009673407054299</c:v>
                </c:pt>
                <c:pt idx="433">
                  <c:v>1.9637913967990701</c:v>
                </c:pt>
                <c:pt idx="434">
                  <c:v>2.63236442988224</c:v>
                </c:pt>
                <c:pt idx="435">
                  <c:v>1.35774294295452</c:v>
                </c:pt>
                <c:pt idx="436">
                  <c:v>1.71938778281072</c:v>
                </c:pt>
                <c:pt idx="437">
                  <c:v>1.0869119458529599</c:v>
                </c:pt>
                <c:pt idx="438">
                  <c:v>1.0514351470260499</c:v>
                </c:pt>
                <c:pt idx="439">
                  <c:v>0.67649738919991598</c:v>
                </c:pt>
                <c:pt idx="440">
                  <c:v>0.53511830883934097</c:v>
                </c:pt>
                <c:pt idx="441">
                  <c:v>-0.94490609618071097</c:v>
                </c:pt>
                <c:pt idx="442">
                  <c:v>1.1129386360341</c:v>
                </c:pt>
                <c:pt idx="443">
                  <c:v>1.4814300721085401</c:v>
                </c:pt>
                <c:pt idx="444">
                  <c:v>3.63522695523868</c:v>
                </c:pt>
                <c:pt idx="445">
                  <c:v>0.86918790762770104</c:v>
                </c:pt>
                <c:pt idx="446">
                  <c:v>0.42401068926944702</c:v>
                </c:pt>
                <c:pt idx="447">
                  <c:v>-1.0449765602518599</c:v>
                </c:pt>
                <c:pt idx="448">
                  <c:v>0.95411541779878495</c:v>
                </c:pt>
                <c:pt idx="449">
                  <c:v>-0.24835645233746101</c:v>
                </c:pt>
                <c:pt idx="450">
                  <c:v>-0.56935229790490305</c:v>
                </c:pt>
                <c:pt idx="451">
                  <c:v>4.72815573986166</c:v>
                </c:pt>
                <c:pt idx="452">
                  <c:v>0.42401068926944702</c:v>
                </c:pt>
                <c:pt idx="453">
                  <c:v>0.42401068926944702</c:v>
                </c:pt>
                <c:pt idx="454">
                  <c:v>1.0678246111610801</c:v>
                </c:pt>
                <c:pt idx="455">
                  <c:v>-0.59286478418794897</c:v>
                </c:pt>
                <c:pt idx="456">
                  <c:v>0.42401068926944702</c:v>
                </c:pt>
                <c:pt idx="457">
                  <c:v>0.42401068926944702</c:v>
                </c:pt>
                <c:pt idx="458">
                  <c:v>0.42401068926944702</c:v>
                </c:pt>
                <c:pt idx="459">
                  <c:v>0.42401068926944702</c:v>
                </c:pt>
                <c:pt idx="460">
                  <c:v>0.62853350071374692</c:v>
                </c:pt>
                <c:pt idx="461">
                  <c:v>0.95411541779878495</c:v>
                </c:pt>
                <c:pt idx="462">
                  <c:v>0.39327500646846197</c:v>
                </c:pt>
                <c:pt idx="463">
                  <c:v>-0.323922318982795</c:v>
                </c:pt>
                <c:pt idx="464">
                  <c:v>-0.85842414211362805</c:v>
                </c:pt>
                <c:pt idx="465">
                  <c:v>2.1903444176357199</c:v>
                </c:pt>
                <c:pt idx="466">
                  <c:v>2.4938961253284102</c:v>
                </c:pt>
                <c:pt idx="467">
                  <c:v>-0.573679101007735</c:v>
                </c:pt>
                <c:pt idx="468">
                  <c:v>0.95411541779878495</c:v>
                </c:pt>
                <c:pt idx="469">
                  <c:v>0.95411541779878495</c:v>
                </c:pt>
                <c:pt idx="470">
                  <c:v>-1.9838590812438399</c:v>
                </c:pt>
                <c:pt idx="471">
                  <c:v>-2.7077554681399798</c:v>
                </c:pt>
                <c:pt idx="472">
                  <c:v>-0.86864825639403298</c:v>
                </c:pt>
                <c:pt idx="473">
                  <c:v>-0.38975715706098502</c:v>
                </c:pt>
                <c:pt idx="474">
                  <c:v>-0.210686151290117</c:v>
                </c:pt>
                <c:pt idx="475">
                  <c:v>-1.75476822972543E-2</c:v>
                </c:pt>
                <c:pt idx="476">
                  <c:v>1.83235666872106</c:v>
                </c:pt>
                <c:pt idx="477">
                  <c:v>0.42401068926944702</c:v>
                </c:pt>
                <c:pt idx="478">
                  <c:v>0.42401068926944702</c:v>
                </c:pt>
                <c:pt idx="479">
                  <c:v>1.5979293396904199</c:v>
                </c:pt>
                <c:pt idx="480">
                  <c:v>0.95411541779878495</c:v>
                </c:pt>
                <c:pt idx="481">
                  <c:v>0.60362265669271298</c:v>
                </c:pt>
                <c:pt idx="482">
                  <c:v>0.42401068926944702</c:v>
                </c:pt>
                <c:pt idx="483">
                  <c:v>0.51599946641619598</c:v>
                </c:pt>
                <c:pt idx="484">
                  <c:v>-1.0709754452596301</c:v>
                </c:pt>
                <c:pt idx="485">
                  <c:v>0.42401068926944702</c:v>
                </c:pt>
                <c:pt idx="486">
                  <c:v>0.42401068926944702</c:v>
                </c:pt>
                <c:pt idx="487">
                  <c:v>-1.8210850841289801</c:v>
                </c:pt>
                <c:pt idx="488">
                  <c:v>1.7104093769761874</c:v>
                </c:pt>
                <c:pt idx="489">
                  <c:v>-2.1513101782093398</c:v>
                </c:pt>
                <c:pt idx="490">
                  <c:v>2.32779174663251</c:v>
                </c:pt>
                <c:pt idx="491">
                  <c:v>0.95411541779878495</c:v>
                </c:pt>
                <c:pt idx="492">
                  <c:v>-0.20323254409611999</c:v>
                </c:pt>
                <c:pt idx="493">
                  <c:v>-2.4515938185599301E-2</c:v>
                </c:pt>
                <c:pt idx="494">
                  <c:v>-3.3178869907863899</c:v>
                </c:pt>
                <c:pt idx="495">
                  <c:v>-1.9838590812438399</c:v>
                </c:pt>
                <c:pt idx="496">
                  <c:v>-0.49556780825989222</c:v>
                </c:pt>
                <c:pt idx="497">
                  <c:v>9.44600965689842E-2</c:v>
                </c:pt>
                <c:pt idx="498">
                  <c:v>0.46403909714122699</c:v>
                </c:pt>
                <c:pt idx="499">
                  <c:v>0.42401068926944702</c:v>
                </c:pt>
                <c:pt idx="500">
                  <c:v>0.42401068926944702</c:v>
                </c:pt>
                <c:pt idx="501">
                  <c:v>-0.38975715706098502</c:v>
                </c:pt>
                <c:pt idx="502">
                  <c:v>-1.24936545648318</c:v>
                </c:pt>
                <c:pt idx="503">
                  <c:v>0.42401068926944702</c:v>
                </c:pt>
                <c:pt idx="504">
                  <c:v>0.42401068926944702</c:v>
                </c:pt>
                <c:pt idx="505">
                  <c:v>0.42401068926944702</c:v>
                </c:pt>
                <c:pt idx="506">
                  <c:v>0.21962179303812801</c:v>
                </c:pt>
                <c:pt idx="507">
                  <c:v>0.35289887461435998</c:v>
                </c:pt>
                <c:pt idx="508">
                  <c:v>0.42401068926944702</c:v>
                </c:pt>
                <c:pt idx="509">
                  <c:v>-2.9963697506997198</c:v>
                </c:pt>
                <c:pt idx="510">
                  <c:v>1.84781926361208</c:v>
                </c:pt>
                <c:pt idx="511">
                  <c:v>3.3995861598648198</c:v>
                </c:pt>
                <c:pt idx="512">
                  <c:v>1.11598172776487</c:v>
                </c:pt>
                <c:pt idx="513">
                  <c:v>-9.7674804162843892E-3</c:v>
                </c:pt>
                <c:pt idx="514">
                  <c:v>0.42401068926944702</c:v>
                </c:pt>
                <c:pt idx="515">
                  <c:v>7.1132382479173</c:v>
                </c:pt>
                <c:pt idx="516">
                  <c:v>-1.9838590812438399</c:v>
                </c:pt>
                <c:pt idx="517">
                  <c:v>-0.91655041685151595</c:v>
                </c:pt>
                <c:pt idx="518">
                  <c:v>0.42401068926944702</c:v>
                </c:pt>
                <c:pt idx="519">
                  <c:v>0.42401068926944702</c:v>
                </c:pt>
                <c:pt idx="520">
                  <c:v>3.5035721043287</c:v>
                </c:pt>
                <c:pt idx="521">
                  <c:v>-0.90104985139532356</c:v>
                </c:pt>
                <c:pt idx="522">
                  <c:v>0.42401068926944702</c:v>
                </c:pt>
                <c:pt idx="523">
                  <c:v>-1.8488468869888599</c:v>
                </c:pt>
                <c:pt idx="524">
                  <c:v>1.71163853305272</c:v>
                </c:pt>
                <c:pt idx="525">
                  <c:v>-0.79924374924431596</c:v>
                </c:pt>
                <c:pt idx="526">
                  <c:v>0.95411541779878495</c:v>
                </c:pt>
                <c:pt idx="527">
                  <c:v>-0.40768735105694187</c:v>
                </c:pt>
                <c:pt idx="528">
                  <c:v>0.47348920578699399</c:v>
                </c:pt>
                <c:pt idx="529">
                  <c:v>3.5293711053653301</c:v>
                </c:pt>
                <c:pt idx="530">
                  <c:v>0.42401068926944702</c:v>
                </c:pt>
                <c:pt idx="531">
                  <c:v>3.3043471655190202</c:v>
                </c:pt>
                <c:pt idx="532">
                  <c:v>0.42401068926944702</c:v>
                </c:pt>
                <c:pt idx="533">
                  <c:v>0.42401068926944702</c:v>
                </c:pt>
                <c:pt idx="534">
                  <c:v>1.5072496368213999</c:v>
                </c:pt>
                <c:pt idx="535">
                  <c:v>0.95411541779878495</c:v>
                </c:pt>
                <c:pt idx="536">
                  <c:v>0.42401068926944702</c:v>
                </c:pt>
                <c:pt idx="537">
                  <c:v>-1.74488015915921</c:v>
                </c:pt>
                <c:pt idx="538">
                  <c:v>0.95411541779878495</c:v>
                </c:pt>
                <c:pt idx="539">
                  <c:v>-0.44172341934526099</c:v>
                </c:pt>
                <c:pt idx="540">
                  <c:v>3.5035721043287</c:v>
                </c:pt>
                <c:pt idx="541">
                  <c:v>0.42401068926944702</c:v>
                </c:pt>
                <c:pt idx="542">
                  <c:v>-2.3343518423499101</c:v>
                </c:pt>
                <c:pt idx="543">
                  <c:v>2.8574952426123699</c:v>
                </c:pt>
                <c:pt idx="544">
                  <c:v>0.42401068926944702</c:v>
                </c:pt>
                <c:pt idx="545">
                  <c:v>-0.70381255191345504</c:v>
                </c:pt>
                <c:pt idx="546">
                  <c:v>2.6076053186907102</c:v>
                </c:pt>
                <c:pt idx="547">
                  <c:v>0.95411541779878495</c:v>
                </c:pt>
                <c:pt idx="548">
                  <c:v>0.42401068926944702</c:v>
                </c:pt>
                <c:pt idx="549">
                  <c:v>0.95411541779878495</c:v>
                </c:pt>
                <c:pt idx="550">
                  <c:v>0.42401068926944702</c:v>
                </c:pt>
                <c:pt idx="551">
                  <c:v>3.4505698065033501E-2</c:v>
                </c:pt>
                <c:pt idx="552">
                  <c:v>-0.138165818643261</c:v>
                </c:pt>
                <c:pt idx="553">
                  <c:v>0.42401068926944702</c:v>
                </c:pt>
                <c:pt idx="554">
                  <c:v>7.1132382479173</c:v>
                </c:pt>
                <c:pt idx="555">
                  <c:v>0.42401068926944702</c:v>
                </c:pt>
                <c:pt idx="556">
                  <c:v>3.3043471655190202</c:v>
                </c:pt>
                <c:pt idx="557">
                  <c:v>0.95411541779878495</c:v>
                </c:pt>
                <c:pt idx="558">
                  <c:v>0.95411541779878495</c:v>
                </c:pt>
                <c:pt idx="559">
                  <c:v>1.3177145350827399</c:v>
                </c:pt>
                <c:pt idx="560">
                  <c:v>-2.7768387180037402</c:v>
                </c:pt>
                <c:pt idx="561">
                  <c:v>0.82729259222245999</c:v>
                </c:pt>
                <c:pt idx="562">
                  <c:v>0.42401068926944702</c:v>
                </c:pt>
                <c:pt idx="563">
                  <c:v>2.6886288826713902</c:v>
                </c:pt>
                <c:pt idx="564">
                  <c:v>1.0788839306401801</c:v>
                </c:pt>
                <c:pt idx="565">
                  <c:v>0.95411541779878495</c:v>
                </c:pt>
                <c:pt idx="566">
                  <c:v>1.4009673407054299</c:v>
                </c:pt>
                <c:pt idx="567">
                  <c:v>1.3177145350827399</c:v>
                </c:pt>
                <c:pt idx="568">
                  <c:v>1.4009673407054299</c:v>
                </c:pt>
                <c:pt idx="569">
                  <c:v>-2.1266049484826501</c:v>
                </c:pt>
                <c:pt idx="570">
                  <c:v>-0.196805249860174</c:v>
                </c:pt>
                <c:pt idx="571">
                  <c:v>0.95411541779878495</c:v>
                </c:pt>
                <c:pt idx="572">
                  <c:v>-1.3400451593522</c:v>
                </c:pt>
                <c:pt idx="573">
                  <c:v>1.0869119458529599</c:v>
                </c:pt>
                <c:pt idx="574">
                  <c:v>1.21372859061886</c:v>
                </c:pt>
                <c:pt idx="575">
                  <c:v>-0.65175917155116703</c:v>
                </c:pt>
                <c:pt idx="576">
                  <c:v>-0.15464938909131801</c:v>
                </c:pt>
                <c:pt idx="577">
                  <c:v>0.42401068926944702</c:v>
                </c:pt>
                <c:pt idx="578">
                  <c:v>1.4009673407054299</c:v>
                </c:pt>
                <c:pt idx="579">
                  <c:v>1.4009673407054299</c:v>
                </c:pt>
                <c:pt idx="580">
                  <c:v>0.17352288760075463</c:v>
                </c:pt>
                <c:pt idx="581">
                  <c:v>3.2644650673210518</c:v>
                </c:pt>
                <c:pt idx="582">
                  <c:v>0.42401068926944702</c:v>
                </c:pt>
                <c:pt idx="583">
                  <c:v>0.42401068926944702</c:v>
                </c:pt>
                <c:pt idx="584">
                  <c:v>-1.21567079214261</c:v>
                </c:pt>
                <c:pt idx="585">
                  <c:v>0.27565631853539774</c:v>
                </c:pt>
                <c:pt idx="586">
                  <c:v>-3.11561917536612</c:v>
                </c:pt>
                <c:pt idx="587">
                  <c:v>6.0169926571544998</c:v>
                </c:pt>
                <c:pt idx="588">
                  <c:v>0.42401068926944702</c:v>
                </c:pt>
                <c:pt idx="589">
                  <c:v>-5.9828677068045799</c:v>
                </c:pt>
                <c:pt idx="590">
                  <c:v>1.0938523965679301</c:v>
                </c:pt>
                <c:pt idx="591">
                  <c:v>0.95411541779878495</c:v>
                </c:pt>
                <c:pt idx="592">
                  <c:v>-0.27610727660332302</c:v>
                </c:pt>
                <c:pt idx="593">
                  <c:v>1.18844274750709</c:v>
                </c:pt>
                <c:pt idx="594">
                  <c:v>0.42401068926944702</c:v>
                </c:pt>
                <c:pt idx="595">
                  <c:v>2.4938961253284102</c:v>
                </c:pt>
                <c:pt idx="596">
                  <c:v>0.42401068926944702</c:v>
                </c:pt>
                <c:pt idx="597">
                  <c:v>-1.0990638428064901</c:v>
                </c:pt>
                <c:pt idx="598">
                  <c:v>1.0890874812443501</c:v>
                </c:pt>
                <c:pt idx="599">
                  <c:v>2.7559852578966</c:v>
                </c:pt>
                <c:pt idx="600">
                  <c:v>0.59581464963837005</c:v>
                </c:pt>
                <c:pt idx="601">
                  <c:v>1.8557132935187299</c:v>
                </c:pt>
                <c:pt idx="602">
                  <c:v>0.93422917293808105</c:v>
                </c:pt>
                <c:pt idx="603">
                  <c:v>-1.0032512838513199</c:v>
                </c:pt>
                <c:pt idx="604">
                  <c:v>-0.71695769185874503</c:v>
                </c:pt>
                <c:pt idx="605">
                  <c:v>-1.1854381151193301</c:v>
                </c:pt>
                <c:pt idx="606">
                  <c:v>1.3514708573588401</c:v>
                </c:pt>
                <c:pt idx="607">
                  <c:v>1.84781926361208</c:v>
                </c:pt>
                <c:pt idx="608">
                  <c:v>1.9637913967990701</c:v>
                </c:pt>
                <c:pt idx="609">
                  <c:v>0.95411541779878495</c:v>
                </c:pt>
                <c:pt idx="610">
                  <c:v>0.42401068926944702</c:v>
                </c:pt>
                <c:pt idx="611">
                  <c:v>0.95411541779878495</c:v>
                </c:pt>
                <c:pt idx="612">
                  <c:v>-0.95540389033117901</c:v>
                </c:pt>
                <c:pt idx="613">
                  <c:v>1.84781926361208</c:v>
                </c:pt>
                <c:pt idx="614">
                  <c:v>0.649603142679401</c:v>
                </c:pt>
                <c:pt idx="615">
                  <c:v>1.86091863155496</c:v>
                </c:pt>
                <c:pt idx="616">
                  <c:v>1.71163853305272</c:v>
                </c:pt>
                <c:pt idx="617">
                  <c:v>1.9637913967990701</c:v>
                </c:pt>
                <c:pt idx="618">
                  <c:v>-3.1820002519570298</c:v>
                </c:pt>
                <c:pt idx="619">
                  <c:v>2.2332104140459701E-2</c:v>
                </c:pt>
                <c:pt idx="620">
                  <c:v>0.51643798180540479</c:v>
                </c:pt>
                <c:pt idx="621">
                  <c:v>1.0678246111610801</c:v>
                </c:pt>
                <c:pt idx="622">
                  <c:v>0.42401068926944702</c:v>
                </c:pt>
                <c:pt idx="623">
                  <c:v>0.95411541779878495</c:v>
                </c:pt>
                <c:pt idx="624">
                  <c:v>-2.40376907296644</c:v>
                </c:pt>
                <c:pt idx="625">
                  <c:v>0.89434114846016499</c:v>
                </c:pt>
                <c:pt idx="626">
                  <c:v>5.2909797959553098</c:v>
                </c:pt>
                <c:pt idx="627">
                  <c:v>-3.2370770628781198</c:v>
                </c:pt>
                <c:pt idx="628">
                  <c:v>-2.07453878411286</c:v>
                </c:pt>
                <c:pt idx="629">
                  <c:v>2.0617179907692189</c:v>
                </c:pt>
                <c:pt idx="630">
                  <c:v>1.8331568286950699</c:v>
                </c:pt>
                <c:pt idx="631">
                  <c:v>1.2725358599040699</c:v>
                </c:pt>
                <c:pt idx="632">
                  <c:v>7.4347004527347493E-2</c:v>
                </c:pt>
                <c:pt idx="633">
                  <c:v>0.42401068926944702</c:v>
                </c:pt>
                <c:pt idx="634">
                  <c:v>1.9637913967990701</c:v>
                </c:pt>
                <c:pt idx="635">
                  <c:v>1.71163853305272</c:v>
                </c:pt>
                <c:pt idx="636">
                  <c:v>-0.79541912402648396</c:v>
                </c:pt>
                <c:pt idx="637">
                  <c:v>0.42401068926944702</c:v>
                </c:pt>
                <c:pt idx="638">
                  <c:v>0.42401068926944702</c:v>
                </c:pt>
                <c:pt idx="639">
                  <c:v>1.76456645798939</c:v>
                </c:pt>
                <c:pt idx="640">
                  <c:v>0.42401068926944702</c:v>
                </c:pt>
                <c:pt idx="641">
                  <c:v>-3.89233653633771</c:v>
                </c:pt>
                <c:pt idx="642">
                  <c:v>-1.4325598769854799</c:v>
                </c:pt>
                <c:pt idx="643">
                  <c:v>-1.2069952287489001</c:v>
                </c:pt>
                <c:pt idx="644">
                  <c:v>1.1986067054734399</c:v>
                </c:pt>
                <c:pt idx="645">
                  <c:v>0.75788808507274297</c:v>
                </c:pt>
                <c:pt idx="646">
                  <c:v>0.122188201246189</c:v>
                </c:pt>
                <c:pt idx="647">
                  <c:v>0.82729259222245999</c:v>
                </c:pt>
                <c:pt idx="648">
                  <c:v>0.80148591019975401</c:v>
                </c:pt>
                <c:pt idx="649">
                  <c:v>-1.1091479241919799</c:v>
                </c:pt>
                <c:pt idx="650">
                  <c:v>-0.215378332847321</c:v>
                </c:pt>
                <c:pt idx="651">
                  <c:v>-0.44354565010201602</c:v>
                </c:pt>
                <c:pt idx="652">
                  <c:v>7.0134820883901605E-2</c:v>
                </c:pt>
                <c:pt idx="653">
                  <c:v>-0.46089677688944503</c:v>
                </c:pt>
                <c:pt idx="654">
                  <c:v>-0.27957750196080899</c:v>
                </c:pt>
                <c:pt idx="655">
                  <c:v>0.42413150553014001</c:v>
                </c:pt>
                <c:pt idx="656">
                  <c:v>0.87618177823800303</c:v>
                </c:pt>
                <c:pt idx="657">
                  <c:v>-0.38975715706098502</c:v>
                </c:pt>
                <c:pt idx="658">
                  <c:v>0.87086261217609695</c:v>
                </c:pt>
                <c:pt idx="659">
                  <c:v>0.42401068926944702</c:v>
                </c:pt>
                <c:pt idx="660">
                  <c:v>0.42401068926944702</c:v>
                </c:pt>
                <c:pt idx="661">
                  <c:v>1.36565407467451E-2</c:v>
                </c:pt>
                <c:pt idx="662">
                  <c:v>2.65827030380269</c:v>
                </c:pt>
                <c:pt idx="663">
                  <c:v>1.0678246111610801</c:v>
                </c:pt>
                <c:pt idx="664">
                  <c:v>1.0678246111610801</c:v>
                </c:pt>
                <c:pt idx="665">
                  <c:v>1.0678246111610801</c:v>
                </c:pt>
                <c:pt idx="666">
                  <c:v>7.8027735344456062E-2</c:v>
                </c:pt>
                <c:pt idx="667">
                  <c:v>1.9637913967990701</c:v>
                </c:pt>
                <c:pt idx="668">
                  <c:v>1.9637913967990701</c:v>
                </c:pt>
                <c:pt idx="669">
                  <c:v>0.59581464963837005</c:v>
                </c:pt>
                <c:pt idx="670">
                  <c:v>1.9637913967990701</c:v>
                </c:pt>
                <c:pt idx="671">
                  <c:v>1.71163853305272</c:v>
                </c:pt>
                <c:pt idx="672">
                  <c:v>1.9637913967990701</c:v>
                </c:pt>
                <c:pt idx="673">
                  <c:v>0.42401068926944702</c:v>
                </c:pt>
                <c:pt idx="674">
                  <c:v>-2.57032716665895</c:v>
                </c:pt>
                <c:pt idx="675">
                  <c:v>0.95411541779878495</c:v>
                </c:pt>
                <c:pt idx="676">
                  <c:v>-2.6735663710441502</c:v>
                </c:pt>
                <c:pt idx="677">
                  <c:v>1.0114671472846199</c:v>
                </c:pt>
                <c:pt idx="678">
                  <c:v>-0.44354565010201602</c:v>
                </c:pt>
                <c:pt idx="679">
                  <c:v>0.103014843702005</c:v>
                </c:pt>
                <c:pt idx="680">
                  <c:v>3.01401111948029E-2</c:v>
                </c:pt>
                <c:pt idx="681">
                  <c:v>-0.215891489326346</c:v>
                </c:pt>
                <c:pt idx="682">
                  <c:v>-1.2069952287489001</c:v>
                </c:pt>
                <c:pt idx="683">
                  <c:v>0.63572224124945698</c:v>
                </c:pt>
                <c:pt idx="684">
                  <c:v>-0.46342071926513029</c:v>
                </c:pt>
                <c:pt idx="685">
                  <c:v>-0.46089677688944503</c:v>
                </c:pt>
                <c:pt idx="686">
                  <c:v>-0.41578384724212902</c:v>
                </c:pt>
                <c:pt idx="687">
                  <c:v>0.95411541779878495</c:v>
                </c:pt>
                <c:pt idx="688">
                  <c:v>-0.31948509357189597</c:v>
                </c:pt>
                <c:pt idx="689">
                  <c:v>-0.44354565010201602</c:v>
                </c:pt>
                <c:pt idx="690">
                  <c:v>-0.70381255191345504</c:v>
                </c:pt>
                <c:pt idx="691">
                  <c:v>1.5650161742979301</c:v>
                </c:pt>
                <c:pt idx="692">
                  <c:v>-1.01371672686112</c:v>
                </c:pt>
                <c:pt idx="693">
                  <c:v>1.3514708573588401</c:v>
                </c:pt>
                <c:pt idx="694">
                  <c:v>0.42401068926944702</c:v>
                </c:pt>
                <c:pt idx="695">
                  <c:v>0.93422917293808105</c:v>
                </c:pt>
                <c:pt idx="696">
                  <c:v>0.42401068926944702</c:v>
                </c:pt>
                <c:pt idx="697">
                  <c:v>0.239281597113672</c:v>
                </c:pt>
                <c:pt idx="698">
                  <c:v>0.95411541779878495</c:v>
                </c:pt>
                <c:pt idx="699">
                  <c:v>0.95411541779878495</c:v>
                </c:pt>
                <c:pt idx="700">
                  <c:v>0.21962179303812801</c:v>
                </c:pt>
                <c:pt idx="701">
                  <c:v>-7.5651782420965796</c:v>
                </c:pt>
                <c:pt idx="702">
                  <c:v>0.42401068926944702</c:v>
                </c:pt>
                <c:pt idx="703">
                  <c:v>0.95411541779878495</c:v>
                </c:pt>
                <c:pt idx="704">
                  <c:v>-0.160722283466919</c:v>
                </c:pt>
                <c:pt idx="705">
                  <c:v>-0.160722283466919</c:v>
                </c:pt>
                <c:pt idx="706">
                  <c:v>1.4007751377203701</c:v>
                </c:pt>
                <c:pt idx="707">
                  <c:v>0.87086261217609695</c:v>
                </c:pt>
                <c:pt idx="708">
                  <c:v>1.2908480937355999</c:v>
                </c:pt>
                <c:pt idx="709">
                  <c:v>0.42401068926944702</c:v>
                </c:pt>
                <c:pt idx="710">
                  <c:v>0.42401068926944702</c:v>
                </c:pt>
                <c:pt idx="711">
                  <c:v>0.42401068926944702</c:v>
                </c:pt>
                <c:pt idx="712">
                  <c:v>-0.98143058051232401</c:v>
                </c:pt>
                <c:pt idx="713">
                  <c:v>0.42401068926944702</c:v>
                </c:pt>
                <c:pt idx="714">
                  <c:v>0.42401068926944702</c:v>
                </c:pt>
                <c:pt idx="715">
                  <c:v>0.42401068926944702</c:v>
                </c:pt>
                <c:pt idx="716">
                  <c:v>2.2417432615820601</c:v>
                </c:pt>
                <c:pt idx="717">
                  <c:v>0.42401068926944702</c:v>
                </c:pt>
                <c:pt idx="718">
                  <c:v>3.5293711053653301</c:v>
                </c:pt>
                <c:pt idx="719">
                  <c:v>-3.9597290243583867</c:v>
                </c:pt>
                <c:pt idx="720">
                  <c:v>0.42401068926944702</c:v>
                </c:pt>
                <c:pt idx="721">
                  <c:v>0.93422917293808105</c:v>
                </c:pt>
                <c:pt idx="722">
                  <c:v>0.86343571492976501</c:v>
                </c:pt>
                <c:pt idx="723">
                  <c:v>0.95411541779878495</c:v>
                </c:pt>
                <c:pt idx="724">
                  <c:v>0.93422917293808105</c:v>
                </c:pt>
                <c:pt idx="725">
                  <c:v>-0.83796951546508902</c:v>
                </c:pt>
                <c:pt idx="726">
                  <c:v>0.95411541779878495</c:v>
                </c:pt>
                <c:pt idx="727">
                  <c:v>3.5035721043287</c:v>
                </c:pt>
                <c:pt idx="728">
                  <c:v>0.95411541779878495</c:v>
                </c:pt>
                <c:pt idx="729">
                  <c:v>-0.15464938909131801</c:v>
                </c:pt>
                <c:pt idx="730">
                  <c:v>0.42401068926944702</c:v>
                </c:pt>
                <c:pt idx="731">
                  <c:v>0.42401068926944702</c:v>
                </c:pt>
                <c:pt idx="732">
                  <c:v>0.42401068926944702</c:v>
                </c:pt>
                <c:pt idx="733">
                  <c:v>2.2946711865187299</c:v>
                </c:pt>
                <c:pt idx="734">
                  <c:v>1.4828340212187445</c:v>
                </c:pt>
                <c:pt idx="735">
                  <c:v>0.42401068926944702</c:v>
                </c:pt>
                <c:pt idx="736">
                  <c:v>2.40574566351424</c:v>
                </c:pt>
                <c:pt idx="737">
                  <c:v>-0.38975715706098502</c:v>
                </c:pt>
                <c:pt idx="738">
                  <c:v>1.31746192396733</c:v>
                </c:pt>
                <c:pt idx="739">
                  <c:v>0.200208958884983</c:v>
                </c:pt>
                <c:pt idx="740">
                  <c:v>0.40061447327979099</c:v>
                </c:pt>
                <c:pt idx="741">
                  <c:v>0.51252924105871001</c:v>
                </c:pt>
                <c:pt idx="742">
                  <c:v>-0.51487183172252804</c:v>
                </c:pt>
                <c:pt idx="743">
                  <c:v>0.95411541779878495</c:v>
                </c:pt>
                <c:pt idx="744">
                  <c:v>0.95411541779878495</c:v>
                </c:pt>
                <c:pt idx="745">
                  <c:v>0.42401068926944702</c:v>
                </c:pt>
                <c:pt idx="746">
                  <c:v>-0.79924374924431596</c:v>
                </c:pt>
                <c:pt idx="747">
                  <c:v>-0.573679101007735</c:v>
                </c:pt>
                <c:pt idx="748">
                  <c:v>0.42401068926944702</c:v>
                </c:pt>
                <c:pt idx="749">
                  <c:v>0.42401068926944702</c:v>
                </c:pt>
                <c:pt idx="750">
                  <c:v>0.42401068926944702</c:v>
                </c:pt>
                <c:pt idx="751">
                  <c:v>0.93422917293808105</c:v>
                </c:pt>
                <c:pt idx="752">
                  <c:v>0.36563667100268482</c:v>
                </c:pt>
                <c:pt idx="753">
                  <c:v>0.42401068926944702</c:v>
                </c:pt>
                <c:pt idx="754">
                  <c:v>0.42401068926944702</c:v>
                </c:pt>
                <c:pt idx="755">
                  <c:v>0.42401068926944702</c:v>
                </c:pt>
                <c:pt idx="756">
                  <c:v>0.93422917293808105</c:v>
                </c:pt>
                <c:pt idx="757">
                  <c:v>0.42401068926944702</c:v>
                </c:pt>
                <c:pt idx="758">
                  <c:v>1.9637913967990701</c:v>
                </c:pt>
                <c:pt idx="759">
                  <c:v>0.42401068926944702</c:v>
                </c:pt>
                <c:pt idx="760">
                  <c:v>1.1989197247192001</c:v>
                </c:pt>
                <c:pt idx="761">
                  <c:v>1.9637913967990701</c:v>
                </c:pt>
                <c:pt idx="762">
                  <c:v>-0.21708564035269101</c:v>
                </c:pt>
                <c:pt idx="763">
                  <c:v>-0.23360934161015101</c:v>
                </c:pt>
                <c:pt idx="764">
                  <c:v>0.42401068926944702</c:v>
                </c:pt>
                <c:pt idx="765">
                  <c:v>0.95411541779878495</c:v>
                </c:pt>
                <c:pt idx="766">
                  <c:v>0.42401068926944702</c:v>
                </c:pt>
                <c:pt idx="767">
                  <c:v>0.42401068926944702</c:v>
                </c:pt>
                <c:pt idx="768">
                  <c:v>0.95411541779878495</c:v>
                </c:pt>
                <c:pt idx="769">
                  <c:v>0.95411541779878495</c:v>
                </c:pt>
                <c:pt idx="770">
                  <c:v>0.42401068926944702</c:v>
                </c:pt>
                <c:pt idx="771">
                  <c:v>0.42401068926944702</c:v>
                </c:pt>
                <c:pt idx="772">
                  <c:v>0.24185166317481299</c:v>
                </c:pt>
                <c:pt idx="773">
                  <c:v>-0.51487183172252804</c:v>
                </c:pt>
                <c:pt idx="774">
                  <c:v>0.42401068926944702</c:v>
                </c:pt>
                <c:pt idx="775">
                  <c:v>0.42401068926944702</c:v>
                </c:pt>
                <c:pt idx="776">
                  <c:v>0.42401068926944702</c:v>
                </c:pt>
                <c:pt idx="777">
                  <c:v>-0.24323957942124899</c:v>
                </c:pt>
                <c:pt idx="778">
                  <c:v>1.0678246111610801</c:v>
                </c:pt>
                <c:pt idx="779">
                  <c:v>0.93422917293808105</c:v>
                </c:pt>
                <c:pt idx="780">
                  <c:v>-0.38975715706098502</c:v>
                </c:pt>
                <c:pt idx="781">
                  <c:v>-0.38975715706098502</c:v>
                </c:pt>
                <c:pt idx="782">
                  <c:v>0.95411541779878495</c:v>
                </c:pt>
                <c:pt idx="783">
                  <c:v>0.95411541779878495</c:v>
                </c:pt>
                <c:pt idx="784">
                  <c:v>0.95411541779878495</c:v>
                </c:pt>
                <c:pt idx="785">
                  <c:v>0.42401068926944702</c:v>
                </c:pt>
                <c:pt idx="786">
                  <c:v>0.42401068926944702</c:v>
                </c:pt>
                <c:pt idx="787">
                  <c:v>0.42401068926944702</c:v>
                </c:pt>
                <c:pt idx="788">
                  <c:v>0.42401068926944702</c:v>
                </c:pt>
                <c:pt idx="789">
                  <c:v>0.3777073952208343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3-464C-834C-D9AAF450E951}"/>
            </c:ext>
          </c:extLst>
        </c:ser>
        <c:ser>
          <c:idx val="6"/>
          <c:order val="6"/>
          <c:tx>
            <c:strRef>
              <c:f>[1]Datagap_Chronic_Dataset_Summary!$I$1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2">
                <a:tint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[1]Datagap_Chronic_Dataset_Summary!$B$2:$B$791</c:f>
              <c:strCache>
                <c:ptCount val="790"/>
                <c:pt idx="0">
                  <c:v>100-01-6</c:v>
                </c:pt>
                <c:pt idx="1">
                  <c:v>100-02-7</c:v>
                </c:pt>
                <c:pt idx="2">
                  <c:v>10004-44-1</c:v>
                </c:pt>
                <c:pt idx="3">
                  <c:v>100-41-4</c:v>
                </c:pt>
                <c:pt idx="4">
                  <c:v>100-42-5</c:v>
                </c:pt>
                <c:pt idx="5">
                  <c:v>100473-08-3</c:v>
                </c:pt>
                <c:pt idx="6">
                  <c:v>100-52-7</c:v>
                </c:pt>
                <c:pt idx="7">
                  <c:v>100-61-8</c:v>
                </c:pt>
                <c:pt idx="8">
                  <c:v>1007-28-9</c:v>
                </c:pt>
                <c:pt idx="9">
                  <c:v>100986-85-4</c:v>
                </c:pt>
                <c:pt idx="10">
                  <c:v>101012-81-1</c:v>
                </c:pt>
                <c:pt idx="11">
                  <c:v>101043-37-2</c:v>
                </c:pt>
                <c:pt idx="12">
                  <c:v>101200-48-0</c:v>
                </c:pt>
                <c:pt idx="13">
                  <c:v>101-20-2</c:v>
                </c:pt>
                <c:pt idx="14">
                  <c:v>101205-02-1</c:v>
                </c:pt>
                <c:pt idx="15">
                  <c:v>101-42-8</c:v>
                </c:pt>
                <c:pt idx="16">
                  <c:v>101-55-3</c:v>
                </c:pt>
                <c:pt idx="17">
                  <c:v>10161-33-8</c:v>
                </c:pt>
                <c:pt idx="18">
                  <c:v>101-84-8</c:v>
                </c:pt>
                <c:pt idx="19">
                  <c:v>102053-55-0</c:v>
                </c:pt>
                <c:pt idx="20">
                  <c:v>102-08-9</c:v>
                </c:pt>
                <c:pt idx="21">
                  <c:v>10265-92-6</c:v>
                </c:pt>
                <c:pt idx="22">
                  <c:v>102676-31-3</c:v>
                </c:pt>
                <c:pt idx="23">
                  <c:v>102676-47-1</c:v>
                </c:pt>
                <c:pt idx="24">
                  <c:v>103-23-1</c:v>
                </c:pt>
                <c:pt idx="25">
                  <c:v>103-90-2</c:v>
                </c:pt>
                <c:pt idx="26">
                  <c:v>104206-82-8</c:v>
                </c:pt>
                <c:pt idx="27">
                  <c:v>104-40-5</c:v>
                </c:pt>
                <c:pt idx="28">
                  <c:v>10504-35-5</c:v>
                </c:pt>
                <c:pt idx="29">
                  <c:v>10540-29-1</c:v>
                </c:pt>
                <c:pt idx="30">
                  <c:v>105-46-4</c:v>
                </c:pt>
                <c:pt idx="31">
                  <c:v>105-67-9</c:v>
                </c:pt>
                <c:pt idx="32">
                  <c:v>105956-97-6</c:v>
                </c:pt>
                <c:pt idx="33">
                  <c:v>105956-99-8</c:v>
                </c:pt>
                <c:pt idx="34">
                  <c:v>10605-21-7</c:v>
                </c:pt>
                <c:pt idx="35">
                  <c:v>106-24-1</c:v>
                </c:pt>
                <c:pt idx="36">
                  <c:v>106-46-7</c:v>
                </c:pt>
                <c:pt idx="37">
                  <c:v>106-47-8</c:v>
                </c:pt>
                <c:pt idx="38">
                  <c:v>106-48-9</c:v>
                </c:pt>
                <c:pt idx="39">
                  <c:v>106-51-4</c:v>
                </c:pt>
                <c:pt idx="40">
                  <c:v>1066-51-9</c:v>
                </c:pt>
                <c:pt idx="41">
                  <c:v>107-02-8</c:v>
                </c:pt>
                <c:pt idx="42">
                  <c:v>107-06-2</c:v>
                </c:pt>
                <c:pt idx="43">
                  <c:v>107-13-1</c:v>
                </c:pt>
                <c:pt idx="44">
                  <c:v>1071-83-6</c:v>
                </c:pt>
                <c:pt idx="45">
                  <c:v>107-20-0</c:v>
                </c:pt>
                <c:pt idx="46">
                  <c:v>107-21-1</c:v>
                </c:pt>
                <c:pt idx="47">
                  <c:v>107534-96-3</c:v>
                </c:pt>
                <c:pt idx="48">
                  <c:v>107-80-2</c:v>
                </c:pt>
                <c:pt idx="49">
                  <c:v>108-18-9</c:v>
                </c:pt>
                <c:pt idx="50">
                  <c:v>1085-98-9</c:v>
                </c:pt>
                <c:pt idx="51">
                  <c:v>108-88-3</c:v>
                </c:pt>
                <c:pt idx="52">
                  <c:v>108-90-7</c:v>
                </c:pt>
                <c:pt idx="53">
                  <c:v>108-93-0</c:v>
                </c:pt>
                <c:pt idx="54">
                  <c:v>108-95-2</c:v>
                </c:pt>
                <c:pt idx="55">
                  <c:v>110488-70-5</c:v>
                </c:pt>
                <c:pt idx="56">
                  <c:v>110-60-1</c:v>
                </c:pt>
                <c:pt idx="57">
                  <c:v>110-62-3</c:v>
                </c:pt>
                <c:pt idx="58">
                  <c:v>11067-81-5</c:v>
                </c:pt>
                <c:pt idx="59">
                  <c:v>11097-69-1</c:v>
                </c:pt>
                <c:pt idx="60">
                  <c:v>11128-99-7</c:v>
                </c:pt>
                <c:pt idx="61">
                  <c:v>1113-02-6</c:v>
                </c:pt>
                <c:pt idx="62">
                  <c:v>111381-89-6</c:v>
                </c:pt>
                <c:pt idx="63">
                  <c:v>111-42-2</c:v>
                </c:pt>
                <c:pt idx="64">
                  <c:v>111-44-4</c:v>
                </c:pt>
                <c:pt idx="65">
                  <c:v>1114-71-2</c:v>
                </c:pt>
                <c:pt idx="66">
                  <c:v>111-66-0</c:v>
                </c:pt>
                <c:pt idx="67">
                  <c:v>111755-37-4</c:v>
                </c:pt>
                <c:pt idx="68">
                  <c:v>111-76-2</c:v>
                </c:pt>
                <c:pt idx="69">
                  <c:v>111988-49-9</c:v>
                </c:pt>
                <c:pt idx="70">
                  <c:v>112226-61-6</c:v>
                </c:pt>
                <c:pt idx="71">
                  <c:v>112-27-6</c:v>
                </c:pt>
                <c:pt idx="72">
                  <c:v>112-34-5</c:v>
                </c:pt>
                <c:pt idx="73">
                  <c:v>114-07-8</c:v>
                </c:pt>
                <c:pt idx="74">
                  <c:v>114-26-1</c:v>
                </c:pt>
                <c:pt idx="75">
                  <c:v>114370-14-8</c:v>
                </c:pt>
                <c:pt idx="76">
                  <c:v>115104-28-4</c:v>
                </c:pt>
                <c:pt idx="77">
                  <c:v>115-29-7</c:v>
                </c:pt>
                <c:pt idx="78">
                  <c:v>115-86-6</c:v>
                </c:pt>
                <c:pt idx="79">
                  <c:v>115-96-8</c:v>
                </c:pt>
                <c:pt idx="80">
                  <c:v>1163-19-5</c:v>
                </c:pt>
                <c:pt idx="81">
                  <c:v>117148-05-7</c:v>
                </c:pt>
                <c:pt idx="82">
                  <c:v>117-18-0</c:v>
                </c:pt>
                <c:pt idx="83">
                  <c:v>117428-22-5</c:v>
                </c:pt>
                <c:pt idx="84">
                  <c:v>117-81-7</c:v>
                </c:pt>
                <c:pt idx="85">
                  <c:v>117-84-0</c:v>
                </c:pt>
                <c:pt idx="86">
                  <c:v>117-96-4</c:v>
                </c:pt>
                <c:pt idx="87">
                  <c:v>118134-30-8</c:v>
                </c:pt>
                <c:pt idx="88">
                  <c:v>118-74-1</c:v>
                </c:pt>
                <c:pt idx="89">
                  <c:v>118-96-7</c:v>
                </c:pt>
                <c:pt idx="90">
                  <c:v>119-06-2</c:v>
                </c:pt>
                <c:pt idx="91">
                  <c:v>119168-77-3</c:v>
                </c:pt>
                <c:pt idx="92">
                  <c:v>119446-68-3</c:v>
                </c:pt>
                <c:pt idx="93">
                  <c:v>119515-38-7</c:v>
                </c:pt>
                <c:pt idx="94">
                  <c:v>120068-37-3</c:v>
                </c:pt>
                <c:pt idx="95">
                  <c:v>120116-88-3</c:v>
                </c:pt>
                <c:pt idx="96">
                  <c:v>120-12-7</c:v>
                </c:pt>
                <c:pt idx="97">
                  <c:v>120-47-8</c:v>
                </c:pt>
                <c:pt idx="98">
                  <c:v>12071-83-9</c:v>
                </c:pt>
                <c:pt idx="99">
                  <c:v>120-82-1</c:v>
                </c:pt>
                <c:pt idx="100">
                  <c:v>120-83-2</c:v>
                </c:pt>
                <c:pt idx="101">
                  <c:v>121-14-2</c:v>
                </c:pt>
                <c:pt idx="102">
                  <c:v>12122-67-7</c:v>
                </c:pt>
                <c:pt idx="103">
                  <c:v>121-54-0</c:v>
                </c:pt>
                <c:pt idx="104">
                  <c:v>121552-61-2</c:v>
                </c:pt>
                <c:pt idx="105">
                  <c:v>121584-18-7</c:v>
                </c:pt>
                <c:pt idx="106">
                  <c:v>121-69-7</c:v>
                </c:pt>
                <c:pt idx="107">
                  <c:v>121-75-5</c:v>
                </c:pt>
                <c:pt idx="108">
                  <c:v>121-82-4</c:v>
                </c:pt>
                <c:pt idx="109">
                  <c:v>122-14-5</c:v>
                </c:pt>
                <c:pt idx="110">
                  <c:v>1222-05-5</c:v>
                </c:pt>
                <c:pt idx="111">
                  <c:v>122-34-9</c:v>
                </c:pt>
                <c:pt idx="112">
                  <c:v>122-42-9</c:v>
                </c:pt>
                <c:pt idx="113">
                  <c:v>122453-73-0</c:v>
                </c:pt>
                <c:pt idx="114">
                  <c:v>12264-18-5</c:v>
                </c:pt>
                <c:pt idx="115">
                  <c:v>122-66-7</c:v>
                </c:pt>
                <c:pt idx="116">
                  <c:v>123-05-7</c:v>
                </c:pt>
                <c:pt idx="117">
                  <c:v>123-30-8</c:v>
                </c:pt>
                <c:pt idx="118">
                  <c:v>123-31-9</c:v>
                </c:pt>
                <c:pt idx="119">
                  <c:v>123-33-1</c:v>
                </c:pt>
                <c:pt idx="120">
                  <c:v>123-35-3</c:v>
                </c:pt>
                <c:pt idx="121">
                  <c:v>123-38-6</c:v>
                </c:pt>
                <c:pt idx="122">
                  <c:v>123-91-1</c:v>
                </c:pt>
                <c:pt idx="123">
                  <c:v>124-11-8</c:v>
                </c:pt>
                <c:pt idx="124">
                  <c:v>124-18-5</c:v>
                </c:pt>
                <c:pt idx="125">
                  <c:v>1241-94-7</c:v>
                </c:pt>
                <c:pt idx="126">
                  <c:v>12427-38-2</c:v>
                </c:pt>
                <c:pt idx="127">
                  <c:v>124-40-3</c:v>
                </c:pt>
                <c:pt idx="128">
                  <c:v>125116-23-6</c:v>
                </c:pt>
                <c:pt idx="129">
                  <c:v>125-84-8</c:v>
                </c:pt>
                <c:pt idx="130">
                  <c:v>126-73-8</c:v>
                </c:pt>
                <c:pt idx="131">
                  <c:v>127-08-2</c:v>
                </c:pt>
                <c:pt idx="132">
                  <c:v>127-18-4</c:v>
                </c:pt>
                <c:pt idx="133">
                  <c:v>127-20-8</c:v>
                </c:pt>
                <c:pt idx="134">
                  <c:v>128-03-0</c:v>
                </c:pt>
                <c:pt idx="135">
                  <c:v>128-04-1</c:v>
                </c:pt>
                <c:pt idx="136">
                  <c:v>129453-61-8</c:v>
                </c:pt>
                <c:pt idx="137">
                  <c:v>1300-21-6</c:v>
                </c:pt>
                <c:pt idx="138">
                  <c:v>13071-79-9</c:v>
                </c:pt>
                <c:pt idx="139">
                  <c:v>131-11-3</c:v>
                </c:pt>
                <c:pt idx="140">
                  <c:v>131-16-8</c:v>
                </c:pt>
                <c:pt idx="141">
                  <c:v>131-17-9</c:v>
                </c:pt>
                <c:pt idx="142">
                  <c:v>131-52-2</c:v>
                </c:pt>
                <c:pt idx="143">
                  <c:v>131-57-7</c:v>
                </c:pt>
                <c:pt idx="144">
                  <c:v>131-70-4</c:v>
                </c:pt>
                <c:pt idx="145">
                  <c:v>131860-33-8</c:v>
                </c:pt>
                <c:pt idx="146">
                  <c:v>13194-48-4</c:v>
                </c:pt>
                <c:pt idx="147">
                  <c:v>131983-72-7</c:v>
                </c:pt>
                <c:pt idx="148">
                  <c:v>1320-18-9</c:v>
                </c:pt>
                <c:pt idx="149">
                  <c:v>132-27-4</c:v>
                </c:pt>
                <c:pt idx="150">
                  <c:v>132-64-9</c:v>
                </c:pt>
                <c:pt idx="151">
                  <c:v>132-66-1</c:v>
                </c:pt>
                <c:pt idx="152">
                  <c:v>13292-46-1</c:v>
                </c:pt>
                <c:pt idx="153">
                  <c:v>1330-20-7</c:v>
                </c:pt>
                <c:pt idx="154">
                  <c:v>133-06-2</c:v>
                </c:pt>
                <c:pt idx="155">
                  <c:v>1330-69-4</c:v>
                </c:pt>
                <c:pt idx="156">
                  <c:v>1330-78-5</c:v>
                </c:pt>
                <c:pt idx="157">
                  <c:v>13311-84-7</c:v>
                </c:pt>
                <c:pt idx="158">
                  <c:v>13343-98-1</c:v>
                </c:pt>
                <c:pt idx="159">
                  <c:v>1336-36-3</c:v>
                </c:pt>
                <c:pt idx="160">
                  <c:v>133855-98-8</c:v>
                </c:pt>
                <c:pt idx="161">
                  <c:v>13389-42-9</c:v>
                </c:pt>
                <c:pt idx="162">
                  <c:v>134098-61-6</c:v>
                </c:pt>
                <c:pt idx="163">
                  <c:v>134-20-3</c:v>
                </c:pt>
                <c:pt idx="164">
                  <c:v>134523-00-5</c:v>
                </c:pt>
                <c:pt idx="165">
                  <c:v>134-62-3</c:v>
                </c:pt>
                <c:pt idx="166">
                  <c:v>13463-41-7</c:v>
                </c:pt>
                <c:pt idx="167">
                  <c:v>135285-90-4</c:v>
                </c:pt>
                <c:pt idx="168">
                  <c:v>135410-20-7</c:v>
                </c:pt>
                <c:pt idx="169">
                  <c:v>135-88-6</c:v>
                </c:pt>
                <c:pt idx="170">
                  <c:v>13674-87-8</c:v>
                </c:pt>
                <c:pt idx="171">
                  <c:v>136-85-6</c:v>
                </c:pt>
                <c:pt idx="172">
                  <c:v>137-26-8</c:v>
                </c:pt>
                <c:pt idx="173">
                  <c:v>138-22-7</c:v>
                </c:pt>
                <c:pt idx="174">
                  <c:v>138261-41-3</c:v>
                </c:pt>
                <c:pt idx="175">
                  <c:v>139-40-2</c:v>
                </c:pt>
                <c:pt idx="176">
                  <c:v>139-89-9</c:v>
                </c:pt>
                <c:pt idx="177">
                  <c:v>140-01-2</c:v>
                </c:pt>
                <c:pt idx="178">
                  <c:v>1404-04-2</c:v>
                </c:pt>
                <c:pt idx="179">
                  <c:v>140-56-7</c:v>
                </c:pt>
                <c:pt idx="180">
                  <c:v>140-66-9</c:v>
                </c:pt>
                <c:pt idx="181">
                  <c:v>141-43-5</c:v>
                </c:pt>
                <c:pt idx="182">
                  <c:v>141517-21-7</c:v>
                </c:pt>
                <c:pt idx="183">
                  <c:v>141-53-7</c:v>
                </c:pt>
                <c:pt idx="184">
                  <c:v>141-78-6</c:v>
                </c:pt>
                <c:pt idx="185">
                  <c:v>14215-52-2</c:v>
                </c:pt>
                <c:pt idx="186">
                  <c:v>142-28-9</c:v>
                </c:pt>
                <c:pt idx="187">
                  <c:v>142-96-1</c:v>
                </c:pt>
                <c:pt idx="188">
                  <c:v>143390-89-0</c:v>
                </c:pt>
                <c:pt idx="189">
                  <c:v>143-50-0</c:v>
                </c:pt>
                <c:pt idx="190">
                  <c:v>144-55-8</c:v>
                </c:pt>
                <c:pt idx="191">
                  <c:v>144-74-1</c:v>
                </c:pt>
                <c:pt idx="192">
                  <c:v>145-13-1</c:v>
                </c:pt>
                <c:pt idx="193">
                  <c:v>14678-05-8</c:v>
                </c:pt>
                <c:pt idx="194">
                  <c:v>1478-61-1</c:v>
                </c:pt>
                <c:pt idx="195">
                  <c:v>14816-18-3</c:v>
                </c:pt>
                <c:pt idx="196">
                  <c:v>148477-71-8</c:v>
                </c:pt>
                <c:pt idx="197">
                  <c:v>148-79-8</c:v>
                </c:pt>
                <c:pt idx="198">
                  <c:v>149-30-4</c:v>
                </c:pt>
                <c:pt idx="199">
                  <c:v>149-57-5</c:v>
                </c:pt>
                <c:pt idx="200">
                  <c:v>149961-52-4</c:v>
                </c:pt>
                <c:pt idx="201">
                  <c:v>150-68-5</c:v>
                </c:pt>
                <c:pt idx="202">
                  <c:v>151-21-3</c:v>
                </c:pt>
                <c:pt idx="203">
                  <c:v>151-63-3</c:v>
                </c:pt>
                <c:pt idx="204">
                  <c:v>152-11-4</c:v>
                </c:pt>
                <c:pt idx="205">
                  <c:v>15263-53-3</c:v>
                </c:pt>
                <c:pt idx="206">
                  <c:v>15307-79-6</c:v>
                </c:pt>
                <c:pt idx="207">
                  <c:v>15307-86-5</c:v>
                </c:pt>
                <c:pt idx="208">
                  <c:v>154-21-2</c:v>
                </c:pt>
                <c:pt idx="209">
                  <c:v>1544-68-9</c:v>
                </c:pt>
                <c:pt idx="210">
                  <c:v>154592-20-8</c:v>
                </c:pt>
                <c:pt idx="211">
                  <c:v>15545-48-9</c:v>
                </c:pt>
                <c:pt idx="212">
                  <c:v>15547-89-4</c:v>
                </c:pt>
                <c:pt idx="213">
                  <c:v>1563-66-2</c:v>
                </c:pt>
                <c:pt idx="214">
                  <c:v>156-60-5</c:v>
                </c:pt>
                <c:pt idx="215">
                  <c:v>15687-27-1</c:v>
                </c:pt>
                <c:pt idx="216">
                  <c:v>1570-64-5</c:v>
                </c:pt>
                <c:pt idx="217">
                  <c:v>1570-65-6</c:v>
                </c:pt>
                <c:pt idx="218">
                  <c:v>1582-09-8</c:v>
                </c:pt>
                <c:pt idx="219">
                  <c:v>15972-60-8</c:v>
                </c:pt>
                <c:pt idx="220">
                  <c:v>16039-53-5</c:v>
                </c:pt>
                <c:pt idx="221">
                  <c:v>1610-18-0</c:v>
                </c:pt>
                <c:pt idx="222">
                  <c:v>1614-12-6</c:v>
                </c:pt>
                <c:pt idx="223">
                  <c:v>1662-06-2</c:v>
                </c:pt>
                <c:pt idx="224">
                  <c:v>16672-87-0</c:v>
                </c:pt>
                <c:pt idx="225">
                  <c:v>166812-75-5</c:v>
                </c:pt>
                <c:pt idx="226">
                  <c:v>16752-77-5</c:v>
                </c:pt>
                <c:pt idx="227">
                  <c:v>1675-54-3</c:v>
                </c:pt>
                <c:pt idx="228">
                  <c:v>168316-95-8</c:v>
                </c:pt>
                <c:pt idx="229">
                  <c:v>1689-84-5</c:v>
                </c:pt>
                <c:pt idx="230">
                  <c:v>1689-99-2</c:v>
                </c:pt>
                <c:pt idx="231">
                  <c:v>169590-42-5</c:v>
                </c:pt>
                <c:pt idx="232">
                  <c:v>1702-17-6</c:v>
                </c:pt>
                <c:pt idx="233">
                  <c:v>17439-94-0</c:v>
                </c:pt>
                <c:pt idx="234">
                  <c:v>1746-01-6</c:v>
                </c:pt>
                <c:pt idx="235">
                  <c:v>175013-18-0</c:v>
                </c:pt>
                <c:pt idx="236">
                  <c:v>1754-58-1</c:v>
                </c:pt>
                <c:pt idx="237">
                  <c:v>1759-28-0</c:v>
                </c:pt>
                <c:pt idx="238">
                  <c:v>1763-23-1</c:v>
                </c:pt>
                <c:pt idx="239">
                  <c:v>17849-38-6</c:v>
                </c:pt>
                <c:pt idx="240">
                  <c:v>178928-70-6</c:v>
                </c:pt>
                <c:pt idx="241">
                  <c:v>181274-15-7</c:v>
                </c:pt>
                <c:pt idx="242">
                  <c:v>18172-67-3</c:v>
                </c:pt>
                <c:pt idx="243">
                  <c:v>1825-21-4</c:v>
                </c:pt>
                <c:pt idx="244">
                  <c:v>1861-32-1</c:v>
                </c:pt>
                <c:pt idx="245">
                  <c:v>1861-40-1</c:v>
                </c:pt>
                <c:pt idx="246">
                  <c:v>188023-86-1</c:v>
                </c:pt>
                <c:pt idx="247">
                  <c:v>188425-85-6</c:v>
                </c:pt>
                <c:pt idx="248">
                  <c:v>1897-45-6</c:v>
                </c:pt>
                <c:pt idx="249">
                  <c:v>1910-42-5</c:v>
                </c:pt>
                <c:pt idx="250">
                  <c:v>1912-24-9</c:v>
                </c:pt>
                <c:pt idx="251">
                  <c:v>1918-00-9</c:v>
                </c:pt>
                <c:pt idx="252">
                  <c:v>1918-02-1</c:v>
                </c:pt>
                <c:pt idx="253">
                  <c:v>1918-13-4</c:v>
                </c:pt>
                <c:pt idx="254">
                  <c:v>1929-73-3</c:v>
                </c:pt>
                <c:pt idx="255">
                  <c:v>1929-77-7</c:v>
                </c:pt>
                <c:pt idx="256">
                  <c:v>1929-82-4</c:v>
                </c:pt>
                <c:pt idx="257">
                  <c:v>19329-89-6</c:v>
                </c:pt>
                <c:pt idx="258">
                  <c:v>19406-51-0</c:v>
                </c:pt>
                <c:pt idx="259">
                  <c:v>19463-48-0</c:v>
                </c:pt>
                <c:pt idx="260">
                  <c:v>19666-30-9</c:v>
                </c:pt>
                <c:pt idx="261">
                  <c:v>1982-69-0</c:v>
                </c:pt>
                <c:pt idx="262">
                  <c:v>1991-78-2</c:v>
                </c:pt>
                <c:pt idx="263">
                  <c:v>2008-39-1</c:v>
                </c:pt>
                <c:pt idx="264">
                  <c:v>2008-41-5</c:v>
                </c:pt>
                <c:pt idx="265">
                  <c:v>2032-65-7</c:v>
                </c:pt>
                <c:pt idx="266">
                  <c:v>203313-25-1</c:v>
                </c:pt>
                <c:pt idx="267">
                  <c:v>2039-46-5</c:v>
                </c:pt>
                <c:pt idx="268">
                  <c:v>2058-46-0</c:v>
                </c:pt>
                <c:pt idx="269">
                  <c:v>2058-94-8</c:v>
                </c:pt>
                <c:pt idx="270">
                  <c:v>206-44-0</c:v>
                </c:pt>
                <c:pt idx="271">
                  <c:v>2078-54-8</c:v>
                </c:pt>
                <c:pt idx="272">
                  <c:v>2079-89-2</c:v>
                </c:pt>
                <c:pt idx="273">
                  <c:v>20824-56-0</c:v>
                </c:pt>
                <c:pt idx="274">
                  <c:v>210631-68-8</c:v>
                </c:pt>
                <c:pt idx="275">
                  <c:v>21087-64-9</c:v>
                </c:pt>
                <c:pt idx="276">
                  <c:v>21145-77-7</c:v>
                </c:pt>
                <c:pt idx="277">
                  <c:v>213464-77-8</c:v>
                </c:pt>
                <c:pt idx="278">
                  <c:v>21564-17-0</c:v>
                </c:pt>
                <c:pt idx="279">
                  <c:v>2164-07-0</c:v>
                </c:pt>
                <c:pt idx="280">
                  <c:v>21725-46-2</c:v>
                </c:pt>
                <c:pt idx="281">
                  <c:v>2212-67-1</c:v>
                </c:pt>
                <c:pt idx="282">
                  <c:v>22204-53-1</c:v>
                </c:pt>
                <c:pt idx="283">
                  <c:v>22248-79-9</c:v>
                </c:pt>
                <c:pt idx="284">
                  <c:v>2234-13-1</c:v>
                </c:pt>
                <c:pt idx="285">
                  <c:v>22473-78-5</c:v>
                </c:pt>
                <c:pt idx="286">
                  <c:v>22976-86-9</c:v>
                </c:pt>
                <c:pt idx="287">
                  <c:v>2303-17-5</c:v>
                </c:pt>
                <c:pt idx="288">
                  <c:v>2312-35-8</c:v>
                </c:pt>
                <c:pt idx="289">
                  <c:v>23184-66-9</c:v>
                </c:pt>
                <c:pt idx="290">
                  <c:v>23564-05-8</c:v>
                </c:pt>
                <c:pt idx="291">
                  <c:v>24017-47-8</c:v>
                </c:pt>
                <c:pt idx="292">
                  <c:v>2425-06-1</c:v>
                </c:pt>
                <c:pt idx="293">
                  <c:v>25013-15-4</c:v>
                </c:pt>
                <c:pt idx="294">
                  <c:v>25057-89-0</c:v>
                </c:pt>
                <c:pt idx="295">
                  <c:v>25154-52-3</c:v>
                </c:pt>
                <c:pt idx="296">
                  <c:v>25155-30-0</c:v>
                </c:pt>
                <c:pt idx="297">
                  <c:v>2517-43-3</c:v>
                </c:pt>
                <c:pt idx="298">
                  <c:v>2528-16-7</c:v>
                </c:pt>
                <c:pt idx="299">
                  <c:v>2528-36-1</c:v>
                </c:pt>
                <c:pt idx="300">
                  <c:v>2539-17-5</c:v>
                </c:pt>
                <c:pt idx="301">
                  <c:v>2545-60-0</c:v>
                </c:pt>
                <c:pt idx="302">
                  <c:v>25637-99-4</c:v>
                </c:pt>
                <c:pt idx="303">
                  <c:v>25812-30-0</c:v>
                </c:pt>
                <c:pt idx="304">
                  <c:v>25954-13-6</c:v>
                </c:pt>
                <c:pt idx="305">
                  <c:v>26159-34-2</c:v>
                </c:pt>
                <c:pt idx="306">
                  <c:v>2631-40-5</c:v>
                </c:pt>
                <c:pt idx="307">
                  <c:v>2642-71-9</c:v>
                </c:pt>
                <c:pt idx="308">
                  <c:v>26530-20-1</c:v>
                </c:pt>
                <c:pt idx="309">
                  <c:v>26760-64-5</c:v>
                </c:pt>
                <c:pt idx="310">
                  <c:v>26761-40-0</c:v>
                </c:pt>
                <c:pt idx="311">
                  <c:v>26787-78-0</c:v>
                </c:pt>
                <c:pt idx="312">
                  <c:v>2691-41-0</c:v>
                </c:pt>
                <c:pt idx="313">
                  <c:v>27193-28-8</c:v>
                </c:pt>
                <c:pt idx="314">
                  <c:v>27314-13-2</c:v>
                </c:pt>
                <c:pt idx="315">
                  <c:v>27554-26-3</c:v>
                </c:pt>
                <c:pt idx="316">
                  <c:v>2764-72-9</c:v>
                </c:pt>
                <c:pt idx="317">
                  <c:v>2782-70-9</c:v>
                </c:pt>
                <c:pt idx="318">
                  <c:v>27854-31-5</c:v>
                </c:pt>
                <c:pt idx="319">
                  <c:v>2795-39-3</c:v>
                </c:pt>
                <c:pt idx="320">
                  <c:v>28159-98-0</c:v>
                </c:pt>
                <c:pt idx="321">
                  <c:v>2818-16-8</c:v>
                </c:pt>
                <c:pt idx="322">
                  <c:v>28249-77-6</c:v>
                </c:pt>
                <c:pt idx="323">
                  <c:v>283594-90-1</c:v>
                </c:pt>
                <c:pt idx="324">
                  <c:v>28553-12-0</c:v>
                </c:pt>
                <c:pt idx="325">
                  <c:v>29122-68-7</c:v>
                </c:pt>
                <c:pt idx="326">
                  <c:v>2921-88-2</c:v>
                </c:pt>
                <c:pt idx="327">
                  <c:v>29232-93-7</c:v>
                </c:pt>
                <c:pt idx="328">
                  <c:v>29420-49-3</c:v>
                </c:pt>
                <c:pt idx="329">
                  <c:v>29761-21-5</c:v>
                </c:pt>
                <c:pt idx="330">
                  <c:v>297-97-2</c:v>
                </c:pt>
                <c:pt idx="331">
                  <c:v>298-00-0</c:v>
                </c:pt>
                <c:pt idx="332">
                  <c:v>298-02-2</c:v>
                </c:pt>
                <c:pt idx="333">
                  <c:v>298-04-4</c:v>
                </c:pt>
                <c:pt idx="334">
                  <c:v>298-46-4</c:v>
                </c:pt>
                <c:pt idx="335">
                  <c:v>29878-31-7</c:v>
                </c:pt>
                <c:pt idx="336">
                  <c:v>300-76-5</c:v>
                </c:pt>
                <c:pt idx="337">
                  <c:v>301-04-2</c:v>
                </c:pt>
                <c:pt idx="338">
                  <c:v>301-12-2</c:v>
                </c:pt>
                <c:pt idx="339">
                  <c:v>30125-65-6</c:v>
                </c:pt>
                <c:pt idx="340">
                  <c:v>302578-96-7</c:v>
                </c:pt>
                <c:pt idx="341">
                  <c:v>302578-97-8</c:v>
                </c:pt>
                <c:pt idx="342">
                  <c:v>30560-19-1</c:v>
                </c:pt>
                <c:pt idx="343">
                  <c:v>306-67-2</c:v>
                </c:pt>
                <c:pt idx="344">
                  <c:v>307-24-4</c:v>
                </c:pt>
                <c:pt idx="345">
                  <c:v>307-55-1</c:v>
                </c:pt>
                <c:pt idx="346">
                  <c:v>31121-93-4</c:v>
                </c:pt>
                <c:pt idx="347">
                  <c:v>31366-95-7</c:v>
                </c:pt>
                <c:pt idx="348">
                  <c:v>31430-15-6</c:v>
                </c:pt>
                <c:pt idx="349">
                  <c:v>314-40-9</c:v>
                </c:pt>
                <c:pt idx="350">
                  <c:v>315-18-4</c:v>
                </c:pt>
                <c:pt idx="351">
                  <c:v>31822-29-4</c:v>
                </c:pt>
                <c:pt idx="352">
                  <c:v>3184-65-4</c:v>
                </c:pt>
                <c:pt idx="353">
                  <c:v>318-98-9</c:v>
                </c:pt>
                <c:pt idx="354">
                  <c:v>3194-55-6</c:v>
                </c:pt>
                <c:pt idx="355">
                  <c:v>330-54-1</c:v>
                </c:pt>
                <c:pt idx="356">
                  <c:v>330-55-2</c:v>
                </c:pt>
                <c:pt idx="357">
                  <c:v>333-41-5</c:v>
                </c:pt>
                <c:pt idx="358">
                  <c:v>335-67-1</c:v>
                </c:pt>
                <c:pt idx="359">
                  <c:v>335-76-2</c:v>
                </c:pt>
                <c:pt idx="360">
                  <c:v>3380-34-5</c:v>
                </c:pt>
                <c:pt idx="361">
                  <c:v>3383-96-8</c:v>
                </c:pt>
                <c:pt idx="362">
                  <c:v>33855-47-9</c:v>
                </c:pt>
                <c:pt idx="363">
                  <c:v>3397-62-4</c:v>
                </c:pt>
                <c:pt idx="364">
                  <c:v>34010-21-4</c:v>
                </c:pt>
                <c:pt idx="365">
                  <c:v>34123-59-6</c:v>
                </c:pt>
                <c:pt idx="366">
                  <c:v>34128-01-3</c:v>
                </c:pt>
                <c:pt idx="367">
                  <c:v>34256-82-1</c:v>
                </c:pt>
                <c:pt idx="368">
                  <c:v>35065-28-2</c:v>
                </c:pt>
                <c:pt idx="369">
                  <c:v>35367-38-5</c:v>
                </c:pt>
                <c:pt idx="370">
                  <c:v>35554-44-0</c:v>
                </c:pt>
                <c:pt idx="371">
                  <c:v>35572-78-2</c:v>
                </c:pt>
                <c:pt idx="372">
                  <c:v>355-80-6</c:v>
                </c:pt>
                <c:pt idx="373">
                  <c:v>35691-65-7</c:v>
                </c:pt>
                <c:pt idx="374">
                  <c:v>3613-30-7</c:v>
                </c:pt>
                <c:pt idx="375">
                  <c:v>3648-20-2</c:v>
                </c:pt>
                <c:pt idx="376">
                  <c:v>3663-24-9</c:v>
                </c:pt>
                <c:pt idx="377">
                  <c:v>36734-19-7</c:v>
                </c:pt>
                <c:pt idx="378">
                  <c:v>36861-47-9</c:v>
                </c:pt>
                <c:pt idx="379">
                  <c:v>375-22-4</c:v>
                </c:pt>
                <c:pt idx="380">
                  <c:v>375-95-1</c:v>
                </c:pt>
                <c:pt idx="381">
                  <c:v>3766-81-2</c:v>
                </c:pt>
                <c:pt idx="382">
                  <c:v>3825-26-1</c:v>
                </c:pt>
                <c:pt idx="383">
                  <c:v>3847-29-8</c:v>
                </c:pt>
                <c:pt idx="384">
                  <c:v>38641-94-0</c:v>
                </c:pt>
                <c:pt idx="385">
                  <c:v>39600-42-5</c:v>
                </c:pt>
                <c:pt idx="386">
                  <c:v>39638-32-9</c:v>
                </c:pt>
                <c:pt idx="387">
                  <c:v>40465-66-5</c:v>
                </c:pt>
                <c:pt idx="388">
                  <c:v>40487-42-1</c:v>
                </c:pt>
                <c:pt idx="389">
                  <c:v>4053-08-1</c:v>
                </c:pt>
                <c:pt idx="390">
                  <c:v>40716-66-3</c:v>
                </c:pt>
                <c:pt idx="391">
                  <c:v>40843-25-2</c:v>
                </c:pt>
                <c:pt idx="392">
                  <c:v>41198-08-7</c:v>
                </c:pt>
                <c:pt idx="393">
                  <c:v>4170-30-3</c:v>
                </c:pt>
                <c:pt idx="394">
                  <c:v>41859-67-0</c:v>
                </c:pt>
                <c:pt idx="395">
                  <c:v>4238-71-5</c:v>
                </c:pt>
                <c:pt idx="396">
                  <c:v>42615-29-2</c:v>
                </c:pt>
                <c:pt idx="397">
                  <c:v>42835-25-6</c:v>
                </c:pt>
                <c:pt idx="398">
                  <c:v>43121-43-3</c:v>
                </c:pt>
                <c:pt idx="399">
                  <c:v>439-14-5</c:v>
                </c:pt>
                <c:pt idx="400">
                  <c:v>443-48-1</c:v>
                </c:pt>
                <c:pt idx="401">
                  <c:v>45298-90-6</c:v>
                </c:pt>
                <c:pt idx="402">
                  <c:v>4685-14-7</c:v>
                </c:pt>
                <c:pt idx="403">
                  <c:v>470-82-6</c:v>
                </c:pt>
                <c:pt idx="404">
                  <c:v>470-90-6</c:v>
                </c:pt>
                <c:pt idx="405">
                  <c:v>471-34-1</c:v>
                </c:pt>
                <c:pt idx="406">
                  <c:v>4717-38-8</c:v>
                </c:pt>
                <c:pt idx="407">
                  <c:v>479-45-8</c:v>
                </c:pt>
                <c:pt idx="408">
                  <c:v>493-52-7</c:v>
                </c:pt>
                <c:pt idx="409">
                  <c:v>49562-28-9</c:v>
                </c:pt>
                <c:pt idx="410">
                  <c:v>497-19-8</c:v>
                </c:pt>
                <c:pt idx="411">
                  <c:v>50-00-0</c:v>
                </c:pt>
                <c:pt idx="412">
                  <c:v>50-02-2</c:v>
                </c:pt>
                <c:pt idx="413">
                  <c:v>50-06-6</c:v>
                </c:pt>
                <c:pt idx="414">
                  <c:v>50-18-0</c:v>
                </c:pt>
                <c:pt idx="415">
                  <c:v>50-28-2</c:v>
                </c:pt>
                <c:pt idx="416">
                  <c:v>50-29-3</c:v>
                </c:pt>
                <c:pt idx="417">
                  <c:v>50-32-8</c:v>
                </c:pt>
                <c:pt idx="418">
                  <c:v>50471-44-8</c:v>
                </c:pt>
                <c:pt idx="419">
                  <c:v>50-50-0</c:v>
                </c:pt>
                <c:pt idx="420">
                  <c:v>50-63-5</c:v>
                </c:pt>
                <c:pt idx="421">
                  <c:v>5064-31-3</c:v>
                </c:pt>
                <c:pt idx="422">
                  <c:v>5072-26-4</c:v>
                </c:pt>
                <c:pt idx="423">
                  <c:v>50892-23-4</c:v>
                </c:pt>
                <c:pt idx="424">
                  <c:v>51-03-6</c:v>
                </c:pt>
                <c:pt idx="425">
                  <c:v>51218-45-2</c:v>
                </c:pt>
                <c:pt idx="426">
                  <c:v>51218-49-6</c:v>
                </c:pt>
                <c:pt idx="427">
                  <c:v>51235-04-2</c:v>
                </c:pt>
                <c:pt idx="428">
                  <c:v>51-28-5</c:v>
                </c:pt>
                <c:pt idx="429">
                  <c:v>51436-99-8</c:v>
                </c:pt>
                <c:pt idx="430">
                  <c:v>51-48-9</c:v>
                </c:pt>
                <c:pt idx="431">
                  <c:v>51-52-5</c:v>
                </c:pt>
                <c:pt idx="432">
                  <c:v>51630-58-1</c:v>
                </c:pt>
                <c:pt idx="433">
                  <c:v>51877-53-3</c:v>
                </c:pt>
                <c:pt idx="434">
                  <c:v>52-01-7</c:v>
                </c:pt>
                <c:pt idx="435">
                  <c:v>521-18-6</c:v>
                </c:pt>
                <c:pt idx="436">
                  <c:v>52304-36-6</c:v>
                </c:pt>
                <c:pt idx="437">
                  <c:v>52315-07-8</c:v>
                </c:pt>
                <c:pt idx="438">
                  <c:v>52-39-1</c:v>
                </c:pt>
                <c:pt idx="439">
                  <c:v>52-53-9</c:v>
                </c:pt>
                <c:pt idx="440">
                  <c:v>52645-53-1</c:v>
                </c:pt>
                <c:pt idx="441">
                  <c:v>52-68-6</c:v>
                </c:pt>
                <c:pt idx="442">
                  <c:v>52918-63-5</c:v>
                </c:pt>
                <c:pt idx="443">
                  <c:v>53092-52-7</c:v>
                </c:pt>
                <c:pt idx="444">
                  <c:v>53112-28-0</c:v>
                </c:pt>
                <c:pt idx="445">
                  <c:v>53-16-7</c:v>
                </c:pt>
                <c:pt idx="446">
                  <c:v>532-32-1</c:v>
                </c:pt>
                <c:pt idx="447">
                  <c:v>5326-23-8</c:v>
                </c:pt>
                <c:pt idx="448">
                  <c:v>534-52-1</c:v>
                </c:pt>
                <c:pt idx="449">
                  <c:v>53826-12-3</c:v>
                </c:pt>
                <c:pt idx="450">
                  <c:v>53826-13-4</c:v>
                </c:pt>
                <c:pt idx="451">
                  <c:v>53-86-1</c:v>
                </c:pt>
                <c:pt idx="452">
                  <c:v>541-73-1</c:v>
                </c:pt>
                <c:pt idx="453">
                  <c:v>54-21-7</c:v>
                </c:pt>
                <c:pt idx="454">
                  <c:v>542-75-6</c:v>
                </c:pt>
                <c:pt idx="455">
                  <c:v>54-31-9</c:v>
                </c:pt>
                <c:pt idx="456">
                  <c:v>5436-43-1</c:v>
                </c:pt>
                <c:pt idx="457">
                  <c:v>5464-71-1</c:v>
                </c:pt>
                <c:pt idx="458">
                  <c:v>5466-77-3</c:v>
                </c:pt>
                <c:pt idx="459">
                  <c:v>547-64-8</c:v>
                </c:pt>
                <c:pt idx="460">
                  <c:v>54910-89-3</c:v>
                </c:pt>
                <c:pt idx="461">
                  <c:v>549-18-8</c:v>
                </c:pt>
                <c:pt idx="462">
                  <c:v>54944-56-8</c:v>
                </c:pt>
                <c:pt idx="463">
                  <c:v>55219-65-3</c:v>
                </c:pt>
                <c:pt idx="464">
                  <c:v>55285-14-8</c:v>
                </c:pt>
                <c:pt idx="465">
                  <c:v>55290-69-2</c:v>
                </c:pt>
                <c:pt idx="466">
                  <c:v>55335-06-3</c:v>
                </c:pt>
                <c:pt idx="467">
                  <c:v>55-38-9</c:v>
                </c:pt>
                <c:pt idx="468">
                  <c:v>554-00-7</c:v>
                </c:pt>
                <c:pt idx="469">
                  <c:v>55406-53-6</c:v>
                </c:pt>
                <c:pt idx="470">
                  <c:v>55-63-0</c:v>
                </c:pt>
                <c:pt idx="471">
                  <c:v>5598-15-2</c:v>
                </c:pt>
                <c:pt idx="472">
                  <c:v>56-23-5</c:v>
                </c:pt>
                <c:pt idx="473">
                  <c:v>562-74-3</c:v>
                </c:pt>
                <c:pt idx="474">
                  <c:v>56296-78-7</c:v>
                </c:pt>
                <c:pt idx="475">
                  <c:v>56-38-2</c:v>
                </c:pt>
                <c:pt idx="476">
                  <c:v>564-35-2</c:v>
                </c:pt>
                <c:pt idx="477">
                  <c:v>56-53-1</c:v>
                </c:pt>
                <c:pt idx="478">
                  <c:v>56-55-3</c:v>
                </c:pt>
                <c:pt idx="479">
                  <c:v>56-75-7</c:v>
                </c:pt>
                <c:pt idx="480">
                  <c:v>569-64-2</c:v>
                </c:pt>
                <c:pt idx="481">
                  <c:v>57-09-0</c:v>
                </c:pt>
                <c:pt idx="482">
                  <c:v>57-13-6</c:v>
                </c:pt>
                <c:pt idx="483">
                  <c:v>57-27-2</c:v>
                </c:pt>
                <c:pt idx="484">
                  <c:v>57-30-7</c:v>
                </c:pt>
                <c:pt idx="485">
                  <c:v>57465-28-8</c:v>
                </c:pt>
                <c:pt idx="486">
                  <c:v>57-55-6</c:v>
                </c:pt>
                <c:pt idx="487">
                  <c:v>57-62-5</c:v>
                </c:pt>
                <c:pt idx="488">
                  <c:v>57-63-6</c:v>
                </c:pt>
                <c:pt idx="489">
                  <c:v>57808-66-9</c:v>
                </c:pt>
                <c:pt idx="490">
                  <c:v>57-83-0</c:v>
                </c:pt>
                <c:pt idx="491">
                  <c:v>57837-19-1</c:v>
                </c:pt>
                <c:pt idx="492">
                  <c:v>57-88-5</c:v>
                </c:pt>
                <c:pt idx="493">
                  <c:v>57-91-0</c:v>
                </c:pt>
                <c:pt idx="494">
                  <c:v>57-92-1</c:v>
                </c:pt>
                <c:pt idx="495">
                  <c:v>57966-95-7</c:v>
                </c:pt>
                <c:pt idx="496">
                  <c:v>58-08-2</c:v>
                </c:pt>
                <c:pt idx="497">
                  <c:v>58-18-4</c:v>
                </c:pt>
                <c:pt idx="498">
                  <c:v>58-22-0</c:v>
                </c:pt>
                <c:pt idx="499">
                  <c:v>58-27-5</c:v>
                </c:pt>
                <c:pt idx="500">
                  <c:v>584-02-1</c:v>
                </c:pt>
                <c:pt idx="501">
                  <c:v>585-34-2</c:v>
                </c:pt>
                <c:pt idx="502">
                  <c:v>58-55-9</c:v>
                </c:pt>
                <c:pt idx="503">
                  <c:v>586-62-9</c:v>
                </c:pt>
                <c:pt idx="504">
                  <c:v>58-89-9</c:v>
                </c:pt>
                <c:pt idx="505">
                  <c:v>58-90-2</c:v>
                </c:pt>
                <c:pt idx="506">
                  <c:v>591-27-5</c:v>
                </c:pt>
                <c:pt idx="507">
                  <c:v>5915-41-3</c:v>
                </c:pt>
                <c:pt idx="508">
                  <c:v>592-41-6</c:v>
                </c:pt>
                <c:pt idx="509">
                  <c:v>59456-70-1</c:v>
                </c:pt>
                <c:pt idx="510">
                  <c:v>59708-54-2</c:v>
                </c:pt>
                <c:pt idx="511">
                  <c:v>597-43-3</c:v>
                </c:pt>
                <c:pt idx="512">
                  <c:v>59756-60-4</c:v>
                </c:pt>
                <c:pt idx="513">
                  <c:v>5976-61-4</c:v>
                </c:pt>
                <c:pt idx="514">
                  <c:v>5989-27-5</c:v>
                </c:pt>
                <c:pt idx="515">
                  <c:v>60-00-4</c:v>
                </c:pt>
                <c:pt idx="516">
                  <c:v>602-01-7</c:v>
                </c:pt>
                <c:pt idx="517">
                  <c:v>60207-90-1</c:v>
                </c:pt>
                <c:pt idx="518">
                  <c:v>60348-60-9</c:v>
                </c:pt>
                <c:pt idx="519">
                  <c:v>604-59-1</c:v>
                </c:pt>
                <c:pt idx="520">
                  <c:v>6047-13-8</c:v>
                </c:pt>
                <c:pt idx="521">
                  <c:v>60-51-5</c:v>
                </c:pt>
                <c:pt idx="522">
                  <c:v>6051-87-2</c:v>
                </c:pt>
                <c:pt idx="523">
                  <c:v>60-54-8</c:v>
                </c:pt>
                <c:pt idx="524">
                  <c:v>60-56-0</c:v>
                </c:pt>
                <c:pt idx="525">
                  <c:v>60-57-1</c:v>
                </c:pt>
                <c:pt idx="526">
                  <c:v>606-20-2</c:v>
                </c:pt>
                <c:pt idx="527">
                  <c:v>608-93-5</c:v>
                </c:pt>
                <c:pt idx="528">
                  <c:v>61213-25-0</c:v>
                </c:pt>
                <c:pt idx="529">
                  <c:v>61545-99-1</c:v>
                </c:pt>
                <c:pt idx="530">
                  <c:v>616-09-1</c:v>
                </c:pt>
                <c:pt idx="531">
                  <c:v>616-91-1</c:v>
                </c:pt>
                <c:pt idx="532">
                  <c:v>617-51-6</c:v>
                </c:pt>
                <c:pt idx="533">
                  <c:v>61-82-5</c:v>
                </c:pt>
                <c:pt idx="534">
                  <c:v>61869-08-7</c:v>
                </c:pt>
                <c:pt idx="535">
                  <c:v>6190-65-4</c:v>
                </c:pt>
                <c:pt idx="536">
                  <c:v>620-92-8</c:v>
                </c:pt>
                <c:pt idx="537">
                  <c:v>62-50-0</c:v>
                </c:pt>
                <c:pt idx="538">
                  <c:v>62-53-3</c:v>
                </c:pt>
                <c:pt idx="539">
                  <c:v>62-73-7</c:v>
                </c:pt>
                <c:pt idx="540">
                  <c:v>62-76-0</c:v>
                </c:pt>
                <c:pt idx="541">
                  <c:v>6283-86-9</c:v>
                </c:pt>
                <c:pt idx="542">
                  <c:v>62924-70-3</c:v>
                </c:pt>
                <c:pt idx="543">
                  <c:v>629-25-4</c:v>
                </c:pt>
                <c:pt idx="544">
                  <c:v>629-97-0</c:v>
                </c:pt>
                <c:pt idx="545">
                  <c:v>630-20-6</c:v>
                </c:pt>
                <c:pt idx="546">
                  <c:v>631-64-1</c:v>
                </c:pt>
                <c:pt idx="547">
                  <c:v>63-25-2</c:v>
                </c:pt>
                <c:pt idx="548">
                  <c:v>634-66-2</c:v>
                </c:pt>
                <c:pt idx="549">
                  <c:v>634-67-3</c:v>
                </c:pt>
                <c:pt idx="550">
                  <c:v>634-90-2</c:v>
                </c:pt>
                <c:pt idx="551">
                  <c:v>63612-50-0</c:v>
                </c:pt>
                <c:pt idx="552">
                  <c:v>637-07-0</c:v>
                </c:pt>
                <c:pt idx="553">
                  <c:v>6382-06-5</c:v>
                </c:pt>
                <c:pt idx="554">
                  <c:v>64-02-8</c:v>
                </c:pt>
                <c:pt idx="555">
                  <c:v>64-17-5</c:v>
                </c:pt>
                <c:pt idx="556">
                  <c:v>64-19-7</c:v>
                </c:pt>
                <c:pt idx="557">
                  <c:v>64359-81-5</c:v>
                </c:pt>
                <c:pt idx="558">
                  <c:v>64700-56-7</c:v>
                </c:pt>
                <c:pt idx="559">
                  <c:v>6485-40-1</c:v>
                </c:pt>
                <c:pt idx="560">
                  <c:v>64902-72-3</c:v>
                </c:pt>
                <c:pt idx="561">
                  <c:v>650-51-1</c:v>
                </c:pt>
                <c:pt idx="562">
                  <c:v>6515-38-4</c:v>
                </c:pt>
                <c:pt idx="563">
                  <c:v>65277-42-1</c:v>
                </c:pt>
                <c:pt idx="564">
                  <c:v>65277-96-5</c:v>
                </c:pt>
                <c:pt idx="565">
                  <c:v>66215-27-8</c:v>
                </c:pt>
                <c:pt idx="566">
                  <c:v>66230-04-4</c:v>
                </c:pt>
                <c:pt idx="567">
                  <c:v>66-25-1</c:v>
                </c:pt>
                <c:pt idx="568">
                  <c:v>66267-77-4</c:v>
                </c:pt>
                <c:pt idx="569">
                  <c:v>66-27-3</c:v>
                </c:pt>
                <c:pt idx="570">
                  <c:v>66332-96-5</c:v>
                </c:pt>
                <c:pt idx="571">
                  <c:v>66357-07-1</c:v>
                </c:pt>
                <c:pt idx="572">
                  <c:v>66357-35-5</c:v>
                </c:pt>
                <c:pt idx="573">
                  <c:v>67375-30-8</c:v>
                </c:pt>
                <c:pt idx="574">
                  <c:v>67392-87-4</c:v>
                </c:pt>
                <c:pt idx="575">
                  <c:v>67-48-1</c:v>
                </c:pt>
                <c:pt idx="576">
                  <c:v>6753-98-6</c:v>
                </c:pt>
                <c:pt idx="577">
                  <c:v>67-56-1</c:v>
                </c:pt>
                <c:pt idx="578">
                  <c:v>67614-32-8</c:v>
                </c:pt>
                <c:pt idx="579">
                  <c:v>67614-33-9</c:v>
                </c:pt>
                <c:pt idx="580">
                  <c:v>67-63-0</c:v>
                </c:pt>
                <c:pt idx="581">
                  <c:v>67-64-1</c:v>
                </c:pt>
                <c:pt idx="582">
                  <c:v>67-66-3</c:v>
                </c:pt>
                <c:pt idx="583">
                  <c:v>67-68-5</c:v>
                </c:pt>
                <c:pt idx="584">
                  <c:v>67-72-1</c:v>
                </c:pt>
                <c:pt idx="585">
                  <c:v>67747-09-5</c:v>
                </c:pt>
                <c:pt idx="586">
                  <c:v>678-41-1</c:v>
                </c:pt>
                <c:pt idx="587">
                  <c:v>68-04-2</c:v>
                </c:pt>
                <c:pt idx="588">
                  <c:v>68-12-2</c:v>
                </c:pt>
                <c:pt idx="589">
                  <c:v>68-35-9</c:v>
                </c:pt>
                <c:pt idx="590">
                  <c:v>68359-37-5</c:v>
                </c:pt>
                <c:pt idx="591">
                  <c:v>68392-35-8</c:v>
                </c:pt>
                <c:pt idx="592">
                  <c:v>68411-30-3</c:v>
                </c:pt>
                <c:pt idx="593">
                  <c:v>68694-11-1</c:v>
                </c:pt>
                <c:pt idx="594">
                  <c:v>68908-87-2</c:v>
                </c:pt>
                <c:pt idx="595">
                  <c:v>6893-02-3</c:v>
                </c:pt>
                <c:pt idx="596">
                  <c:v>691397-13-4</c:v>
                </c:pt>
                <c:pt idx="597">
                  <c:v>6923-22-4</c:v>
                </c:pt>
                <c:pt idx="598">
                  <c:v>69327-76-0</c:v>
                </c:pt>
                <c:pt idx="599">
                  <c:v>69-53-4</c:v>
                </c:pt>
                <c:pt idx="600">
                  <c:v>69806-50-4</c:v>
                </c:pt>
                <c:pt idx="601">
                  <c:v>70288-86-7</c:v>
                </c:pt>
                <c:pt idx="602">
                  <c:v>70458-96-7</c:v>
                </c:pt>
                <c:pt idx="603">
                  <c:v>70887-84-2</c:v>
                </c:pt>
                <c:pt idx="604">
                  <c:v>70887-88-6</c:v>
                </c:pt>
                <c:pt idx="605">
                  <c:v>70887-94-4</c:v>
                </c:pt>
                <c:pt idx="606">
                  <c:v>70901-12-1</c:v>
                </c:pt>
                <c:pt idx="607">
                  <c:v>709-98-8</c:v>
                </c:pt>
                <c:pt idx="608">
                  <c:v>71283-28-8</c:v>
                </c:pt>
                <c:pt idx="609">
                  <c:v>71283-80-2</c:v>
                </c:pt>
                <c:pt idx="610">
                  <c:v>71-43-2</c:v>
                </c:pt>
                <c:pt idx="611">
                  <c:v>71-44-3</c:v>
                </c:pt>
                <c:pt idx="612">
                  <c:v>71-55-6</c:v>
                </c:pt>
                <c:pt idx="613">
                  <c:v>71626-11-4</c:v>
                </c:pt>
                <c:pt idx="614">
                  <c:v>7173-51-5</c:v>
                </c:pt>
                <c:pt idx="615">
                  <c:v>71751-41-2</c:v>
                </c:pt>
                <c:pt idx="616">
                  <c:v>7205-94-9</c:v>
                </c:pt>
                <c:pt idx="617">
                  <c:v>72-17-3</c:v>
                </c:pt>
                <c:pt idx="618">
                  <c:v>723-46-6</c:v>
                </c:pt>
                <c:pt idx="619">
                  <c:v>72-43-5</c:v>
                </c:pt>
                <c:pt idx="620">
                  <c:v>72490-01-8</c:v>
                </c:pt>
                <c:pt idx="621">
                  <c:v>72-54-8</c:v>
                </c:pt>
                <c:pt idx="622">
                  <c:v>72-55-9</c:v>
                </c:pt>
                <c:pt idx="623">
                  <c:v>7287-19-6</c:v>
                </c:pt>
                <c:pt idx="624">
                  <c:v>72906-38-8</c:v>
                </c:pt>
                <c:pt idx="625">
                  <c:v>73231-34-2</c:v>
                </c:pt>
                <c:pt idx="626">
                  <c:v>7325-46-4</c:v>
                </c:pt>
                <c:pt idx="627">
                  <c:v>73606-19-6</c:v>
                </c:pt>
                <c:pt idx="628">
                  <c:v>73851-70-4</c:v>
                </c:pt>
                <c:pt idx="629">
                  <c:v>738-70-5</c:v>
                </c:pt>
                <c:pt idx="630">
                  <c:v>73989-17-0</c:v>
                </c:pt>
                <c:pt idx="631">
                  <c:v>74051-80-2</c:v>
                </c:pt>
                <c:pt idx="632">
                  <c:v>74222-97-2</c:v>
                </c:pt>
                <c:pt idx="633">
                  <c:v>74-89-5</c:v>
                </c:pt>
                <c:pt idx="634">
                  <c:v>75021-71-5</c:v>
                </c:pt>
                <c:pt idx="635">
                  <c:v>75-09-2</c:v>
                </c:pt>
                <c:pt idx="636">
                  <c:v>75198-80-0</c:v>
                </c:pt>
                <c:pt idx="637">
                  <c:v>75-25-2</c:v>
                </c:pt>
                <c:pt idx="638">
                  <c:v>75-31-0</c:v>
                </c:pt>
                <c:pt idx="639">
                  <c:v>75330-75-5</c:v>
                </c:pt>
                <c:pt idx="640">
                  <c:v>75-35-4</c:v>
                </c:pt>
                <c:pt idx="641">
                  <c:v>7542-37-2</c:v>
                </c:pt>
                <c:pt idx="642">
                  <c:v>75-65-0</c:v>
                </c:pt>
                <c:pt idx="643">
                  <c:v>75-91-2</c:v>
                </c:pt>
                <c:pt idx="644">
                  <c:v>75-96-7</c:v>
                </c:pt>
                <c:pt idx="645">
                  <c:v>75-99-0</c:v>
                </c:pt>
                <c:pt idx="646">
                  <c:v>76-01-7</c:v>
                </c:pt>
                <c:pt idx="647">
                  <c:v>76-03-9</c:v>
                </c:pt>
                <c:pt idx="648">
                  <c:v>76703-62-3</c:v>
                </c:pt>
                <c:pt idx="649">
                  <c:v>76-74-4</c:v>
                </c:pt>
                <c:pt idx="650">
                  <c:v>77-47-4</c:v>
                </c:pt>
                <c:pt idx="651">
                  <c:v>7785-70-8</c:v>
                </c:pt>
                <c:pt idx="652">
                  <c:v>78-27-3</c:v>
                </c:pt>
                <c:pt idx="653">
                  <c:v>78-48-8</c:v>
                </c:pt>
                <c:pt idx="654">
                  <c:v>78-51-3</c:v>
                </c:pt>
                <c:pt idx="655">
                  <c:v>78-59-1</c:v>
                </c:pt>
                <c:pt idx="656">
                  <c:v>786-19-6</c:v>
                </c:pt>
                <c:pt idx="657">
                  <c:v>78-70-6</c:v>
                </c:pt>
                <c:pt idx="658">
                  <c:v>78-84-2</c:v>
                </c:pt>
                <c:pt idx="659">
                  <c:v>78-87-5</c:v>
                </c:pt>
                <c:pt idx="660">
                  <c:v>78-88-6</c:v>
                </c:pt>
                <c:pt idx="661">
                  <c:v>789-02-6</c:v>
                </c:pt>
                <c:pt idx="662">
                  <c:v>78-93-3</c:v>
                </c:pt>
                <c:pt idx="663">
                  <c:v>78-99-9</c:v>
                </c:pt>
                <c:pt idx="664">
                  <c:v>79-00-5</c:v>
                </c:pt>
                <c:pt idx="665">
                  <c:v>79-01-6</c:v>
                </c:pt>
                <c:pt idx="666">
                  <c:v>79-06-1</c:v>
                </c:pt>
                <c:pt idx="667">
                  <c:v>79-10-7</c:v>
                </c:pt>
                <c:pt idx="668">
                  <c:v>79-11-8</c:v>
                </c:pt>
                <c:pt idx="669">
                  <c:v>79241-46-6</c:v>
                </c:pt>
                <c:pt idx="670">
                  <c:v>79-33-4</c:v>
                </c:pt>
                <c:pt idx="671">
                  <c:v>79-34-5</c:v>
                </c:pt>
                <c:pt idx="672">
                  <c:v>79-41-4</c:v>
                </c:pt>
                <c:pt idx="673">
                  <c:v>79-46-9</c:v>
                </c:pt>
                <c:pt idx="674">
                  <c:v>79-57-2</c:v>
                </c:pt>
                <c:pt idx="675">
                  <c:v>79617-96-2</c:v>
                </c:pt>
                <c:pt idx="676">
                  <c:v>79622-59-6</c:v>
                </c:pt>
                <c:pt idx="677">
                  <c:v>79902-63-9</c:v>
                </c:pt>
                <c:pt idx="678">
                  <c:v>79-92-5</c:v>
                </c:pt>
                <c:pt idx="679">
                  <c:v>79-94-7</c:v>
                </c:pt>
                <c:pt idx="680">
                  <c:v>79-95-8</c:v>
                </c:pt>
                <c:pt idx="681">
                  <c:v>79983-71-4</c:v>
                </c:pt>
                <c:pt idx="682">
                  <c:v>8000-48-4</c:v>
                </c:pt>
                <c:pt idx="683">
                  <c:v>8001-54-5</c:v>
                </c:pt>
                <c:pt idx="684">
                  <c:v>80-05-7</c:v>
                </c:pt>
                <c:pt idx="685">
                  <c:v>80-09-1</c:v>
                </c:pt>
                <c:pt idx="686">
                  <c:v>80-15-9</c:v>
                </c:pt>
                <c:pt idx="687">
                  <c:v>8018-01-7</c:v>
                </c:pt>
                <c:pt idx="688">
                  <c:v>80-46-6</c:v>
                </c:pt>
                <c:pt idx="689">
                  <c:v>80-56-8</c:v>
                </c:pt>
                <c:pt idx="690">
                  <c:v>8065-48-3</c:v>
                </c:pt>
                <c:pt idx="691">
                  <c:v>81103-11-9</c:v>
                </c:pt>
                <c:pt idx="692">
                  <c:v>81510-83-0</c:v>
                </c:pt>
                <c:pt idx="693">
                  <c:v>81591-81-3</c:v>
                </c:pt>
                <c:pt idx="694">
                  <c:v>821-95-4</c:v>
                </c:pt>
                <c:pt idx="695">
                  <c:v>82419-36-1</c:v>
                </c:pt>
                <c:pt idx="696">
                  <c:v>824-98-6</c:v>
                </c:pt>
                <c:pt idx="697">
                  <c:v>82657-04-3</c:v>
                </c:pt>
                <c:pt idx="698">
                  <c:v>82-68-8</c:v>
                </c:pt>
                <c:pt idx="699">
                  <c:v>82795-38-8</c:v>
                </c:pt>
                <c:pt idx="700">
                  <c:v>83121-18-0</c:v>
                </c:pt>
                <c:pt idx="701">
                  <c:v>83249-32-5</c:v>
                </c:pt>
                <c:pt idx="702">
                  <c:v>83-32-9</c:v>
                </c:pt>
                <c:pt idx="703">
                  <c:v>834-12-8</c:v>
                </c:pt>
                <c:pt idx="704">
                  <c:v>83-46-5</c:v>
                </c:pt>
                <c:pt idx="705">
                  <c:v>83-48-7</c:v>
                </c:pt>
                <c:pt idx="706">
                  <c:v>83730-53-4</c:v>
                </c:pt>
                <c:pt idx="707">
                  <c:v>83-79-4</c:v>
                </c:pt>
                <c:pt idx="708">
                  <c:v>84371-65-3</c:v>
                </c:pt>
                <c:pt idx="709">
                  <c:v>84-61-7</c:v>
                </c:pt>
                <c:pt idx="710">
                  <c:v>84-62-8</c:v>
                </c:pt>
                <c:pt idx="711">
                  <c:v>84-66-2</c:v>
                </c:pt>
                <c:pt idx="712">
                  <c:v>84731-62-4</c:v>
                </c:pt>
                <c:pt idx="713">
                  <c:v>84-74-2</c:v>
                </c:pt>
                <c:pt idx="714">
                  <c:v>84-75-3</c:v>
                </c:pt>
                <c:pt idx="715">
                  <c:v>84852-15-3</c:v>
                </c:pt>
                <c:pt idx="716">
                  <c:v>85-00-7</c:v>
                </c:pt>
                <c:pt idx="717">
                  <c:v>85-01-8</c:v>
                </c:pt>
                <c:pt idx="718">
                  <c:v>85100-77-2</c:v>
                </c:pt>
                <c:pt idx="719">
                  <c:v>85-68-7</c:v>
                </c:pt>
                <c:pt idx="720">
                  <c:v>85-69-8</c:v>
                </c:pt>
                <c:pt idx="721">
                  <c:v>85721-33-1</c:v>
                </c:pt>
                <c:pt idx="722">
                  <c:v>859-18-7</c:v>
                </c:pt>
                <c:pt idx="723">
                  <c:v>86-30-6</c:v>
                </c:pt>
                <c:pt idx="724">
                  <c:v>86393-32-0</c:v>
                </c:pt>
                <c:pt idx="725">
                  <c:v>86-50-0</c:v>
                </c:pt>
                <c:pt idx="726">
                  <c:v>86-74-8</c:v>
                </c:pt>
                <c:pt idx="727">
                  <c:v>868-18-8</c:v>
                </c:pt>
                <c:pt idx="728">
                  <c:v>87392-12-9</c:v>
                </c:pt>
                <c:pt idx="729">
                  <c:v>87-44-5</c:v>
                </c:pt>
                <c:pt idx="730">
                  <c:v>87-61-6</c:v>
                </c:pt>
                <c:pt idx="731">
                  <c:v>87-65-0</c:v>
                </c:pt>
                <c:pt idx="732">
                  <c:v>87-68-3</c:v>
                </c:pt>
                <c:pt idx="733">
                  <c:v>877-43-0</c:v>
                </c:pt>
                <c:pt idx="734">
                  <c:v>87-86-5</c:v>
                </c:pt>
                <c:pt idx="735">
                  <c:v>88-06-2</c:v>
                </c:pt>
                <c:pt idx="736">
                  <c:v>880635-03-0</c:v>
                </c:pt>
                <c:pt idx="737">
                  <c:v>88-18-6</c:v>
                </c:pt>
                <c:pt idx="738">
                  <c:v>882-09-7</c:v>
                </c:pt>
                <c:pt idx="739">
                  <c:v>88-30-2</c:v>
                </c:pt>
                <c:pt idx="740">
                  <c:v>886-50-0</c:v>
                </c:pt>
                <c:pt idx="741">
                  <c:v>88671-89-0</c:v>
                </c:pt>
                <c:pt idx="742">
                  <c:v>88-74-4</c:v>
                </c:pt>
                <c:pt idx="743">
                  <c:v>88-85-7</c:v>
                </c:pt>
                <c:pt idx="744">
                  <c:v>88-89-1</c:v>
                </c:pt>
                <c:pt idx="745">
                  <c:v>88-99-3</c:v>
                </c:pt>
                <c:pt idx="746">
                  <c:v>89354-36-9</c:v>
                </c:pt>
                <c:pt idx="747">
                  <c:v>9002-93-1</c:v>
                </c:pt>
                <c:pt idx="748">
                  <c:v>90-13-1</c:v>
                </c:pt>
                <c:pt idx="749">
                  <c:v>9016-45-9</c:v>
                </c:pt>
                <c:pt idx="750">
                  <c:v>91-20-3</c:v>
                </c:pt>
                <c:pt idx="751">
                  <c:v>91296-87-6</c:v>
                </c:pt>
                <c:pt idx="752">
                  <c:v>91465-08-6</c:v>
                </c:pt>
                <c:pt idx="753">
                  <c:v>92-48-8</c:v>
                </c:pt>
                <c:pt idx="754">
                  <c:v>92-52-4</c:v>
                </c:pt>
                <c:pt idx="755">
                  <c:v>92-88-6</c:v>
                </c:pt>
                <c:pt idx="756">
                  <c:v>93106-60-6</c:v>
                </c:pt>
                <c:pt idx="757">
                  <c:v>935-95-5</c:v>
                </c:pt>
                <c:pt idx="758">
                  <c:v>93-76-5</c:v>
                </c:pt>
                <c:pt idx="759">
                  <c:v>94-13-3</c:v>
                </c:pt>
                <c:pt idx="760">
                  <c:v>94201-35-1</c:v>
                </c:pt>
                <c:pt idx="761">
                  <c:v>94-75-7</c:v>
                </c:pt>
                <c:pt idx="762">
                  <c:v>950-35-6</c:v>
                </c:pt>
                <c:pt idx="763">
                  <c:v>950-37-8</c:v>
                </c:pt>
                <c:pt idx="764">
                  <c:v>95-13-6</c:v>
                </c:pt>
                <c:pt idx="765">
                  <c:v>95-14-7</c:v>
                </c:pt>
                <c:pt idx="766">
                  <c:v>95-50-1</c:v>
                </c:pt>
                <c:pt idx="767">
                  <c:v>95-57-8</c:v>
                </c:pt>
                <c:pt idx="768">
                  <c:v>95737-68-1</c:v>
                </c:pt>
                <c:pt idx="769">
                  <c:v>95-76-1</c:v>
                </c:pt>
                <c:pt idx="770">
                  <c:v>95-94-3</c:v>
                </c:pt>
                <c:pt idx="771">
                  <c:v>95-95-4</c:v>
                </c:pt>
                <c:pt idx="772">
                  <c:v>96489-71-3</c:v>
                </c:pt>
                <c:pt idx="773">
                  <c:v>97-02-9</c:v>
                </c:pt>
                <c:pt idx="774">
                  <c:v>97-63-2</c:v>
                </c:pt>
                <c:pt idx="775">
                  <c:v>97-64-3</c:v>
                </c:pt>
                <c:pt idx="776">
                  <c:v>97-88-1</c:v>
                </c:pt>
                <c:pt idx="777">
                  <c:v>97886-45-8</c:v>
                </c:pt>
                <c:pt idx="778">
                  <c:v>98-01-1</c:v>
                </c:pt>
                <c:pt idx="779">
                  <c:v>98079-51-7</c:v>
                </c:pt>
                <c:pt idx="780">
                  <c:v>98-54-4</c:v>
                </c:pt>
                <c:pt idx="781">
                  <c:v>98-55-5</c:v>
                </c:pt>
                <c:pt idx="782">
                  <c:v>98-95-3</c:v>
                </c:pt>
                <c:pt idx="783">
                  <c:v>99-35-4</c:v>
                </c:pt>
                <c:pt idx="784">
                  <c:v>99-65-0</c:v>
                </c:pt>
                <c:pt idx="785">
                  <c:v>99-76-3</c:v>
                </c:pt>
                <c:pt idx="786">
                  <c:v>99-83-2</c:v>
                </c:pt>
                <c:pt idx="787">
                  <c:v>99-85-4</c:v>
                </c:pt>
                <c:pt idx="788">
                  <c:v>99-86-5</c:v>
                </c:pt>
                <c:pt idx="789">
                  <c:v>99-87-6</c:v>
                </c:pt>
              </c:strCache>
            </c:strRef>
          </c:cat>
          <c:val>
            <c:numRef>
              <c:f>[1]Datagap_Chronic_Dataset_Summary!$I$2:$I$791</c:f>
              <c:numCache>
                <c:formatCode>General</c:formatCode>
                <c:ptCount val="790"/>
                <c:pt idx="0">
                  <c:v>0.27531175834002503</c:v>
                </c:pt>
                <c:pt idx="1">
                  <c:v>0.27531175834002503</c:v>
                </c:pt>
                <c:pt idx="2">
                  <c:v>-3.02637820144093E-2</c:v>
                </c:pt>
                <c:pt idx="3">
                  <c:v>0.27531175834002503</c:v>
                </c:pt>
                <c:pt idx="4">
                  <c:v>0.27531175834002503</c:v>
                </c:pt>
                <c:pt idx="5">
                  <c:v>4.9888602586371098</c:v>
                </c:pt>
                <c:pt idx="6">
                  <c:v>0.60895704941041595</c:v>
                </c:pt>
                <c:pt idx="7">
                  <c:v>0.27531175834002503</c:v>
                </c:pt>
                <c:pt idx="8">
                  <c:v>-0.71852905540554401</c:v>
                </c:pt>
                <c:pt idx="9">
                  <c:v>-2.05155116896653</c:v>
                </c:pt>
                <c:pt idx="10">
                  <c:v>0.27531175834002503</c:v>
                </c:pt>
                <c:pt idx="11">
                  <c:v>-0.890349717772836</c:v>
                </c:pt>
                <c:pt idx="12">
                  <c:v>8.8869284361876896E-2</c:v>
                </c:pt>
                <c:pt idx="13">
                  <c:v>1.3218469807930999</c:v>
                </c:pt>
                <c:pt idx="14">
                  <c:v>2.7714522441004199</c:v>
                </c:pt>
                <c:pt idx="15">
                  <c:v>1.2950397765217601</c:v>
                </c:pt>
                <c:pt idx="16">
                  <c:v>0.27531175834002503</c:v>
                </c:pt>
                <c:pt idx="17">
                  <c:v>1.31358054490551</c:v>
                </c:pt>
                <c:pt idx="18">
                  <c:v>0.27531175834002503</c:v>
                </c:pt>
                <c:pt idx="19">
                  <c:v>0.66810746669811505</c:v>
                </c:pt>
                <c:pt idx="20">
                  <c:v>1.93299806150197</c:v>
                </c:pt>
                <c:pt idx="21">
                  <c:v>-0.33583932236884401</c:v>
                </c:pt>
                <c:pt idx="22">
                  <c:v>-0.67410108258562795</c:v>
                </c:pt>
                <c:pt idx="23">
                  <c:v>-0.67410108258562795</c:v>
                </c:pt>
                <c:pt idx="24">
                  <c:v>4.0539640676893898</c:v>
                </c:pt>
                <c:pt idx="25">
                  <c:v>1.0964910656199374</c:v>
                </c:pt>
                <c:pt idx="26">
                  <c:v>2.13900671658023</c:v>
                </c:pt>
                <c:pt idx="27">
                  <c:v>1.0609031750561999</c:v>
                </c:pt>
                <c:pt idx="28">
                  <c:v>0.27531175834002503</c:v>
                </c:pt>
                <c:pt idx="29">
                  <c:v>0.98358568081284603</c:v>
                </c:pt>
                <c:pt idx="30">
                  <c:v>1.8327149381882499</c:v>
                </c:pt>
                <c:pt idx="31">
                  <c:v>0.27531175834002503</c:v>
                </c:pt>
                <c:pt idx="32">
                  <c:v>-2.9412672841974099</c:v>
                </c:pt>
                <c:pt idx="33">
                  <c:v>-2.9412672841974099</c:v>
                </c:pt>
                <c:pt idx="34">
                  <c:v>1.79196018339455</c:v>
                </c:pt>
                <c:pt idx="35">
                  <c:v>0.27531175834002503</c:v>
                </c:pt>
                <c:pt idx="36">
                  <c:v>0.24554454729101938</c:v>
                </c:pt>
                <c:pt idx="37">
                  <c:v>0.27531175834002503</c:v>
                </c:pt>
                <c:pt idx="38">
                  <c:v>1.1019249614902988</c:v>
                </c:pt>
                <c:pt idx="39">
                  <c:v>0.27531175834002503</c:v>
                </c:pt>
                <c:pt idx="40">
                  <c:v>1.42583118503699</c:v>
                </c:pt>
                <c:pt idx="41">
                  <c:v>0.27531175834002503</c:v>
                </c:pt>
                <c:pt idx="42">
                  <c:v>0.27531175834002503</c:v>
                </c:pt>
                <c:pt idx="43">
                  <c:v>-2.5207138882458899</c:v>
                </c:pt>
                <c:pt idx="44">
                  <c:v>0.91241775556733629</c:v>
                </c:pt>
                <c:pt idx="45">
                  <c:v>0.27531175834002503</c:v>
                </c:pt>
                <c:pt idx="46">
                  <c:v>0.27531175834002503</c:v>
                </c:pt>
                <c:pt idx="47">
                  <c:v>-2.8103353814113801</c:v>
                </c:pt>
                <c:pt idx="48">
                  <c:v>0.27531175834002503</c:v>
                </c:pt>
                <c:pt idx="49">
                  <c:v>0.27531175834002503</c:v>
                </c:pt>
                <c:pt idx="50">
                  <c:v>-1.44391080995049</c:v>
                </c:pt>
                <c:pt idx="51">
                  <c:v>0.27531175834002503</c:v>
                </c:pt>
                <c:pt idx="52">
                  <c:v>0.27531175834002503</c:v>
                </c:pt>
                <c:pt idx="53">
                  <c:v>0.27531175834002503</c:v>
                </c:pt>
                <c:pt idx="54">
                  <c:v>0.28675390955804003</c:v>
                </c:pt>
                <c:pt idx="55">
                  <c:v>-0.839558284431279</c:v>
                </c:pt>
                <c:pt idx="56">
                  <c:v>0.27531175834002503</c:v>
                </c:pt>
                <c:pt idx="57">
                  <c:v>1.31358054490551</c:v>
                </c:pt>
                <c:pt idx="58">
                  <c:v>0.27531175834002503</c:v>
                </c:pt>
                <c:pt idx="59">
                  <c:v>0.27531175834002503</c:v>
                </c:pt>
                <c:pt idx="60">
                  <c:v>-0.20888299957135001</c:v>
                </c:pt>
                <c:pt idx="61">
                  <c:v>-1.0241045957599799</c:v>
                </c:pt>
                <c:pt idx="62">
                  <c:v>2.6320860084885598</c:v>
                </c:pt>
                <c:pt idx="63">
                  <c:v>0.27531175834002503</c:v>
                </c:pt>
                <c:pt idx="64">
                  <c:v>0.27531175834002503</c:v>
                </c:pt>
                <c:pt idx="65">
                  <c:v>2.2284676265350098</c:v>
                </c:pt>
                <c:pt idx="66">
                  <c:v>0.27531175834002503</c:v>
                </c:pt>
                <c:pt idx="67">
                  <c:v>-0.48836803392851902</c:v>
                </c:pt>
                <c:pt idx="68">
                  <c:v>0.27531175834002503</c:v>
                </c:pt>
                <c:pt idx="69">
                  <c:v>0.91235004348506599</c:v>
                </c:pt>
                <c:pt idx="70">
                  <c:v>-0.28222491382617299</c:v>
                </c:pt>
                <c:pt idx="71">
                  <c:v>0.27531175834002503</c:v>
                </c:pt>
                <c:pt idx="72">
                  <c:v>0.40624366112605498</c:v>
                </c:pt>
                <c:pt idx="73">
                  <c:v>7.6473330693162502</c:v>
                </c:pt>
                <c:pt idx="74">
                  <c:v>0.798119369648981</c:v>
                </c:pt>
                <c:pt idx="75">
                  <c:v>1.42583118503699</c:v>
                </c:pt>
                <c:pt idx="76">
                  <c:v>3.4360144317908698</c:v>
                </c:pt>
                <c:pt idx="77">
                  <c:v>0.27531175834002503</c:v>
                </c:pt>
                <c:pt idx="78">
                  <c:v>1.8464945917723801</c:v>
                </c:pt>
                <c:pt idx="79">
                  <c:v>0.27531175834002503</c:v>
                </c:pt>
                <c:pt idx="80">
                  <c:v>0.27531175834002503</c:v>
                </c:pt>
                <c:pt idx="81">
                  <c:v>2.3518493314709898</c:v>
                </c:pt>
                <c:pt idx="82">
                  <c:v>0.27531175834002503</c:v>
                </c:pt>
                <c:pt idx="83">
                  <c:v>-0.47356978034452402</c:v>
                </c:pt>
                <c:pt idx="84">
                  <c:v>2.7630179112745901</c:v>
                </c:pt>
                <c:pt idx="85">
                  <c:v>2.7630179112745901</c:v>
                </c:pt>
                <c:pt idx="86">
                  <c:v>1.78512622358204</c:v>
                </c:pt>
                <c:pt idx="87">
                  <c:v>6.7062361310635907E-2</c:v>
                </c:pt>
                <c:pt idx="88">
                  <c:v>0.27531175834002503</c:v>
                </c:pt>
                <c:pt idx="89">
                  <c:v>0.14722293990417423</c:v>
                </c:pt>
                <c:pt idx="90">
                  <c:v>3.8104731335628301</c:v>
                </c:pt>
                <c:pt idx="91">
                  <c:v>-0.167278001952547</c:v>
                </c:pt>
                <c:pt idx="92">
                  <c:v>-2.5216643715679798</c:v>
                </c:pt>
                <c:pt idx="93">
                  <c:v>1.79196018339455</c:v>
                </c:pt>
                <c:pt idx="94">
                  <c:v>-1.5814379663650799</c:v>
                </c:pt>
                <c:pt idx="95">
                  <c:v>-4.6604898524879301</c:v>
                </c:pt>
                <c:pt idx="96">
                  <c:v>0.27531175834002503</c:v>
                </c:pt>
                <c:pt idx="97">
                  <c:v>0.27531175834002503</c:v>
                </c:pt>
                <c:pt idx="98">
                  <c:v>4.5309107698668099</c:v>
                </c:pt>
                <c:pt idx="99">
                  <c:v>0.27531175834002503</c:v>
                </c:pt>
                <c:pt idx="100">
                  <c:v>0.27531175834002503</c:v>
                </c:pt>
                <c:pt idx="101">
                  <c:v>1.1698873003283055</c:v>
                </c:pt>
                <c:pt idx="102">
                  <c:v>4.5309107698668099</c:v>
                </c:pt>
                <c:pt idx="103">
                  <c:v>2.3702222029165001</c:v>
                </c:pt>
                <c:pt idx="104">
                  <c:v>1.6198723232974801</c:v>
                </c:pt>
                <c:pt idx="105">
                  <c:v>0.65573953083280501</c:v>
                </c:pt>
                <c:pt idx="106">
                  <c:v>0.27531175834002503</c:v>
                </c:pt>
                <c:pt idx="107">
                  <c:v>2.3382339464568256</c:v>
                </c:pt>
                <c:pt idx="108">
                  <c:v>1.9146138922969289</c:v>
                </c:pt>
                <c:pt idx="109">
                  <c:v>0.58502813736466486</c:v>
                </c:pt>
                <c:pt idx="110">
                  <c:v>0.27531175834002503</c:v>
                </c:pt>
                <c:pt idx="111">
                  <c:v>-1.71236986915111</c:v>
                </c:pt>
                <c:pt idx="112">
                  <c:v>1.79196018339455</c:v>
                </c:pt>
                <c:pt idx="113">
                  <c:v>0.25734673372301697</c:v>
                </c:pt>
                <c:pt idx="114">
                  <c:v>0.27531175834002503</c:v>
                </c:pt>
                <c:pt idx="115">
                  <c:v>0.40624366112605498</c:v>
                </c:pt>
                <c:pt idx="116">
                  <c:v>0.79444615162276899</c:v>
                </c:pt>
                <c:pt idx="117">
                  <c:v>0.27531175834002503</c:v>
                </c:pt>
                <c:pt idx="118">
                  <c:v>0.27531175834002503</c:v>
                </c:pt>
                <c:pt idx="119">
                  <c:v>-0.33583932236884401</c:v>
                </c:pt>
                <c:pt idx="120">
                  <c:v>0.27531175834002503</c:v>
                </c:pt>
                <c:pt idx="121">
                  <c:v>1.31358054490551</c:v>
                </c:pt>
                <c:pt idx="122">
                  <c:v>0.27531175834002503</c:v>
                </c:pt>
                <c:pt idx="123">
                  <c:v>0.27531175834002503</c:v>
                </c:pt>
                <c:pt idx="124">
                  <c:v>0.40624366112605498</c:v>
                </c:pt>
                <c:pt idx="125">
                  <c:v>3.15581361963268</c:v>
                </c:pt>
                <c:pt idx="126">
                  <c:v>4.5309107698668099</c:v>
                </c:pt>
                <c:pt idx="127">
                  <c:v>0.27531175834002503</c:v>
                </c:pt>
                <c:pt idx="128">
                  <c:v>-3.3072557882841598</c:v>
                </c:pt>
                <c:pt idx="129">
                  <c:v>-1.28525216329449</c:v>
                </c:pt>
                <c:pt idx="130">
                  <c:v>1.0609031750561999</c:v>
                </c:pt>
                <c:pt idx="131">
                  <c:v>1.8327149381882499</c:v>
                </c:pt>
                <c:pt idx="132">
                  <c:v>0.27531175834002503</c:v>
                </c:pt>
                <c:pt idx="133">
                  <c:v>0.27531175834002503</c:v>
                </c:pt>
                <c:pt idx="134">
                  <c:v>2.40311126410342</c:v>
                </c:pt>
                <c:pt idx="135">
                  <c:v>2.40311126410342</c:v>
                </c:pt>
                <c:pt idx="136">
                  <c:v>3.2867455224187099</c:v>
                </c:pt>
                <c:pt idx="137">
                  <c:v>0.27531175834002503</c:v>
                </c:pt>
                <c:pt idx="138">
                  <c:v>1.42583118503699</c:v>
                </c:pt>
                <c:pt idx="139">
                  <c:v>0.27531175834002503</c:v>
                </c:pt>
                <c:pt idx="140">
                  <c:v>0.66810746669811505</c:v>
                </c:pt>
                <c:pt idx="141">
                  <c:v>0.66810746669811505</c:v>
                </c:pt>
                <c:pt idx="142">
                  <c:v>-0.70549356029177979</c:v>
                </c:pt>
                <c:pt idx="143">
                  <c:v>0.53717556391208499</c:v>
                </c:pt>
                <c:pt idx="144">
                  <c:v>0.40624366112605498</c:v>
                </c:pt>
                <c:pt idx="145">
                  <c:v>-2.1894849285032998</c:v>
                </c:pt>
                <c:pt idx="146">
                  <c:v>0.27531175834002503</c:v>
                </c:pt>
                <c:pt idx="147">
                  <c:v>-3.3072557882841598</c:v>
                </c:pt>
                <c:pt idx="148">
                  <c:v>1.0609031750561999</c:v>
                </c:pt>
                <c:pt idx="149">
                  <c:v>0.27531175834002503</c:v>
                </c:pt>
                <c:pt idx="150">
                  <c:v>0.27531175834002503</c:v>
                </c:pt>
                <c:pt idx="151">
                  <c:v>0.755327634701771</c:v>
                </c:pt>
                <c:pt idx="152">
                  <c:v>4.5210783133531098</c:v>
                </c:pt>
                <c:pt idx="153">
                  <c:v>0.27531175834002503</c:v>
                </c:pt>
                <c:pt idx="154">
                  <c:v>0.70242946419664198</c:v>
                </c:pt>
                <c:pt idx="155">
                  <c:v>1.4536988834142901</c:v>
                </c:pt>
                <c:pt idx="156">
                  <c:v>2.6320860084885598</c:v>
                </c:pt>
                <c:pt idx="157">
                  <c:v>-8.0497956044511803E-3</c:v>
                </c:pt>
                <c:pt idx="158">
                  <c:v>0.27531175834002503</c:v>
                </c:pt>
                <c:pt idx="159">
                  <c:v>0.27531175834002503</c:v>
                </c:pt>
                <c:pt idx="160">
                  <c:v>-4.4320285048157597</c:v>
                </c:pt>
                <c:pt idx="161">
                  <c:v>0.27531175834002503</c:v>
                </c:pt>
                <c:pt idx="162">
                  <c:v>-0.74610912093006898</c:v>
                </c:pt>
                <c:pt idx="163">
                  <c:v>0.27531175834002503</c:v>
                </c:pt>
                <c:pt idx="164">
                  <c:v>2.9467913613500998</c:v>
                </c:pt>
                <c:pt idx="165">
                  <c:v>-3.02637820144093E-2</c:v>
                </c:pt>
                <c:pt idx="166">
                  <c:v>0.27531175834002503</c:v>
                </c:pt>
                <c:pt idx="167">
                  <c:v>-3.39159472591319</c:v>
                </c:pt>
                <c:pt idx="168">
                  <c:v>0.34195371756990001</c:v>
                </c:pt>
                <c:pt idx="169">
                  <c:v>0.30211896261136001</c:v>
                </c:pt>
                <c:pt idx="170">
                  <c:v>0.27531175834002503</c:v>
                </c:pt>
                <c:pt idx="171">
                  <c:v>0.27531175834002503</c:v>
                </c:pt>
                <c:pt idx="172">
                  <c:v>2.5432291423756701</c:v>
                </c:pt>
                <c:pt idx="173">
                  <c:v>0.27531175834002503</c:v>
                </c:pt>
                <c:pt idx="174">
                  <c:v>-0.69264185096937303</c:v>
                </c:pt>
                <c:pt idx="175">
                  <c:v>-3.7000514966422502</c:v>
                </c:pt>
                <c:pt idx="176">
                  <c:v>0.27531175834002503</c:v>
                </c:pt>
                <c:pt idx="177">
                  <c:v>1.32276698062826</c:v>
                </c:pt>
                <c:pt idx="178">
                  <c:v>-2.9649703698980998</c:v>
                </c:pt>
                <c:pt idx="179">
                  <c:v>-1.63525567646884</c:v>
                </c:pt>
                <c:pt idx="180">
                  <c:v>0.27531175834002503</c:v>
                </c:pt>
                <c:pt idx="181">
                  <c:v>0.27531175834002503</c:v>
                </c:pt>
                <c:pt idx="182">
                  <c:v>1.37638138917093</c:v>
                </c:pt>
                <c:pt idx="183">
                  <c:v>0.27531175834002503</c:v>
                </c:pt>
                <c:pt idx="184">
                  <c:v>1.8327149381882499</c:v>
                </c:pt>
                <c:pt idx="185">
                  <c:v>0.27531175834002503</c:v>
                </c:pt>
                <c:pt idx="186">
                  <c:v>0.27531175834002503</c:v>
                </c:pt>
                <c:pt idx="187">
                  <c:v>0.27531175834002503</c:v>
                </c:pt>
                <c:pt idx="188">
                  <c:v>0.56398276818342097</c:v>
                </c:pt>
                <c:pt idx="189">
                  <c:v>0.27531175834002503</c:v>
                </c:pt>
                <c:pt idx="190">
                  <c:v>2.40311126410342</c:v>
                </c:pt>
                <c:pt idx="191">
                  <c:v>-1.3296801361144099</c:v>
                </c:pt>
                <c:pt idx="192">
                  <c:v>2.7446450398290798</c:v>
                </c:pt>
                <c:pt idx="193">
                  <c:v>-3.02637820144093E-2</c:v>
                </c:pt>
                <c:pt idx="194">
                  <c:v>0.27531175834002503</c:v>
                </c:pt>
                <c:pt idx="195">
                  <c:v>-2.2320428784024999</c:v>
                </c:pt>
                <c:pt idx="196">
                  <c:v>1.19183507784223</c:v>
                </c:pt>
                <c:pt idx="197">
                  <c:v>-0.71852905540554401</c:v>
                </c:pt>
                <c:pt idx="198">
                  <c:v>2.40311126410342</c:v>
                </c:pt>
                <c:pt idx="199">
                  <c:v>0.79444615162276899</c:v>
                </c:pt>
                <c:pt idx="200">
                  <c:v>2.3350626528261101E-2</c:v>
                </c:pt>
                <c:pt idx="201">
                  <c:v>1.2950397765217601</c:v>
                </c:pt>
                <c:pt idx="202">
                  <c:v>-0.36092437480817807</c:v>
                </c:pt>
                <c:pt idx="203">
                  <c:v>-2.5207138882458899</c:v>
                </c:pt>
                <c:pt idx="204">
                  <c:v>-2.75266637097597</c:v>
                </c:pt>
                <c:pt idx="205">
                  <c:v>1.9320780616668001</c:v>
                </c:pt>
                <c:pt idx="206">
                  <c:v>1.5464234911557613</c:v>
                </c:pt>
                <c:pt idx="207">
                  <c:v>1.31358054490551</c:v>
                </c:pt>
                <c:pt idx="208">
                  <c:v>-0.70862638164524905</c:v>
                </c:pt>
                <c:pt idx="209">
                  <c:v>0.27531175834002503</c:v>
                </c:pt>
                <c:pt idx="210">
                  <c:v>0.27531175834002503</c:v>
                </c:pt>
                <c:pt idx="211">
                  <c:v>1.2950397765217601</c:v>
                </c:pt>
                <c:pt idx="212">
                  <c:v>1.8327149381882499</c:v>
                </c:pt>
                <c:pt idx="213">
                  <c:v>0.30119896277619601</c:v>
                </c:pt>
                <c:pt idx="214">
                  <c:v>0.27531175834002503</c:v>
                </c:pt>
                <c:pt idx="215">
                  <c:v>0.79444615162276899</c:v>
                </c:pt>
                <c:pt idx="216">
                  <c:v>0.27531175834002503</c:v>
                </c:pt>
                <c:pt idx="217">
                  <c:v>0.27531175834002503</c:v>
                </c:pt>
                <c:pt idx="218">
                  <c:v>-1.71236986915111</c:v>
                </c:pt>
                <c:pt idx="219">
                  <c:v>0.81468010432812199</c:v>
                </c:pt>
                <c:pt idx="220">
                  <c:v>0.27531175834002503</c:v>
                </c:pt>
                <c:pt idx="221">
                  <c:v>-4.3112025773511196</c:v>
                </c:pt>
                <c:pt idx="222">
                  <c:v>0.27531175834002503</c:v>
                </c:pt>
                <c:pt idx="223">
                  <c:v>1.7063762532636</c:v>
                </c:pt>
                <c:pt idx="224">
                  <c:v>0.27531175834002503</c:v>
                </c:pt>
                <c:pt idx="225">
                  <c:v>2.4919676699797799</c:v>
                </c:pt>
                <c:pt idx="226">
                  <c:v>2.8524429563699898</c:v>
                </c:pt>
                <c:pt idx="227">
                  <c:v>2.10835839734444</c:v>
                </c:pt>
                <c:pt idx="228">
                  <c:v>10.1082320179794</c:v>
                </c:pt>
                <c:pt idx="229">
                  <c:v>0.27531175834002503</c:v>
                </c:pt>
                <c:pt idx="230">
                  <c:v>2.2301038644077198</c:v>
                </c:pt>
                <c:pt idx="231">
                  <c:v>-0.93688442775632397</c:v>
                </c:pt>
                <c:pt idx="232">
                  <c:v>0.27531175834002503</c:v>
                </c:pt>
                <c:pt idx="233">
                  <c:v>1.31358054490551</c:v>
                </c:pt>
                <c:pt idx="234">
                  <c:v>0.27531175834002503</c:v>
                </c:pt>
                <c:pt idx="235">
                  <c:v>0.703897344894582</c:v>
                </c:pt>
                <c:pt idx="236">
                  <c:v>-1.94083121682328</c:v>
                </c:pt>
                <c:pt idx="237">
                  <c:v>1.8327149381882499</c:v>
                </c:pt>
                <c:pt idx="238">
                  <c:v>-2.4255077449840456E-2</c:v>
                </c:pt>
                <c:pt idx="239">
                  <c:v>0.27531175834002503</c:v>
                </c:pt>
                <c:pt idx="240">
                  <c:v>-0.94439968122004403</c:v>
                </c:pt>
                <c:pt idx="241">
                  <c:v>0.78927751322790796</c:v>
                </c:pt>
                <c:pt idx="242">
                  <c:v>0.27531175834002503</c:v>
                </c:pt>
                <c:pt idx="243">
                  <c:v>0.27531175834002503</c:v>
                </c:pt>
                <c:pt idx="244">
                  <c:v>0.40624366112605498</c:v>
                </c:pt>
                <c:pt idx="245">
                  <c:v>-0.58759715261951395</c:v>
                </c:pt>
                <c:pt idx="246">
                  <c:v>2.7584246934132199</c:v>
                </c:pt>
                <c:pt idx="247">
                  <c:v>-0.60450168313055397</c:v>
                </c:pt>
                <c:pt idx="248">
                  <c:v>-0.67741226584815806</c:v>
                </c:pt>
                <c:pt idx="249">
                  <c:v>-1.5814379663650799</c:v>
                </c:pt>
                <c:pt idx="250">
                  <c:v>-2.259500919578052</c:v>
                </c:pt>
                <c:pt idx="251">
                  <c:v>0.27531175834002503</c:v>
                </c:pt>
                <c:pt idx="252">
                  <c:v>0.27531175834002503</c:v>
                </c:pt>
                <c:pt idx="253">
                  <c:v>0.27531175834002503</c:v>
                </c:pt>
                <c:pt idx="254">
                  <c:v>0.92997127227017595</c:v>
                </c:pt>
                <c:pt idx="255">
                  <c:v>2.09753572374898</c:v>
                </c:pt>
                <c:pt idx="256">
                  <c:v>0.27531175834002503</c:v>
                </c:pt>
                <c:pt idx="257">
                  <c:v>0.27531175834002503</c:v>
                </c:pt>
                <c:pt idx="258">
                  <c:v>0.27531175834002503</c:v>
                </c:pt>
                <c:pt idx="259">
                  <c:v>0.27531175834002503</c:v>
                </c:pt>
                <c:pt idx="260">
                  <c:v>0.65028293635191203</c:v>
                </c:pt>
                <c:pt idx="261">
                  <c:v>0.27531175834002503</c:v>
                </c:pt>
                <c:pt idx="262">
                  <c:v>-0.22160864853275899</c:v>
                </c:pt>
                <c:pt idx="263">
                  <c:v>0.27531175834002503</c:v>
                </c:pt>
                <c:pt idx="264">
                  <c:v>2.09753572374898</c:v>
                </c:pt>
                <c:pt idx="265">
                  <c:v>0.43213086556222602</c:v>
                </c:pt>
                <c:pt idx="266">
                  <c:v>1.41917312411814</c:v>
                </c:pt>
                <c:pt idx="267">
                  <c:v>0.27531175834002503</c:v>
                </c:pt>
                <c:pt idx="268">
                  <c:v>-2.3431644850578754</c:v>
                </c:pt>
                <c:pt idx="269">
                  <c:v>0.53717556391208499</c:v>
                </c:pt>
                <c:pt idx="270">
                  <c:v>0.27531175834002503</c:v>
                </c:pt>
                <c:pt idx="271">
                  <c:v>0.27531175834002503</c:v>
                </c:pt>
                <c:pt idx="272">
                  <c:v>0.27531175834002503</c:v>
                </c:pt>
                <c:pt idx="273">
                  <c:v>0.27531175834002503</c:v>
                </c:pt>
                <c:pt idx="274">
                  <c:v>-2.3395059407723799</c:v>
                </c:pt>
                <c:pt idx="275">
                  <c:v>2.09753572374898</c:v>
                </c:pt>
                <c:pt idx="276">
                  <c:v>1.8327149381882499</c:v>
                </c:pt>
                <c:pt idx="277">
                  <c:v>-1.5491588098614499</c:v>
                </c:pt>
                <c:pt idx="278">
                  <c:v>1.42583118503699</c:v>
                </c:pt>
                <c:pt idx="279">
                  <c:v>1.31358054490551</c:v>
                </c:pt>
                <c:pt idx="280">
                  <c:v>-7.4899179569737502</c:v>
                </c:pt>
                <c:pt idx="281">
                  <c:v>2.09753572374898</c:v>
                </c:pt>
                <c:pt idx="282">
                  <c:v>1.05630995719482</c:v>
                </c:pt>
                <c:pt idx="283">
                  <c:v>0.27531175834002503</c:v>
                </c:pt>
                <c:pt idx="284">
                  <c:v>0.27531175834002503</c:v>
                </c:pt>
                <c:pt idx="285">
                  <c:v>0.27531175834002503</c:v>
                </c:pt>
                <c:pt idx="286">
                  <c:v>9.1826264350547707E-2</c:v>
                </c:pt>
                <c:pt idx="287">
                  <c:v>2.09753572374898</c:v>
                </c:pt>
                <c:pt idx="288">
                  <c:v>1.9774264945584099</c:v>
                </c:pt>
                <c:pt idx="289">
                  <c:v>1.2342830169575401</c:v>
                </c:pt>
                <c:pt idx="290">
                  <c:v>5.2373446926693097</c:v>
                </c:pt>
                <c:pt idx="291">
                  <c:v>-2.76682694819009</c:v>
                </c:pt>
                <c:pt idx="292">
                  <c:v>0.70242946419664198</c:v>
                </c:pt>
                <c:pt idx="293">
                  <c:v>0.27531175834002503</c:v>
                </c:pt>
                <c:pt idx="294">
                  <c:v>-1.2525659434321399</c:v>
                </c:pt>
                <c:pt idx="295">
                  <c:v>0.92997127227017595</c:v>
                </c:pt>
                <c:pt idx="296">
                  <c:v>1.4536988834142901</c:v>
                </c:pt>
                <c:pt idx="297">
                  <c:v>0.27531175834002503</c:v>
                </c:pt>
                <c:pt idx="298">
                  <c:v>0.92997127227017595</c:v>
                </c:pt>
                <c:pt idx="299">
                  <c:v>1.32276698062826</c:v>
                </c:pt>
                <c:pt idx="300">
                  <c:v>0.27531175834002503</c:v>
                </c:pt>
                <c:pt idx="301">
                  <c:v>0.27531175834002503</c:v>
                </c:pt>
                <c:pt idx="302">
                  <c:v>0.27531175834002503</c:v>
                </c:pt>
                <c:pt idx="303">
                  <c:v>0.99590753064918047</c:v>
                </c:pt>
                <c:pt idx="304">
                  <c:v>2.09753572374898</c:v>
                </c:pt>
                <c:pt idx="305">
                  <c:v>1.05630995719482</c:v>
                </c:pt>
                <c:pt idx="306">
                  <c:v>0.30119896277619601</c:v>
                </c:pt>
                <c:pt idx="307">
                  <c:v>0.18002923947965699</c:v>
                </c:pt>
                <c:pt idx="308">
                  <c:v>-0.13438848052910399</c:v>
                </c:pt>
                <c:pt idx="309">
                  <c:v>0.27531175834002503</c:v>
                </c:pt>
                <c:pt idx="310">
                  <c:v>2.7630179112745901</c:v>
                </c:pt>
                <c:pt idx="311">
                  <c:v>-2.0361108254113702E-2</c:v>
                </c:pt>
                <c:pt idx="312">
                  <c:v>2.4327851422924098</c:v>
                </c:pt>
                <c:pt idx="313">
                  <c:v>0.92997127227017595</c:v>
                </c:pt>
                <c:pt idx="314">
                  <c:v>-0.76224079018791902</c:v>
                </c:pt>
                <c:pt idx="315">
                  <c:v>2.7630179112745901</c:v>
                </c:pt>
                <c:pt idx="316">
                  <c:v>0.27531175834002503</c:v>
                </c:pt>
                <c:pt idx="317">
                  <c:v>0.27531175834002503</c:v>
                </c:pt>
                <c:pt idx="318">
                  <c:v>1.4445124476915401</c:v>
                </c:pt>
                <c:pt idx="319">
                  <c:v>0.68935417234149732</c:v>
                </c:pt>
                <c:pt idx="320">
                  <c:v>-4.6938923103878203</c:v>
                </c:pt>
                <c:pt idx="321">
                  <c:v>0.27531175834002503</c:v>
                </c:pt>
                <c:pt idx="322">
                  <c:v>1.36555871557547</c:v>
                </c:pt>
                <c:pt idx="323">
                  <c:v>3.4084909894819901</c:v>
                </c:pt>
                <c:pt idx="324">
                  <c:v>3.0248817168466502</c:v>
                </c:pt>
                <c:pt idx="325">
                  <c:v>0.30283520064890201</c:v>
                </c:pt>
                <c:pt idx="326">
                  <c:v>-1.3758063046533238</c:v>
                </c:pt>
                <c:pt idx="327">
                  <c:v>2.0508670089779399</c:v>
                </c:pt>
                <c:pt idx="328">
                  <c:v>0.27531175834002503</c:v>
                </c:pt>
                <c:pt idx="329">
                  <c:v>2.3702222029165001</c:v>
                </c:pt>
                <c:pt idx="330">
                  <c:v>-2.01794540950555</c:v>
                </c:pt>
                <c:pt idx="331">
                  <c:v>0.47462276927171132</c:v>
                </c:pt>
                <c:pt idx="332">
                  <c:v>1.42583118503699</c:v>
                </c:pt>
                <c:pt idx="333">
                  <c:v>0.53717556391208499</c:v>
                </c:pt>
                <c:pt idx="334">
                  <c:v>0.46807980519841497</c:v>
                </c:pt>
                <c:pt idx="335">
                  <c:v>0.27531175834002503</c:v>
                </c:pt>
                <c:pt idx="336">
                  <c:v>0.27531175834002503</c:v>
                </c:pt>
                <c:pt idx="337">
                  <c:v>1.8327149381882499</c:v>
                </c:pt>
                <c:pt idx="338">
                  <c:v>0.27531175834002503</c:v>
                </c:pt>
                <c:pt idx="339">
                  <c:v>-2.7062106828966801</c:v>
                </c:pt>
                <c:pt idx="340">
                  <c:v>-1.5814379663650799</c:v>
                </c:pt>
                <c:pt idx="341">
                  <c:v>-1.5814379663650799</c:v>
                </c:pt>
                <c:pt idx="342">
                  <c:v>0.91598831712494999</c:v>
                </c:pt>
                <c:pt idx="343">
                  <c:v>-1.31957416079302</c:v>
                </c:pt>
                <c:pt idx="344">
                  <c:v>0.27531175834002503</c:v>
                </c:pt>
                <c:pt idx="345">
                  <c:v>0.66810746669811505</c:v>
                </c:pt>
                <c:pt idx="346">
                  <c:v>0.79444615162276899</c:v>
                </c:pt>
                <c:pt idx="347">
                  <c:v>0.27531175834002503</c:v>
                </c:pt>
                <c:pt idx="348">
                  <c:v>0.32800616704753099</c:v>
                </c:pt>
                <c:pt idx="349">
                  <c:v>1.48638464304011</c:v>
                </c:pt>
                <c:pt idx="350">
                  <c:v>6.6142361475471298E-2</c:v>
                </c:pt>
                <c:pt idx="351">
                  <c:v>1.48638464304011</c:v>
                </c:pt>
                <c:pt idx="352">
                  <c:v>0.27531175834002503</c:v>
                </c:pt>
                <c:pt idx="353">
                  <c:v>-4.6626362133745936E-2</c:v>
                </c:pt>
                <c:pt idx="354">
                  <c:v>0.27531175834002503</c:v>
                </c:pt>
                <c:pt idx="355">
                  <c:v>1.2950397765217601</c:v>
                </c:pt>
                <c:pt idx="356">
                  <c:v>1.2950397765217601</c:v>
                </c:pt>
                <c:pt idx="357">
                  <c:v>2.2447097068988509</c:v>
                </c:pt>
                <c:pt idx="358">
                  <c:v>-4.5525125533494304E-3</c:v>
                </c:pt>
                <c:pt idx="359">
                  <c:v>0.40624366112605498</c:v>
                </c:pt>
                <c:pt idx="360">
                  <c:v>0.84202514790046923</c:v>
                </c:pt>
                <c:pt idx="361">
                  <c:v>0.799039369484146</c:v>
                </c:pt>
                <c:pt idx="362">
                  <c:v>-2.9144600799260698</c:v>
                </c:pt>
                <c:pt idx="363">
                  <c:v>0.27531175834002503</c:v>
                </c:pt>
                <c:pt idx="364">
                  <c:v>3.0111020632625198</c:v>
                </c:pt>
                <c:pt idx="365">
                  <c:v>0.82492657392031699</c:v>
                </c:pt>
                <c:pt idx="366">
                  <c:v>1.31358054490551</c:v>
                </c:pt>
                <c:pt idx="367">
                  <c:v>0.81468010432812199</c:v>
                </c:pt>
                <c:pt idx="368">
                  <c:v>0.27531175834002503</c:v>
                </c:pt>
                <c:pt idx="369">
                  <c:v>1.04307864471</c:v>
                </c:pt>
                <c:pt idx="370">
                  <c:v>-2.2092902760238999</c:v>
                </c:pt>
                <c:pt idx="371">
                  <c:v>0.27531175834002503</c:v>
                </c:pt>
                <c:pt idx="372">
                  <c:v>0.27531175834002503</c:v>
                </c:pt>
                <c:pt idx="373">
                  <c:v>-4.2784707482663302</c:v>
                </c:pt>
                <c:pt idx="374">
                  <c:v>1.31358054490551</c:v>
                </c:pt>
                <c:pt idx="375">
                  <c:v>3.2867455224187099</c:v>
                </c:pt>
                <c:pt idx="376">
                  <c:v>-1.2154494622783201</c:v>
                </c:pt>
                <c:pt idx="377">
                  <c:v>1.17309054766086</c:v>
                </c:pt>
                <c:pt idx="378">
                  <c:v>0.799039369484146</c:v>
                </c:pt>
                <c:pt idx="379">
                  <c:v>0.27531175834002503</c:v>
                </c:pt>
                <c:pt idx="380">
                  <c:v>0.27531175834002503</c:v>
                </c:pt>
                <c:pt idx="381">
                  <c:v>0.30119896277619601</c:v>
                </c:pt>
                <c:pt idx="382">
                  <c:v>0.27531175834002503</c:v>
                </c:pt>
                <c:pt idx="383">
                  <c:v>7.6473330693162502</c:v>
                </c:pt>
                <c:pt idx="384">
                  <c:v>1.8669688268749312</c:v>
                </c:pt>
                <c:pt idx="385">
                  <c:v>1.42583118503699</c:v>
                </c:pt>
                <c:pt idx="386">
                  <c:v>0.27531175834002503</c:v>
                </c:pt>
                <c:pt idx="387">
                  <c:v>1.42583118503699</c:v>
                </c:pt>
                <c:pt idx="388">
                  <c:v>-1.71236986915111</c:v>
                </c:pt>
                <c:pt idx="389">
                  <c:v>0.27531175834002503</c:v>
                </c:pt>
                <c:pt idx="390">
                  <c:v>0.92997127227017595</c:v>
                </c:pt>
                <c:pt idx="391">
                  <c:v>1.0609031750561999</c:v>
                </c:pt>
                <c:pt idx="392">
                  <c:v>0.40624366112605498</c:v>
                </c:pt>
                <c:pt idx="393">
                  <c:v>0.27531175834002503</c:v>
                </c:pt>
                <c:pt idx="394">
                  <c:v>0.65120293618707603</c:v>
                </c:pt>
                <c:pt idx="395">
                  <c:v>-0.71852905540554401</c:v>
                </c:pt>
                <c:pt idx="396">
                  <c:v>1.4536988834142901</c:v>
                </c:pt>
                <c:pt idx="397">
                  <c:v>6.4606675338704456E-2</c:v>
                </c:pt>
                <c:pt idx="398">
                  <c:v>-4.0056270369966898</c:v>
                </c:pt>
                <c:pt idx="399">
                  <c:v>-1.0241045957599799</c:v>
                </c:pt>
                <c:pt idx="400">
                  <c:v>1.8327149381882499</c:v>
                </c:pt>
                <c:pt idx="401">
                  <c:v>0.27531175834002503</c:v>
                </c:pt>
                <c:pt idx="402">
                  <c:v>-1.5814379663650799</c:v>
                </c:pt>
                <c:pt idx="403">
                  <c:v>0.27531175834002503</c:v>
                </c:pt>
                <c:pt idx="404">
                  <c:v>0.53717556391208499</c:v>
                </c:pt>
                <c:pt idx="405">
                  <c:v>2.40311126410342</c:v>
                </c:pt>
                <c:pt idx="406">
                  <c:v>0.66810746669811505</c:v>
                </c:pt>
                <c:pt idx="407">
                  <c:v>-0.832759729241629</c:v>
                </c:pt>
                <c:pt idx="408">
                  <c:v>-6.3869541475394198E-2</c:v>
                </c:pt>
                <c:pt idx="409">
                  <c:v>1.71556268898635</c:v>
                </c:pt>
                <c:pt idx="410">
                  <c:v>2.40311126410342</c:v>
                </c:pt>
                <c:pt idx="411">
                  <c:v>0.19897000433601875</c:v>
                </c:pt>
                <c:pt idx="412">
                  <c:v>0.799039369484146</c:v>
                </c:pt>
                <c:pt idx="413">
                  <c:v>0.186968288940111</c:v>
                </c:pt>
                <c:pt idx="414">
                  <c:v>-0.94699040307771398</c:v>
                </c:pt>
                <c:pt idx="415">
                  <c:v>1.3657191951612617</c:v>
                </c:pt>
                <c:pt idx="416">
                  <c:v>-1.0899858098510933</c:v>
                </c:pt>
                <c:pt idx="417">
                  <c:v>0.40624366112605498</c:v>
                </c:pt>
                <c:pt idx="418">
                  <c:v>1.48638464304011</c:v>
                </c:pt>
                <c:pt idx="419">
                  <c:v>2.10835839734444</c:v>
                </c:pt>
                <c:pt idx="420">
                  <c:v>-0.76903934537756902</c:v>
                </c:pt>
                <c:pt idx="421">
                  <c:v>0.27531175834002503</c:v>
                </c:pt>
                <c:pt idx="422">
                  <c:v>-1.0241045957599799</c:v>
                </c:pt>
                <c:pt idx="423">
                  <c:v>-1.5546307620937401</c:v>
                </c:pt>
                <c:pt idx="424">
                  <c:v>2.4732864073252299</c:v>
                </c:pt>
                <c:pt idx="425">
                  <c:v>-3.02637820144093E-2</c:v>
                </c:pt>
                <c:pt idx="426">
                  <c:v>0.38933913061501602</c:v>
                </c:pt>
                <c:pt idx="427">
                  <c:v>3.7105902922933902</c:v>
                </c:pt>
                <c:pt idx="428">
                  <c:v>0.27531175834002503</c:v>
                </c:pt>
                <c:pt idx="429">
                  <c:v>0.27531175834002503</c:v>
                </c:pt>
                <c:pt idx="430">
                  <c:v>0.43305086539739002</c:v>
                </c:pt>
                <c:pt idx="431">
                  <c:v>1.6006153168762001</c:v>
                </c:pt>
                <c:pt idx="432">
                  <c:v>-1.2664983682189901</c:v>
                </c:pt>
                <c:pt idx="433">
                  <c:v>0.27531175834002503</c:v>
                </c:pt>
                <c:pt idx="434">
                  <c:v>4.8257758308214402</c:v>
                </c:pt>
                <c:pt idx="435">
                  <c:v>2.3518493314709898</c:v>
                </c:pt>
                <c:pt idx="436">
                  <c:v>2.3303515830985799</c:v>
                </c:pt>
                <c:pt idx="437">
                  <c:v>-2.0266602931258593</c:v>
                </c:pt>
                <c:pt idx="438">
                  <c:v>2.2255106465463399</c:v>
                </c:pt>
                <c:pt idx="439">
                  <c:v>-2.75266637097597</c:v>
                </c:pt>
                <c:pt idx="440">
                  <c:v>2.6232220771683306</c:v>
                </c:pt>
                <c:pt idx="441">
                  <c:v>0.27531175834002503</c:v>
                </c:pt>
                <c:pt idx="442">
                  <c:v>-1.7204119982655914</c:v>
                </c:pt>
                <c:pt idx="443">
                  <c:v>1.0609031750561999</c:v>
                </c:pt>
                <c:pt idx="444">
                  <c:v>2.3962773042909098</c:v>
                </c:pt>
                <c:pt idx="445">
                  <c:v>1.31358054490551</c:v>
                </c:pt>
                <c:pt idx="446">
                  <c:v>0.27531175834002503</c:v>
                </c:pt>
                <c:pt idx="447">
                  <c:v>0.27531175834002503</c:v>
                </c:pt>
                <c:pt idx="448">
                  <c:v>0.17046237542379838</c:v>
                </c:pt>
                <c:pt idx="449">
                  <c:v>1.31358054490551</c:v>
                </c:pt>
                <c:pt idx="450">
                  <c:v>1.7063762532636</c:v>
                </c:pt>
                <c:pt idx="451">
                  <c:v>2.5922153886706401</c:v>
                </c:pt>
                <c:pt idx="452">
                  <c:v>0.27531175834002503</c:v>
                </c:pt>
                <c:pt idx="453">
                  <c:v>0.27531175834002503</c:v>
                </c:pt>
                <c:pt idx="454">
                  <c:v>0.27531175834002503</c:v>
                </c:pt>
                <c:pt idx="455">
                  <c:v>-0.33583932236884401</c:v>
                </c:pt>
                <c:pt idx="456">
                  <c:v>0.27531175834002503</c:v>
                </c:pt>
                <c:pt idx="457">
                  <c:v>0.66810746669811505</c:v>
                </c:pt>
                <c:pt idx="458">
                  <c:v>1.71556268898635</c:v>
                </c:pt>
                <c:pt idx="459">
                  <c:v>0.27531175834002503</c:v>
                </c:pt>
                <c:pt idx="460">
                  <c:v>-1.18864225800699</c:v>
                </c:pt>
                <c:pt idx="461">
                  <c:v>-1.18864225800699</c:v>
                </c:pt>
                <c:pt idx="462">
                  <c:v>-0.21962783135837199</c:v>
                </c:pt>
                <c:pt idx="463">
                  <c:v>-4.0056270369966898</c:v>
                </c:pt>
                <c:pt idx="464">
                  <c:v>0.408427779861537</c:v>
                </c:pt>
                <c:pt idx="465">
                  <c:v>1.31358054490551</c:v>
                </c:pt>
                <c:pt idx="466">
                  <c:v>-3.02637820144093E-2</c:v>
                </c:pt>
                <c:pt idx="467">
                  <c:v>0.53717556391208499</c:v>
                </c:pt>
                <c:pt idx="468">
                  <c:v>0.27531175834002503</c:v>
                </c:pt>
                <c:pt idx="469">
                  <c:v>1.9228920861805801</c:v>
                </c:pt>
                <c:pt idx="470">
                  <c:v>0.27531175834002503</c:v>
                </c:pt>
                <c:pt idx="471">
                  <c:v>-1.0241045957599799</c:v>
                </c:pt>
                <c:pt idx="472">
                  <c:v>0.27531175834002503</c:v>
                </c:pt>
                <c:pt idx="473">
                  <c:v>0.27531175834002503</c:v>
                </c:pt>
                <c:pt idx="474">
                  <c:v>-0.81828162000283733</c:v>
                </c:pt>
                <c:pt idx="475">
                  <c:v>0.27531175834002503</c:v>
                </c:pt>
                <c:pt idx="476">
                  <c:v>2.87098372475374</c:v>
                </c:pt>
                <c:pt idx="477">
                  <c:v>0.40624366112605498</c:v>
                </c:pt>
                <c:pt idx="478">
                  <c:v>0.40624366112605498</c:v>
                </c:pt>
                <c:pt idx="479">
                  <c:v>-1.0241045957599799</c:v>
                </c:pt>
                <c:pt idx="480">
                  <c:v>0.38254057542536601</c:v>
                </c:pt>
                <c:pt idx="481">
                  <c:v>1.08771037932754</c:v>
                </c:pt>
                <c:pt idx="482">
                  <c:v>1.79196018339455</c:v>
                </c:pt>
                <c:pt idx="483">
                  <c:v>-0.22160864853275899</c:v>
                </c:pt>
                <c:pt idx="484">
                  <c:v>0.186968288940111</c:v>
                </c:pt>
                <c:pt idx="485">
                  <c:v>0.27531175834002503</c:v>
                </c:pt>
                <c:pt idx="486">
                  <c:v>0.27531175834002503</c:v>
                </c:pt>
                <c:pt idx="487">
                  <c:v>-2.4612514078356602</c:v>
                </c:pt>
                <c:pt idx="488">
                  <c:v>0.66810746669811505</c:v>
                </c:pt>
                <c:pt idx="489">
                  <c:v>1.5322804965579699</c:v>
                </c:pt>
                <c:pt idx="490">
                  <c:v>3.7829138263945699</c:v>
                </c:pt>
                <c:pt idx="491">
                  <c:v>-3.02637820144093E-2</c:v>
                </c:pt>
                <c:pt idx="492">
                  <c:v>2.3702222029165001</c:v>
                </c:pt>
                <c:pt idx="493">
                  <c:v>0.27531175834002503</c:v>
                </c:pt>
                <c:pt idx="494">
                  <c:v>0.89783293327060198</c:v>
                </c:pt>
                <c:pt idx="495">
                  <c:v>-1.67562950763256</c:v>
                </c:pt>
                <c:pt idx="496">
                  <c:v>1.9815534464597708</c:v>
                </c:pt>
                <c:pt idx="497">
                  <c:v>1.4445124476915401</c:v>
                </c:pt>
                <c:pt idx="498">
                  <c:v>1.31358054490551</c:v>
                </c:pt>
                <c:pt idx="499">
                  <c:v>0.27531175834002503</c:v>
                </c:pt>
                <c:pt idx="500">
                  <c:v>0.27531175834002503</c:v>
                </c:pt>
                <c:pt idx="501">
                  <c:v>0.27531175834002503</c:v>
                </c:pt>
                <c:pt idx="502">
                  <c:v>1.48638464304011</c:v>
                </c:pt>
                <c:pt idx="503">
                  <c:v>0.27531175834002503</c:v>
                </c:pt>
                <c:pt idx="504">
                  <c:v>0.49855503244750565</c:v>
                </c:pt>
                <c:pt idx="505">
                  <c:v>0.27531175834002503</c:v>
                </c:pt>
                <c:pt idx="506">
                  <c:v>0.27531175834002503</c:v>
                </c:pt>
                <c:pt idx="507">
                  <c:v>-3.7000514966422502</c:v>
                </c:pt>
                <c:pt idx="508">
                  <c:v>0.27531175834002503</c:v>
                </c:pt>
                <c:pt idx="509">
                  <c:v>-1.5289468592186699</c:v>
                </c:pt>
                <c:pt idx="510">
                  <c:v>-0.27140270046724202</c:v>
                </c:pt>
                <c:pt idx="511">
                  <c:v>1.31358054490551</c:v>
                </c:pt>
                <c:pt idx="512">
                  <c:v>-0.42985804556214902</c:v>
                </c:pt>
                <c:pt idx="513">
                  <c:v>0.27531175834002503</c:v>
                </c:pt>
                <c:pt idx="514">
                  <c:v>0.27531175834002503</c:v>
                </c:pt>
                <c:pt idx="515">
                  <c:v>0.27531175834002503</c:v>
                </c:pt>
                <c:pt idx="516">
                  <c:v>0.27531175834002503</c:v>
                </c:pt>
                <c:pt idx="517">
                  <c:v>-3.93510809794298</c:v>
                </c:pt>
                <c:pt idx="518">
                  <c:v>0.27531175834002503</c:v>
                </c:pt>
                <c:pt idx="519">
                  <c:v>0.92997127227017595</c:v>
                </c:pt>
                <c:pt idx="520">
                  <c:v>0.27531175834002503</c:v>
                </c:pt>
                <c:pt idx="521">
                  <c:v>-7.7141110451004913E-2</c:v>
                </c:pt>
                <c:pt idx="522">
                  <c:v>1.32276698062826</c:v>
                </c:pt>
                <c:pt idx="523">
                  <c:v>-2.4612514078356602</c:v>
                </c:pt>
                <c:pt idx="524">
                  <c:v>2.40311126410342</c:v>
                </c:pt>
                <c:pt idx="525">
                  <c:v>0.27531175834002503</c:v>
                </c:pt>
                <c:pt idx="526">
                  <c:v>0.27531175834002503</c:v>
                </c:pt>
                <c:pt idx="527">
                  <c:v>0.27531175834002503</c:v>
                </c:pt>
                <c:pt idx="528">
                  <c:v>-3.02637820144093E-2</c:v>
                </c:pt>
                <c:pt idx="529">
                  <c:v>0.95571798243554196</c:v>
                </c:pt>
                <c:pt idx="530">
                  <c:v>0.27531175834002503</c:v>
                </c:pt>
                <c:pt idx="531">
                  <c:v>1.5271393978338199</c:v>
                </c:pt>
                <c:pt idx="532">
                  <c:v>0.27531175834002503</c:v>
                </c:pt>
                <c:pt idx="533">
                  <c:v>0.27531175834002503</c:v>
                </c:pt>
                <c:pt idx="534">
                  <c:v>0.87840048819218197</c:v>
                </c:pt>
                <c:pt idx="535">
                  <c:v>-1.71236986915111</c:v>
                </c:pt>
                <c:pt idx="536">
                  <c:v>0.27531175834002503</c:v>
                </c:pt>
                <c:pt idx="537">
                  <c:v>0.27531175834002503</c:v>
                </c:pt>
                <c:pt idx="538">
                  <c:v>-1.0439504607484418</c:v>
                </c:pt>
                <c:pt idx="539">
                  <c:v>0.27531175834002503</c:v>
                </c:pt>
                <c:pt idx="540">
                  <c:v>0.27531175834002503</c:v>
                </c:pt>
                <c:pt idx="541">
                  <c:v>0.40624366112605498</c:v>
                </c:pt>
                <c:pt idx="542">
                  <c:v>-1.31957416079302</c:v>
                </c:pt>
                <c:pt idx="543">
                  <c:v>1.7063762532636</c:v>
                </c:pt>
                <c:pt idx="544">
                  <c:v>1.9774264945584099</c:v>
                </c:pt>
                <c:pt idx="545">
                  <c:v>0.27531175834002503</c:v>
                </c:pt>
                <c:pt idx="546">
                  <c:v>0.27531175834002503</c:v>
                </c:pt>
                <c:pt idx="547">
                  <c:v>0.4138710052183896</c:v>
                </c:pt>
                <c:pt idx="548">
                  <c:v>0.27531175834002503</c:v>
                </c:pt>
                <c:pt idx="549">
                  <c:v>0.27531175834002503</c:v>
                </c:pt>
                <c:pt idx="550">
                  <c:v>0.27531175834002503</c:v>
                </c:pt>
                <c:pt idx="551">
                  <c:v>-0.501296984451023</c:v>
                </c:pt>
                <c:pt idx="552">
                  <c:v>0.40624366112605498</c:v>
                </c:pt>
                <c:pt idx="553">
                  <c:v>0.27531175834002503</c:v>
                </c:pt>
                <c:pt idx="554">
                  <c:v>0.27531175834002503</c:v>
                </c:pt>
                <c:pt idx="555">
                  <c:v>0.27531175834002503</c:v>
                </c:pt>
                <c:pt idx="556">
                  <c:v>1.8327149381882499</c:v>
                </c:pt>
                <c:pt idx="557">
                  <c:v>-0.13438848052910399</c:v>
                </c:pt>
                <c:pt idx="558">
                  <c:v>-3.4565777430741098E-3</c:v>
                </c:pt>
                <c:pt idx="559">
                  <c:v>1.31358054490551</c:v>
                </c:pt>
                <c:pt idx="560">
                  <c:v>0.55898248696332598</c:v>
                </c:pt>
                <c:pt idx="561">
                  <c:v>0.27531175834002503</c:v>
                </c:pt>
                <c:pt idx="562">
                  <c:v>-3.02637820144093E-2</c:v>
                </c:pt>
                <c:pt idx="563">
                  <c:v>0.30134610135817103</c:v>
                </c:pt>
                <c:pt idx="564">
                  <c:v>1.0609031750561999</c:v>
                </c:pt>
                <c:pt idx="565">
                  <c:v>-2.7062106828966801</c:v>
                </c:pt>
                <c:pt idx="566">
                  <c:v>-1.2664983682189901</c:v>
                </c:pt>
                <c:pt idx="567">
                  <c:v>1.31358054490551</c:v>
                </c:pt>
                <c:pt idx="568">
                  <c:v>-1.2664983682189901</c:v>
                </c:pt>
                <c:pt idx="569">
                  <c:v>0.27531175834002503</c:v>
                </c:pt>
                <c:pt idx="570">
                  <c:v>2.3350626528261101E-2</c:v>
                </c:pt>
                <c:pt idx="571">
                  <c:v>1.3218469807930999</c:v>
                </c:pt>
                <c:pt idx="572">
                  <c:v>6.7062361310635907E-2</c:v>
                </c:pt>
                <c:pt idx="573">
                  <c:v>-1.92115788214914</c:v>
                </c:pt>
                <c:pt idx="574">
                  <c:v>3.0065088454011399</c:v>
                </c:pt>
                <c:pt idx="575">
                  <c:v>0.27531175834002503</c:v>
                </c:pt>
                <c:pt idx="576">
                  <c:v>0.27531175834002503</c:v>
                </c:pt>
                <c:pt idx="577">
                  <c:v>0.27531175834002503</c:v>
                </c:pt>
                <c:pt idx="578">
                  <c:v>-1.2664983682189901</c:v>
                </c:pt>
                <c:pt idx="579">
                  <c:v>-1.2664983682189901</c:v>
                </c:pt>
                <c:pt idx="580">
                  <c:v>-0.42622702124913392</c:v>
                </c:pt>
                <c:pt idx="581">
                  <c:v>3.2644650673210518</c:v>
                </c:pt>
                <c:pt idx="582">
                  <c:v>0.27531175834002503</c:v>
                </c:pt>
                <c:pt idx="583">
                  <c:v>0.27531175834002503</c:v>
                </c:pt>
                <c:pt idx="584">
                  <c:v>0.27531175834002503</c:v>
                </c:pt>
                <c:pt idx="585">
                  <c:v>0.27565631853539774</c:v>
                </c:pt>
                <c:pt idx="586">
                  <c:v>1.32276698062826</c:v>
                </c:pt>
                <c:pt idx="587">
                  <c:v>2.3518493314709898</c:v>
                </c:pt>
                <c:pt idx="588">
                  <c:v>-3.02637820144093E-2</c:v>
                </c:pt>
                <c:pt idx="589">
                  <c:v>-2.19258904707395</c:v>
                </c:pt>
                <c:pt idx="590">
                  <c:v>-1.92115788214914</c:v>
                </c:pt>
                <c:pt idx="591">
                  <c:v>0.98358568081284603</c:v>
                </c:pt>
                <c:pt idx="592">
                  <c:v>1.32276698062826</c:v>
                </c:pt>
                <c:pt idx="593">
                  <c:v>-2.1824830717525598</c:v>
                </c:pt>
                <c:pt idx="594">
                  <c:v>0.40624366112605498</c:v>
                </c:pt>
                <c:pt idx="595">
                  <c:v>0.43305086539739002</c:v>
                </c:pt>
                <c:pt idx="596">
                  <c:v>0.27531175834002503</c:v>
                </c:pt>
                <c:pt idx="597">
                  <c:v>-3.02637820144093E-2</c:v>
                </c:pt>
                <c:pt idx="598">
                  <c:v>3.0052799941204098</c:v>
                </c:pt>
                <c:pt idx="599">
                  <c:v>-2.0361108254113702E-2</c:v>
                </c:pt>
                <c:pt idx="600">
                  <c:v>0.78213483897310598</c:v>
                </c:pt>
                <c:pt idx="601">
                  <c:v>10.3524750550029</c:v>
                </c:pt>
                <c:pt idx="602">
                  <c:v>-2.44434687732462</c:v>
                </c:pt>
                <c:pt idx="603">
                  <c:v>0.40624366112605498</c:v>
                </c:pt>
                <c:pt idx="604">
                  <c:v>0.27531175834002503</c:v>
                </c:pt>
                <c:pt idx="605">
                  <c:v>0.66810746669811505</c:v>
                </c:pt>
                <c:pt idx="606">
                  <c:v>1.42583118503699</c:v>
                </c:pt>
                <c:pt idx="607">
                  <c:v>0.46107225061711077</c:v>
                </c:pt>
                <c:pt idx="608">
                  <c:v>1.0609031750561999</c:v>
                </c:pt>
                <c:pt idx="609">
                  <c:v>-0.17810021531147899</c:v>
                </c:pt>
                <c:pt idx="610">
                  <c:v>0.27531175834002503</c:v>
                </c:pt>
                <c:pt idx="611">
                  <c:v>-1.31957416079302</c:v>
                </c:pt>
                <c:pt idx="612">
                  <c:v>0.27531175834002503</c:v>
                </c:pt>
                <c:pt idx="613">
                  <c:v>1.5585398199665299</c:v>
                </c:pt>
                <c:pt idx="614">
                  <c:v>1.1145175835988701</c:v>
                </c:pt>
                <c:pt idx="615">
                  <c:v>10.745270763361001</c:v>
                </c:pt>
                <c:pt idx="616">
                  <c:v>1.42583118503699</c:v>
                </c:pt>
                <c:pt idx="617">
                  <c:v>0.27531175834002503</c:v>
                </c:pt>
                <c:pt idx="618">
                  <c:v>0.35865494651984497</c:v>
                </c:pt>
                <c:pt idx="619">
                  <c:v>0.799039369484146</c:v>
                </c:pt>
                <c:pt idx="620">
                  <c:v>1.84557459193722</c:v>
                </c:pt>
                <c:pt idx="621">
                  <c:v>0.27531175834002503</c:v>
                </c:pt>
                <c:pt idx="622">
                  <c:v>0.27531175834002503</c:v>
                </c:pt>
                <c:pt idx="623">
                  <c:v>-3.7000514966422502</c:v>
                </c:pt>
                <c:pt idx="624">
                  <c:v>-4.1165502907010296</c:v>
                </c:pt>
                <c:pt idx="625">
                  <c:v>-0.39625228610116398</c:v>
                </c:pt>
                <c:pt idx="626">
                  <c:v>2.3518493314709898</c:v>
                </c:pt>
                <c:pt idx="627">
                  <c:v>0.27531175834002503</c:v>
                </c:pt>
                <c:pt idx="628">
                  <c:v>6.7062361310635907E-2</c:v>
                </c:pt>
                <c:pt idx="629">
                  <c:v>-2.9412672841974099</c:v>
                </c:pt>
                <c:pt idx="630">
                  <c:v>9.0431560271426594</c:v>
                </c:pt>
                <c:pt idx="631">
                  <c:v>2.6405203413143901</c:v>
                </c:pt>
                <c:pt idx="632">
                  <c:v>1.5254465367454599</c:v>
                </c:pt>
                <c:pt idx="633">
                  <c:v>0.27531175834002503</c:v>
                </c:pt>
                <c:pt idx="634">
                  <c:v>1.0609031750561999</c:v>
                </c:pt>
                <c:pt idx="635">
                  <c:v>1.42583118503699</c:v>
                </c:pt>
                <c:pt idx="636">
                  <c:v>-0.14118703571875299</c:v>
                </c:pt>
                <c:pt idx="637">
                  <c:v>0.27531175834002503</c:v>
                </c:pt>
                <c:pt idx="638">
                  <c:v>0.27531175834002503</c:v>
                </c:pt>
                <c:pt idx="639">
                  <c:v>3.6657615771926699</c:v>
                </c:pt>
                <c:pt idx="640">
                  <c:v>0.27531175834002503</c:v>
                </c:pt>
                <c:pt idx="641">
                  <c:v>-2.4680499630253099</c:v>
                </c:pt>
                <c:pt idx="642">
                  <c:v>0.27531175834002503</c:v>
                </c:pt>
                <c:pt idx="643">
                  <c:v>0.27531175834002503</c:v>
                </c:pt>
                <c:pt idx="644">
                  <c:v>0.27531175834002503</c:v>
                </c:pt>
                <c:pt idx="645">
                  <c:v>0.27531175834002503</c:v>
                </c:pt>
                <c:pt idx="646">
                  <c:v>0.27531175834002503</c:v>
                </c:pt>
                <c:pt idx="647">
                  <c:v>0.27531175834002503</c:v>
                </c:pt>
                <c:pt idx="648">
                  <c:v>-1.6592940765770801</c:v>
                </c:pt>
                <c:pt idx="649">
                  <c:v>0.186968288940111</c:v>
                </c:pt>
                <c:pt idx="650">
                  <c:v>0.27531175834002503</c:v>
                </c:pt>
                <c:pt idx="651">
                  <c:v>0.27531175834002503</c:v>
                </c:pt>
                <c:pt idx="652">
                  <c:v>0.27531175834002503</c:v>
                </c:pt>
                <c:pt idx="653">
                  <c:v>1.0609031750561999</c:v>
                </c:pt>
                <c:pt idx="654">
                  <c:v>1.8464945917723801</c:v>
                </c:pt>
                <c:pt idx="655">
                  <c:v>1.31358054490551</c:v>
                </c:pt>
                <c:pt idx="656">
                  <c:v>2.2114226017531702</c:v>
                </c:pt>
                <c:pt idx="657">
                  <c:v>0.27531175834002503</c:v>
                </c:pt>
                <c:pt idx="658">
                  <c:v>0.79444615162276899</c:v>
                </c:pt>
                <c:pt idx="659">
                  <c:v>0.27531175834002503</c:v>
                </c:pt>
                <c:pt idx="660">
                  <c:v>0.27531175834002503</c:v>
                </c:pt>
                <c:pt idx="661">
                  <c:v>0.27531175834002503</c:v>
                </c:pt>
                <c:pt idx="662">
                  <c:v>2.87098372475374</c:v>
                </c:pt>
                <c:pt idx="663">
                  <c:v>0.27531175834002503</c:v>
                </c:pt>
                <c:pt idx="664">
                  <c:v>0.27531175834002503</c:v>
                </c:pt>
                <c:pt idx="665">
                  <c:v>0.27531175834002503</c:v>
                </c:pt>
                <c:pt idx="666">
                  <c:v>-3.02637820144093E-2</c:v>
                </c:pt>
                <c:pt idx="667">
                  <c:v>0.27531175834002503</c:v>
                </c:pt>
                <c:pt idx="668">
                  <c:v>0.27531175834002503</c:v>
                </c:pt>
                <c:pt idx="669">
                  <c:v>0.78213483897310598</c:v>
                </c:pt>
                <c:pt idx="670">
                  <c:v>0.27531175834002503</c:v>
                </c:pt>
                <c:pt idx="671">
                  <c:v>0.27531175834002503</c:v>
                </c:pt>
                <c:pt idx="672">
                  <c:v>0.27531175834002503</c:v>
                </c:pt>
                <c:pt idx="673">
                  <c:v>0.27531175834002503</c:v>
                </c:pt>
                <c:pt idx="674">
                  <c:v>-2.4612514078356602</c:v>
                </c:pt>
                <c:pt idx="675">
                  <c:v>-0.58759715261951395</c:v>
                </c:pt>
                <c:pt idx="676">
                  <c:v>-1.94742647045184</c:v>
                </c:pt>
                <c:pt idx="677">
                  <c:v>3.2775590866959599</c:v>
                </c:pt>
                <c:pt idx="678">
                  <c:v>0.27531175834002503</c:v>
                </c:pt>
                <c:pt idx="679">
                  <c:v>0.27531175834002503</c:v>
                </c:pt>
                <c:pt idx="680">
                  <c:v>0.27531175834002503</c:v>
                </c:pt>
                <c:pt idx="681">
                  <c:v>-3.7000514966422502</c:v>
                </c:pt>
                <c:pt idx="682">
                  <c:v>0.27531175834002503</c:v>
                </c:pt>
                <c:pt idx="683">
                  <c:v>1.3495741848995999</c:v>
                </c:pt>
                <c:pt idx="684">
                  <c:v>0.79185178583817617</c:v>
                </c:pt>
                <c:pt idx="685">
                  <c:v>0.27531175834002503</c:v>
                </c:pt>
                <c:pt idx="686">
                  <c:v>0.27531175834002503</c:v>
                </c:pt>
                <c:pt idx="687">
                  <c:v>3.5370699561212402</c:v>
                </c:pt>
                <c:pt idx="688">
                  <c:v>0.27531175834002503</c:v>
                </c:pt>
                <c:pt idx="689">
                  <c:v>0.27531175834002503</c:v>
                </c:pt>
                <c:pt idx="690">
                  <c:v>0.53717556391208499</c:v>
                </c:pt>
                <c:pt idx="691">
                  <c:v>8.4329244860324302</c:v>
                </c:pt>
                <c:pt idx="692">
                  <c:v>-1.0241045957599799</c:v>
                </c:pt>
                <c:pt idx="693">
                  <c:v>1.42583118503699</c:v>
                </c:pt>
                <c:pt idx="694">
                  <c:v>0.53717556391208499</c:v>
                </c:pt>
                <c:pt idx="695">
                  <c:v>-2.05155116896653</c:v>
                </c:pt>
                <c:pt idx="696">
                  <c:v>0.27531175834002503</c:v>
                </c:pt>
                <c:pt idx="697">
                  <c:v>3.1512204017713099</c:v>
                </c:pt>
                <c:pt idx="698">
                  <c:v>0.27531175834002503</c:v>
                </c:pt>
                <c:pt idx="699">
                  <c:v>4.5309107698668099</c:v>
                </c:pt>
                <c:pt idx="700">
                  <c:v>1.04307864471</c:v>
                </c:pt>
                <c:pt idx="701">
                  <c:v>-5.0200668178722996</c:v>
                </c:pt>
                <c:pt idx="702">
                  <c:v>0.27531175834002503</c:v>
                </c:pt>
                <c:pt idx="703">
                  <c:v>-2.7062106828966801</c:v>
                </c:pt>
                <c:pt idx="704">
                  <c:v>2.8939498140606199</c:v>
                </c:pt>
                <c:pt idx="705">
                  <c:v>2.8939498140606199</c:v>
                </c:pt>
                <c:pt idx="706">
                  <c:v>-1.0241045957599799</c:v>
                </c:pt>
                <c:pt idx="707">
                  <c:v>2.36562898505513</c:v>
                </c:pt>
                <c:pt idx="708">
                  <c:v>3.0693096896665701</c:v>
                </c:pt>
                <c:pt idx="709">
                  <c:v>1.5846307862003199</c:v>
                </c:pt>
                <c:pt idx="710">
                  <c:v>1.5846307862003199</c:v>
                </c:pt>
                <c:pt idx="711">
                  <c:v>6.9386703658985915E-2</c:v>
                </c:pt>
                <c:pt idx="712">
                  <c:v>0.27531175834002503</c:v>
                </c:pt>
                <c:pt idx="713">
                  <c:v>0.92997127227017595</c:v>
                </c:pt>
                <c:pt idx="714">
                  <c:v>2.2392903001304698</c:v>
                </c:pt>
                <c:pt idx="715">
                  <c:v>1.0609031750561999</c:v>
                </c:pt>
                <c:pt idx="716">
                  <c:v>0.27531175834002503</c:v>
                </c:pt>
                <c:pt idx="717">
                  <c:v>0.27531175834002503</c:v>
                </c:pt>
                <c:pt idx="718">
                  <c:v>0.92891077816420697</c:v>
                </c:pt>
                <c:pt idx="719">
                  <c:v>1.5846307862003199</c:v>
                </c:pt>
                <c:pt idx="720">
                  <c:v>1.8464945917723801</c:v>
                </c:pt>
                <c:pt idx="721">
                  <c:v>-2.9412672841974099</c:v>
                </c:pt>
                <c:pt idx="722">
                  <c:v>-0.70862638164524905</c:v>
                </c:pt>
                <c:pt idx="723">
                  <c:v>-3.02637820144093E-2</c:v>
                </c:pt>
                <c:pt idx="724">
                  <c:v>-2.9412672841974099</c:v>
                </c:pt>
                <c:pt idx="725">
                  <c:v>0.65014244208110705</c:v>
                </c:pt>
                <c:pt idx="726">
                  <c:v>0.27531175834002503</c:v>
                </c:pt>
                <c:pt idx="727">
                  <c:v>0.27531175834002503</c:v>
                </c:pt>
                <c:pt idx="728">
                  <c:v>-3.02637820144093E-2</c:v>
                </c:pt>
                <c:pt idx="729">
                  <c:v>0.27531175834002503</c:v>
                </c:pt>
                <c:pt idx="730">
                  <c:v>0.27531175834002503</c:v>
                </c:pt>
                <c:pt idx="731">
                  <c:v>0.27531175834002503</c:v>
                </c:pt>
                <c:pt idx="732">
                  <c:v>0.27531175834002503</c:v>
                </c:pt>
                <c:pt idx="733">
                  <c:v>1.8327149381882499</c:v>
                </c:pt>
                <c:pt idx="734">
                  <c:v>0.18180402555476327</c:v>
                </c:pt>
                <c:pt idx="735">
                  <c:v>0.27531175834002503</c:v>
                </c:pt>
                <c:pt idx="736">
                  <c:v>3.14657056069428</c:v>
                </c:pt>
                <c:pt idx="737">
                  <c:v>0.27531175834002503</c:v>
                </c:pt>
                <c:pt idx="738">
                  <c:v>-0.15236306308829128</c:v>
                </c:pt>
                <c:pt idx="739">
                  <c:v>0.27531175834002503</c:v>
                </c:pt>
                <c:pt idx="740">
                  <c:v>-3.7000514966422502</c:v>
                </c:pt>
                <c:pt idx="741">
                  <c:v>-7.9868383638465303</c:v>
                </c:pt>
                <c:pt idx="742">
                  <c:v>0.27531175834002503</c:v>
                </c:pt>
                <c:pt idx="743">
                  <c:v>-0.71852905540554401</c:v>
                </c:pt>
                <c:pt idx="744">
                  <c:v>0.63897848714456629</c:v>
                </c:pt>
                <c:pt idx="745">
                  <c:v>0.27531175834002503</c:v>
                </c:pt>
                <c:pt idx="746">
                  <c:v>0.66810746669811505</c:v>
                </c:pt>
                <c:pt idx="747">
                  <c:v>0.799039369484146</c:v>
                </c:pt>
                <c:pt idx="748">
                  <c:v>0.27531175834002503</c:v>
                </c:pt>
                <c:pt idx="749">
                  <c:v>1.5846307862003199</c:v>
                </c:pt>
                <c:pt idx="750">
                  <c:v>0.27531175834002503</c:v>
                </c:pt>
                <c:pt idx="751">
                  <c:v>-2.15567586748123</c:v>
                </c:pt>
                <c:pt idx="752">
                  <c:v>-1.6592940765770801</c:v>
                </c:pt>
                <c:pt idx="753">
                  <c:v>0.27531175834002503</c:v>
                </c:pt>
                <c:pt idx="754">
                  <c:v>0.27531175834002503</c:v>
                </c:pt>
                <c:pt idx="755">
                  <c:v>0.27531175834002503</c:v>
                </c:pt>
                <c:pt idx="756">
                  <c:v>-2.4175396730532901</c:v>
                </c:pt>
                <c:pt idx="757">
                  <c:v>0.27531175834002503</c:v>
                </c:pt>
                <c:pt idx="758">
                  <c:v>0.27531175834002503</c:v>
                </c:pt>
                <c:pt idx="759">
                  <c:v>0.27531175834002503</c:v>
                </c:pt>
                <c:pt idx="760">
                  <c:v>1.8327149381882499</c:v>
                </c:pt>
                <c:pt idx="761">
                  <c:v>0.89033039658475754</c:v>
                </c:pt>
                <c:pt idx="762">
                  <c:v>0.27531175834002503</c:v>
                </c:pt>
                <c:pt idx="763">
                  <c:v>4.3383021076814003</c:v>
                </c:pt>
                <c:pt idx="764">
                  <c:v>0.27531175834002503</c:v>
                </c:pt>
                <c:pt idx="765">
                  <c:v>0.27531175834002503</c:v>
                </c:pt>
                <c:pt idx="766">
                  <c:v>0.27531175834002503</c:v>
                </c:pt>
                <c:pt idx="767">
                  <c:v>0.27531175834002503</c:v>
                </c:pt>
                <c:pt idx="768">
                  <c:v>1.0439986445451599</c:v>
                </c:pt>
                <c:pt idx="769">
                  <c:v>0.74021799700113711</c:v>
                </c:pt>
                <c:pt idx="770">
                  <c:v>0.27531175834002503</c:v>
                </c:pt>
                <c:pt idx="771">
                  <c:v>0.27531175834002503</c:v>
                </c:pt>
                <c:pt idx="772">
                  <c:v>0.44295353915768698</c:v>
                </c:pt>
                <c:pt idx="773">
                  <c:v>0.27531175834002503</c:v>
                </c:pt>
                <c:pt idx="774">
                  <c:v>0.27531175834002503</c:v>
                </c:pt>
                <c:pt idx="775">
                  <c:v>0.27531175834002503</c:v>
                </c:pt>
                <c:pt idx="776">
                  <c:v>0.27531175834002503</c:v>
                </c:pt>
                <c:pt idx="777">
                  <c:v>-0.71852905540554401</c:v>
                </c:pt>
                <c:pt idx="778">
                  <c:v>0.27531175834002503</c:v>
                </c:pt>
                <c:pt idx="779">
                  <c:v>-2.1824830717525598</c:v>
                </c:pt>
                <c:pt idx="780">
                  <c:v>0.27531175834002503</c:v>
                </c:pt>
                <c:pt idx="781">
                  <c:v>0.27531175834002503</c:v>
                </c:pt>
                <c:pt idx="782">
                  <c:v>0.27531175834002503</c:v>
                </c:pt>
                <c:pt idx="783">
                  <c:v>0.27531175834002503</c:v>
                </c:pt>
                <c:pt idx="784">
                  <c:v>0.27531175834002503</c:v>
                </c:pt>
                <c:pt idx="785">
                  <c:v>0.27531175834002503</c:v>
                </c:pt>
                <c:pt idx="786">
                  <c:v>0.27531175834002503</c:v>
                </c:pt>
                <c:pt idx="787">
                  <c:v>0.27531175834002503</c:v>
                </c:pt>
                <c:pt idx="788">
                  <c:v>0.27531175834002503</c:v>
                </c:pt>
                <c:pt idx="789">
                  <c:v>0.27531175834002503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2E3-464C-834C-D9AAF450E951}"/>
            </c:ext>
          </c:extLst>
        </c:ser>
        <c:ser>
          <c:idx val="7"/>
          <c:order val="7"/>
          <c:tx>
            <c:strRef>
              <c:f>[1]Datagap_Chronic_Dataset_Summary!$J$1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tint val="84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[1]Datagap_Chronic_Dataset_Summary!$B$2:$B$791</c:f>
              <c:strCache>
                <c:ptCount val="790"/>
                <c:pt idx="0">
                  <c:v>100-01-6</c:v>
                </c:pt>
                <c:pt idx="1">
                  <c:v>100-02-7</c:v>
                </c:pt>
                <c:pt idx="2">
                  <c:v>10004-44-1</c:v>
                </c:pt>
                <c:pt idx="3">
                  <c:v>100-41-4</c:v>
                </c:pt>
                <c:pt idx="4">
                  <c:v>100-42-5</c:v>
                </c:pt>
                <c:pt idx="5">
                  <c:v>100473-08-3</c:v>
                </c:pt>
                <c:pt idx="6">
                  <c:v>100-52-7</c:v>
                </c:pt>
                <c:pt idx="7">
                  <c:v>100-61-8</c:v>
                </c:pt>
                <c:pt idx="8">
                  <c:v>1007-28-9</c:v>
                </c:pt>
                <c:pt idx="9">
                  <c:v>100986-85-4</c:v>
                </c:pt>
                <c:pt idx="10">
                  <c:v>101012-81-1</c:v>
                </c:pt>
                <c:pt idx="11">
                  <c:v>101043-37-2</c:v>
                </c:pt>
                <c:pt idx="12">
                  <c:v>101200-48-0</c:v>
                </c:pt>
                <c:pt idx="13">
                  <c:v>101-20-2</c:v>
                </c:pt>
                <c:pt idx="14">
                  <c:v>101205-02-1</c:v>
                </c:pt>
                <c:pt idx="15">
                  <c:v>101-42-8</c:v>
                </c:pt>
                <c:pt idx="16">
                  <c:v>101-55-3</c:v>
                </c:pt>
                <c:pt idx="17">
                  <c:v>10161-33-8</c:v>
                </c:pt>
                <c:pt idx="18">
                  <c:v>101-84-8</c:v>
                </c:pt>
                <c:pt idx="19">
                  <c:v>102053-55-0</c:v>
                </c:pt>
                <c:pt idx="20">
                  <c:v>102-08-9</c:v>
                </c:pt>
                <c:pt idx="21">
                  <c:v>10265-92-6</c:v>
                </c:pt>
                <c:pt idx="22">
                  <c:v>102676-31-3</c:v>
                </c:pt>
                <c:pt idx="23">
                  <c:v>102676-47-1</c:v>
                </c:pt>
                <c:pt idx="24">
                  <c:v>103-23-1</c:v>
                </c:pt>
                <c:pt idx="25">
                  <c:v>103-90-2</c:v>
                </c:pt>
                <c:pt idx="26">
                  <c:v>104206-82-8</c:v>
                </c:pt>
                <c:pt idx="27">
                  <c:v>104-40-5</c:v>
                </c:pt>
                <c:pt idx="28">
                  <c:v>10504-35-5</c:v>
                </c:pt>
                <c:pt idx="29">
                  <c:v>10540-29-1</c:v>
                </c:pt>
                <c:pt idx="30">
                  <c:v>105-46-4</c:v>
                </c:pt>
                <c:pt idx="31">
                  <c:v>105-67-9</c:v>
                </c:pt>
                <c:pt idx="32">
                  <c:v>105956-97-6</c:v>
                </c:pt>
                <c:pt idx="33">
                  <c:v>105956-99-8</c:v>
                </c:pt>
                <c:pt idx="34">
                  <c:v>10605-21-7</c:v>
                </c:pt>
                <c:pt idx="35">
                  <c:v>106-24-1</c:v>
                </c:pt>
                <c:pt idx="36">
                  <c:v>106-46-7</c:v>
                </c:pt>
                <c:pt idx="37">
                  <c:v>106-47-8</c:v>
                </c:pt>
                <c:pt idx="38">
                  <c:v>106-48-9</c:v>
                </c:pt>
                <c:pt idx="39">
                  <c:v>106-51-4</c:v>
                </c:pt>
                <c:pt idx="40">
                  <c:v>1066-51-9</c:v>
                </c:pt>
                <c:pt idx="41">
                  <c:v>107-02-8</c:v>
                </c:pt>
                <c:pt idx="42">
                  <c:v>107-06-2</c:v>
                </c:pt>
                <c:pt idx="43">
                  <c:v>107-13-1</c:v>
                </c:pt>
                <c:pt idx="44">
                  <c:v>1071-83-6</c:v>
                </c:pt>
                <c:pt idx="45">
                  <c:v>107-20-0</c:v>
                </c:pt>
                <c:pt idx="46">
                  <c:v>107-21-1</c:v>
                </c:pt>
                <c:pt idx="47">
                  <c:v>107534-96-3</c:v>
                </c:pt>
                <c:pt idx="48">
                  <c:v>107-80-2</c:v>
                </c:pt>
                <c:pt idx="49">
                  <c:v>108-18-9</c:v>
                </c:pt>
                <c:pt idx="50">
                  <c:v>1085-98-9</c:v>
                </c:pt>
                <c:pt idx="51">
                  <c:v>108-88-3</c:v>
                </c:pt>
                <c:pt idx="52">
                  <c:v>108-90-7</c:v>
                </c:pt>
                <c:pt idx="53">
                  <c:v>108-93-0</c:v>
                </c:pt>
                <c:pt idx="54">
                  <c:v>108-95-2</c:v>
                </c:pt>
                <c:pt idx="55">
                  <c:v>110488-70-5</c:v>
                </c:pt>
                <c:pt idx="56">
                  <c:v>110-60-1</c:v>
                </c:pt>
                <c:pt idx="57">
                  <c:v>110-62-3</c:v>
                </c:pt>
                <c:pt idx="58">
                  <c:v>11067-81-5</c:v>
                </c:pt>
                <c:pt idx="59">
                  <c:v>11097-69-1</c:v>
                </c:pt>
                <c:pt idx="60">
                  <c:v>11128-99-7</c:v>
                </c:pt>
                <c:pt idx="61">
                  <c:v>1113-02-6</c:v>
                </c:pt>
                <c:pt idx="62">
                  <c:v>111381-89-6</c:v>
                </c:pt>
                <c:pt idx="63">
                  <c:v>111-42-2</c:v>
                </c:pt>
                <c:pt idx="64">
                  <c:v>111-44-4</c:v>
                </c:pt>
                <c:pt idx="65">
                  <c:v>1114-71-2</c:v>
                </c:pt>
                <c:pt idx="66">
                  <c:v>111-66-0</c:v>
                </c:pt>
                <c:pt idx="67">
                  <c:v>111755-37-4</c:v>
                </c:pt>
                <c:pt idx="68">
                  <c:v>111-76-2</c:v>
                </c:pt>
                <c:pt idx="69">
                  <c:v>111988-49-9</c:v>
                </c:pt>
                <c:pt idx="70">
                  <c:v>112226-61-6</c:v>
                </c:pt>
                <c:pt idx="71">
                  <c:v>112-27-6</c:v>
                </c:pt>
                <c:pt idx="72">
                  <c:v>112-34-5</c:v>
                </c:pt>
                <c:pt idx="73">
                  <c:v>114-07-8</c:v>
                </c:pt>
                <c:pt idx="74">
                  <c:v>114-26-1</c:v>
                </c:pt>
                <c:pt idx="75">
                  <c:v>114370-14-8</c:v>
                </c:pt>
                <c:pt idx="76">
                  <c:v>115104-28-4</c:v>
                </c:pt>
                <c:pt idx="77">
                  <c:v>115-29-7</c:v>
                </c:pt>
                <c:pt idx="78">
                  <c:v>115-86-6</c:v>
                </c:pt>
                <c:pt idx="79">
                  <c:v>115-96-8</c:v>
                </c:pt>
                <c:pt idx="80">
                  <c:v>1163-19-5</c:v>
                </c:pt>
                <c:pt idx="81">
                  <c:v>117148-05-7</c:v>
                </c:pt>
                <c:pt idx="82">
                  <c:v>117-18-0</c:v>
                </c:pt>
                <c:pt idx="83">
                  <c:v>117428-22-5</c:v>
                </c:pt>
                <c:pt idx="84">
                  <c:v>117-81-7</c:v>
                </c:pt>
                <c:pt idx="85">
                  <c:v>117-84-0</c:v>
                </c:pt>
                <c:pt idx="86">
                  <c:v>117-96-4</c:v>
                </c:pt>
                <c:pt idx="87">
                  <c:v>118134-30-8</c:v>
                </c:pt>
                <c:pt idx="88">
                  <c:v>118-74-1</c:v>
                </c:pt>
                <c:pt idx="89">
                  <c:v>118-96-7</c:v>
                </c:pt>
                <c:pt idx="90">
                  <c:v>119-06-2</c:v>
                </c:pt>
                <c:pt idx="91">
                  <c:v>119168-77-3</c:v>
                </c:pt>
                <c:pt idx="92">
                  <c:v>119446-68-3</c:v>
                </c:pt>
                <c:pt idx="93">
                  <c:v>119515-38-7</c:v>
                </c:pt>
                <c:pt idx="94">
                  <c:v>120068-37-3</c:v>
                </c:pt>
                <c:pt idx="95">
                  <c:v>120116-88-3</c:v>
                </c:pt>
                <c:pt idx="96">
                  <c:v>120-12-7</c:v>
                </c:pt>
                <c:pt idx="97">
                  <c:v>120-47-8</c:v>
                </c:pt>
                <c:pt idx="98">
                  <c:v>12071-83-9</c:v>
                </c:pt>
                <c:pt idx="99">
                  <c:v>120-82-1</c:v>
                </c:pt>
                <c:pt idx="100">
                  <c:v>120-83-2</c:v>
                </c:pt>
                <c:pt idx="101">
                  <c:v>121-14-2</c:v>
                </c:pt>
                <c:pt idx="102">
                  <c:v>12122-67-7</c:v>
                </c:pt>
                <c:pt idx="103">
                  <c:v>121-54-0</c:v>
                </c:pt>
                <c:pt idx="104">
                  <c:v>121552-61-2</c:v>
                </c:pt>
                <c:pt idx="105">
                  <c:v>121584-18-7</c:v>
                </c:pt>
                <c:pt idx="106">
                  <c:v>121-69-7</c:v>
                </c:pt>
                <c:pt idx="107">
                  <c:v>121-75-5</c:v>
                </c:pt>
                <c:pt idx="108">
                  <c:v>121-82-4</c:v>
                </c:pt>
                <c:pt idx="109">
                  <c:v>122-14-5</c:v>
                </c:pt>
                <c:pt idx="110">
                  <c:v>1222-05-5</c:v>
                </c:pt>
                <c:pt idx="111">
                  <c:v>122-34-9</c:v>
                </c:pt>
                <c:pt idx="112">
                  <c:v>122-42-9</c:v>
                </c:pt>
                <c:pt idx="113">
                  <c:v>122453-73-0</c:v>
                </c:pt>
                <c:pt idx="114">
                  <c:v>12264-18-5</c:v>
                </c:pt>
                <c:pt idx="115">
                  <c:v>122-66-7</c:v>
                </c:pt>
                <c:pt idx="116">
                  <c:v>123-05-7</c:v>
                </c:pt>
                <c:pt idx="117">
                  <c:v>123-30-8</c:v>
                </c:pt>
                <c:pt idx="118">
                  <c:v>123-31-9</c:v>
                </c:pt>
                <c:pt idx="119">
                  <c:v>123-33-1</c:v>
                </c:pt>
                <c:pt idx="120">
                  <c:v>123-35-3</c:v>
                </c:pt>
                <c:pt idx="121">
                  <c:v>123-38-6</c:v>
                </c:pt>
                <c:pt idx="122">
                  <c:v>123-91-1</c:v>
                </c:pt>
                <c:pt idx="123">
                  <c:v>124-11-8</c:v>
                </c:pt>
                <c:pt idx="124">
                  <c:v>124-18-5</c:v>
                </c:pt>
                <c:pt idx="125">
                  <c:v>1241-94-7</c:v>
                </c:pt>
                <c:pt idx="126">
                  <c:v>12427-38-2</c:v>
                </c:pt>
                <c:pt idx="127">
                  <c:v>124-40-3</c:v>
                </c:pt>
                <c:pt idx="128">
                  <c:v>125116-23-6</c:v>
                </c:pt>
                <c:pt idx="129">
                  <c:v>125-84-8</c:v>
                </c:pt>
                <c:pt idx="130">
                  <c:v>126-73-8</c:v>
                </c:pt>
                <c:pt idx="131">
                  <c:v>127-08-2</c:v>
                </c:pt>
                <c:pt idx="132">
                  <c:v>127-18-4</c:v>
                </c:pt>
                <c:pt idx="133">
                  <c:v>127-20-8</c:v>
                </c:pt>
                <c:pt idx="134">
                  <c:v>128-03-0</c:v>
                </c:pt>
                <c:pt idx="135">
                  <c:v>128-04-1</c:v>
                </c:pt>
                <c:pt idx="136">
                  <c:v>129453-61-8</c:v>
                </c:pt>
                <c:pt idx="137">
                  <c:v>1300-21-6</c:v>
                </c:pt>
                <c:pt idx="138">
                  <c:v>13071-79-9</c:v>
                </c:pt>
                <c:pt idx="139">
                  <c:v>131-11-3</c:v>
                </c:pt>
                <c:pt idx="140">
                  <c:v>131-16-8</c:v>
                </c:pt>
                <c:pt idx="141">
                  <c:v>131-17-9</c:v>
                </c:pt>
                <c:pt idx="142">
                  <c:v>131-52-2</c:v>
                </c:pt>
                <c:pt idx="143">
                  <c:v>131-57-7</c:v>
                </c:pt>
                <c:pt idx="144">
                  <c:v>131-70-4</c:v>
                </c:pt>
                <c:pt idx="145">
                  <c:v>131860-33-8</c:v>
                </c:pt>
                <c:pt idx="146">
                  <c:v>13194-48-4</c:v>
                </c:pt>
                <c:pt idx="147">
                  <c:v>131983-72-7</c:v>
                </c:pt>
                <c:pt idx="148">
                  <c:v>1320-18-9</c:v>
                </c:pt>
                <c:pt idx="149">
                  <c:v>132-27-4</c:v>
                </c:pt>
                <c:pt idx="150">
                  <c:v>132-64-9</c:v>
                </c:pt>
                <c:pt idx="151">
                  <c:v>132-66-1</c:v>
                </c:pt>
                <c:pt idx="152">
                  <c:v>13292-46-1</c:v>
                </c:pt>
                <c:pt idx="153">
                  <c:v>1330-20-7</c:v>
                </c:pt>
                <c:pt idx="154">
                  <c:v>133-06-2</c:v>
                </c:pt>
                <c:pt idx="155">
                  <c:v>1330-69-4</c:v>
                </c:pt>
                <c:pt idx="156">
                  <c:v>1330-78-5</c:v>
                </c:pt>
                <c:pt idx="157">
                  <c:v>13311-84-7</c:v>
                </c:pt>
                <c:pt idx="158">
                  <c:v>13343-98-1</c:v>
                </c:pt>
                <c:pt idx="159">
                  <c:v>1336-36-3</c:v>
                </c:pt>
                <c:pt idx="160">
                  <c:v>133855-98-8</c:v>
                </c:pt>
                <c:pt idx="161">
                  <c:v>13389-42-9</c:v>
                </c:pt>
                <c:pt idx="162">
                  <c:v>134098-61-6</c:v>
                </c:pt>
                <c:pt idx="163">
                  <c:v>134-20-3</c:v>
                </c:pt>
                <c:pt idx="164">
                  <c:v>134523-00-5</c:v>
                </c:pt>
                <c:pt idx="165">
                  <c:v>134-62-3</c:v>
                </c:pt>
                <c:pt idx="166">
                  <c:v>13463-41-7</c:v>
                </c:pt>
                <c:pt idx="167">
                  <c:v>135285-90-4</c:v>
                </c:pt>
                <c:pt idx="168">
                  <c:v>135410-20-7</c:v>
                </c:pt>
                <c:pt idx="169">
                  <c:v>135-88-6</c:v>
                </c:pt>
                <c:pt idx="170">
                  <c:v>13674-87-8</c:v>
                </c:pt>
                <c:pt idx="171">
                  <c:v>136-85-6</c:v>
                </c:pt>
                <c:pt idx="172">
                  <c:v>137-26-8</c:v>
                </c:pt>
                <c:pt idx="173">
                  <c:v>138-22-7</c:v>
                </c:pt>
                <c:pt idx="174">
                  <c:v>138261-41-3</c:v>
                </c:pt>
                <c:pt idx="175">
                  <c:v>139-40-2</c:v>
                </c:pt>
                <c:pt idx="176">
                  <c:v>139-89-9</c:v>
                </c:pt>
                <c:pt idx="177">
                  <c:v>140-01-2</c:v>
                </c:pt>
                <c:pt idx="178">
                  <c:v>1404-04-2</c:v>
                </c:pt>
                <c:pt idx="179">
                  <c:v>140-56-7</c:v>
                </c:pt>
                <c:pt idx="180">
                  <c:v>140-66-9</c:v>
                </c:pt>
                <c:pt idx="181">
                  <c:v>141-43-5</c:v>
                </c:pt>
                <c:pt idx="182">
                  <c:v>141517-21-7</c:v>
                </c:pt>
                <c:pt idx="183">
                  <c:v>141-53-7</c:v>
                </c:pt>
                <c:pt idx="184">
                  <c:v>141-78-6</c:v>
                </c:pt>
                <c:pt idx="185">
                  <c:v>14215-52-2</c:v>
                </c:pt>
                <c:pt idx="186">
                  <c:v>142-28-9</c:v>
                </c:pt>
                <c:pt idx="187">
                  <c:v>142-96-1</c:v>
                </c:pt>
                <c:pt idx="188">
                  <c:v>143390-89-0</c:v>
                </c:pt>
                <c:pt idx="189">
                  <c:v>143-50-0</c:v>
                </c:pt>
                <c:pt idx="190">
                  <c:v>144-55-8</c:v>
                </c:pt>
                <c:pt idx="191">
                  <c:v>144-74-1</c:v>
                </c:pt>
                <c:pt idx="192">
                  <c:v>145-13-1</c:v>
                </c:pt>
                <c:pt idx="193">
                  <c:v>14678-05-8</c:v>
                </c:pt>
                <c:pt idx="194">
                  <c:v>1478-61-1</c:v>
                </c:pt>
                <c:pt idx="195">
                  <c:v>14816-18-3</c:v>
                </c:pt>
                <c:pt idx="196">
                  <c:v>148477-71-8</c:v>
                </c:pt>
                <c:pt idx="197">
                  <c:v>148-79-8</c:v>
                </c:pt>
                <c:pt idx="198">
                  <c:v>149-30-4</c:v>
                </c:pt>
                <c:pt idx="199">
                  <c:v>149-57-5</c:v>
                </c:pt>
                <c:pt idx="200">
                  <c:v>149961-52-4</c:v>
                </c:pt>
                <c:pt idx="201">
                  <c:v>150-68-5</c:v>
                </c:pt>
                <c:pt idx="202">
                  <c:v>151-21-3</c:v>
                </c:pt>
                <c:pt idx="203">
                  <c:v>151-63-3</c:v>
                </c:pt>
                <c:pt idx="204">
                  <c:v>152-11-4</c:v>
                </c:pt>
                <c:pt idx="205">
                  <c:v>15263-53-3</c:v>
                </c:pt>
                <c:pt idx="206">
                  <c:v>15307-79-6</c:v>
                </c:pt>
                <c:pt idx="207">
                  <c:v>15307-86-5</c:v>
                </c:pt>
                <c:pt idx="208">
                  <c:v>154-21-2</c:v>
                </c:pt>
                <c:pt idx="209">
                  <c:v>1544-68-9</c:v>
                </c:pt>
                <c:pt idx="210">
                  <c:v>154592-20-8</c:v>
                </c:pt>
                <c:pt idx="211">
                  <c:v>15545-48-9</c:v>
                </c:pt>
                <c:pt idx="212">
                  <c:v>15547-89-4</c:v>
                </c:pt>
                <c:pt idx="213">
                  <c:v>1563-66-2</c:v>
                </c:pt>
                <c:pt idx="214">
                  <c:v>156-60-5</c:v>
                </c:pt>
                <c:pt idx="215">
                  <c:v>15687-27-1</c:v>
                </c:pt>
                <c:pt idx="216">
                  <c:v>1570-64-5</c:v>
                </c:pt>
                <c:pt idx="217">
                  <c:v>1570-65-6</c:v>
                </c:pt>
                <c:pt idx="218">
                  <c:v>1582-09-8</c:v>
                </c:pt>
                <c:pt idx="219">
                  <c:v>15972-60-8</c:v>
                </c:pt>
                <c:pt idx="220">
                  <c:v>16039-53-5</c:v>
                </c:pt>
                <c:pt idx="221">
                  <c:v>1610-18-0</c:v>
                </c:pt>
                <c:pt idx="222">
                  <c:v>1614-12-6</c:v>
                </c:pt>
                <c:pt idx="223">
                  <c:v>1662-06-2</c:v>
                </c:pt>
                <c:pt idx="224">
                  <c:v>16672-87-0</c:v>
                </c:pt>
                <c:pt idx="225">
                  <c:v>166812-75-5</c:v>
                </c:pt>
                <c:pt idx="226">
                  <c:v>16752-77-5</c:v>
                </c:pt>
                <c:pt idx="227">
                  <c:v>1675-54-3</c:v>
                </c:pt>
                <c:pt idx="228">
                  <c:v>168316-95-8</c:v>
                </c:pt>
                <c:pt idx="229">
                  <c:v>1689-84-5</c:v>
                </c:pt>
                <c:pt idx="230">
                  <c:v>1689-99-2</c:v>
                </c:pt>
                <c:pt idx="231">
                  <c:v>169590-42-5</c:v>
                </c:pt>
                <c:pt idx="232">
                  <c:v>1702-17-6</c:v>
                </c:pt>
                <c:pt idx="233">
                  <c:v>17439-94-0</c:v>
                </c:pt>
                <c:pt idx="234">
                  <c:v>1746-01-6</c:v>
                </c:pt>
                <c:pt idx="235">
                  <c:v>175013-18-0</c:v>
                </c:pt>
                <c:pt idx="236">
                  <c:v>1754-58-1</c:v>
                </c:pt>
                <c:pt idx="237">
                  <c:v>1759-28-0</c:v>
                </c:pt>
                <c:pt idx="238">
                  <c:v>1763-23-1</c:v>
                </c:pt>
                <c:pt idx="239">
                  <c:v>17849-38-6</c:v>
                </c:pt>
                <c:pt idx="240">
                  <c:v>178928-70-6</c:v>
                </c:pt>
                <c:pt idx="241">
                  <c:v>181274-15-7</c:v>
                </c:pt>
                <c:pt idx="242">
                  <c:v>18172-67-3</c:v>
                </c:pt>
                <c:pt idx="243">
                  <c:v>1825-21-4</c:v>
                </c:pt>
                <c:pt idx="244">
                  <c:v>1861-32-1</c:v>
                </c:pt>
                <c:pt idx="245">
                  <c:v>1861-40-1</c:v>
                </c:pt>
                <c:pt idx="246">
                  <c:v>188023-86-1</c:v>
                </c:pt>
                <c:pt idx="247">
                  <c:v>188425-85-6</c:v>
                </c:pt>
                <c:pt idx="248">
                  <c:v>1897-45-6</c:v>
                </c:pt>
                <c:pt idx="249">
                  <c:v>1910-42-5</c:v>
                </c:pt>
                <c:pt idx="250">
                  <c:v>1912-24-9</c:v>
                </c:pt>
                <c:pt idx="251">
                  <c:v>1918-00-9</c:v>
                </c:pt>
                <c:pt idx="252">
                  <c:v>1918-02-1</c:v>
                </c:pt>
                <c:pt idx="253">
                  <c:v>1918-13-4</c:v>
                </c:pt>
                <c:pt idx="254">
                  <c:v>1929-73-3</c:v>
                </c:pt>
                <c:pt idx="255">
                  <c:v>1929-77-7</c:v>
                </c:pt>
                <c:pt idx="256">
                  <c:v>1929-82-4</c:v>
                </c:pt>
                <c:pt idx="257">
                  <c:v>19329-89-6</c:v>
                </c:pt>
                <c:pt idx="258">
                  <c:v>19406-51-0</c:v>
                </c:pt>
                <c:pt idx="259">
                  <c:v>19463-48-0</c:v>
                </c:pt>
                <c:pt idx="260">
                  <c:v>19666-30-9</c:v>
                </c:pt>
                <c:pt idx="261">
                  <c:v>1982-69-0</c:v>
                </c:pt>
                <c:pt idx="262">
                  <c:v>1991-78-2</c:v>
                </c:pt>
                <c:pt idx="263">
                  <c:v>2008-39-1</c:v>
                </c:pt>
                <c:pt idx="264">
                  <c:v>2008-41-5</c:v>
                </c:pt>
                <c:pt idx="265">
                  <c:v>2032-65-7</c:v>
                </c:pt>
                <c:pt idx="266">
                  <c:v>203313-25-1</c:v>
                </c:pt>
                <c:pt idx="267">
                  <c:v>2039-46-5</c:v>
                </c:pt>
                <c:pt idx="268">
                  <c:v>2058-46-0</c:v>
                </c:pt>
                <c:pt idx="269">
                  <c:v>2058-94-8</c:v>
                </c:pt>
                <c:pt idx="270">
                  <c:v>206-44-0</c:v>
                </c:pt>
                <c:pt idx="271">
                  <c:v>2078-54-8</c:v>
                </c:pt>
                <c:pt idx="272">
                  <c:v>2079-89-2</c:v>
                </c:pt>
                <c:pt idx="273">
                  <c:v>20824-56-0</c:v>
                </c:pt>
                <c:pt idx="274">
                  <c:v>210631-68-8</c:v>
                </c:pt>
                <c:pt idx="275">
                  <c:v>21087-64-9</c:v>
                </c:pt>
                <c:pt idx="276">
                  <c:v>21145-77-7</c:v>
                </c:pt>
                <c:pt idx="277">
                  <c:v>213464-77-8</c:v>
                </c:pt>
                <c:pt idx="278">
                  <c:v>21564-17-0</c:v>
                </c:pt>
                <c:pt idx="279">
                  <c:v>2164-07-0</c:v>
                </c:pt>
                <c:pt idx="280">
                  <c:v>21725-46-2</c:v>
                </c:pt>
                <c:pt idx="281">
                  <c:v>2212-67-1</c:v>
                </c:pt>
                <c:pt idx="282">
                  <c:v>22204-53-1</c:v>
                </c:pt>
                <c:pt idx="283">
                  <c:v>22248-79-9</c:v>
                </c:pt>
                <c:pt idx="284">
                  <c:v>2234-13-1</c:v>
                </c:pt>
                <c:pt idx="285">
                  <c:v>22473-78-5</c:v>
                </c:pt>
                <c:pt idx="286">
                  <c:v>22976-86-9</c:v>
                </c:pt>
                <c:pt idx="287">
                  <c:v>2303-17-5</c:v>
                </c:pt>
                <c:pt idx="288">
                  <c:v>2312-35-8</c:v>
                </c:pt>
                <c:pt idx="289">
                  <c:v>23184-66-9</c:v>
                </c:pt>
                <c:pt idx="290">
                  <c:v>23564-05-8</c:v>
                </c:pt>
                <c:pt idx="291">
                  <c:v>24017-47-8</c:v>
                </c:pt>
                <c:pt idx="292">
                  <c:v>2425-06-1</c:v>
                </c:pt>
                <c:pt idx="293">
                  <c:v>25013-15-4</c:v>
                </c:pt>
                <c:pt idx="294">
                  <c:v>25057-89-0</c:v>
                </c:pt>
                <c:pt idx="295">
                  <c:v>25154-52-3</c:v>
                </c:pt>
                <c:pt idx="296">
                  <c:v>25155-30-0</c:v>
                </c:pt>
                <c:pt idx="297">
                  <c:v>2517-43-3</c:v>
                </c:pt>
                <c:pt idx="298">
                  <c:v>2528-16-7</c:v>
                </c:pt>
                <c:pt idx="299">
                  <c:v>2528-36-1</c:v>
                </c:pt>
                <c:pt idx="300">
                  <c:v>2539-17-5</c:v>
                </c:pt>
                <c:pt idx="301">
                  <c:v>2545-60-0</c:v>
                </c:pt>
                <c:pt idx="302">
                  <c:v>25637-99-4</c:v>
                </c:pt>
                <c:pt idx="303">
                  <c:v>25812-30-0</c:v>
                </c:pt>
                <c:pt idx="304">
                  <c:v>25954-13-6</c:v>
                </c:pt>
                <c:pt idx="305">
                  <c:v>26159-34-2</c:v>
                </c:pt>
                <c:pt idx="306">
                  <c:v>2631-40-5</c:v>
                </c:pt>
                <c:pt idx="307">
                  <c:v>2642-71-9</c:v>
                </c:pt>
                <c:pt idx="308">
                  <c:v>26530-20-1</c:v>
                </c:pt>
                <c:pt idx="309">
                  <c:v>26760-64-5</c:v>
                </c:pt>
                <c:pt idx="310">
                  <c:v>26761-40-0</c:v>
                </c:pt>
                <c:pt idx="311">
                  <c:v>26787-78-0</c:v>
                </c:pt>
                <c:pt idx="312">
                  <c:v>2691-41-0</c:v>
                </c:pt>
                <c:pt idx="313">
                  <c:v>27193-28-8</c:v>
                </c:pt>
                <c:pt idx="314">
                  <c:v>27314-13-2</c:v>
                </c:pt>
                <c:pt idx="315">
                  <c:v>27554-26-3</c:v>
                </c:pt>
                <c:pt idx="316">
                  <c:v>2764-72-9</c:v>
                </c:pt>
                <c:pt idx="317">
                  <c:v>2782-70-9</c:v>
                </c:pt>
                <c:pt idx="318">
                  <c:v>27854-31-5</c:v>
                </c:pt>
                <c:pt idx="319">
                  <c:v>2795-39-3</c:v>
                </c:pt>
                <c:pt idx="320">
                  <c:v>28159-98-0</c:v>
                </c:pt>
                <c:pt idx="321">
                  <c:v>2818-16-8</c:v>
                </c:pt>
                <c:pt idx="322">
                  <c:v>28249-77-6</c:v>
                </c:pt>
                <c:pt idx="323">
                  <c:v>283594-90-1</c:v>
                </c:pt>
                <c:pt idx="324">
                  <c:v>28553-12-0</c:v>
                </c:pt>
                <c:pt idx="325">
                  <c:v>29122-68-7</c:v>
                </c:pt>
                <c:pt idx="326">
                  <c:v>2921-88-2</c:v>
                </c:pt>
                <c:pt idx="327">
                  <c:v>29232-93-7</c:v>
                </c:pt>
                <c:pt idx="328">
                  <c:v>29420-49-3</c:v>
                </c:pt>
                <c:pt idx="329">
                  <c:v>29761-21-5</c:v>
                </c:pt>
                <c:pt idx="330">
                  <c:v>297-97-2</c:v>
                </c:pt>
                <c:pt idx="331">
                  <c:v>298-00-0</c:v>
                </c:pt>
                <c:pt idx="332">
                  <c:v>298-02-2</c:v>
                </c:pt>
                <c:pt idx="333">
                  <c:v>298-04-4</c:v>
                </c:pt>
                <c:pt idx="334">
                  <c:v>298-46-4</c:v>
                </c:pt>
                <c:pt idx="335">
                  <c:v>29878-31-7</c:v>
                </c:pt>
                <c:pt idx="336">
                  <c:v>300-76-5</c:v>
                </c:pt>
                <c:pt idx="337">
                  <c:v>301-04-2</c:v>
                </c:pt>
                <c:pt idx="338">
                  <c:v>301-12-2</c:v>
                </c:pt>
                <c:pt idx="339">
                  <c:v>30125-65-6</c:v>
                </c:pt>
                <c:pt idx="340">
                  <c:v>302578-96-7</c:v>
                </c:pt>
                <c:pt idx="341">
                  <c:v>302578-97-8</c:v>
                </c:pt>
                <c:pt idx="342">
                  <c:v>30560-19-1</c:v>
                </c:pt>
                <c:pt idx="343">
                  <c:v>306-67-2</c:v>
                </c:pt>
                <c:pt idx="344">
                  <c:v>307-24-4</c:v>
                </c:pt>
                <c:pt idx="345">
                  <c:v>307-55-1</c:v>
                </c:pt>
                <c:pt idx="346">
                  <c:v>31121-93-4</c:v>
                </c:pt>
                <c:pt idx="347">
                  <c:v>31366-95-7</c:v>
                </c:pt>
                <c:pt idx="348">
                  <c:v>31430-15-6</c:v>
                </c:pt>
                <c:pt idx="349">
                  <c:v>314-40-9</c:v>
                </c:pt>
                <c:pt idx="350">
                  <c:v>315-18-4</c:v>
                </c:pt>
                <c:pt idx="351">
                  <c:v>31822-29-4</c:v>
                </c:pt>
                <c:pt idx="352">
                  <c:v>3184-65-4</c:v>
                </c:pt>
                <c:pt idx="353">
                  <c:v>318-98-9</c:v>
                </c:pt>
                <c:pt idx="354">
                  <c:v>3194-55-6</c:v>
                </c:pt>
                <c:pt idx="355">
                  <c:v>330-54-1</c:v>
                </c:pt>
                <c:pt idx="356">
                  <c:v>330-55-2</c:v>
                </c:pt>
                <c:pt idx="357">
                  <c:v>333-41-5</c:v>
                </c:pt>
                <c:pt idx="358">
                  <c:v>335-67-1</c:v>
                </c:pt>
                <c:pt idx="359">
                  <c:v>335-76-2</c:v>
                </c:pt>
                <c:pt idx="360">
                  <c:v>3380-34-5</c:v>
                </c:pt>
                <c:pt idx="361">
                  <c:v>3383-96-8</c:v>
                </c:pt>
                <c:pt idx="362">
                  <c:v>33855-47-9</c:v>
                </c:pt>
                <c:pt idx="363">
                  <c:v>3397-62-4</c:v>
                </c:pt>
                <c:pt idx="364">
                  <c:v>34010-21-4</c:v>
                </c:pt>
                <c:pt idx="365">
                  <c:v>34123-59-6</c:v>
                </c:pt>
                <c:pt idx="366">
                  <c:v>34128-01-3</c:v>
                </c:pt>
                <c:pt idx="367">
                  <c:v>34256-82-1</c:v>
                </c:pt>
                <c:pt idx="368">
                  <c:v>35065-28-2</c:v>
                </c:pt>
                <c:pt idx="369">
                  <c:v>35367-38-5</c:v>
                </c:pt>
                <c:pt idx="370">
                  <c:v>35554-44-0</c:v>
                </c:pt>
                <c:pt idx="371">
                  <c:v>35572-78-2</c:v>
                </c:pt>
                <c:pt idx="372">
                  <c:v>355-80-6</c:v>
                </c:pt>
                <c:pt idx="373">
                  <c:v>35691-65-7</c:v>
                </c:pt>
                <c:pt idx="374">
                  <c:v>3613-30-7</c:v>
                </c:pt>
                <c:pt idx="375">
                  <c:v>3648-20-2</c:v>
                </c:pt>
                <c:pt idx="376">
                  <c:v>3663-24-9</c:v>
                </c:pt>
                <c:pt idx="377">
                  <c:v>36734-19-7</c:v>
                </c:pt>
                <c:pt idx="378">
                  <c:v>36861-47-9</c:v>
                </c:pt>
                <c:pt idx="379">
                  <c:v>375-22-4</c:v>
                </c:pt>
                <c:pt idx="380">
                  <c:v>375-95-1</c:v>
                </c:pt>
                <c:pt idx="381">
                  <c:v>3766-81-2</c:v>
                </c:pt>
                <c:pt idx="382">
                  <c:v>3825-26-1</c:v>
                </c:pt>
                <c:pt idx="383">
                  <c:v>3847-29-8</c:v>
                </c:pt>
                <c:pt idx="384">
                  <c:v>38641-94-0</c:v>
                </c:pt>
                <c:pt idx="385">
                  <c:v>39600-42-5</c:v>
                </c:pt>
                <c:pt idx="386">
                  <c:v>39638-32-9</c:v>
                </c:pt>
                <c:pt idx="387">
                  <c:v>40465-66-5</c:v>
                </c:pt>
                <c:pt idx="388">
                  <c:v>40487-42-1</c:v>
                </c:pt>
                <c:pt idx="389">
                  <c:v>4053-08-1</c:v>
                </c:pt>
                <c:pt idx="390">
                  <c:v>40716-66-3</c:v>
                </c:pt>
                <c:pt idx="391">
                  <c:v>40843-25-2</c:v>
                </c:pt>
                <c:pt idx="392">
                  <c:v>41198-08-7</c:v>
                </c:pt>
                <c:pt idx="393">
                  <c:v>4170-30-3</c:v>
                </c:pt>
                <c:pt idx="394">
                  <c:v>41859-67-0</c:v>
                </c:pt>
                <c:pt idx="395">
                  <c:v>4238-71-5</c:v>
                </c:pt>
                <c:pt idx="396">
                  <c:v>42615-29-2</c:v>
                </c:pt>
                <c:pt idx="397">
                  <c:v>42835-25-6</c:v>
                </c:pt>
                <c:pt idx="398">
                  <c:v>43121-43-3</c:v>
                </c:pt>
                <c:pt idx="399">
                  <c:v>439-14-5</c:v>
                </c:pt>
                <c:pt idx="400">
                  <c:v>443-48-1</c:v>
                </c:pt>
                <c:pt idx="401">
                  <c:v>45298-90-6</c:v>
                </c:pt>
                <c:pt idx="402">
                  <c:v>4685-14-7</c:v>
                </c:pt>
                <c:pt idx="403">
                  <c:v>470-82-6</c:v>
                </c:pt>
                <c:pt idx="404">
                  <c:v>470-90-6</c:v>
                </c:pt>
                <c:pt idx="405">
                  <c:v>471-34-1</c:v>
                </c:pt>
                <c:pt idx="406">
                  <c:v>4717-38-8</c:v>
                </c:pt>
                <c:pt idx="407">
                  <c:v>479-45-8</c:v>
                </c:pt>
                <c:pt idx="408">
                  <c:v>493-52-7</c:v>
                </c:pt>
                <c:pt idx="409">
                  <c:v>49562-28-9</c:v>
                </c:pt>
                <c:pt idx="410">
                  <c:v>497-19-8</c:v>
                </c:pt>
                <c:pt idx="411">
                  <c:v>50-00-0</c:v>
                </c:pt>
                <c:pt idx="412">
                  <c:v>50-02-2</c:v>
                </c:pt>
                <c:pt idx="413">
                  <c:v>50-06-6</c:v>
                </c:pt>
                <c:pt idx="414">
                  <c:v>50-18-0</c:v>
                </c:pt>
                <c:pt idx="415">
                  <c:v>50-28-2</c:v>
                </c:pt>
                <c:pt idx="416">
                  <c:v>50-29-3</c:v>
                </c:pt>
                <c:pt idx="417">
                  <c:v>50-32-8</c:v>
                </c:pt>
                <c:pt idx="418">
                  <c:v>50471-44-8</c:v>
                </c:pt>
                <c:pt idx="419">
                  <c:v>50-50-0</c:v>
                </c:pt>
                <c:pt idx="420">
                  <c:v>50-63-5</c:v>
                </c:pt>
                <c:pt idx="421">
                  <c:v>5064-31-3</c:v>
                </c:pt>
                <c:pt idx="422">
                  <c:v>5072-26-4</c:v>
                </c:pt>
                <c:pt idx="423">
                  <c:v>50892-23-4</c:v>
                </c:pt>
                <c:pt idx="424">
                  <c:v>51-03-6</c:v>
                </c:pt>
                <c:pt idx="425">
                  <c:v>51218-45-2</c:v>
                </c:pt>
                <c:pt idx="426">
                  <c:v>51218-49-6</c:v>
                </c:pt>
                <c:pt idx="427">
                  <c:v>51235-04-2</c:v>
                </c:pt>
                <c:pt idx="428">
                  <c:v>51-28-5</c:v>
                </c:pt>
                <c:pt idx="429">
                  <c:v>51436-99-8</c:v>
                </c:pt>
                <c:pt idx="430">
                  <c:v>51-48-9</c:v>
                </c:pt>
                <c:pt idx="431">
                  <c:v>51-52-5</c:v>
                </c:pt>
                <c:pt idx="432">
                  <c:v>51630-58-1</c:v>
                </c:pt>
                <c:pt idx="433">
                  <c:v>51877-53-3</c:v>
                </c:pt>
                <c:pt idx="434">
                  <c:v>52-01-7</c:v>
                </c:pt>
                <c:pt idx="435">
                  <c:v>521-18-6</c:v>
                </c:pt>
                <c:pt idx="436">
                  <c:v>52304-36-6</c:v>
                </c:pt>
                <c:pt idx="437">
                  <c:v>52315-07-8</c:v>
                </c:pt>
                <c:pt idx="438">
                  <c:v>52-39-1</c:v>
                </c:pt>
                <c:pt idx="439">
                  <c:v>52-53-9</c:v>
                </c:pt>
                <c:pt idx="440">
                  <c:v>52645-53-1</c:v>
                </c:pt>
                <c:pt idx="441">
                  <c:v>52-68-6</c:v>
                </c:pt>
                <c:pt idx="442">
                  <c:v>52918-63-5</c:v>
                </c:pt>
                <c:pt idx="443">
                  <c:v>53092-52-7</c:v>
                </c:pt>
                <c:pt idx="444">
                  <c:v>53112-28-0</c:v>
                </c:pt>
                <c:pt idx="445">
                  <c:v>53-16-7</c:v>
                </c:pt>
                <c:pt idx="446">
                  <c:v>532-32-1</c:v>
                </c:pt>
                <c:pt idx="447">
                  <c:v>5326-23-8</c:v>
                </c:pt>
                <c:pt idx="448">
                  <c:v>534-52-1</c:v>
                </c:pt>
                <c:pt idx="449">
                  <c:v>53826-12-3</c:v>
                </c:pt>
                <c:pt idx="450">
                  <c:v>53826-13-4</c:v>
                </c:pt>
                <c:pt idx="451">
                  <c:v>53-86-1</c:v>
                </c:pt>
                <c:pt idx="452">
                  <c:v>541-73-1</c:v>
                </c:pt>
                <c:pt idx="453">
                  <c:v>54-21-7</c:v>
                </c:pt>
                <c:pt idx="454">
                  <c:v>542-75-6</c:v>
                </c:pt>
                <c:pt idx="455">
                  <c:v>54-31-9</c:v>
                </c:pt>
                <c:pt idx="456">
                  <c:v>5436-43-1</c:v>
                </c:pt>
                <c:pt idx="457">
                  <c:v>5464-71-1</c:v>
                </c:pt>
                <c:pt idx="458">
                  <c:v>5466-77-3</c:v>
                </c:pt>
                <c:pt idx="459">
                  <c:v>547-64-8</c:v>
                </c:pt>
                <c:pt idx="460">
                  <c:v>54910-89-3</c:v>
                </c:pt>
                <c:pt idx="461">
                  <c:v>549-18-8</c:v>
                </c:pt>
                <c:pt idx="462">
                  <c:v>54944-56-8</c:v>
                </c:pt>
                <c:pt idx="463">
                  <c:v>55219-65-3</c:v>
                </c:pt>
                <c:pt idx="464">
                  <c:v>55285-14-8</c:v>
                </c:pt>
                <c:pt idx="465">
                  <c:v>55290-69-2</c:v>
                </c:pt>
                <c:pt idx="466">
                  <c:v>55335-06-3</c:v>
                </c:pt>
                <c:pt idx="467">
                  <c:v>55-38-9</c:v>
                </c:pt>
                <c:pt idx="468">
                  <c:v>554-00-7</c:v>
                </c:pt>
                <c:pt idx="469">
                  <c:v>55406-53-6</c:v>
                </c:pt>
                <c:pt idx="470">
                  <c:v>55-63-0</c:v>
                </c:pt>
                <c:pt idx="471">
                  <c:v>5598-15-2</c:v>
                </c:pt>
                <c:pt idx="472">
                  <c:v>56-23-5</c:v>
                </c:pt>
                <c:pt idx="473">
                  <c:v>562-74-3</c:v>
                </c:pt>
                <c:pt idx="474">
                  <c:v>56296-78-7</c:v>
                </c:pt>
                <c:pt idx="475">
                  <c:v>56-38-2</c:v>
                </c:pt>
                <c:pt idx="476">
                  <c:v>564-35-2</c:v>
                </c:pt>
                <c:pt idx="477">
                  <c:v>56-53-1</c:v>
                </c:pt>
                <c:pt idx="478">
                  <c:v>56-55-3</c:v>
                </c:pt>
                <c:pt idx="479">
                  <c:v>56-75-7</c:v>
                </c:pt>
                <c:pt idx="480">
                  <c:v>569-64-2</c:v>
                </c:pt>
                <c:pt idx="481">
                  <c:v>57-09-0</c:v>
                </c:pt>
                <c:pt idx="482">
                  <c:v>57-13-6</c:v>
                </c:pt>
                <c:pt idx="483">
                  <c:v>57-27-2</c:v>
                </c:pt>
                <c:pt idx="484">
                  <c:v>57-30-7</c:v>
                </c:pt>
                <c:pt idx="485">
                  <c:v>57465-28-8</c:v>
                </c:pt>
                <c:pt idx="486">
                  <c:v>57-55-6</c:v>
                </c:pt>
                <c:pt idx="487">
                  <c:v>57-62-5</c:v>
                </c:pt>
                <c:pt idx="488">
                  <c:v>57-63-6</c:v>
                </c:pt>
                <c:pt idx="489">
                  <c:v>57808-66-9</c:v>
                </c:pt>
                <c:pt idx="490">
                  <c:v>57-83-0</c:v>
                </c:pt>
                <c:pt idx="491">
                  <c:v>57837-19-1</c:v>
                </c:pt>
                <c:pt idx="492">
                  <c:v>57-88-5</c:v>
                </c:pt>
                <c:pt idx="493">
                  <c:v>57-91-0</c:v>
                </c:pt>
                <c:pt idx="494">
                  <c:v>57-92-1</c:v>
                </c:pt>
                <c:pt idx="495">
                  <c:v>57966-95-7</c:v>
                </c:pt>
                <c:pt idx="496">
                  <c:v>58-08-2</c:v>
                </c:pt>
                <c:pt idx="497">
                  <c:v>58-18-4</c:v>
                </c:pt>
                <c:pt idx="498">
                  <c:v>58-22-0</c:v>
                </c:pt>
                <c:pt idx="499">
                  <c:v>58-27-5</c:v>
                </c:pt>
                <c:pt idx="500">
                  <c:v>584-02-1</c:v>
                </c:pt>
                <c:pt idx="501">
                  <c:v>585-34-2</c:v>
                </c:pt>
                <c:pt idx="502">
                  <c:v>58-55-9</c:v>
                </c:pt>
                <c:pt idx="503">
                  <c:v>586-62-9</c:v>
                </c:pt>
                <c:pt idx="504">
                  <c:v>58-89-9</c:v>
                </c:pt>
                <c:pt idx="505">
                  <c:v>58-90-2</c:v>
                </c:pt>
                <c:pt idx="506">
                  <c:v>591-27-5</c:v>
                </c:pt>
                <c:pt idx="507">
                  <c:v>5915-41-3</c:v>
                </c:pt>
                <c:pt idx="508">
                  <c:v>592-41-6</c:v>
                </c:pt>
                <c:pt idx="509">
                  <c:v>59456-70-1</c:v>
                </c:pt>
                <c:pt idx="510">
                  <c:v>59708-54-2</c:v>
                </c:pt>
                <c:pt idx="511">
                  <c:v>597-43-3</c:v>
                </c:pt>
                <c:pt idx="512">
                  <c:v>59756-60-4</c:v>
                </c:pt>
                <c:pt idx="513">
                  <c:v>5976-61-4</c:v>
                </c:pt>
                <c:pt idx="514">
                  <c:v>5989-27-5</c:v>
                </c:pt>
                <c:pt idx="515">
                  <c:v>60-00-4</c:v>
                </c:pt>
                <c:pt idx="516">
                  <c:v>602-01-7</c:v>
                </c:pt>
                <c:pt idx="517">
                  <c:v>60207-90-1</c:v>
                </c:pt>
                <c:pt idx="518">
                  <c:v>60348-60-9</c:v>
                </c:pt>
                <c:pt idx="519">
                  <c:v>604-59-1</c:v>
                </c:pt>
                <c:pt idx="520">
                  <c:v>6047-13-8</c:v>
                </c:pt>
                <c:pt idx="521">
                  <c:v>60-51-5</c:v>
                </c:pt>
                <c:pt idx="522">
                  <c:v>6051-87-2</c:v>
                </c:pt>
                <c:pt idx="523">
                  <c:v>60-54-8</c:v>
                </c:pt>
                <c:pt idx="524">
                  <c:v>60-56-0</c:v>
                </c:pt>
                <c:pt idx="525">
                  <c:v>60-57-1</c:v>
                </c:pt>
                <c:pt idx="526">
                  <c:v>606-20-2</c:v>
                </c:pt>
                <c:pt idx="527">
                  <c:v>608-93-5</c:v>
                </c:pt>
                <c:pt idx="528">
                  <c:v>61213-25-0</c:v>
                </c:pt>
                <c:pt idx="529">
                  <c:v>61545-99-1</c:v>
                </c:pt>
                <c:pt idx="530">
                  <c:v>616-09-1</c:v>
                </c:pt>
                <c:pt idx="531">
                  <c:v>616-91-1</c:v>
                </c:pt>
                <c:pt idx="532">
                  <c:v>617-51-6</c:v>
                </c:pt>
                <c:pt idx="533">
                  <c:v>61-82-5</c:v>
                </c:pt>
                <c:pt idx="534">
                  <c:v>61869-08-7</c:v>
                </c:pt>
                <c:pt idx="535">
                  <c:v>6190-65-4</c:v>
                </c:pt>
                <c:pt idx="536">
                  <c:v>620-92-8</c:v>
                </c:pt>
                <c:pt idx="537">
                  <c:v>62-50-0</c:v>
                </c:pt>
                <c:pt idx="538">
                  <c:v>62-53-3</c:v>
                </c:pt>
                <c:pt idx="539">
                  <c:v>62-73-7</c:v>
                </c:pt>
                <c:pt idx="540">
                  <c:v>62-76-0</c:v>
                </c:pt>
                <c:pt idx="541">
                  <c:v>6283-86-9</c:v>
                </c:pt>
                <c:pt idx="542">
                  <c:v>62924-70-3</c:v>
                </c:pt>
                <c:pt idx="543">
                  <c:v>629-25-4</c:v>
                </c:pt>
                <c:pt idx="544">
                  <c:v>629-97-0</c:v>
                </c:pt>
                <c:pt idx="545">
                  <c:v>630-20-6</c:v>
                </c:pt>
                <c:pt idx="546">
                  <c:v>631-64-1</c:v>
                </c:pt>
                <c:pt idx="547">
                  <c:v>63-25-2</c:v>
                </c:pt>
                <c:pt idx="548">
                  <c:v>634-66-2</c:v>
                </c:pt>
                <c:pt idx="549">
                  <c:v>634-67-3</c:v>
                </c:pt>
                <c:pt idx="550">
                  <c:v>634-90-2</c:v>
                </c:pt>
                <c:pt idx="551">
                  <c:v>63612-50-0</c:v>
                </c:pt>
                <c:pt idx="552">
                  <c:v>637-07-0</c:v>
                </c:pt>
                <c:pt idx="553">
                  <c:v>6382-06-5</c:v>
                </c:pt>
                <c:pt idx="554">
                  <c:v>64-02-8</c:v>
                </c:pt>
                <c:pt idx="555">
                  <c:v>64-17-5</c:v>
                </c:pt>
                <c:pt idx="556">
                  <c:v>64-19-7</c:v>
                </c:pt>
                <c:pt idx="557">
                  <c:v>64359-81-5</c:v>
                </c:pt>
                <c:pt idx="558">
                  <c:v>64700-56-7</c:v>
                </c:pt>
                <c:pt idx="559">
                  <c:v>6485-40-1</c:v>
                </c:pt>
                <c:pt idx="560">
                  <c:v>64902-72-3</c:v>
                </c:pt>
                <c:pt idx="561">
                  <c:v>650-51-1</c:v>
                </c:pt>
                <c:pt idx="562">
                  <c:v>6515-38-4</c:v>
                </c:pt>
                <c:pt idx="563">
                  <c:v>65277-42-1</c:v>
                </c:pt>
                <c:pt idx="564">
                  <c:v>65277-96-5</c:v>
                </c:pt>
                <c:pt idx="565">
                  <c:v>66215-27-8</c:v>
                </c:pt>
                <c:pt idx="566">
                  <c:v>66230-04-4</c:v>
                </c:pt>
                <c:pt idx="567">
                  <c:v>66-25-1</c:v>
                </c:pt>
                <c:pt idx="568">
                  <c:v>66267-77-4</c:v>
                </c:pt>
                <c:pt idx="569">
                  <c:v>66-27-3</c:v>
                </c:pt>
                <c:pt idx="570">
                  <c:v>66332-96-5</c:v>
                </c:pt>
                <c:pt idx="571">
                  <c:v>66357-07-1</c:v>
                </c:pt>
                <c:pt idx="572">
                  <c:v>66357-35-5</c:v>
                </c:pt>
                <c:pt idx="573">
                  <c:v>67375-30-8</c:v>
                </c:pt>
                <c:pt idx="574">
                  <c:v>67392-87-4</c:v>
                </c:pt>
                <c:pt idx="575">
                  <c:v>67-48-1</c:v>
                </c:pt>
                <c:pt idx="576">
                  <c:v>6753-98-6</c:v>
                </c:pt>
                <c:pt idx="577">
                  <c:v>67-56-1</c:v>
                </c:pt>
                <c:pt idx="578">
                  <c:v>67614-32-8</c:v>
                </c:pt>
                <c:pt idx="579">
                  <c:v>67614-33-9</c:v>
                </c:pt>
                <c:pt idx="580">
                  <c:v>67-63-0</c:v>
                </c:pt>
                <c:pt idx="581">
                  <c:v>67-64-1</c:v>
                </c:pt>
                <c:pt idx="582">
                  <c:v>67-66-3</c:v>
                </c:pt>
                <c:pt idx="583">
                  <c:v>67-68-5</c:v>
                </c:pt>
                <c:pt idx="584">
                  <c:v>67-72-1</c:v>
                </c:pt>
                <c:pt idx="585">
                  <c:v>67747-09-5</c:v>
                </c:pt>
                <c:pt idx="586">
                  <c:v>678-41-1</c:v>
                </c:pt>
                <c:pt idx="587">
                  <c:v>68-04-2</c:v>
                </c:pt>
                <c:pt idx="588">
                  <c:v>68-12-2</c:v>
                </c:pt>
                <c:pt idx="589">
                  <c:v>68-35-9</c:v>
                </c:pt>
                <c:pt idx="590">
                  <c:v>68359-37-5</c:v>
                </c:pt>
                <c:pt idx="591">
                  <c:v>68392-35-8</c:v>
                </c:pt>
                <c:pt idx="592">
                  <c:v>68411-30-3</c:v>
                </c:pt>
                <c:pt idx="593">
                  <c:v>68694-11-1</c:v>
                </c:pt>
                <c:pt idx="594">
                  <c:v>68908-87-2</c:v>
                </c:pt>
                <c:pt idx="595">
                  <c:v>6893-02-3</c:v>
                </c:pt>
                <c:pt idx="596">
                  <c:v>691397-13-4</c:v>
                </c:pt>
                <c:pt idx="597">
                  <c:v>6923-22-4</c:v>
                </c:pt>
                <c:pt idx="598">
                  <c:v>69327-76-0</c:v>
                </c:pt>
                <c:pt idx="599">
                  <c:v>69-53-4</c:v>
                </c:pt>
                <c:pt idx="600">
                  <c:v>69806-50-4</c:v>
                </c:pt>
                <c:pt idx="601">
                  <c:v>70288-86-7</c:v>
                </c:pt>
                <c:pt idx="602">
                  <c:v>70458-96-7</c:v>
                </c:pt>
                <c:pt idx="603">
                  <c:v>70887-84-2</c:v>
                </c:pt>
                <c:pt idx="604">
                  <c:v>70887-88-6</c:v>
                </c:pt>
                <c:pt idx="605">
                  <c:v>70887-94-4</c:v>
                </c:pt>
                <c:pt idx="606">
                  <c:v>70901-12-1</c:v>
                </c:pt>
                <c:pt idx="607">
                  <c:v>709-98-8</c:v>
                </c:pt>
                <c:pt idx="608">
                  <c:v>71283-28-8</c:v>
                </c:pt>
                <c:pt idx="609">
                  <c:v>71283-80-2</c:v>
                </c:pt>
                <c:pt idx="610">
                  <c:v>71-43-2</c:v>
                </c:pt>
                <c:pt idx="611">
                  <c:v>71-44-3</c:v>
                </c:pt>
                <c:pt idx="612">
                  <c:v>71-55-6</c:v>
                </c:pt>
                <c:pt idx="613">
                  <c:v>71626-11-4</c:v>
                </c:pt>
                <c:pt idx="614">
                  <c:v>7173-51-5</c:v>
                </c:pt>
                <c:pt idx="615">
                  <c:v>71751-41-2</c:v>
                </c:pt>
                <c:pt idx="616">
                  <c:v>7205-94-9</c:v>
                </c:pt>
                <c:pt idx="617">
                  <c:v>72-17-3</c:v>
                </c:pt>
                <c:pt idx="618">
                  <c:v>723-46-6</c:v>
                </c:pt>
                <c:pt idx="619">
                  <c:v>72-43-5</c:v>
                </c:pt>
                <c:pt idx="620">
                  <c:v>72490-01-8</c:v>
                </c:pt>
                <c:pt idx="621">
                  <c:v>72-54-8</c:v>
                </c:pt>
                <c:pt idx="622">
                  <c:v>72-55-9</c:v>
                </c:pt>
                <c:pt idx="623">
                  <c:v>7287-19-6</c:v>
                </c:pt>
                <c:pt idx="624">
                  <c:v>72906-38-8</c:v>
                </c:pt>
                <c:pt idx="625">
                  <c:v>73231-34-2</c:v>
                </c:pt>
                <c:pt idx="626">
                  <c:v>7325-46-4</c:v>
                </c:pt>
                <c:pt idx="627">
                  <c:v>73606-19-6</c:v>
                </c:pt>
                <c:pt idx="628">
                  <c:v>73851-70-4</c:v>
                </c:pt>
                <c:pt idx="629">
                  <c:v>738-70-5</c:v>
                </c:pt>
                <c:pt idx="630">
                  <c:v>73989-17-0</c:v>
                </c:pt>
                <c:pt idx="631">
                  <c:v>74051-80-2</c:v>
                </c:pt>
                <c:pt idx="632">
                  <c:v>74222-97-2</c:v>
                </c:pt>
                <c:pt idx="633">
                  <c:v>74-89-5</c:v>
                </c:pt>
                <c:pt idx="634">
                  <c:v>75021-71-5</c:v>
                </c:pt>
                <c:pt idx="635">
                  <c:v>75-09-2</c:v>
                </c:pt>
                <c:pt idx="636">
                  <c:v>75198-80-0</c:v>
                </c:pt>
                <c:pt idx="637">
                  <c:v>75-25-2</c:v>
                </c:pt>
                <c:pt idx="638">
                  <c:v>75-31-0</c:v>
                </c:pt>
                <c:pt idx="639">
                  <c:v>75330-75-5</c:v>
                </c:pt>
                <c:pt idx="640">
                  <c:v>75-35-4</c:v>
                </c:pt>
                <c:pt idx="641">
                  <c:v>7542-37-2</c:v>
                </c:pt>
                <c:pt idx="642">
                  <c:v>75-65-0</c:v>
                </c:pt>
                <c:pt idx="643">
                  <c:v>75-91-2</c:v>
                </c:pt>
                <c:pt idx="644">
                  <c:v>75-96-7</c:v>
                </c:pt>
                <c:pt idx="645">
                  <c:v>75-99-0</c:v>
                </c:pt>
                <c:pt idx="646">
                  <c:v>76-01-7</c:v>
                </c:pt>
                <c:pt idx="647">
                  <c:v>76-03-9</c:v>
                </c:pt>
                <c:pt idx="648">
                  <c:v>76703-62-3</c:v>
                </c:pt>
                <c:pt idx="649">
                  <c:v>76-74-4</c:v>
                </c:pt>
                <c:pt idx="650">
                  <c:v>77-47-4</c:v>
                </c:pt>
                <c:pt idx="651">
                  <c:v>7785-70-8</c:v>
                </c:pt>
                <c:pt idx="652">
                  <c:v>78-27-3</c:v>
                </c:pt>
                <c:pt idx="653">
                  <c:v>78-48-8</c:v>
                </c:pt>
                <c:pt idx="654">
                  <c:v>78-51-3</c:v>
                </c:pt>
                <c:pt idx="655">
                  <c:v>78-59-1</c:v>
                </c:pt>
                <c:pt idx="656">
                  <c:v>786-19-6</c:v>
                </c:pt>
                <c:pt idx="657">
                  <c:v>78-70-6</c:v>
                </c:pt>
                <c:pt idx="658">
                  <c:v>78-84-2</c:v>
                </c:pt>
                <c:pt idx="659">
                  <c:v>78-87-5</c:v>
                </c:pt>
                <c:pt idx="660">
                  <c:v>78-88-6</c:v>
                </c:pt>
                <c:pt idx="661">
                  <c:v>789-02-6</c:v>
                </c:pt>
                <c:pt idx="662">
                  <c:v>78-93-3</c:v>
                </c:pt>
                <c:pt idx="663">
                  <c:v>78-99-9</c:v>
                </c:pt>
                <c:pt idx="664">
                  <c:v>79-00-5</c:v>
                </c:pt>
                <c:pt idx="665">
                  <c:v>79-01-6</c:v>
                </c:pt>
                <c:pt idx="666">
                  <c:v>79-06-1</c:v>
                </c:pt>
                <c:pt idx="667">
                  <c:v>79-10-7</c:v>
                </c:pt>
                <c:pt idx="668">
                  <c:v>79-11-8</c:v>
                </c:pt>
                <c:pt idx="669">
                  <c:v>79241-46-6</c:v>
                </c:pt>
                <c:pt idx="670">
                  <c:v>79-33-4</c:v>
                </c:pt>
                <c:pt idx="671">
                  <c:v>79-34-5</c:v>
                </c:pt>
                <c:pt idx="672">
                  <c:v>79-41-4</c:v>
                </c:pt>
                <c:pt idx="673">
                  <c:v>79-46-9</c:v>
                </c:pt>
                <c:pt idx="674">
                  <c:v>79-57-2</c:v>
                </c:pt>
                <c:pt idx="675">
                  <c:v>79617-96-2</c:v>
                </c:pt>
                <c:pt idx="676">
                  <c:v>79622-59-6</c:v>
                </c:pt>
                <c:pt idx="677">
                  <c:v>79902-63-9</c:v>
                </c:pt>
                <c:pt idx="678">
                  <c:v>79-92-5</c:v>
                </c:pt>
                <c:pt idx="679">
                  <c:v>79-94-7</c:v>
                </c:pt>
                <c:pt idx="680">
                  <c:v>79-95-8</c:v>
                </c:pt>
                <c:pt idx="681">
                  <c:v>79983-71-4</c:v>
                </c:pt>
                <c:pt idx="682">
                  <c:v>8000-48-4</c:v>
                </c:pt>
                <c:pt idx="683">
                  <c:v>8001-54-5</c:v>
                </c:pt>
                <c:pt idx="684">
                  <c:v>80-05-7</c:v>
                </c:pt>
                <c:pt idx="685">
                  <c:v>80-09-1</c:v>
                </c:pt>
                <c:pt idx="686">
                  <c:v>80-15-9</c:v>
                </c:pt>
                <c:pt idx="687">
                  <c:v>8018-01-7</c:v>
                </c:pt>
                <c:pt idx="688">
                  <c:v>80-46-6</c:v>
                </c:pt>
                <c:pt idx="689">
                  <c:v>80-56-8</c:v>
                </c:pt>
                <c:pt idx="690">
                  <c:v>8065-48-3</c:v>
                </c:pt>
                <c:pt idx="691">
                  <c:v>81103-11-9</c:v>
                </c:pt>
                <c:pt idx="692">
                  <c:v>81510-83-0</c:v>
                </c:pt>
                <c:pt idx="693">
                  <c:v>81591-81-3</c:v>
                </c:pt>
                <c:pt idx="694">
                  <c:v>821-95-4</c:v>
                </c:pt>
                <c:pt idx="695">
                  <c:v>82419-36-1</c:v>
                </c:pt>
                <c:pt idx="696">
                  <c:v>824-98-6</c:v>
                </c:pt>
                <c:pt idx="697">
                  <c:v>82657-04-3</c:v>
                </c:pt>
                <c:pt idx="698">
                  <c:v>82-68-8</c:v>
                </c:pt>
                <c:pt idx="699">
                  <c:v>82795-38-8</c:v>
                </c:pt>
                <c:pt idx="700">
                  <c:v>83121-18-0</c:v>
                </c:pt>
                <c:pt idx="701">
                  <c:v>83249-32-5</c:v>
                </c:pt>
                <c:pt idx="702">
                  <c:v>83-32-9</c:v>
                </c:pt>
                <c:pt idx="703">
                  <c:v>834-12-8</c:v>
                </c:pt>
                <c:pt idx="704">
                  <c:v>83-46-5</c:v>
                </c:pt>
                <c:pt idx="705">
                  <c:v>83-48-7</c:v>
                </c:pt>
                <c:pt idx="706">
                  <c:v>83730-53-4</c:v>
                </c:pt>
                <c:pt idx="707">
                  <c:v>83-79-4</c:v>
                </c:pt>
                <c:pt idx="708">
                  <c:v>84371-65-3</c:v>
                </c:pt>
                <c:pt idx="709">
                  <c:v>84-61-7</c:v>
                </c:pt>
                <c:pt idx="710">
                  <c:v>84-62-8</c:v>
                </c:pt>
                <c:pt idx="711">
                  <c:v>84-66-2</c:v>
                </c:pt>
                <c:pt idx="712">
                  <c:v>84731-62-4</c:v>
                </c:pt>
                <c:pt idx="713">
                  <c:v>84-74-2</c:v>
                </c:pt>
                <c:pt idx="714">
                  <c:v>84-75-3</c:v>
                </c:pt>
                <c:pt idx="715">
                  <c:v>84852-15-3</c:v>
                </c:pt>
                <c:pt idx="716">
                  <c:v>85-00-7</c:v>
                </c:pt>
                <c:pt idx="717">
                  <c:v>85-01-8</c:v>
                </c:pt>
                <c:pt idx="718">
                  <c:v>85100-77-2</c:v>
                </c:pt>
                <c:pt idx="719">
                  <c:v>85-68-7</c:v>
                </c:pt>
                <c:pt idx="720">
                  <c:v>85-69-8</c:v>
                </c:pt>
                <c:pt idx="721">
                  <c:v>85721-33-1</c:v>
                </c:pt>
                <c:pt idx="722">
                  <c:v>859-18-7</c:v>
                </c:pt>
                <c:pt idx="723">
                  <c:v>86-30-6</c:v>
                </c:pt>
                <c:pt idx="724">
                  <c:v>86393-32-0</c:v>
                </c:pt>
                <c:pt idx="725">
                  <c:v>86-50-0</c:v>
                </c:pt>
                <c:pt idx="726">
                  <c:v>86-74-8</c:v>
                </c:pt>
                <c:pt idx="727">
                  <c:v>868-18-8</c:v>
                </c:pt>
                <c:pt idx="728">
                  <c:v>87392-12-9</c:v>
                </c:pt>
                <c:pt idx="729">
                  <c:v>87-44-5</c:v>
                </c:pt>
                <c:pt idx="730">
                  <c:v>87-61-6</c:v>
                </c:pt>
                <c:pt idx="731">
                  <c:v>87-65-0</c:v>
                </c:pt>
                <c:pt idx="732">
                  <c:v>87-68-3</c:v>
                </c:pt>
                <c:pt idx="733">
                  <c:v>877-43-0</c:v>
                </c:pt>
                <c:pt idx="734">
                  <c:v>87-86-5</c:v>
                </c:pt>
                <c:pt idx="735">
                  <c:v>88-06-2</c:v>
                </c:pt>
                <c:pt idx="736">
                  <c:v>880635-03-0</c:v>
                </c:pt>
                <c:pt idx="737">
                  <c:v>88-18-6</c:v>
                </c:pt>
                <c:pt idx="738">
                  <c:v>882-09-7</c:v>
                </c:pt>
                <c:pt idx="739">
                  <c:v>88-30-2</c:v>
                </c:pt>
                <c:pt idx="740">
                  <c:v>886-50-0</c:v>
                </c:pt>
                <c:pt idx="741">
                  <c:v>88671-89-0</c:v>
                </c:pt>
                <c:pt idx="742">
                  <c:v>88-74-4</c:v>
                </c:pt>
                <c:pt idx="743">
                  <c:v>88-85-7</c:v>
                </c:pt>
                <c:pt idx="744">
                  <c:v>88-89-1</c:v>
                </c:pt>
                <c:pt idx="745">
                  <c:v>88-99-3</c:v>
                </c:pt>
                <c:pt idx="746">
                  <c:v>89354-36-9</c:v>
                </c:pt>
                <c:pt idx="747">
                  <c:v>9002-93-1</c:v>
                </c:pt>
                <c:pt idx="748">
                  <c:v>90-13-1</c:v>
                </c:pt>
                <c:pt idx="749">
                  <c:v>9016-45-9</c:v>
                </c:pt>
                <c:pt idx="750">
                  <c:v>91-20-3</c:v>
                </c:pt>
                <c:pt idx="751">
                  <c:v>91296-87-6</c:v>
                </c:pt>
                <c:pt idx="752">
                  <c:v>91465-08-6</c:v>
                </c:pt>
                <c:pt idx="753">
                  <c:v>92-48-8</c:v>
                </c:pt>
                <c:pt idx="754">
                  <c:v>92-52-4</c:v>
                </c:pt>
                <c:pt idx="755">
                  <c:v>92-88-6</c:v>
                </c:pt>
                <c:pt idx="756">
                  <c:v>93106-60-6</c:v>
                </c:pt>
                <c:pt idx="757">
                  <c:v>935-95-5</c:v>
                </c:pt>
                <c:pt idx="758">
                  <c:v>93-76-5</c:v>
                </c:pt>
                <c:pt idx="759">
                  <c:v>94-13-3</c:v>
                </c:pt>
                <c:pt idx="760">
                  <c:v>94201-35-1</c:v>
                </c:pt>
                <c:pt idx="761">
                  <c:v>94-75-7</c:v>
                </c:pt>
                <c:pt idx="762">
                  <c:v>950-35-6</c:v>
                </c:pt>
                <c:pt idx="763">
                  <c:v>950-37-8</c:v>
                </c:pt>
                <c:pt idx="764">
                  <c:v>95-13-6</c:v>
                </c:pt>
                <c:pt idx="765">
                  <c:v>95-14-7</c:v>
                </c:pt>
                <c:pt idx="766">
                  <c:v>95-50-1</c:v>
                </c:pt>
                <c:pt idx="767">
                  <c:v>95-57-8</c:v>
                </c:pt>
                <c:pt idx="768">
                  <c:v>95737-68-1</c:v>
                </c:pt>
                <c:pt idx="769">
                  <c:v>95-76-1</c:v>
                </c:pt>
                <c:pt idx="770">
                  <c:v>95-94-3</c:v>
                </c:pt>
                <c:pt idx="771">
                  <c:v>95-95-4</c:v>
                </c:pt>
                <c:pt idx="772">
                  <c:v>96489-71-3</c:v>
                </c:pt>
                <c:pt idx="773">
                  <c:v>97-02-9</c:v>
                </c:pt>
                <c:pt idx="774">
                  <c:v>97-63-2</c:v>
                </c:pt>
                <c:pt idx="775">
                  <c:v>97-64-3</c:v>
                </c:pt>
                <c:pt idx="776">
                  <c:v>97-88-1</c:v>
                </c:pt>
                <c:pt idx="777">
                  <c:v>97886-45-8</c:v>
                </c:pt>
                <c:pt idx="778">
                  <c:v>98-01-1</c:v>
                </c:pt>
                <c:pt idx="779">
                  <c:v>98079-51-7</c:v>
                </c:pt>
                <c:pt idx="780">
                  <c:v>98-54-4</c:v>
                </c:pt>
                <c:pt idx="781">
                  <c:v>98-55-5</c:v>
                </c:pt>
                <c:pt idx="782">
                  <c:v>98-95-3</c:v>
                </c:pt>
                <c:pt idx="783">
                  <c:v>99-35-4</c:v>
                </c:pt>
                <c:pt idx="784">
                  <c:v>99-65-0</c:v>
                </c:pt>
                <c:pt idx="785">
                  <c:v>99-76-3</c:v>
                </c:pt>
                <c:pt idx="786">
                  <c:v>99-83-2</c:v>
                </c:pt>
                <c:pt idx="787">
                  <c:v>99-85-4</c:v>
                </c:pt>
                <c:pt idx="788">
                  <c:v>99-86-5</c:v>
                </c:pt>
                <c:pt idx="789">
                  <c:v>99-87-6</c:v>
                </c:pt>
              </c:strCache>
            </c:strRef>
          </c:cat>
          <c:val>
            <c:numRef>
              <c:f>[1]Datagap_Chronic_Dataset_Summary!$J$2:$J$791</c:f>
              <c:numCache>
                <c:formatCode>General</c:formatCode>
                <c:ptCount val="790"/>
                <c:pt idx="0">
                  <c:v>-5.7487274030111601</c:v>
                </c:pt>
                <c:pt idx="1">
                  <c:v>-0.57332589733319494</c:v>
                </c:pt>
                <c:pt idx="2">
                  <c:v>-0.70945624606593904</c:v>
                </c:pt>
                <c:pt idx="3">
                  <c:v>-0.70945624606593904</c:v>
                </c:pt>
                <c:pt idx="4">
                  <c:v>-0.70945624606593904</c:v>
                </c:pt>
                <c:pt idx="5">
                  <c:v>-0.70945624606593904</c:v>
                </c:pt>
                <c:pt idx="6">
                  <c:v>-0.70945624606593904</c:v>
                </c:pt>
                <c:pt idx="7">
                  <c:v>-0.70945624606593904</c:v>
                </c:pt>
                <c:pt idx="8">
                  <c:v>-5.1670461890165704</c:v>
                </c:pt>
                <c:pt idx="9">
                  <c:v>1.7648198745464301</c:v>
                </c:pt>
                <c:pt idx="10">
                  <c:v>-0.70945624606593904</c:v>
                </c:pt>
                <c:pt idx="11">
                  <c:v>-2.2068064934890201</c:v>
                </c:pt>
                <c:pt idx="12">
                  <c:v>-1.1104511067349201</c:v>
                </c:pt>
                <c:pt idx="13">
                  <c:v>0.453906181923246</c:v>
                </c:pt>
                <c:pt idx="14">
                  <c:v>-4.80637700054882</c:v>
                </c:pt>
                <c:pt idx="15">
                  <c:v>-0.127775032071346</c:v>
                </c:pt>
                <c:pt idx="16">
                  <c:v>-0.70945624606593904</c:v>
                </c:pt>
                <c:pt idx="17">
                  <c:v>-2.2457491193590799</c:v>
                </c:pt>
                <c:pt idx="18">
                  <c:v>-0.70945624606593904</c:v>
                </c:pt>
                <c:pt idx="19">
                  <c:v>-0.124641489309787</c:v>
                </c:pt>
                <c:pt idx="20">
                  <c:v>0.453906181923246</c:v>
                </c:pt>
                <c:pt idx="21">
                  <c:v>-4.8719436597485704</c:v>
                </c:pt>
                <c:pt idx="22">
                  <c:v>-1.4480055123104001</c:v>
                </c:pt>
                <c:pt idx="23">
                  <c:v>-1.4480055123104001</c:v>
                </c:pt>
                <c:pt idx="24">
                  <c:v>-4.2204338642835202</c:v>
                </c:pt>
                <c:pt idx="25">
                  <c:v>-3.7159882135436</c:v>
                </c:pt>
                <c:pt idx="26">
                  <c:v>-5.0493754294587898</c:v>
                </c:pt>
                <c:pt idx="27">
                  <c:v>-0.36472614069888465</c:v>
                </c:pt>
                <c:pt idx="28">
                  <c:v>-0.70945624606593904</c:v>
                </c:pt>
                <c:pt idx="29">
                  <c:v>-0.127775032071346</c:v>
                </c:pt>
                <c:pt idx="30">
                  <c:v>-3.12349352391348</c:v>
                </c:pt>
                <c:pt idx="31">
                  <c:v>-0.70945624606593904</c:v>
                </c:pt>
                <c:pt idx="32">
                  <c:v>-3.49364721821444</c:v>
                </c:pt>
                <c:pt idx="33">
                  <c:v>-3.49364721821444</c:v>
                </c:pt>
                <c:pt idx="34">
                  <c:v>0.14964868640915707</c:v>
                </c:pt>
                <c:pt idx="35">
                  <c:v>0.16732749719665599</c:v>
                </c:pt>
                <c:pt idx="36">
                  <c:v>-0.70945624606593904</c:v>
                </c:pt>
                <c:pt idx="37">
                  <c:v>-5.7487274030111601</c:v>
                </c:pt>
                <c:pt idx="38">
                  <c:v>-0.70945624606593904</c:v>
                </c:pt>
                <c:pt idx="39">
                  <c:v>-0.70945624606593904</c:v>
                </c:pt>
                <c:pt idx="40">
                  <c:v>-4.8719436597485704</c:v>
                </c:pt>
                <c:pt idx="41">
                  <c:v>-5.7612230344568971E-2</c:v>
                </c:pt>
                <c:pt idx="42">
                  <c:v>0.16732749719665599</c:v>
                </c:pt>
                <c:pt idx="43">
                  <c:v>0.16732749719665599</c:v>
                </c:pt>
                <c:pt idx="44">
                  <c:v>0.16732749719665599</c:v>
                </c:pt>
                <c:pt idx="45">
                  <c:v>0.16732749719665599</c:v>
                </c:pt>
                <c:pt idx="46">
                  <c:v>0.16732749719665599</c:v>
                </c:pt>
                <c:pt idx="47">
                  <c:v>1.46255835164787</c:v>
                </c:pt>
                <c:pt idx="48">
                  <c:v>0.16732749719665599</c:v>
                </c:pt>
                <c:pt idx="49">
                  <c:v>0.16732749719665599</c:v>
                </c:pt>
                <c:pt idx="50">
                  <c:v>-0.127775032071346</c:v>
                </c:pt>
                <c:pt idx="51">
                  <c:v>-0.70945624606593904</c:v>
                </c:pt>
                <c:pt idx="52">
                  <c:v>-0.70945624606593904</c:v>
                </c:pt>
                <c:pt idx="53">
                  <c:v>-0.70945624606593904</c:v>
                </c:pt>
                <c:pt idx="54">
                  <c:v>-0.70945624606593904</c:v>
                </c:pt>
                <c:pt idx="55">
                  <c:v>0.453906181923246</c:v>
                </c:pt>
                <c:pt idx="56">
                  <c:v>-9.9112148166937892</c:v>
                </c:pt>
                <c:pt idx="57">
                  <c:v>-2.0265531835434301</c:v>
                </c:pt>
                <c:pt idx="58">
                  <c:v>-8.0292514558622796E-3</c:v>
                </c:pt>
                <c:pt idx="59">
                  <c:v>-0.70945624606593904</c:v>
                </c:pt>
                <c:pt idx="60">
                  <c:v>0.97386027394942198</c:v>
                </c:pt>
                <c:pt idx="61">
                  <c:v>0.57571854339488704</c:v>
                </c:pt>
                <c:pt idx="62">
                  <c:v>-0.70945624606593904</c:v>
                </c:pt>
                <c:pt idx="63">
                  <c:v>0.16732749719665599</c:v>
                </c:pt>
                <c:pt idx="64">
                  <c:v>0.16732749719665599</c:v>
                </c:pt>
                <c:pt idx="65">
                  <c:v>0.45816810419395299</c:v>
                </c:pt>
                <c:pt idx="66">
                  <c:v>0.16732749719665599</c:v>
                </c:pt>
                <c:pt idx="67">
                  <c:v>-1.62512527949443</c:v>
                </c:pt>
                <c:pt idx="68">
                  <c:v>0.16732749719665599</c:v>
                </c:pt>
                <c:pt idx="69">
                  <c:v>1.813609864791621</c:v>
                </c:pt>
                <c:pt idx="70">
                  <c:v>1.0355873959178299</c:v>
                </c:pt>
                <c:pt idx="71">
                  <c:v>0.16732749719665599</c:v>
                </c:pt>
                <c:pt idx="72">
                  <c:v>0.16732749719665599</c:v>
                </c:pt>
                <c:pt idx="73">
                  <c:v>0.74474854470985796</c:v>
                </c:pt>
                <c:pt idx="74">
                  <c:v>8.3553166613969908E-3</c:v>
                </c:pt>
                <c:pt idx="75">
                  <c:v>0.16732749719665599</c:v>
                </c:pt>
                <c:pt idx="76">
                  <c:v>0.52145840484085004</c:v>
                </c:pt>
                <c:pt idx="77">
                  <c:v>0.16496989822386077</c:v>
                </c:pt>
                <c:pt idx="78">
                  <c:v>-0.70945624606593904</c:v>
                </c:pt>
                <c:pt idx="79">
                  <c:v>0.16732749719665599</c:v>
                </c:pt>
                <c:pt idx="80">
                  <c:v>-0.70945624606593904</c:v>
                </c:pt>
                <c:pt idx="81">
                  <c:v>-4.2204338642835202</c:v>
                </c:pt>
                <c:pt idx="82">
                  <c:v>-0.70945624606593904</c:v>
                </c:pt>
                <c:pt idx="83">
                  <c:v>-0.127775032071346</c:v>
                </c:pt>
                <c:pt idx="84">
                  <c:v>-0.9592180060394524</c:v>
                </c:pt>
                <c:pt idx="85">
                  <c:v>-0.70945624606593904</c:v>
                </c:pt>
                <c:pt idx="86">
                  <c:v>-6.1648956793606402</c:v>
                </c:pt>
                <c:pt idx="87">
                  <c:v>0.31061683955995101</c:v>
                </c:pt>
                <c:pt idx="88">
                  <c:v>-0.70945624606593904</c:v>
                </c:pt>
                <c:pt idx="89">
                  <c:v>1.079189054632347</c:v>
                </c:pt>
                <c:pt idx="90">
                  <c:v>-0.70945624606593904</c:v>
                </c:pt>
                <c:pt idx="91">
                  <c:v>-1.73997449881684</c:v>
                </c:pt>
                <c:pt idx="92">
                  <c:v>1.88952930737791</c:v>
                </c:pt>
                <c:pt idx="93">
                  <c:v>-0.41861563906864202</c:v>
                </c:pt>
                <c:pt idx="94">
                  <c:v>-3.8675534122946398</c:v>
                </c:pt>
                <c:pt idx="95">
                  <c:v>1.88952930737791</c:v>
                </c:pt>
                <c:pt idx="96">
                  <c:v>-0.124641489309787</c:v>
                </c:pt>
                <c:pt idx="97">
                  <c:v>-0.70945624606593904</c:v>
                </c:pt>
                <c:pt idx="98">
                  <c:v>0.16732749719665599</c:v>
                </c:pt>
                <c:pt idx="99">
                  <c:v>-0.70945624606593904</c:v>
                </c:pt>
                <c:pt idx="100">
                  <c:v>-0.70945624606593904</c:v>
                </c:pt>
                <c:pt idx="101">
                  <c:v>0.12590575586232999</c:v>
                </c:pt>
                <c:pt idx="102">
                  <c:v>0.16732749719665599</c:v>
                </c:pt>
                <c:pt idx="103">
                  <c:v>-0.127775032071346</c:v>
                </c:pt>
                <c:pt idx="104">
                  <c:v>-2.7704927515677502</c:v>
                </c:pt>
                <c:pt idx="105">
                  <c:v>-0.16724527585318699</c:v>
                </c:pt>
                <c:pt idx="106">
                  <c:v>-0.70945624606593904</c:v>
                </c:pt>
                <c:pt idx="107">
                  <c:v>-1.9627960492071557</c:v>
                </c:pt>
                <c:pt idx="108">
                  <c:v>0.31830622985805768</c:v>
                </c:pt>
                <c:pt idx="109">
                  <c:v>-0.57332589733319494</c:v>
                </c:pt>
                <c:pt idx="110">
                  <c:v>-0.124641489309787</c:v>
                </c:pt>
                <c:pt idx="111">
                  <c:v>0.453906181923246</c:v>
                </c:pt>
                <c:pt idx="112">
                  <c:v>-0.70945624606593904</c:v>
                </c:pt>
                <c:pt idx="113">
                  <c:v>0.74474678892054202</c:v>
                </c:pt>
                <c:pt idx="114">
                  <c:v>1.33068992518584</c:v>
                </c:pt>
                <c:pt idx="115">
                  <c:v>-0.127775032071346</c:v>
                </c:pt>
                <c:pt idx="116">
                  <c:v>-0.92961284317338899</c:v>
                </c:pt>
                <c:pt idx="117">
                  <c:v>-5.61259705427842</c:v>
                </c:pt>
                <c:pt idx="118">
                  <c:v>-0.70945624606593904</c:v>
                </c:pt>
                <c:pt idx="119">
                  <c:v>-0.70945624606593904</c:v>
                </c:pt>
                <c:pt idx="120">
                  <c:v>0.16732749719665599</c:v>
                </c:pt>
                <c:pt idx="121">
                  <c:v>-2.0265531835434301</c:v>
                </c:pt>
                <c:pt idx="122">
                  <c:v>-0.70945624606593904</c:v>
                </c:pt>
                <c:pt idx="123">
                  <c:v>0.16732749719665599</c:v>
                </c:pt>
                <c:pt idx="124">
                  <c:v>0.16732749719665599</c:v>
                </c:pt>
                <c:pt idx="125">
                  <c:v>-0.70945624606593904</c:v>
                </c:pt>
                <c:pt idx="126">
                  <c:v>0.16732749719665599</c:v>
                </c:pt>
                <c:pt idx="127">
                  <c:v>0.16732749719665599</c:v>
                </c:pt>
                <c:pt idx="128">
                  <c:v>1.7533989586451699</c:v>
                </c:pt>
                <c:pt idx="129">
                  <c:v>-7.0700862627593599</c:v>
                </c:pt>
                <c:pt idx="130">
                  <c:v>0.16732749719665599</c:v>
                </c:pt>
                <c:pt idx="131">
                  <c:v>-3.12349352391348</c:v>
                </c:pt>
                <c:pt idx="132">
                  <c:v>4.1502237413982801</c:v>
                </c:pt>
                <c:pt idx="133">
                  <c:v>0.16732749719665599</c:v>
                </c:pt>
                <c:pt idx="134">
                  <c:v>0.16732749719665599</c:v>
                </c:pt>
                <c:pt idx="135">
                  <c:v>0.16732749719665599</c:v>
                </c:pt>
                <c:pt idx="136">
                  <c:v>-5.1868438618991999E-2</c:v>
                </c:pt>
                <c:pt idx="137">
                  <c:v>0.16732749719665599</c:v>
                </c:pt>
                <c:pt idx="138">
                  <c:v>0.16732749719665599</c:v>
                </c:pt>
                <c:pt idx="139">
                  <c:v>-1.7767634640175709</c:v>
                </c:pt>
                <c:pt idx="140">
                  <c:v>-0.70945624606593904</c:v>
                </c:pt>
                <c:pt idx="141">
                  <c:v>-0.70945624606593904</c:v>
                </c:pt>
                <c:pt idx="142">
                  <c:v>-0.27952482801949863</c:v>
                </c:pt>
                <c:pt idx="143">
                  <c:v>-0.70945624606593904</c:v>
                </c:pt>
                <c:pt idx="144">
                  <c:v>-0.70945624606593904</c:v>
                </c:pt>
                <c:pt idx="145">
                  <c:v>2.1989498239070202</c:v>
                </c:pt>
                <c:pt idx="146">
                  <c:v>0.16732749719665599</c:v>
                </c:pt>
                <c:pt idx="147">
                  <c:v>1.7533989586451699</c:v>
                </c:pt>
                <c:pt idx="148">
                  <c:v>-0.70945624606593904</c:v>
                </c:pt>
                <c:pt idx="149">
                  <c:v>-0.70945624606593904</c:v>
                </c:pt>
                <c:pt idx="150">
                  <c:v>-0.124641489309787</c:v>
                </c:pt>
                <c:pt idx="151">
                  <c:v>0.43645465190058402</c:v>
                </c:pt>
                <c:pt idx="152">
                  <c:v>4.2967752998413102</c:v>
                </c:pt>
                <c:pt idx="153">
                  <c:v>-0.70945624606593904</c:v>
                </c:pt>
                <c:pt idx="154">
                  <c:v>-2.4649450551747298</c:v>
                </c:pt>
                <c:pt idx="155">
                  <c:v>-0.70945624606593904</c:v>
                </c:pt>
                <c:pt idx="156">
                  <c:v>-0.70945624606593904</c:v>
                </c:pt>
                <c:pt idx="157">
                  <c:v>-1.8063965864359799</c:v>
                </c:pt>
                <c:pt idx="158">
                  <c:v>0.16732749719665599</c:v>
                </c:pt>
                <c:pt idx="159">
                  <c:v>-0.70945624606593904</c:v>
                </c:pt>
                <c:pt idx="160">
                  <c:v>2.0442395656424699</c:v>
                </c:pt>
                <c:pt idx="161">
                  <c:v>0.16732749719665599</c:v>
                </c:pt>
                <c:pt idx="162">
                  <c:v>-1.4012917137322101</c:v>
                </c:pt>
                <c:pt idx="163">
                  <c:v>-5.4578867960138702</c:v>
                </c:pt>
                <c:pt idx="164">
                  <c:v>3.65315461468282</c:v>
                </c:pt>
                <c:pt idx="165">
                  <c:v>-0.127775032071346</c:v>
                </c:pt>
                <c:pt idx="166">
                  <c:v>-0.70945624606593904</c:v>
                </c:pt>
                <c:pt idx="167">
                  <c:v>9.2793149133347903</c:v>
                </c:pt>
                <c:pt idx="168">
                  <c:v>-1.964393018195</c:v>
                </c:pt>
                <c:pt idx="169">
                  <c:v>0.16419395443509799</c:v>
                </c:pt>
                <c:pt idx="170">
                  <c:v>0.16732749719665599</c:v>
                </c:pt>
                <c:pt idx="171">
                  <c:v>0.31061683955995101</c:v>
                </c:pt>
                <c:pt idx="172">
                  <c:v>0.16732749719665599</c:v>
                </c:pt>
                <c:pt idx="173">
                  <c:v>0.16732749719665599</c:v>
                </c:pt>
                <c:pt idx="174">
                  <c:v>1.624681458058248</c:v>
                </c:pt>
                <c:pt idx="175">
                  <c:v>0.453906181923246</c:v>
                </c:pt>
                <c:pt idx="176">
                  <c:v>1.33068992518584</c:v>
                </c:pt>
                <c:pt idx="177">
                  <c:v>2.4940523531750198</c:v>
                </c:pt>
                <c:pt idx="178">
                  <c:v>-22.3387388647492</c:v>
                </c:pt>
                <c:pt idx="179">
                  <c:v>-0.41861563906864202</c:v>
                </c:pt>
                <c:pt idx="180">
                  <c:v>-0.70945624606593904</c:v>
                </c:pt>
                <c:pt idx="181">
                  <c:v>-4.8719436597485704</c:v>
                </c:pt>
                <c:pt idx="182">
                  <c:v>1.17171774465058</c:v>
                </c:pt>
                <c:pt idx="183">
                  <c:v>0.16732749719665599</c:v>
                </c:pt>
                <c:pt idx="184">
                  <c:v>-3.12349352391348</c:v>
                </c:pt>
                <c:pt idx="185">
                  <c:v>-4.8719436597485704</c:v>
                </c:pt>
                <c:pt idx="186">
                  <c:v>0.16732749719665599</c:v>
                </c:pt>
                <c:pt idx="187">
                  <c:v>0.16732749719665599</c:v>
                </c:pt>
                <c:pt idx="188">
                  <c:v>-0.28248529033589898</c:v>
                </c:pt>
                <c:pt idx="189">
                  <c:v>-8.0292514558622796E-3</c:v>
                </c:pt>
                <c:pt idx="190">
                  <c:v>0.16732749719665599</c:v>
                </c:pt>
                <c:pt idx="191">
                  <c:v>-4.8762055820192698</c:v>
                </c:pt>
                <c:pt idx="192">
                  <c:v>-4.4396298000991701</c:v>
                </c:pt>
                <c:pt idx="193">
                  <c:v>-5.7487274030111601</c:v>
                </c:pt>
                <c:pt idx="194">
                  <c:v>-0.70945624606593904</c:v>
                </c:pt>
                <c:pt idx="195">
                  <c:v>0.74474678892054202</c:v>
                </c:pt>
                <c:pt idx="196">
                  <c:v>-0.41748725955949401</c:v>
                </c:pt>
                <c:pt idx="197">
                  <c:v>0.16419395443509799</c:v>
                </c:pt>
                <c:pt idx="198">
                  <c:v>-0.27106437443464099</c:v>
                </c:pt>
                <c:pt idx="199">
                  <c:v>-0.92961284317338899</c:v>
                </c:pt>
                <c:pt idx="200">
                  <c:v>0.88087713765328601</c:v>
                </c:pt>
                <c:pt idx="201">
                  <c:v>-0.127775032071346</c:v>
                </c:pt>
                <c:pt idx="202">
                  <c:v>0.16732749719665599</c:v>
                </c:pt>
                <c:pt idx="203">
                  <c:v>-4.8719436597485704</c:v>
                </c:pt>
                <c:pt idx="204">
                  <c:v>1.61726860991243</c:v>
                </c:pt>
                <c:pt idx="205">
                  <c:v>-9.0572729052337095</c:v>
                </c:pt>
                <c:pt idx="206">
                  <c:v>-2.550486521852295</c:v>
                </c:pt>
                <c:pt idx="207">
                  <c:v>-2.6310762293405401</c:v>
                </c:pt>
                <c:pt idx="208">
                  <c:v>0.88087713765328601</c:v>
                </c:pt>
                <c:pt idx="209">
                  <c:v>-0.70945624606593904</c:v>
                </c:pt>
                <c:pt idx="210">
                  <c:v>-0.70945624606593904</c:v>
                </c:pt>
                <c:pt idx="211">
                  <c:v>0.163065574925949</c:v>
                </c:pt>
                <c:pt idx="212">
                  <c:v>-4.0002772671760702</c:v>
                </c:pt>
                <c:pt idx="213">
                  <c:v>0.446747188292695</c:v>
                </c:pt>
                <c:pt idx="214">
                  <c:v>0.16732749719665599</c:v>
                </c:pt>
                <c:pt idx="215">
                  <c:v>-3.3452639224221556</c:v>
                </c:pt>
                <c:pt idx="216">
                  <c:v>-0.70945624606593904</c:v>
                </c:pt>
                <c:pt idx="217">
                  <c:v>-0.70945624606593904</c:v>
                </c:pt>
                <c:pt idx="218">
                  <c:v>1.2892681838515101</c:v>
                </c:pt>
                <c:pt idx="219">
                  <c:v>-0.70945624606593904</c:v>
                </c:pt>
                <c:pt idx="220">
                  <c:v>0.16732749719665599</c:v>
                </c:pt>
                <c:pt idx="221">
                  <c:v>1.3264280029151301</c:v>
                </c:pt>
                <c:pt idx="222">
                  <c:v>-5.0194949243825704</c:v>
                </c:pt>
                <c:pt idx="223">
                  <c:v>-2.2457491193590799</c:v>
                </c:pt>
                <c:pt idx="224">
                  <c:v>0.16732749719665599</c:v>
                </c:pt>
                <c:pt idx="225">
                  <c:v>-2.0265531835434301</c:v>
                </c:pt>
                <c:pt idx="226">
                  <c:v>-2.8326529169161798</c:v>
                </c:pt>
                <c:pt idx="227">
                  <c:v>-0.70945624606593904</c:v>
                </c:pt>
                <c:pt idx="228">
                  <c:v>-3.4257550468120299</c:v>
                </c:pt>
                <c:pt idx="229">
                  <c:v>-0.41861563906864202</c:v>
                </c:pt>
                <c:pt idx="230">
                  <c:v>-2.6124963198087299</c:v>
                </c:pt>
                <c:pt idx="231">
                  <c:v>-4.2945243680246801</c:v>
                </c:pt>
                <c:pt idx="232">
                  <c:v>-0.70945624606593904</c:v>
                </c:pt>
                <c:pt idx="233">
                  <c:v>-2.4649450551747298</c:v>
                </c:pt>
                <c:pt idx="234">
                  <c:v>-0.124641489309787</c:v>
                </c:pt>
                <c:pt idx="235">
                  <c:v>1.0739495832054526</c:v>
                </c:pt>
                <c:pt idx="236">
                  <c:v>0.453906181923246</c:v>
                </c:pt>
                <c:pt idx="237">
                  <c:v>-4.0002772671760702</c:v>
                </c:pt>
                <c:pt idx="238">
                  <c:v>0.16732749719665599</c:v>
                </c:pt>
                <c:pt idx="239">
                  <c:v>-0.70945624606593904</c:v>
                </c:pt>
                <c:pt idx="240">
                  <c:v>1.46255835164787</c:v>
                </c:pt>
                <c:pt idx="241">
                  <c:v>2.2979203535761399</c:v>
                </c:pt>
                <c:pt idx="242">
                  <c:v>-0.27106437443464099</c:v>
                </c:pt>
                <c:pt idx="243">
                  <c:v>-0.70945624606593904</c:v>
                </c:pt>
                <c:pt idx="244">
                  <c:v>-0.70945624606593904</c:v>
                </c:pt>
                <c:pt idx="245">
                  <c:v>1.2892681838515101</c:v>
                </c:pt>
                <c:pt idx="246">
                  <c:v>-1.8063965864359799</c:v>
                </c:pt>
                <c:pt idx="247">
                  <c:v>0.453906181923246</c:v>
                </c:pt>
                <c:pt idx="248">
                  <c:v>-0.27824374790454787</c:v>
                </c:pt>
                <c:pt idx="249">
                  <c:v>7.3864034330362927E-2</c:v>
                </c:pt>
                <c:pt idx="250">
                  <c:v>4.1529076085929262E-2</c:v>
                </c:pt>
                <c:pt idx="251">
                  <c:v>-0.70945624606593904</c:v>
                </c:pt>
                <c:pt idx="252">
                  <c:v>-5.4764667055456702</c:v>
                </c:pt>
                <c:pt idx="253">
                  <c:v>-5.4578867960138702</c:v>
                </c:pt>
                <c:pt idx="254">
                  <c:v>-0.70945624606593904</c:v>
                </c:pt>
                <c:pt idx="255">
                  <c:v>0.45816810419395299</c:v>
                </c:pt>
                <c:pt idx="256">
                  <c:v>-0.70945624606593904</c:v>
                </c:pt>
                <c:pt idx="257">
                  <c:v>0.16732749719665599</c:v>
                </c:pt>
                <c:pt idx="258">
                  <c:v>-4.36884400615192</c:v>
                </c:pt>
                <c:pt idx="259">
                  <c:v>-0.70945624606593904</c:v>
                </c:pt>
                <c:pt idx="260">
                  <c:v>8.3553166613969908E-3</c:v>
                </c:pt>
                <c:pt idx="261">
                  <c:v>-0.70945624606593904</c:v>
                </c:pt>
                <c:pt idx="262">
                  <c:v>-5.1670461890165704</c:v>
                </c:pt>
                <c:pt idx="263">
                  <c:v>-0.37677792283166855</c:v>
                </c:pt>
                <c:pt idx="264">
                  <c:v>0.16732749719665599</c:v>
                </c:pt>
                <c:pt idx="265">
                  <c:v>-0.127775032071346</c:v>
                </c:pt>
                <c:pt idx="266">
                  <c:v>0.86342560763062404</c:v>
                </c:pt>
                <c:pt idx="267">
                  <c:v>-0.70945624606593904</c:v>
                </c:pt>
                <c:pt idx="268">
                  <c:v>1.0709294322445699</c:v>
                </c:pt>
                <c:pt idx="269">
                  <c:v>0.16732749719665599</c:v>
                </c:pt>
                <c:pt idx="270">
                  <c:v>-0.2128837963900212</c:v>
                </c:pt>
                <c:pt idx="271">
                  <c:v>-0.70945624606593904</c:v>
                </c:pt>
                <c:pt idx="272">
                  <c:v>0.16732749719665599</c:v>
                </c:pt>
                <c:pt idx="273">
                  <c:v>1.33068992518584</c:v>
                </c:pt>
                <c:pt idx="274">
                  <c:v>-0.59519198035946896</c:v>
                </c:pt>
                <c:pt idx="275">
                  <c:v>-4.8762055820192698</c:v>
                </c:pt>
                <c:pt idx="276">
                  <c:v>-3.56188539554477</c:v>
                </c:pt>
                <c:pt idx="277">
                  <c:v>7.81649745678485</c:v>
                </c:pt>
                <c:pt idx="278">
                  <c:v>0.31061683955995101</c:v>
                </c:pt>
                <c:pt idx="279">
                  <c:v>-2.4649450551747298</c:v>
                </c:pt>
                <c:pt idx="280">
                  <c:v>0.453906181923246</c:v>
                </c:pt>
                <c:pt idx="281">
                  <c:v>-0.11414089360740221</c:v>
                </c:pt>
                <c:pt idx="282">
                  <c:v>-1.3680047148046801</c:v>
                </c:pt>
                <c:pt idx="283">
                  <c:v>-0.70945624606593904</c:v>
                </c:pt>
                <c:pt idx="284">
                  <c:v>-0.27106437443464099</c:v>
                </c:pt>
                <c:pt idx="285">
                  <c:v>1.33068992518584</c:v>
                </c:pt>
                <c:pt idx="286">
                  <c:v>-3.6172773624229602</c:v>
                </c:pt>
                <c:pt idx="287">
                  <c:v>2.4496162262947601</c:v>
                </c:pt>
                <c:pt idx="288">
                  <c:v>-0.70945624606593904</c:v>
                </c:pt>
                <c:pt idx="289">
                  <c:v>-0.41861563906864202</c:v>
                </c:pt>
                <c:pt idx="290">
                  <c:v>1.0355873959178299</c:v>
                </c:pt>
                <c:pt idx="291">
                  <c:v>1.5986887003806201</c:v>
                </c:pt>
                <c:pt idx="292">
                  <c:v>-2.4649450551747298</c:v>
                </c:pt>
                <c:pt idx="293">
                  <c:v>-0.70945624606593904</c:v>
                </c:pt>
                <c:pt idx="294">
                  <c:v>1.9776232562655201E-2</c:v>
                </c:pt>
                <c:pt idx="295">
                  <c:v>-0.70945624606593904</c:v>
                </c:pt>
                <c:pt idx="296">
                  <c:v>-0.70945624606593904</c:v>
                </c:pt>
                <c:pt idx="297">
                  <c:v>0.16732749719665599</c:v>
                </c:pt>
                <c:pt idx="298">
                  <c:v>-0.70945624606593904</c:v>
                </c:pt>
                <c:pt idx="299">
                  <c:v>-0.70945624606593904</c:v>
                </c:pt>
                <c:pt idx="300">
                  <c:v>-0.70945624606593904</c:v>
                </c:pt>
                <c:pt idx="301">
                  <c:v>-5.4764667055456702</c:v>
                </c:pt>
                <c:pt idx="302">
                  <c:v>-0.70945624606593904</c:v>
                </c:pt>
                <c:pt idx="303">
                  <c:v>-1.1972170677052807</c:v>
                </c:pt>
                <c:pt idx="304">
                  <c:v>-4.5811030527512697</c:v>
                </c:pt>
                <c:pt idx="305">
                  <c:v>-1.3680047148046801</c:v>
                </c:pt>
                <c:pt idx="306">
                  <c:v>0.163065574925949</c:v>
                </c:pt>
                <c:pt idx="307">
                  <c:v>1.1645587510200299</c:v>
                </c:pt>
                <c:pt idx="308">
                  <c:v>-0.41861563906864202</c:v>
                </c:pt>
                <c:pt idx="309">
                  <c:v>0.16732749719665599</c:v>
                </c:pt>
                <c:pt idx="310">
                  <c:v>-0.70945624606593904</c:v>
                </c:pt>
                <c:pt idx="311">
                  <c:v>1.7511226000923199</c:v>
                </c:pt>
                <c:pt idx="312">
                  <c:v>1.4686293336579499</c:v>
                </c:pt>
                <c:pt idx="313">
                  <c:v>-0.70945624606593904</c:v>
                </c:pt>
                <c:pt idx="314">
                  <c:v>0.453906181923246</c:v>
                </c:pt>
                <c:pt idx="315">
                  <c:v>-0.70945624606593904</c:v>
                </c:pt>
                <c:pt idx="316">
                  <c:v>0.66666666666666696</c:v>
                </c:pt>
                <c:pt idx="317">
                  <c:v>-0.70945624606593904</c:v>
                </c:pt>
                <c:pt idx="318">
                  <c:v>-2.0265531835434301</c:v>
                </c:pt>
                <c:pt idx="319">
                  <c:v>-3.1892226705673821E-2</c:v>
                </c:pt>
                <c:pt idx="320">
                  <c:v>1.3264280029151301</c:v>
                </c:pt>
                <c:pt idx="321">
                  <c:v>-0.70945624606593904</c:v>
                </c:pt>
                <c:pt idx="322">
                  <c:v>-0.127775032071346</c:v>
                </c:pt>
                <c:pt idx="323">
                  <c:v>-2.61136794029958</c:v>
                </c:pt>
                <c:pt idx="324">
                  <c:v>-0.70945624606593904</c:v>
                </c:pt>
                <c:pt idx="325">
                  <c:v>-2.6159010578707198</c:v>
                </c:pt>
                <c:pt idx="326">
                  <c:v>0.63296761965418202</c:v>
                </c:pt>
                <c:pt idx="327">
                  <c:v>-3.4185960531814801</c:v>
                </c:pt>
                <c:pt idx="328">
                  <c:v>0.16732749719665599</c:v>
                </c:pt>
                <c:pt idx="329">
                  <c:v>-0.70945624606593904</c:v>
                </c:pt>
                <c:pt idx="330">
                  <c:v>0.14448566539414001</c:v>
                </c:pt>
                <c:pt idx="331">
                  <c:v>-0.57332589733319494</c:v>
                </c:pt>
                <c:pt idx="332">
                  <c:v>0.16732749719665599</c:v>
                </c:pt>
                <c:pt idx="333">
                  <c:v>0.16732749719665599</c:v>
                </c:pt>
                <c:pt idx="334">
                  <c:v>-3.6311402902877159</c:v>
                </c:pt>
                <c:pt idx="335">
                  <c:v>-0.27106437443464099</c:v>
                </c:pt>
                <c:pt idx="336">
                  <c:v>0.16732749719665599</c:v>
                </c:pt>
                <c:pt idx="337">
                  <c:v>-3.12349352391348</c:v>
                </c:pt>
                <c:pt idx="338">
                  <c:v>0.16732749719665599</c:v>
                </c:pt>
                <c:pt idx="339">
                  <c:v>-4.2945243680246801</c:v>
                </c:pt>
                <c:pt idx="340">
                  <c:v>-3.8675534122946398</c:v>
                </c:pt>
                <c:pt idx="341">
                  <c:v>-3.8675534122946398</c:v>
                </c:pt>
                <c:pt idx="342">
                  <c:v>-3.12349352391348</c:v>
                </c:pt>
                <c:pt idx="343">
                  <c:v>-9.3295336026992004</c:v>
                </c:pt>
                <c:pt idx="344">
                  <c:v>0.16732749719665599</c:v>
                </c:pt>
                <c:pt idx="345">
                  <c:v>0.16732749719665599</c:v>
                </c:pt>
                <c:pt idx="346">
                  <c:v>-2.1591455887189097</c:v>
                </c:pt>
                <c:pt idx="347">
                  <c:v>-0.70945624606593904</c:v>
                </c:pt>
                <c:pt idx="348">
                  <c:v>1.4636867311570201</c:v>
                </c:pt>
                <c:pt idx="349">
                  <c:v>-0.41861563906864202</c:v>
                </c:pt>
                <c:pt idx="350">
                  <c:v>8.3553166613969908E-3</c:v>
                </c:pt>
                <c:pt idx="351">
                  <c:v>-0.30106519986770802</c:v>
                </c:pt>
                <c:pt idx="352">
                  <c:v>-0.70945624606593904</c:v>
                </c:pt>
                <c:pt idx="353">
                  <c:v>1.9776232562655201E-2</c:v>
                </c:pt>
                <c:pt idx="354">
                  <c:v>-0.70945624606593904</c:v>
                </c:pt>
                <c:pt idx="355">
                  <c:v>-0.127775032071346</c:v>
                </c:pt>
                <c:pt idx="356">
                  <c:v>-0.127775032071346</c:v>
                </c:pt>
                <c:pt idx="357">
                  <c:v>-4.51553639355153</c:v>
                </c:pt>
                <c:pt idx="358">
                  <c:v>0.16732749719665599</c:v>
                </c:pt>
                <c:pt idx="359">
                  <c:v>0.16732749719665599</c:v>
                </c:pt>
                <c:pt idx="360">
                  <c:v>-1.3945468585365939</c:v>
                </c:pt>
                <c:pt idx="361">
                  <c:v>-0.70945624606593904</c:v>
                </c:pt>
                <c:pt idx="362">
                  <c:v>1.0355873959178299</c:v>
                </c:pt>
                <c:pt idx="363">
                  <c:v>-10.7879985599563</c:v>
                </c:pt>
                <c:pt idx="364">
                  <c:v>-3.12349352391348</c:v>
                </c:pt>
                <c:pt idx="365">
                  <c:v>0.163065574925949</c:v>
                </c:pt>
                <c:pt idx="366">
                  <c:v>-2.0265531835434301</c:v>
                </c:pt>
                <c:pt idx="367">
                  <c:v>-0.70945624606593904</c:v>
                </c:pt>
                <c:pt idx="368">
                  <c:v>-0.70945624606593904</c:v>
                </c:pt>
                <c:pt idx="369">
                  <c:v>0.74474678892054202</c:v>
                </c:pt>
                <c:pt idx="370">
                  <c:v>0.59003653065598904</c:v>
                </c:pt>
                <c:pt idx="371">
                  <c:v>-4.36884400615192</c:v>
                </c:pt>
                <c:pt idx="372">
                  <c:v>0.16732749719665599</c:v>
                </c:pt>
                <c:pt idx="373">
                  <c:v>-1.1540313625515399</c:v>
                </c:pt>
                <c:pt idx="374">
                  <c:v>-2.0265531835434301</c:v>
                </c:pt>
                <c:pt idx="375">
                  <c:v>-0.70945624606593904</c:v>
                </c:pt>
                <c:pt idx="376">
                  <c:v>0.60145744655724798</c:v>
                </c:pt>
                <c:pt idx="377">
                  <c:v>0.59003653065598904</c:v>
                </c:pt>
                <c:pt idx="378">
                  <c:v>-0.41748725955949401</c:v>
                </c:pt>
                <c:pt idx="379">
                  <c:v>0.16732749719665599</c:v>
                </c:pt>
                <c:pt idx="380">
                  <c:v>0.16732749719665599</c:v>
                </c:pt>
                <c:pt idx="381">
                  <c:v>0.163065574925949</c:v>
                </c:pt>
                <c:pt idx="382">
                  <c:v>0.92474250108400469</c:v>
                </c:pt>
                <c:pt idx="383">
                  <c:v>0.74474854470985796</c:v>
                </c:pt>
                <c:pt idx="384">
                  <c:v>0.26490883554696953</c:v>
                </c:pt>
                <c:pt idx="385">
                  <c:v>0.16732749719665599</c:v>
                </c:pt>
                <c:pt idx="386">
                  <c:v>0.16732749719665599</c:v>
                </c:pt>
                <c:pt idx="387">
                  <c:v>0.16732749719665599</c:v>
                </c:pt>
                <c:pt idx="388">
                  <c:v>1.5801087908488101</c:v>
                </c:pt>
                <c:pt idx="389">
                  <c:v>-0.124641489309787</c:v>
                </c:pt>
                <c:pt idx="390">
                  <c:v>0.16732749719665599</c:v>
                </c:pt>
                <c:pt idx="391">
                  <c:v>-0.70945624606593904</c:v>
                </c:pt>
                <c:pt idx="392">
                  <c:v>-0.70945624606593904</c:v>
                </c:pt>
                <c:pt idx="393">
                  <c:v>0.16732749719665599</c:v>
                </c:pt>
                <c:pt idx="394">
                  <c:v>4.6172507798145803</c:v>
                </c:pt>
                <c:pt idx="395">
                  <c:v>0.163065574925949</c:v>
                </c:pt>
                <c:pt idx="396">
                  <c:v>-0.70945624606593904</c:v>
                </c:pt>
                <c:pt idx="397">
                  <c:v>-0.124641489309787</c:v>
                </c:pt>
                <c:pt idx="398">
                  <c:v>2.0442395656424699</c:v>
                </c:pt>
                <c:pt idx="399">
                  <c:v>0.74587516842969004</c:v>
                </c:pt>
                <c:pt idx="400">
                  <c:v>-3.72801656971059</c:v>
                </c:pt>
                <c:pt idx="401">
                  <c:v>0.16732749719665599</c:v>
                </c:pt>
                <c:pt idx="402">
                  <c:v>0.80705924070508672</c:v>
                </c:pt>
                <c:pt idx="403">
                  <c:v>-0.27106437443464099</c:v>
                </c:pt>
                <c:pt idx="404">
                  <c:v>-0.70945624606593904</c:v>
                </c:pt>
                <c:pt idx="405">
                  <c:v>0.16732749719665599</c:v>
                </c:pt>
                <c:pt idx="406">
                  <c:v>-5.1868438618991999E-2</c:v>
                </c:pt>
                <c:pt idx="407">
                  <c:v>2.30399133558622</c:v>
                </c:pt>
                <c:pt idx="408">
                  <c:v>4.5986708702827697</c:v>
                </c:pt>
                <c:pt idx="409">
                  <c:v>-0.70945624606593904</c:v>
                </c:pt>
                <c:pt idx="410">
                  <c:v>0.16732749719665599</c:v>
                </c:pt>
                <c:pt idx="411">
                  <c:v>0.16732749719665599</c:v>
                </c:pt>
                <c:pt idx="412">
                  <c:v>-5.1868438618991999E-2</c:v>
                </c:pt>
                <c:pt idx="413">
                  <c:v>0.453906181923246</c:v>
                </c:pt>
                <c:pt idx="414">
                  <c:v>-0.70945624606593904</c:v>
                </c:pt>
                <c:pt idx="415">
                  <c:v>-5.1868438618991999E-2</c:v>
                </c:pt>
                <c:pt idx="416">
                  <c:v>0.17718591855192045</c:v>
                </c:pt>
                <c:pt idx="417">
                  <c:v>1.0352904973769732</c:v>
                </c:pt>
                <c:pt idx="418">
                  <c:v>-0.70945624606593904</c:v>
                </c:pt>
                <c:pt idx="419">
                  <c:v>-0.18338600010838099</c:v>
                </c:pt>
                <c:pt idx="420">
                  <c:v>0.60145744655724798</c:v>
                </c:pt>
                <c:pt idx="421">
                  <c:v>0.16732749719665599</c:v>
                </c:pt>
                <c:pt idx="422">
                  <c:v>-4.1541320970212299</c:v>
                </c:pt>
                <c:pt idx="423">
                  <c:v>1.2892681838515101</c:v>
                </c:pt>
                <c:pt idx="424">
                  <c:v>-0.27106437443464099</c:v>
                </c:pt>
                <c:pt idx="425">
                  <c:v>-0.70945624606593904</c:v>
                </c:pt>
                <c:pt idx="426">
                  <c:v>-0.41861563906864202</c:v>
                </c:pt>
                <c:pt idx="427">
                  <c:v>1.3264280029151301</c:v>
                </c:pt>
                <c:pt idx="428">
                  <c:v>-2.8804502402222099E-2</c:v>
                </c:pt>
                <c:pt idx="429">
                  <c:v>-0.70945624606593904</c:v>
                </c:pt>
                <c:pt idx="430">
                  <c:v>-5.1670461890165704</c:v>
                </c:pt>
                <c:pt idx="431">
                  <c:v>-0.41861563906864202</c:v>
                </c:pt>
                <c:pt idx="432">
                  <c:v>-0.79774441671135199</c:v>
                </c:pt>
                <c:pt idx="433">
                  <c:v>0.16732749719665599</c:v>
                </c:pt>
                <c:pt idx="434">
                  <c:v>-7.6866116340461801</c:v>
                </c:pt>
                <c:pt idx="435">
                  <c:v>-4.4396298000991701</c:v>
                </c:pt>
                <c:pt idx="436">
                  <c:v>-5.0265335976562699</c:v>
                </c:pt>
                <c:pt idx="437">
                  <c:v>0.37127971554617911</c:v>
                </c:pt>
                <c:pt idx="438">
                  <c:v>-3.3426894597291299</c:v>
                </c:pt>
                <c:pt idx="439">
                  <c:v>1.61726860991243</c:v>
                </c:pt>
                <c:pt idx="440">
                  <c:v>0.18505153566483101</c:v>
                </c:pt>
                <c:pt idx="441">
                  <c:v>0.16732749719665599</c:v>
                </c:pt>
                <c:pt idx="442">
                  <c:v>2.2795880017344086</c:v>
                </c:pt>
                <c:pt idx="443">
                  <c:v>0.16732749719665599</c:v>
                </c:pt>
                <c:pt idx="444">
                  <c:v>-6.1277358602970198</c:v>
                </c:pt>
                <c:pt idx="445">
                  <c:v>-2.2457491193590799</c:v>
                </c:pt>
                <c:pt idx="446">
                  <c:v>-0.70945624606593904</c:v>
                </c:pt>
                <c:pt idx="447">
                  <c:v>-0.70945624606593904</c:v>
                </c:pt>
                <c:pt idx="448">
                  <c:v>-2.8804502402222099E-2</c:v>
                </c:pt>
                <c:pt idx="449">
                  <c:v>-2.0265531835434301</c:v>
                </c:pt>
                <c:pt idx="450">
                  <c:v>-2.0265531835434301</c:v>
                </c:pt>
                <c:pt idx="451">
                  <c:v>-5.2029573082141898</c:v>
                </c:pt>
                <c:pt idx="452">
                  <c:v>-0.70945624606593904</c:v>
                </c:pt>
                <c:pt idx="453">
                  <c:v>-0.70945624606593904</c:v>
                </c:pt>
                <c:pt idx="454">
                  <c:v>0.16732749719665599</c:v>
                </c:pt>
                <c:pt idx="455">
                  <c:v>-5.1670461890165704</c:v>
                </c:pt>
                <c:pt idx="456">
                  <c:v>-0.70945624606593904</c:v>
                </c:pt>
                <c:pt idx="457">
                  <c:v>0.16732749719665599</c:v>
                </c:pt>
                <c:pt idx="458">
                  <c:v>-0.70945624606593904</c:v>
                </c:pt>
                <c:pt idx="459">
                  <c:v>0.16732749719665599</c:v>
                </c:pt>
                <c:pt idx="460">
                  <c:v>0.163065574925949</c:v>
                </c:pt>
                <c:pt idx="461">
                  <c:v>0.45703972468480503</c:v>
                </c:pt>
                <c:pt idx="462">
                  <c:v>4.1260295826428299</c:v>
                </c:pt>
                <c:pt idx="463">
                  <c:v>2.0442395656424699</c:v>
                </c:pt>
                <c:pt idx="464">
                  <c:v>1.31926900928458</c:v>
                </c:pt>
                <c:pt idx="465">
                  <c:v>-2.0265531835434301</c:v>
                </c:pt>
                <c:pt idx="466">
                  <c:v>-0.43719554860045201</c:v>
                </c:pt>
                <c:pt idx="467">
                  <c:v>-0.70945624606593904</c:v>
                </c:pt>
                <c:pt idx="468">
                  <c:v>-5.7487274030111601</c:v>
                </c:pt>
                <c:pt idx="469">
                  <c:v>0.45816810419395299</c:v>
                </c:pt>
                <c:pt idx="470">
                  <c:v>0.43958819466214299</c:v>
                </c:pt>
                <c:pt idx="471">
                  <c:v>-0.127775032071346</c:v>
                </c:pt>
                <c:pt idx="472">
                  <c:v>0.16732749719665599</c:v>
                </c:pt>
                <c:pt idx="473">
                  <c:v>-0.70945624606593904</c:v>
                </c:pt>
                <c:pt idx="474">
                  <c:v>-0.64219036094715598</c:v>
                </c:pt>
                <c:pt idx="475">
                  <c:v>-0.57332589733319494</c:v>
                </c:pt>
                <c:pt idx="476">
                  <c:v>-5.5365701404692196</c:v>
                </c:pt>
                <c:pt idx="477">
                  <c:v>-0.70945624606593904</c:v>
                </c:pt>
                <c:pt idx="478">
                  <c:v>-5.1868438618991999E-2</c:v>
                </c:pt>
                <c:pt idx="479">
                  <c:v>0.163065574925949</c:v>
                </c:pt>
                <c:pt idx="480">
                  <c:v>-0.127775032071346</c:v>
                </c:pt>
                <c:pt idx="481">
                  <c:v>0.45816810419395299</c:v>
                </c:pt>
                <c:pt idx="482">
                  <c:v>-9.9112148166937892</c:v>
                </c:pt>
                <c:pt idx="483">
                  <c:v>1.00062291826877</c:v>
                </c:pt>
                <c:pt idx="484">
                  <c:v>0.453906181923246</c:v>
                </c:pt>
                <c:pt idx="485">
                  <c:v>-0.70945624606593904</c:v>
                </c:pt>
                <c:pt idx="486">
                  <c:v>0.16732749719665599</c:v>
                </c:pt>
                <c:pt idx="487">
                  <c:v>1.0709294322445699</c:v>
                </c:pt>
                <c:pt idx="488">
                  <c:v>-1.5906206186877938</c:v>
                </c:pt>
                <c:pt idx="489">
                  <c:v>7.0038485261007004</c:v>
                </c:pt>
                <c:pt idx="490">
                  <c:v>-6.6335104808392602</c:v>
                </c:pt>
                <c:pt idx="491">
                  <c:v>-0.70945624606593904</c:v>
                </c:pt>
                <c:pt idx="492">
                  <c:v>-5.1868438618991999E-2</c:v>
                </c:pt>
                <c:pt idx="493">
                  <c:v>-5.1868438618991999E-2</c:v>
                </c:pt>
                <c:pt idx="494">
                  <c:v>-0.764611021045427</c:v>
                </c:pt>
                <c:pt idx="495">
                  <c:v>1.4668202739185801</c:v>
                </c:pt>
                <c:pt idx="496">
                  <c:v>0.155906581295398</c:v>
                </c:pt>
                <c:pt idx="497">
                  <c:v>-2.2457491193590799</c:v>
                </c:pt>
                <c:pt idx="498">
                  <c:v>-2.2457491193590799</c:v>
                </c:pt>
                <c:pt idx="499">
                  <c:v>-0.27106437443464099</c:v>
                </c:pt>
                <c:pt idx="500">
                  <c:v>0.16732749719665599</c:v>
                </c:pt>
                <c:pt idx="501">
                  <c:v>-0.70945624606593904</c:v>
                </c:pt>
                <c:pt idx="502">
                  <c:v>0.155906581295398</c:v>
                </c:pt>
                <c:pt idx="503">
                  <c:v>-0.70945624606593904</c:v>
                </c:pt>
                <c:pt idx="504">
                  <c:v>-0.70945624606593904</c:v>
                </c:pt>
                <c:pt idx="505">
                  <c:v>-0.70945624606593904</c:v>
                </c:pt>
                <c:pt idx="506">
                  <c:v>-5.7487274030111601</c:v>
                </c:pt>
                <c:pt idx="507">
                  <c:v>0.453906181923246</c:v>
                </c:pt>
                <c:pt idx="508">
                  <c:v>0.16732749719665599</c:v>
                </c:pt>
                <c:pt idx="509">
                  <c:v>1.44057370405407</c:v>
                </c:pt>
                <c:pt idx="510">
                  <c:v>-1.44913389181954</c:v>
                </c:pt>
                <c:pt idx="511">
                  <c:v>-2.0265531835434301</c:v>
                </c:pt>
                <c:pt idx="512">
                  <c:v>0.453906181923246</c:v>
                </c:pt>
                <c:pt idx="513">
                  <c:v>-5.1868438618991999E-2</c:v>
                </c:pt>
                <c:pt idx="514">
                  <c:v>-0.70945624606593904</c:v>
                </c:pt>
                <c:pt idx="515">
                  <c:v>1.33068992518584</c:v>
                </c:pt>
                <c:pt idx="516">
                  <c:v>-0.70945624606593904</c:v>
                </c:pt>
                <c:pt idx="517">
                  <c:v>1.88952930737791</c:v>
                </c:pt>
                <c:pt idx="518">
                  <c:v>-0.70945624606593904</c:v>
                </c:pt>
                <c:pt idx="519">
                  <c:v>-0.27106437443464099</c:v>
                </c:pt>
                <c:pt idx="520">
                  <c:v>0.16732749719665599</c:v>
                </c:pt>
                <c:pt idx="521">
                  <c:v>0.43958819466214299</c:v>
                </c:pt>
                <c:pt idx="522">
                  <c:v>-0.27106437443464099</c:v>
                </c:pt>
                <c:pt idx="523">
                  <c:v>2.4041960664220947</c:v>
                </c:pt>
                <c:pt idx="524">
                  <c:v>-0.70945624606593904</c:v>
                </c:pt>
                <c:pt idx="525">
                  <c:v>-8.0292514558622796E-3</c:v>
                </c:pt>
                <c:pt idx="526">
                  <c:v>-0.164934851134965</c:v>
                </c:pt>
                <c:pt idx="527">
                  <c:v>-0.70945624606593904</c:v>
                </c:pt>
                <c:pt idx="528">
                  <c:v>-0.70945624606593904</c:v>
                </c:pt>
                <c:pt idx="529">
                  <c:v>-0.127775032071346</c:v>
                </c:pt>
                <c:pt idx="530">
                  <c:v>0.16732749719665599</c:v>
                </c:pt>
                <c:pt idx="531">
                  <c:v>-3.12349352391348</c:v>
                </c:pt>
                <c:pt idx="532">
                  <c:v>0.16732749719665599</c:v>
                </c:pt>
                <c:pt idx="533">
                  <c:v>-5.7487274030111601</c:v>
                </c:pt>
                <c:pt idx="534">
                  <c:v>0.38226151074159798</c:v>
                </c:pt>
                <c:pt idx="535">
                  <c:v>-5.1670461890165704</c:v>
                </c:pt>
                <c:pt idx="536">
                  <c:v>-0.70945624606593904</c:v>
                </c:pt>
                <c:pt idx="537">
                  <c:v>0.16732749719665599</c:v>
                </c:pt>
                <c:pt idx="538">
                  <c:v>-5.7487274030111601</c:v>
                </c:pt>
                <c:pt idx="539">
                  <c:v>1.9093454749175844</c:v>
                </c:pt>
                <c:pt idx="540">
                  <c:v>0.16732749719665599</c:v>
                </c:pt>
                <c:pt idx="541">
                  <c:v>0.16732749719665599</c:v>
                </c:pt>
                <c:pt idx="542">
                  <c:v>1.5801087908488101</c:v>
                </c:pt>
                <c:pt idx="543">
                  <c:v>-2.0265531835434301</c:v>
                </c:pt>
                <c:pt idx="544">
                  <c:v>0.16732749719665599</c:v>
                </c:pt>
                <c:pt idx="545">
                  <c:v>0.16732749719665599</c:v>
                </c:pt>
                <c:pt idx="546">
                  <c:v>0.16732749719665599</c:v>
                </c:pt>
                <c:pt idx="547">
                  <c:v>1.158598500115084</c:v>
                </c:pt>
                <c:pt idx="548">
                  <c:v>-0.70945624606593904</c:v>
                </c:pt>
                <c:pt idx="549">
                  <c:v>-5.7487274030111601</c:v>
                </c:pt>
                <c:pt idx="550">
                  <c:v>-0.70945624606593904</c:v>
                </c:pt>
                <c:pt idx="551">
                  <c:v>-0.127775032071346</c:v>
                </c:pt>
                <c:pt idx="552">
                  <c:v>-0.70945624606593904</c:v>
                </c:pt>
                <c:pt idx="553">
                  <c:v>0.16732749719665599</c:v>
                </c:pt>
                <c:pt idx="554">
                  <c:v>1.33068992518584</c:v>
                </c:pt>
                <c:pt idx="555">
                  <c:v>0.16732749719665599</c:v>
                </c:pt>
                <c:pt idx="556">
                  <c:v>-3.12349352391348</c:v>
                </c:pt>
                <c:pt idx="557">
                  <c:v>-0.41861563906864202</c:v>
                </c:pt>
                <c:pt idx="558">
                  <c:v>-0.43719554860045201</c:v>
                </c:pt>
                <c:pt idx="559">
                  <c:v>-2.9033369268060301</c:v>
                </c:pt>
                <c:pt idx="560">
                  <c:v>-1.6735524111977</c:v>
                </c:pt>
                <c:pt idx="561">
                  <c:v>0.16732749719665599</c:v>
                </c:pt>
                <c:pt idx="562">
                  <c:v>-0.70945624606593904</c:v>
                </c:pt>
                <c:pt idx="563">
                  <c:v>-1.4198716232640201</c:v>
                </c:pt>
                <c:pt idx="564">
                  <c:v>-0.70945624606593904</c:v>
                </c:pt>
                <c:pt idx="565">
                  <c:v>-9.9154767389645002</c:v>
                </c:pt>
                <c:pt idx="566">
                  <c:v>-0.79774441671135199</c:v>
                </c:pt>
                <c:pt idx="567">
                  <c:v>-2.0265531835434301</c:v>
                </c:pt>
                <c:pt idx="568">
                  <c:v>-0.79774441671135199</c:v>
                </c:pt>
                <c:pt idx="569">
                  <c:v>0.16732749719665599</c:v>
                </c:pt>
                <c:pt idx="570">
                  <c:v>-0.127775032071346</c:v>
                </c:pt>
                <c:pt idx="571">
                  <c:v>-0.127775032071346</c:v>
                </c:pt>
                <c:pt idx="572">
                  <c:v>0.163065574925949</c:v>
                </c:pt>
                <c:pt idx="573">
                  <c:v>1.1937037053894599</c:v>
                </c:pt>
                <c:pt idx="574">
                  <c:v>-4.3458139395700703</c:v>
                </c:pt>
                <c:pt idx="575">
                  <c:v>0.16732749719665599</c:v>
                </c:pt>
                <c:pt idx="576">
                  <c:v>-0.70945624606593904</c:v>
                </c:pt>
                <c:pt idx="577">
                  <c:v>0.16732749719665599</c:v>
                </c:pt>
                <c:pt idx="578">
                  <c:v>-0.79774441671135199</c:v>
                </c:pt>
                <c:pt idx="579">
                  <c:v>-0.79774441671135199</c:v>
                </c:pt>
                <c:pt idx="580">
                  <c:v>0.16732749719665599</c:v>
                </c:pt>
                <c:pt idx="581">
                  <c:v>-6.240684910998854</c:v>
                </c:pt>
                <c:pt idx="582">
                  <c:v>0.16732749719665599</c:v>
                </c:pt>
                <c:pt idx="583">
                  <c:v>0.16732749719665599</c:v>
                </c:pt>
                <c:pt idx="584">
                  <c:v>0.16732749719665599</c:v>
                </c:pt>
                <c:pt idx="585">
                  <c:v>0.88087713765328601</c:v>
                </c:pt>
                <c:pt idx="586">
                  <c:v>0.16732749719665599</c:v>
                </c:pt>
                <c:pt idx="587">
                  <c:v>-4.2204338642835202</c:v>
                </c:pt>
                <c:pt idx="588">
                  <c:v>0.16732749719665599</c:v>
                </c:pt>
                <c:pt idx="589">
                  <c:v>-4.2945243680246801</c:v>
                </c:pt>
                <c:pt idx="590">
                  <c:v>1.1937037053894599</c:v>
                </c:pt>
                <c:pt idx="591">
                  <c:v>-0.127775032071346</c:v>
                </c:pt>
                <c:pt idx="592">
                  <c:v>-0.70945624606593904</c:v>
                </c:pt>
                <c:pt idx="593">
                  <c:v>1.17171774465058</c:v>
                </c:pt>
                <c:pt idx="594">
                  <c:v>-0.70945624606593904</c:v>
                </c:pt>
                <c:pt idx="595">
                  <c:v>-5.1670461890165704</c:v>
                </c:pt>
                <c:pt idx="596">
                  <c:v>0.16732749719665599</c:v>
                </c:pt>
                <c:pt idx="597">
                  <c:v>0.16732749719665599</c:v>
                </c:pt>
                <c:pt idx="598">
                  <c:v>0.453906181923246</c:v>
                </c:pt>
                <c:pt idx="599">
                  <c:v>-2.70306260479631</c:v>
                </c:pt>
                <c:pt idx="600">
                  <c:v>4.3264101728172903</c:v>
                </c:pt>
                <c:pt idx="601">
                  <c:v>-1.3057530690330399</c:v>
                </c:pt>
                <c:pt idx="602">
                  <c:v>1.6183969894215799</c:v>
                </c:pt>
                <c:pt idx="603">
                  <c:v>0.16732749719665599</c:v>
                </c:pt>
                <c:pt idx="604">
                  <c:v>0.16732749719665599</c:v>
                </c:pt>
                <c:pt idx="605">
                  <c:v>0.16732749719665599</c:v>
                </c:pt>
                <c:pt idx="606">
                  <c:v>0.16732749719665599</c:v>
                </c:pt>
                <c:pt idx="607">
                  <c:v>-2.9033369268060301</c:v>
                </c:pt>
                <c:pt idx="608">
                  <c:v>-0.70945624606593904</c:v>
                </c:pt>
                <c:pt idx="609">
                  <c:v>4.6183791593237302</c:v>
                </c:pt>
                <c:pt idx="610">
                  <c:v>0.38767838720081205</c:v>
                </c:pt>
                <c:pt idx="611">
                  <c:v>-9.3295336026992004</c:v>
                </c:pt>
                <c:pt idx="612">
                  <c:v>0.16732749719665599</c:v>
                </c:pt>
                <c:pt idx="613">
                  <c:v>-2.3216557128114301</c:v>
                </c:pt>
                <c:pt idx="614">
                  <c:v>0.74900871119124901</c:v>
                </c:pt>
                <c:pt idx="615">
                  <c:v>-1.3057530690330399</c:v>
                </c:pt>
                <c:pt idx="616">
                  <c:v>-0.70945624606593904</c:v>
                </c:pt>
                <c:pt idx="617">
                  <c:v>0.16732749719665599</c:v>
                </c:pt>
                <c:pt idx="618">
                  <c:v>-8.1670266031294094</c:v>
                </c:pt>
                <c:pt idx="619">
                  <c:v>-0.70945624606593904</c:v>
                </c:pt>
                <c:pt idx="620">
                  <c:v>-0.127775032071346</c:v>
                </c:pt>
                <c:pt idx="621">
                  <c:v>-0.70945624606593904</c:v>
                </c:pt>
                <c:pt idx="622">
                  <c:v>1.2819918760348701</c:v>
                </c:pt>
                <c:pt idx="623">
                  <c:v>1.3264280029151301</c:v>
                </c:pt>
                <c:pt idx="624">
                  <c:v>2.7806310379016099</c:v>
                </c:pt>
                <c:pt idx="625">
                  <c:v>-0.23162642941128908</c:v>
                </c:pt>
                <c:pt idx="626">
                  <c:v>-5.0972176075461197</c:v>
                </c:pt>
                <c:pt idx="627">
                  <c:v>0.16732749719665599</c:v>
                </c:pt>
                <c:pt idx="628">
                  <c:v>0.163065574925949</c:v>
                </c:pt>
                <c:pt idx="629">
                  <c:v>-4.0779440026597875</c:v>
                </c:pt>
                <c:pt idx="630">
                  <c:v>-1.3057530690330399</c:v>
                </c:pt>
                <c:pt idx="631">
                  <c:v>-4.80637700054882</c:v>
                </c:pt>
                <c:pt idx="632">
                  <c:v>-5.5646345558342398</c:v>
                </c:pt>
                <c:pt idx="633">
                  <c:v>-4.8719436597485704</c:v>
                </c:pt>
                <c:pt idx="634">
                  <c:v>-0.70945624606593904</c:v>
                </c:pt>
                <c:pt idx="635">
                  <c:v>0.16732749719665599</c:v>
                </c:pt>
                <c:pt idx="636">
                  <c:v>-3.1671933795899698</c:v>
                </c:pt>
                <c:pt idx="637">
                  <c:v>0.16732749719665599</c:v>
                </c:pt>
                <c:pt idx="638">
                  <c:v>-4.8719436597485704</c:v>
                </c:pt>
                <c:pt idx="639">
                  <c:v>-3.7083082806696299</c:v>
                </c:pt>
                <c:pt idx="640">
                  <c:v>2.1587756192974701</c:v>
                </c:pt>
                <c:pt idx="641">
                  <c:v>-17.8625690122667</c:v>
                </c:pt>
                <c:pt idx="642">
                  <c:v>0.16732749719665599</c:v>
                </c:pt>
                <c:pt idx="643">
                  <c:v>0.16732749719665599</c:v>
                </c:pt>
                <c:pt idx="644">
                  <c:v>0.16732749719665599</c:v>
                </c:pt>
                <c:pt idx="645">
                  <c:v>0.16732749719665599</c:v>
                </c:pt>
                <c:pt idx="646">
                  <c:v>0.16732749719665599</c:v>
                </c:pt>
                <c:pt idx="647">
                  <c:v>0.16732749719665599</c:v>
                </c:pt>
                <c:pt idx="648">
                  <c:v>-0.79774441671135199</c:v>
                </c:pt>
                <c:pt idx="649">
                  <c:v>-0.127775032071346</c:v>
                </c:pt>
                <c:pt idx="650">
                  <c:v>-0.70945624606593904</c:v>
                </c:pt>
                <c:pt idx="651">
                  <c:v>-0.27106437443464099</c:v>
                </c:pt>
                <c:pt idx="652">
                  <c:v>-0.70945624606593904</c:v>
                </c:pt>
                <c:pt idx="653">
                  <c:v>0.16732749719665599</c:v>
                </c:pt>
                <c:pt idx="654">
                  <c:v>0.16732749719665599</c:v>
                </c:pt>
                <c:pt idx="655">
                  <c:v>-2.9033369268060301</c:v>
                </c:pt>
                <c:pt idx="656">
                  <c:v>-0.70945624606593904</c:v>
                </c:pt>
                <c:pt idx="657">
                  <c:v>0.16732749719665599</c:v>
                </c:pt>
                <c:pt idx="658">
                  <c:v>-0.92961284317338899</c:v>
                </c:pt>
                <c:pt idx="659">
                  <c:v>0.16732749719665599</c:v>
                </c:pt>
                <c:pt idx="660">
                  <c:v>0.16732749719665599</c:v>
                </c:pt>
                <c:pt idx="661">
                  <c:v>-0.70945624606593904</c:v>
                </c:pt>
                <c:pt idx="662">
                  <c:v>-5.3173742046535697</c:v>
                </c:pt>
                <c:pt idx="663">
                  <c:v>0.16732749719665599</c:v>
                </c:pt>
                <c:pt idx="664">
                  <c:v>0.16732749719665599</c:v>
                </c:pt>
                <c:pt idx="665">
                  <c:v>2.1587756192974701</c:v>
                </c:pt>
                <c:pt idx="666">
                  <c:v>-4.8719436597485704</c:v>
                </c:pt>
                <c:pt idx="667">
                  <c:v>0.16732749719665599</c:v>
                </c:pt>
                <c:pt idx="668">
                  <c:v>0.16732749719665599</c:v>
                </c:pt>
                <c:pt idx="669">
                  <c:v>4.3264101728172903</c:v>
                </c:pt>
                <c:pt idx="670">
                  <c:v>0.16732749719665599</c:v>
                </c:pt>
                <c:pt idx="671">
                  <c:v>0.16732749719665599</c:v>
                </c:pt>
                <c:pt idx="672">
                  <c:v>0.16732749719665599</c:v>
                </c:pt>
                <c:pt idx="673">
                  <c:v>0.16732749719665599</c:v>
                </c:pt>
                <c:pt idx="674">
                  <c:v>-0.48334809261655121</c:v>
                </c:pt>
                <c:pt idx="675">
                  <c:v>0.16419395443509799</c:v>
                </c:pt>
                <c:pt idx="676">
                  <c:v>1.5801087908488101</c:v>
                </c:pt>
                <c:pt idx="677">
                  <c:v>-2.61136794029958</c:v>
                </c:pt>
                <c:pt idx="678">
                  <c:v>-0.27106437443464099</c:v>
                </c:pt>
                <c:pt idx="679">
                  <c:v>-0.70945624606593904</c:v>
                </c:pt>
                <c:pt idx="680">
                  <c:v>-0.70945624606593904</c:v>
                </c:pt>
                <c:pt idx="681">
                  <c:v>1.7533989586451699</c:v>
                </c:pt>
                <c:pt idx="682">
                  <c:v>-0.27106437443464099</c:v>
                </c:pt>
                <c:pt idx="683">
                  <c:v>-0.127775032071346</c:v>
                </c:pt>
                <c:pt idx="684">
                  <c:v>0.60846128804099564</c:v>
                </c:pt>
                <c:pt idx="685">
                  <c:v>-0.70945624606593904</c:v>
                </c:pt>
                <c:pt idx="686">
                  <c:v>-0.70945624606593904</c:v>
                </c:pt>
                <c:pt idx="687">
                  <c:v>-9.9112148166937892</c:v>
                </c:pt>
                <c:pt idx="688">
                  <c:v>-0.70945624606593904</c:v>
                </c:pt>
                <c:pt idx="689">
                  <c:v>-0.27106437443464099</c:v>
                </c:pt>
                <c:pt idx="690">
                  <c:v>0.16732749719665599</c:v>
                </c:pt>
                <c:pt idx="691">
                  <c:v>0.74474854470985796</c:v>
                </c:pt>
                <c:pt idx="692">
                  <c:v>1.13455792558696</c:v>
                </c:pt>
                <c:pt idx="693">
                  <c:v>0.16732749719665599</c:v>
                </c:pt>
                <c:pt idx="694">
                  <c:v>0.16732749719665599</c:v>
                </c:pt>
                <c:pt idx="695">
                  <c:v>1.7648198745464301</c:v>
                </c:pt>
                <c:pt idx="696">
                  <c:v>-0.70945624606593904</c:v>
                </c:pt>
                <c:pt idx="697">
                  <c:v>-1.8063965864359799</c:v>
                </c:pt>
                <c:pt idx="698">
                  <c:v>-0.70945624606593904</c:v>
                </c:pt>
                <c:pt idx="699">
                  <c:v>0.16732749719665599</c:v>
                </c:pt>
                <c:pt idx="700">
                  <c:v>0.74474678892054202</c:v>
                </c:pt>
                <c:pt idx="701">
                  <c:v>7.7936198657912703</c:v>
                </c:pt>
                <c:pt idx="702">
                  <c:v>-0.124641489309787</c:v>
                </c:pt>
                <c:pt idx="703">
                  <c:v>1.3264280029151301</c:v>
                </c:pt>
                <c:pt idx="704">
                  <c:v>-5.1868438618991999E-2</c:v>
                </c:pt>
                <c:pt idx="705">
                  <c:v>-5.1868438618991999E-2</c:v>
                </c:pt>
                <c:pt idx="706">
                  <c:v>-4.1541320970212299</c:v>
                </c:pt>
                <c:pt idx="707">
                  <c:v>-1.1049695918258999</c:v>
                </c:pt>
                <c:pt idx="708">
                  <c:v>-2.08642607385117</c:v>
                </c:pt>
                <c:pt idx="709">
                  <c:v>-0.70945624606593904</c:v>
                </c:pt>
                <c:pt idx="710">
                  <c:v>-0.70945624606593904</c:v>
                </c:pt>
                <c:pt idx="711">
                  <c:v>-2.1573145487517822</c:v>
                </c:pt>
                <c:pt idx="712">
                  <c:v>-8.0292514558622796E-3</c:v>
                </c:pt>
                <c:pt idx="713">
                  <c:v>-0.85775736685690429</c:v>
                </c:pt>
                <c:pt idx="714">
                  <c:v>-0.70945624606593904</c:v>
                </c:pt>
                <c:pt idx="715">
                  <c:v>-0.70945624606593904</c:v>
                </c:pt>
                <c:pt idx="716">
                  <c:v>0.45703972468480503</c:v>
                </c:pt>
                <c:pt idx="717">
                  <c:v>3.2303337669352672E-2</c:v>
                </c:pt>
                <c:pt idx="718">
                  <c:v>-0.41861563906864202</c:v>
                </c:pt>
                <c:pt idx="719">
                  <c:v>0.30034236362668842</c:v>
                </c:pt>
                <c:pt idx="720">
                  <c:v>-0.70945624606593904</c:v>
                </c:pt>
                <c:pt idx="721">
                  <c:v>1.54562393873078</c:v>
                </c:pt>
                <c:pt idx="722">
                  <c:v>0.88087713765328601</c:v>
                </c:pt>
                <c:pt idx="723">
                  <c:v>-0.127775032071346</c:v>
                </c:pt>
                <c:pt idx="724">
                  <c:v>1.54562393873078</c:v>
                </c:pt>
                <c:pt idx="725">
                  <c:v>1.2933854679902366</c:v>
                </c:pt>
                <c:pt idx="726">
                  <c:v>-0.124641489309787</c:v>
                </c:pt>
                <c:pt idx="727">
                  <c:v>0.16732749719665599</c:v>
                </c:pt>
                <c:pt idx="728">
                  <c:v>-0.70945624606593904</c:v>
                </c:pt>
                <c:pt idx="729">
                  <c:v>-0.27106437443464099</c:v>
                </c:pt>
                <c:pt idx="730">
                  <c:v>-0.70945624606593904</c:v>
                </c:pt>
                <c:pt idx="731">
                  <c:v>-0.70945624606593904</c:v>
                </c:pt>
                <c:pt idx="732">
                  <c:v>4.1502237413982801</c:v>
                </c:pt>
                <c:pt idx="733">
                  <c:v>-3.27104478854748</c:v>
                </c:pt>
                <c:pt idx="734">
                  <c:v>-0.70945624606593904</c:v>
                </c:pt>
                <c:pt idx="735">
                  <c:v>-0.70945624606593904</c:v>
                </c:pt>
                <c:pt idx="736">
                  <c:v>-5.0526616029532496</c:v>
                </c:pt>
                <c:pt idx="737">
                  <c:v>-0.70945624606593904</c:v>
                </c:pt>
                <c:pt idx="738">
                  <c:v>-0.70945624606593904</c:v>
                </c:pt>
                <c:pt idx="739">
                  <c:v>-0.57332589733319494</c:v>
                </c:pt>
                <c:pt idx="740">
                  <c:v>1.3264280029151301</c:v>
                </c:pt>
                <c:pt idx="741">
                  <c:v>3.0714716448989101</c:v>
                </c:pt>
                <c:pt idx="742">
                  <c:v>-5.7487274030111601</c:v>
                </c:pt>
                <c:pt idx="743">
                  <c:v>1.13455792558696</c:v>
                </c:pt>
                <c:pt idx="744">
                  <c:v>1.06023828745972</c:v>
                </c:pt>
                <c:pt idx="745">
                  <c:v>-0.70945624606593904</c:v>
                </c:pt>
                <c:pt idx="746">
                  <c:v>-0.124641489309787</c:v>
                </c:pt>
                <c:pt idx="747">
                  <c:v>-0.70945624606593904</c:v>
                </c:pt>
                <c:pt idx="748">
                  <c:v>-0.27106437443464099</c:v>
                </c:pt>
                <c:pt idx="749">
                  <c:v>-0.70945624606593904</c:v>
                </c:pt>
                <c:pt idx="750">
                  <c:v>-0.27106437443464099</c:v>
                </c:pt>
                <c:pt idx="751">
                  <c:v>1.54562393873078</c:v>
                </c:pt>
                <c:pt idx="752">
                  <c:v>-0.79774441671135199</c:v>
                </c:pt>
                <c:pt idx="753">
                  <c:v>-0.27106437443464099</c:v>
                </c:pt>
                <c:pt idx="754">
                  <c:v>-0.70945624606593904</c:v>
                </c:pt>
                <c:pt idx="755">
                  <c:v>-0.70945624606593904</c:v>
                </c:pt>
                <c:pt idx="756">
                  <c:v>1.8364645457280799</c:v>
                </c:pt>
                <c:pt idx="757">
                  <c:v>-0.70945624606593904</c:v>
                </c:pt>
                <c:pt idx="758">
                  <c:v>-0.70945624606593904</c:v>
                </c:pt>
                <c:pt idx="759">
                  <c:v>-0.70945624606593904</c:v>
                </c:pt>
                <c:pt idx="760">
                  <c:v>-3.12349352391348</c:v>
                </c:pt>
                <c:pt idx="761">
                  <c:v>-0.57206760131419898</c:v>
                </c:pt>
                <c:pt idx="762">
                  <c:v>-0.57332589733319494</c:v>
                </c:pt>
                <c:pt idx="763">
                  <c:v>0.96193779155349635</c:v>
                </c:pt>
                <c:pt idx="764">
                  <c:v>-0.27106437443464099</c:v>
                </c:pt>
                <c:pt idx="765">
                  <c:v>-0.27106437443464099</c:v>
                </c:pt>
                <c:pt idx="766">
                  <c:v>-0.70945624606593904</c:v>
                </c:pt>
                <c:pt idx="767">
                  <c:v>-0.70945624606593904</c:v>
                </c:pt>
                <c:pt idx="768">
                  <c:v>3.8808593075554398</c:v>
                </c:pt>
                <c:pt idx="769">
                  <c:v>-5.7487274030111601</c:v>
                </c:pt>
                <c:pt idx="770">
                  <c:v>-0.70945624606593904</c:v>
                </c:pt>
                <c:pt idx="771">
                  <c:v>-0.70945624606593904</c:v>
                </c:pt>
                <c:pt idx="772">
                  <c:v>-0.127775032071346</c:v>
                </c:pt>
                <c:pt idx="773">
                  <c:v>-5.20420600808019</c:v>
                </c:pt>
                <c:pt idx="774">
                  <c:v>0.16732749719665599</c:v>
                </c:pt>
                <c:pt idx="775">
                  <c:v>0.16732749719665599</c:v>
                </c:pt>
                <c:pt idx="776">
                  <c:v>0.16732749719665599</c:v>
                </c:pt>
                <c:pt idx="777">
                  <c:v>0.163065574925949</c:v>
                </c:pt>
                <c:pt idx="778">
                  <c:v>-0.70945624606593904</c:v>
                </c:pt>
                <c:pt idx="779">
                  <c:v>1.6183969894215799</c:v>
                </c:pt>
                <c:pt idx="780">
                  <c:v>-0.70945624606593904</c:v>
                </c:pt>
                <c:pt idx="781">
                  <c:v>-0.70945624606593904</c:v>
                </c:pt>
                <c:pt idx="782">
                  <c:v>-0.70945624606593904</c:v>
                </c:pt>
                <c:pt idx="783">
                  <c:v>0.92410793872698105</c:v>
                </c:pt>
                <c:pt idx="784">
                  <c:v>-0.164934851134965</c:v>
                </c:pt>
                <c:pt idx="785">
                  <c:v>-0.70945624606593904</c:v>
                </c:pt>
                <c:pt idx="786">
                  <c:v>-0.70945624606593904</c:v>
                </c:pt>
                <c:pt idx="787">
                  <c:v>-0.70945624606593904</c:v>
                </c:pt>
                <c:pt idx="788">
                  <c:v>-0.70945624606593904</c:v>
                </c:pt>
                <c:pt idx="789">
                  <c:v>-0.70945624606593904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2E3-464C-834C-D9AAF450E951}"/>
            </c:ext>
          </c:extLst>
        </c:ser>
        <c:ser>
          <c:idx val="8"/>
          <c:order val="8"/>
          <c:tx>
            <c:strRef>
              <c:f>[1]Datagap_Chronic_Dataset_Summary!$K$1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2">
                <a:tint val="74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[1]Datagap_Chronic_Dataset_Summary!$B$2:$B$791</c:f>
              <c:strCache>
                <c:ptCount val="790"/>
                <c:pt idx="0">
                  <c:v>100-01-6</c:v>
                </c:pt>
                <c:pt idx="1">
                  <c:v>100-02-7</c:v>
                </c:pt>
                <c:pt idx="2">
                  <c:v>10004-44-1</c:v>
                </c:pt>
                <c:pt idx="3">
                  <c:v>100-41-4</c:v>
                </c:pt>
                <c:pt idx="4">
                  <c:v>100-42-5</c:v>
                </c:pt>
                <c:pt idx="5">
                  <c:v>100473-08-3</c:v>
                </c:pt>
                <c:pt idx="6">
                  <c:v>100-52-7</c:v>
                </c:pt>
                <c:pt idx="7">
                  <c:v>100-61-8</c:v>
                </c:pt>
                <c:pt idx="8">
                  <c:v>1007-28-9</c:v>
                </c:pt>
                <c:pt idx="9">
                  <c:v>100986-85-4</c:v>
                </c:pt>
                <c:pt idx="10">
                  <c:v>101012-81-1</c:v>
                </c:pt>
                <c:pt idx="11">
                  <c:v>101043-37-2</c:v>
                </c:pt>
                <c:pt idx="12">
                  <c:v>101200-48-0</c:v>
                </c:pt>
                <c:pt idx="13">
                  <c:v>101-20-2</c:v>
                </c:pt>
                <c:pt idx="14">
                  <c:v>101205-02-1</c:v>
                </c:pt>
                <c:pt idx="15">
                  <c:v>101-42-8</c:v>
                </c:pt>
                <c:pt idx="16">
                  <c:v>101-55-3</c:v>
                </c:pt>
                <c:pt idx="17">
                  <c:v>10161-33-8</c:v>
                </c:pt>
                <c:pt idx="18">
                  <c:v>101-84-8</c:v>
                </c:pt>
                <c:pt idx="19">
                  <c:v>102053-55-0</c:v>
                </c:pt>
                <c:pt idx="20">
                  <c:v>102-08-9</c:v>
                </c:pt>
                <c:pt idx="21">
                  <c:v>10265-92-6</c:v>
                </c:pt>
                <c:pt idx="22">
                  <c:v>102676-31-3</c:v>
                </c:pt>
                <c:pt idx="23">
                  <c:v>102676-47-1</c:v>
                </c:pt>
                <c:pt idx="24">
                  <c:v>103-23-1</c:v>
                </c:pt>
                <c:pt idx="25">
                  <c:v>103-90-2</c:v>
                </c:pt>
                <c:pt idx="26">
                  <c:v>104206-82-8</c:v>
                </c:pt>
                <c:pt idx="27">
                  <c:v>104-40-5</c:v>
                </c:pt>
                <c:pt idx="28">
                  <c:v>10504-35-5</c:v>
                </c:pt>
                <c:pt idx="29">
                  <c:v>10540-29-1</c:v>
                </c:pt>
                <c:pt idx="30">
                  <c:v>105-46-4</c:v>
                </c:pt>
                <c:pt idx="31">
                  <c:v>105-67-9</c:v>
                </c:pt>
                <c:pt idx="32">
                  <c:v>105956-97-6</c:v>
                </c:pt>
                <c:pt idx="33">
                  <c:v>105956-99-8</c:v>
                </c:pt>
                <c:pt idx="34">
                  <c:v>10605-21-7</c:v>
                </c:pt>
                <c:pt idx="35">
                  <c:v>106-24-1</c:v>
                </c:pt>
                <c:pt idx="36">
                  <c:v>106-46-7</c:v>
                </c:pt>
                <c:pt idx="37">
                  <c:v>106-47-8</c:v>
                </c:pt>
                <c:pt idx="38">
                  <c:v>106-48-9</c:v>
                </c:pt>
                <c:pt idx="39">
                  <c:v>106-51-4</c:v>
                </c:pt>
                <c:pt idx="40">
                  <c:v>1066-51-9</c:v>
                </c:pt>
                <c:pt idx="41">
                  <c:v>107-02-8</c:v>
                </c:pt>
                <c:pt idx="42">
                  <c:v>107-06-2</c:v>
                </c:pt>
                <c:pt idx="43">
                  <c:v>107-13-1</c:v>
                </c:pt>
                <c:pt idx="44">
                  <c:v>1071-83-6</c:v>
                </c:pt>
                <c:pt idx="45">
                  <c:v>107-20-0</c:v>
                </c:pt>
                <c:pt idx="46">
                  <c:v>107-21-1</c:v>
                </c:pt>
                <c:pt idx="47">
                  <c:v>107534-96-3</c:v>
                </c:pt>
                <c:pt idx="48">
                  <c:v>107-80-2</c:v>
                </c:pt>
                <c:pt idx="49">
                  <c:v>108-18-9</c:v>
                </c:pt>
                <c:pt idx="50">
                  <c:v>1085-98-9</c:v>
                </c:pt>
                <c:pt idx="51">
                  <c:v>108-88-3</c:v>
                </c:pt>
                <c:pt idx="52">
                  <c:v>108-90-7</c:v>
                </c:pt>
                <c:pt idx="53">
                  <c:v>108-93-0</c:v>
                </c:pt>
                <c:pt idx="54">
                  <c:v>108-95-2</c:v>
                </c:pt>
                <c:pt idx="55">
                  <c:v>110488-70-5</c:v>
                </c:pt>
                <c:pt idx="56">
                  <c:v>110-60-1</c:v>
                </c:pt>
                <c:pt idx="57">
                  <c:v>110-62-3</c:v>
                </c:pt>
                <c:pt idx="58">
                  <c:v>11067-81-5</c:v>
                </c:pt>
                <c:pt idx="59">
                  <c:v>11097-69-1</c:v>
                </c:pt>
                <c:pt idx="60">
                  <c:v>11128-99-7</c:v>
                </c:pt>
                <c:pt idx="61">
                  <c:v>1113-02-6</c:v>
                </c:pt>
                <c:pt idx="62">
                  <c:v>111381-89-6</c:v>
                </c:pt>
                <c:pt idx="63">
                  <c:v>111-42-2</c:v>
                </c:pt>
                <c:pt idx="64">
                  <c:v>111-44-4</c:v>
                </c:pt>
                <c:pt idx="65">
                  <c:v>1114-71-2</c:v>
                </c:pt>
                <c:pt idx="66">
                  <c:v>111-66-0</c:v>
                </c:pt>
                <c:pt idx="67">
                  <c:v>111755-37-4</c:v>
                </c:pt>
                <c:pt idx="68">
                  <c:v>111-76-2</c:v>
                </c:pt>
                <c:pt idx="69">
                  <c:v>111988-49-9</c:v>
                </c:pt>
                <c:pt idx="70">
                  <c:v>112226-61-6</c:v>
                </c:pt>
                <c:pt idx="71">
                  <c:v>112-27-6</c:v>
                </c:pt>
                <c:pt idx="72">
                  <c:v>112-34-5</c:v>
                </c:pt>
                <c:pt idx="73">
                  <c:v>114-07-8</c:v>
                </c:pt>
                <c:pt idx="74">
                  <c:v>114-26-1</c:v>
                </c:pt>
                <c:pt idx="75">
                  <c:v>114370-14-8</c:v>
                </c:pt>
                <c:pt idx="76">
                  <c:v>115104-28-4</c:v>
                </c:pt>
                <c:pt idx="77">
                  <c:v>115-29-7</c:v>
                </c:pt>
                <c:pt idx="78">
                  <c:v>115-86-6</c:v>
                </c:pt>
                <c:pt idx="79">
                  <c:v>115-96-8</c:v>
                </c:pt>
                <c:pt idx="80">
                  <c:v>1163-19-5</c:v>
                </c:pt>
                <c:pt idx="81">
                  <c:v>117148-05-7</c:v>
                </c:pt>
                <c:pt idx="82">
                  <c:v>117-18-0</c:v>
                </c:pt>
                <c:pt idx="83">
                  <c:v>117428-22-5</c:v>
                </c:pt>
                <c:pt idx="84">
                  <c:v>117-81-7</c:v>
                </c:pt>
                <c:pt idx="85">
                  <c:v>117-84-0</c:v>
                </c:pt>
                <c:pt idx="86">
                  <c:v>117-96-4</c:v>
                </c:pt>
                <c:pt idx="87">
                  <c:v>118134-30-8</c:v>
                </c:pt>
                <c:pt idx="88">
                  <c:v>118-74-1</c:v>
                </c:pt>
                <c:pt idx="89">
                  <c:v>118-96-7</c:v>
                </c:pt>
                <c:pt idx="90">
                  <c:v>119-06-2</c:v>
                </c:pt>
                <c:pt idx="91">
                  <c:v>119168-77-3</c:v>
                </c:pt>
                <c:pt idx="92">
                  <c:v>119446-68-3</c:v>
                </c:pt>
                <c:pt idx="93">
                  <c:v>119515-38-7</c:v>
                </c:pt>
                <c:pt idx="94">
                  <c:v>120068-37-3</c:v>
                </c:pt>
                <c:pt idx="95">
                  <c:v>120116-88-3</c:v>
                </c:pt>
                <c:pt idx="96">
                  <c:v>120-12-7</c:v>
                </c:pt>
                <c:pt idx="97">
                  <c:v>120-47-8</c:v>
                </c:pt>
                <c:pt idx="98">
                  <c:v>12071-83-9</c:v>
                </c:pt>
                <c:pt idx="99">
                  <c:v>120-82-1</c:v>
                </c:pt>
                <c:pt idx="100">
                  <c:v>120-83-2</c:v>
                </c:pt>
                <c:pt idx="101">
                  <c:v>121-14-2</c:v>
                </c:pt>
                <c:pt idx="102">
                  <c:v>12122-67-7</c:v>
                </c:pt>
                <c:pt idx="103">
                  <c:v>121-54-0</c:v>
                </c:pt>
                <c:pt idx="104">
                  <c:v>121552-61-2</c:v>
                </c:pt>
                <c:pt idx="105">
                  <c:v>121584-18-7</c:v>
                </c:pt>
                <c:pt idx="106">
                  <c:v>121-69-7</c:v>
                </c:pt>
                <c:pt idx="107">
                  <c:v>121-75-5</c:v>
                </c:pt>
                <c:pt idx="108">
                  <c:v>121-82-4</c:v>
                </c:pt>
                <c:pt idx="109">
                  <c:v>122-14-5</c:v>
                </c:pt>
                <c:pt idx="110">
                  <c:v>1222-05-5</c:v>
                </c:pt>
                <c:pt idx="111">
                  <c:v>122-34-9</c:v>
                </c:pt>
                <c:pt idx="112">
                  <c:v>122-42-9</c:v>
                </c:pt>
                <c:pt idx="113">
                  <c:v>122453-73-0</c:v>
                </c:pt>
                <c:pt idx="114">
                  <c:v>12264-18-5</c:v>
                </c:pt>
                <c:pt idx="115">
                  <c:v>122-66-7</c:v>
                </c:pt>
                <c:pt idx="116">
                  <c:v>123-05-7</c:v>
                </c:pt>
                <c:pt idx="117">
                  <c:v>123-30-8</c:v>
                </c:pt>
                <c:pt idx="118">
                  <c:v>123-31-9</c:v>
                </c:pt>
                <c:pt idx="119">
                  <c:v>123-33-1</c:v>
                </c:pt>
                <c:pt idx="120">
                  <c:v>123-35-3</c:v>
                </c:pt>
                <c:pt idx="121">
                  <c:v>123-38-6</c:v>
                </c:pt>
                <c:pt idx="122">
                  <c:v>123-91-1</c:v>
                </c:pt>
                <c:pt idx="123">
                  <c:v>124-11-8</c:v>
                </c:pt>
                <c:pt idx="124">
                  <c:v>124-18-5</c:v>
                </c:pt>
                <c:pt idx="125">
                  <c:v>1241-94-7</c:v>
                </c:pt>
                <c:pt idx="126">
                  <c:v>12427-38-2</c:v>
                </c:pt>
                <c:pt idx="127">
                  <c:v>124-40-3</c:v>
                </c:pt>
                <c:pt idx="128">
                  <c:v>125116-23-6</c:v>
                </c:pt>
                <c:pt idx="129">
                  <c:v>125-84-8</c:v>
                </c:pt>
                <c:pt idx="130">
                  <c:v>126-73-8</c:v>
                </c:pt>
                <c:pt idx="131">
                  <c:v>127-08-2</c:v>
                </c:pt>
                <c:pt idx="132">
                  <c:v>127-18-4</c:v>
                </c:pt>
                <c:pt idx="133">
                  <c:v>127-20-8</c:v>
                </c:pt>
                <c:pt idx="134">
                  <c:v>128-03-0</c:v>
                </c:pt>
                <c:pt idx="135">
                  <c:v>128-04-1</c:v>
                </c:pt>
                <c:pt idx="136">
                  <c:v>129453-61-8</c:v>
                </c:pt>
                <c:pt idx="137">
                  <c:v>1300-21-6</c:v>
                </c:pt>
                <c:pt idx="138">
                  <c:v>13071-79-9</c:v>
                </c:pt>
                <c:pt idx="139">
                  <c:v>131-11-3</c:v>
                </c:pt>
                <c:pt idx="140">
                  <c:v>131-16-8</c:v>
                </c:pt>
                <c:pt idx="141">
                  <c:v>131-17-9</c:v>
                </c:pt>
                <c:pt idx="142">
                  <c:v>131-52-2</c:v>
                </c:pt>
                <c:pt idx="143">
                  <c:v>131-57-7</c:v>
                </c:pt>
                <c:pt idx="144">
                  <c:v>131-70-4</c:v>
                </c:pt>
                <c:pt idx="145">
                  <c:v>131860-33-8</c:v>
                </c:pt>
                <c:pt idx="146">
                  <c:v>13194-48-4</c:v>
                </c:pt>
                <c:pt idx="147">
                  <c:v>131983-72-7</c:v>
                </c:pt>
                <c:pt idx="148">
                  <c:v>1320-18-9</c:v>
                </c:pt>
                <c:pt idx="149">
                  <c:v>132-27-4</c:v>
                </c:pt>
                <c:pt idx="150">
                  <c:v>132-64-9</c:v>
                </c:pt>
                <c:pt idx="151">
                  <c:v>132-66-1</c:v>
                </c:pt>
                <c:pt idx="152">
                  <c:v>13292-46-1</c:v>
                </c:pt>
                <c:pt idx="153">
                  <c:v>1330-20-7</c:v>
                </c:pt>
                <c:pt idx="154">
                  <c:v>133-06-2</c:v>
                </c:pt>
                <c:pt idx="155">
                  <c:v>1330-69-4</c:v>
                </c:pt>
                <c:pt idx="156">
                  <c:v>1330-78-5</c:v>
                </c:pt>
                <c:pt idx="157">
                  <c:v>13311-84-7</c:v>
                </c:pt>
                <c:pt idx="158">
                  <c:v>13343-98-1</c:v>
                </c:pt>
                <c:pt idx="159">
                  <c:v>1336-36-3</c:v>
                </c:pt>
                <c:pt idx="160">
                  <c:v>133855-98-8</c:v>
                </c:pt>
                <c:pt idx="161">
                  <c:v>13389-42-9</c:v>
                </c:pt>
                <c:pt idx="162">
                  <c:v>134098-61-6</c:v>
                </c:pt>
                <c:pt idx="163">
                  <c:v>134-20-3</c:v>
                </c:pt>
                <c:pt idx="164">
                  <c:v>134523-00-5</c:v>
                </c:pt>
                <c:pt idx="165">
                  <c:v>134-62-3</c:v>
                </c:pt>
                <c:pt idx="166">
                  <c:v>13463-41-7</c:v>
                </c:pt>
                <c:pt idx="167">
                  <c:v>135285-90-4</c:v>
                </c:pt>
                <c:pt idx="168">
                  <c:v>135410-20-7</c:v>
                </c:pt>
                <c:pt idx="169">
                  <c:v>135-88-6</c:v>
                </c:pt>
                <c:pt idx="170">
                  <c:v>13674-87-8</c:v>
                </c:pt>
                <c:pt idx="171">
                  <c:v>136-85-6</c:v>
                </c:pt>
                <c:pt idx="172">
                  <c:v>137-26-8</c:v>
                </c:pt>
                <c:pt idx="173">
                  <c:v>138-22-7</c:v>
                </c:pt>
                <c:pt idx="174">
                  <c:v>138261-41-3</c:v>
                </c:pt>
                <c:pt idx="175">
                  <c:v>139-40-2</c:v>
                </c:pt>
                <c:pt idx="176">
                  <c:v>139-89-9</c:v>
                </c:pt>
                <c:pt idx="177">
                  <c:v>140-01-2</c:v>
                </c:pt>
                <c:pt idx="178">
                  <c:v>1404-04-2</c:v>
                </c:pt>
                <c:pt idx="179">
                  <c:v>140-56-7</c:v>
                </c:pt>
                <c:pt idx="180">
                  <c:v>140-66-9</c:v>
                </c:pt>
                <c:pt idx="181">
                  <c:v>141-43-5</c:v>
                </c:pt>
                <c:pt idx="182">
                  <c:v>141517-21-7</c:v>
                </c:pt>
                <c:pt idx="183">
                  <c:v>141-53-7</c:v>
                </c:pt>
                <c:pt idx="184">
                  <c:v>141-78-6</c:v>
                </c:pt>
                <c:pt idx="185">
                  <c:v>14215-52-2</c:v>
                </c:pt>
                <c:pt idx="186">
                  <c:v>142-28-9</c:v>
                </c:pt>
                <c:pt idx="187">
                  <c:v>142-96-1</c:v>
                </c:pt>
                <c:pt idx="188">
                  <c:v>143390-89-0</c:v>
                </c:pt>
                <c:pt idx="189">
                  <c:v>143-50-0</c:v>
                </c:pt>
                <c:pt idx="190">
                  <c:v>144-55-8</c:v>
                </c:pt>
                <c:pt idx="191">
                  <c:v>144-74-1</c:v>
                </c:pt>
                <c:pt idx="192">
                  <c:v>145-13-1</c:v>
                </c:pt>
                <c:pt idx="193">
                  <c:v>14678-05-8</c:v>
                </c:pt>
                <c:pt idx="194">
                  <c:v>1478-61-1</c:v>
                </c:pt>
                <c:pt idx="195">
                  <c:v>14816-18-3</c:v>
                </c:pt>
                <c:pt idx="196">
                  <c:v>148477-71-8</c:v>
                </c:pt>
                <c:pt idx="197">
                  <c:v>148-79-8</c:v>
                </c:pt>
                <c:pt idx="198">
                  <c:v>149-30-4</c:v>
                </c:pt>
                <c:pt idx="199">
                  <c:v>149-57-5</c:v>
                </c:pt>
                <c:pt idx="200">
                  <c:v>149961-52-4</c:v>
                </c:pt>
                <c:pt idx="201">
                  <c:v>150-68-5</c:v>
                </c:pt>
                <c:pt idx="202">
                  <c:v>151-21-3</c:v>
                </c:pt>
                <c:pt idx="203">
                  <c:v>151-63-3</c:v>
                </c:pt>
                <c:pt idx="204">
                  <c:v>152-11-4</c:v>
                </c:pt>
                <c:pt idx="205">
                  <c:v>15263-53-3</c:v>
                </c:pt>
                <c:pt idx="206">
                  <c:v>15307-79-6</c:v>
                </c:pt>
                <c:pt idx="207">
                  <c:v>15307-86-5</c:v>
                </c:pt>
                <c:pt idx="208">
                  <c:v>154-21-2</c:v>
                </c:pt>
                <c:pt idx="209">
                  <c:v>1544-68-9</c:v>
                </c:pt>
                <c:pt idx="210">
                  <c:v>154592-20-8</c:v>
                </c:pt>
                <c:pt idx="211">
                  <c:v>15545-48-9</c:v>
                </c:pt>
                <c:pt idx="212">
                  <c:v>15547-89-4</c:v>
                </c:pt>
                <c:pt idx="213">
                  <c:v>1563-66-2</c:v>
                </c:pt>
                <c:pt idx="214">
                  <c:v>156-60-5</c:v>
                </c:pt>
                <c:pt idx="215">
                  <c:v>15687-27-1</c:v>
                </c:pt>
                <c:pt idx="216">
                  <c:v>1570-64-5</c:v>
                </c:pt>
                <c:pt idx="217">
                  <c:v>1570-65-6</c:v>
                </c:pt>
                <c:pt idx="218">
                  <c:v>1582-09-8</c:v>
                </c:pt>
                <c:pt idx="219">
                  <c:v>15972-60-8</c:v>
                </c:pt>
                <c:pt idx="220">
                  <c:v>16039-53-5</c:v>
                </c:pt>
                <c:pt idx="221">
                  <c:v>1610-18-0</c:v>
                </c:pt>
                <c:pt idx="222">
                  <c:v>1614-12-6</c:v>
                </c:pt>
                <c:pt idx="223">
                  <c:v>1662-06-2</c:v>
                </c:pt>
                <c:pt idx="224">
                  <c:v>16672-87-0</c:v>
                </c:pt>
                <c:pt idx="225">
                  <c:v>166812-75-5</c:v>
                </c:pt>
                <c:pt idx="226">
                  <c:v>16752-77-5</c:v>
                </c:pt>
                <c:pt idx="227">
                  <c:v>1675-54-3</c:v>
                </c:pt>
                <c:pt idx="228">
                  <c:v>168316-95-8</c:v>
                </c:pt>
                <c:pt idx="229">
                  <c:v>1689-84-5</c:v>
                </c:pt>
                <c:pt idx="230">
                  <c:v>1689-99-2</c:v>
                </c:pt>
                <c:pt idx="231">
                  <c:v>169590-42-5</c:v>
                </c:pt>
                <c:pt idx="232">
                  <c:v>1702-17-6</c:v>
                </c:pt>
                <c:pt idx="233">
                  <c:v>17439-94-0</c:v>
                </c:pt>
                <c:pt idx="234">
                  <c:v>1746-01-6</c:v>
                </c:pt>
                <c:pt idx="235">
                  <c:v>175013-18-0</c:v>
                </c:pt>
                <c:pt idx="236">
                  <c:v>1754-58-1</c:v>
                </c:pt>
                <c:pt idx="237">
                  <c:v>1759-28-0</c:v>
                </c:pt>
                <c:pt idx="238">
                  <c:v>1763-23-1</c:v>
                </c:pt>
                <c:pt idx="239">
                  <c:v>17849-38-6</c:v>
                </c:pt>
                <c:pt idx="240">
                  <c:v>178928-70-6</c:v>
                </c:pt>
                <c:pt idx="241">
                  <c:v>181274-15-7</c:v>
                </c:pt>
                <c:pt idx="242">
                  <c:v>18172-67-3</c:v>
                </c:pt>
                <c:pt idx="243">
                  <c:v>1825-21-4</c:v>
                </c:pt>
                <c:pt idx="244">
                  <c:v>1861-32-1</c:v>
                </c:pt>
                <c:pt idx="245">
                  <c:v>1861-40-1</c:v>
                </c:pt>
                <c:pt idx="246">
                  <c:v>188023-86-1</c:v>
                </c:pt>
                <c:pt idx="247">
                  <c:v>188425-85-6</c:v>
                </c:pt>
                <c:pt idx="248">
                  <c:v>1897-45-6</c:v>
                </c:pt>
                <c:pt idx="249">
                  <c:v>1910-42-5</c:v>
                </c:pt>
                <c:pt idx="250">
                  <c:v>1912-24-9</c:v>
                </c:pt>
                <c:pt idx="251">
                  <c:v>1918-00-9</c:v>
                </c:pt>
                <c:pt idx="252">
                  <c:v>1918-02-1</c:v>
                </c:pt>
                <c:pt idx="253">
                  <c:v>1918-13-4</c:v>
                </c:pt>
                <c:pt idx="254">
                  <c:v>1929-73-3</c:v>
                </c:pt>
                <c:pt idx="255">
                  <c:v>1929-77-7</c:v>
                </c:pt>
                <c:pt idx="256">
                  <c:v>1929-82-4</c:v>
                </c:pt>
                <c:pt idx="257">
                  <c:v>19329-89-6</c:v>
                </c:pt>
                <c:pt idx="258">
                  <c:v>19406-51-0</c:v>
                </c:pt>
                <c:pt idx="259">
                  <c:v>19463-48-0</c:v>
                </c:pt>
                <c:pt idx="260">
                  <c:v>19666-30-9</c:v>
                </c:pt>
                <c:pt idx="261">
                  <c:v>1982-69-0</c:v>
                </c:pt>
                <c:pt idx="262">
                  <c:v>1991-78-2</c:v>
                </c:pt>
                <c:pt idx="263">
                  <c:v>2008-39-1</c:v>
                </c:pt>
                <c:pt idx="264">
                  <c:v>2008-41-5</c:v>
                </c:pt>
                <c:pt idx="265">
                  <c:v>2032-65-7</c:v>
                </c:pt>
                <c:pt idx="266">
                  <c:v>203313-25-1</c:v>
                </c:pt>
                <c:pt idx="267">
                  <c:v>2039-46-5</c:v>
                </c:pt>
                <c:pt idx="268">
                  <c:v>2058-46-0</c:v>
                </c:pt>
                <c:pt idx="269">
                  <c:v>2058-94-8</c:v>
                </c:pt>
                <c:pt idx="270">
                  <c:v>206-44-0</c:v>
                </c:pt>
                <c:pt idx="271">
                  <c:v>2078-54-8</c:v>
                </c:pt>
                <c:pt idx="272">
                  <c:v>2079-89-2</c:v>
                </c:pt>
                <c:pt idx="273">
                  <c:v>20824-56-0</c:v>
                </c:pt>
                <c:pt idx="274">
                  <c:v>210631-68-8</c:v>
                </c:pt>
                <c:pt idx="275">
                  <c:v>21087-64-9</c:v>
                </c:pt>
                <c:pt idx="276">
                  <c:v>21145-77-7</c:v>
                </c:pt>
                <c:pt idx="277">
                  <c:v>213464-77-8</c:v>
                </c:pt>
                <c:pt idx="278">
                  <c:v>21564-17-0</c:v>
                </c:pt>
                <c:pt idx="279">
                  <c:v>2164-07-0</c:v>
                </c:pt>
                <c:pt idx="280">
                  <c:v>21725-46-2</c:v>
                </c:pt>
                <c:pt idx="281">
                  <c:v>2212-67-1</c:v>
                </c:pt>
                <c:pt idx="282">
                  <c:v>22204-53-1</c:v>
                </c:pt>
                <c:pt idx="283">
                  <c:v>22248-79-9</c:v>
                </c:pt>
                <c:pt idx="284">
                  <c:v>2234-13-1</c:v>
                </c:pt>
                <c:pt idx="285">
                  <c:v>22473-78-5</c:v>
                </c:pt>
                <c:pt idx="286">
                  <c:v>22976-86-9</c:v>
                </c:pt>
                <c:pt idx="287">
                  <c:v>2303-17-5</c:v>
                </c:pt>
                <c:pt idx="288">
                  <c:v>2312-35-8</c:v>
                </c:pt>
                <c:pt idx="289">
                  <c:v>23184-66-9</c:v>
                </c:pt>
                <c:pt idx="290">
                  <c:v>23564-05-8</c:v>
                </c:pt>
                <c:pt idx="291">
                  <c:v>24017-47-8</c:v>
                </c:pt>
                <c:pt idx="292">
                  <c:v>2425-06-1</c:v>
                </c:pt>
                <c:pt idx="293">
                  <c:v>25013-15-4</c:v>
                </c:pt>
                <c:pt idx="294">
                  <c:v>25057-89-0</c:v>
                </c:pt>
                <c:pt idx="295">
                  <c:v>25154-52-3</c:v>
                </c:pt>
                <c:pt idx="296">
                  <c:v>25155-30-0</c:v>
                </c:pt>
                <c:pt idx="297">
                  <c:v>2517-43-3</c:v>
                </c:pt>
                <c:pt idx="298">
                  <c:v>2528-16-7</c:v>
                </c:pt>
                <c:pt idx="299">
                  <c:v>2528-36-1</c:v>
                </c:pt>
                <c:pt idx="300">
                  <c:v>2539-17-5</c:v>
                </c:pt>
                <c:pt idx="301">
                  <c:v>2545-60-0</c:v>
                </c:pt>
                <c:pt idx="302">
                  <c:v>25637-99-4</c:v>
                </c:pt>
                <c:pt idx="303">
                  <c:v>25812-30-0</c:v>
                </c:pt>
                <c:pt idx="304">
                  <c:v>25954-13-6</c:v>
                </c:pt>
                <c:pt idx="305">
                  <c:v>26159-34-2</c:v>
                </c:pt>
                <c:pt idx="306">
                  <c:v>2631-40-5</c:v>
                </c:pt>
                <c:pt idx="307">
                  <c:v>2642-71-9</c:v>
                </c:pt>
                <c:pt idx="308">
                  <c:v>26530-20-1</c:v>
                </c:pt>
                <c:pt idx="309">
                  <c:v>26760-64-5</c:v>
                </c:pt>
                <c:pt idx="310">
                  <c:v>26761-40-0</c:v>
                </c:pt>
                <c:pt idx="311">
                  <c:v>26787-78-0</c:v>
                </c:pt>
                <c:pt idx="312">
                  <c:v>2691-41-0</c:v>
                </c:pt>
                <c:pt idx="313">
                  <c:v>27193-28-8</c:v>
                </c:pt>
                <c:pt idx="314">
                  <c:v>27314-13-2</c:v>
                </c:pt>
                <c:pt idx="315">
                  <c:v>27554-26-3</c:v>
                </c:pt>
                <c:pt idx="316">
                  <c:v>2764-72-9</c:v>
                </c:pt>
                <c:pt idx="317">
                  <c:v>2782-70-9</c:v>
                </c:pt>
                <c:pt idx="318">
                  <c:v>27854-31-5</c:v>
                </c:pt>
                <c:pt idx="319">
                  <c:v>2795-39-3</c:v>
                </c:pt>
                <c:pt idx="320">
                  <c:v>28159-98-0</c:v>
                </c:pt>
                <c:pt idx="321">
                  <c:v>2818-16-8</c:v>
                </c:pt>
                <c:pt idx="322">
                  <c:v>28249-77-6</c:v>
                </c:pt>
                <c:pt idx="323">
                  <c:v>283594-90-1</c:v>
                </c:pt>
                <c:pt idx="324">
                  <c:v>28553-12-0</c:v>
                </c:pt>
                <c:pt idx="325">
                  <c:v>29122-68-7</c:v>
                </c:pt>
                <c:pt idx="326">
                  <c:v>2921-88-2</c:v>
                </c:pt>
                <c:pt idx="327">
                  <c:v>29232-93-7</c:v>
                </c:pt>
                <c:pt idx="328">
                  <c:v>29420-49-3</c:v>
                </c:pt>
                <c:pt idx="329">
                  <c:v>29761-21-5</c:v>
                </c:pt>
                <c:pt idx="330">
                  <c:v>297-97-2</c:v>
                </c:pt>
                <c:pt idx="331">
                  <c:v>298-00-0</c:v>
                </c:pt>
                <c:pt idx="332">
                  <c:v>298-02-2</c:v>
                </c:pt>
                <c:pt idx="333">
                  <c:v>298-04-4</c:v>
                </c:pt>
                <c:pt idx="334">
                  <c:v>298-46-4</c:v>
                </c:pt>
                <c:pt idx="335">
                  <c:v>29878-31-7</c:v>
                </c:pt>
                <c:pt idx="336">
                  <c:v>300-76-5</c:v>
                </c:pt>
                <c:pt idx="337">
                  <c:v>301-04-2</c:v>
                </c:pt>
                <c:pt idx="338">
                  <c:v>301-12-2</c:v>
                </c:pt>
                <c:pt idx="339">
                  <c:v>30125-65-6</c:v>
                </c:pt>
                <c:pt idx="340">
                  <c:v>302578-96-7</c:v>
                </c:pt>
                <c:pt idx="341">
                  <c:v>302578-97-8</c:v>
                </c:pt>
                <c:pt idx="342">
                  <c:v>30560-19-1</c:v>
                </c:pt>
                <c:pt idx="343">
                  <c:v>306-67-2</c:v>
                </c:pt>
                <c:pt idx="344">
                  <c:v>307-24-4</c:v>
                </c:pt>
                <c:pt idx="345">
                  <c:v>307-55-1</c:v>
                </c:pt>
                <c:pt idx="346">
                  <c:v>31121-93-4</c:v>
                </c:pt>
                <c:pt idx="347">
                  <c:v>31366-95-7</c:v>
                </c:pt>
                <c:pt idx="348">
                  <c:v>31430-15-6</c:v>
                </c:pt>
                <c:pt idx="349">
                  <c:v>314-40-9</c:v>
                </c:pt>
                <c:pt idx="350">
                  <c:v>315-18-4</c:v>
                </c:pt>
                <c:pt idx="351">
                  <c:v>31822-29-4</c:v>
                </c:pt>
                <c:pt idx="352">
                  <c:v>3184-65-4</c:v>
                </c:pt>
                <c:pt idx="353">
                  <c:v>318-98-9</c:v>
                </c:pt>
                <c:pt idx="354">
                  <c:v>3194-55-6</c:v>
                </c:pt>
                <c:pt idx="355">
                  <c:v>330-54-1</c:v>
                </c:pt>
                <c:pt idx="356">
                  <c:v>330-55-2</c:v>
                </c:pt>
                <c:pt idx="357">
                  <c:v>333-41-5</c:v>
                </c:pt>
                <c:pt idx="358">
                  <c:v>335-67-1</c:v>
                </c:pt>
                <c:pt idx="359">
                  <c:v>335-76-2</c:v>
                </c:pt>
                <c:pt idx="360">
                  <c:v>3380-34-5</c:v>
                </c:pt>
                <c:pt idx="361">
                  <c:v>3383-96-8</c:v>
                </c:pt>
                <c:pt idx="362">
                  <c:v>33855-47-9</c:v>
                </c:pt>
                <c:pt idx="363">
                  <c:v>3397-62-4</c:v>
                </c:pt>
                <c:pt idx="364">
                  <c:v>34010-21-4</c:v>
                </c:pt>
                <c:pt idx="365">
                  <c:v>34123-59-6</c:v>
                </c:pt>
                <c:pt idx="366">
                  <c:v>34128-01-3</c:v>
                </c:pt>
                <c:pt idx="367">
                  <c:v>34256-82-1</c:v>
                </c:pt>
                <c:pt idx="368">
                  <c:v>35065-28-2</c:v>
                </c:pt>
                <c:pt idx="369">
                  <c:v>35367-38-5</c:v>
                </c:pt>
                <c:pt idx="370">
                  <c:v>35554-44-0</c:v>
                </c:pt>
                <c:pt idx="371">
                  <c:v>35572-78-2</c:v>
                </c:pt>
                <c:pt idx="372">
                  <c:v>355-80-6</c:v>
                </c:pt>
                <c:pt idx="373">
                  <c:v>35691-65-7</c:v>
                </c:pt>
                <c:pt idx="374">
                  <c:v>3613-30-7</c:v>
                </c:pt>
                <c:pt idx="375">
                  <c:v>3648-20-2</c:v>
                </c:pt>
                <c:pt idx="376">
                  <c:v>3663-24-9</c:v>
                </c:pt>
                <c:pt idx="377">
                  <c:v>36734-19-7</c:v>
                </c:pt>
                <c:pt idx="378">
                  <c:v>36861-47-9</c:v>
                </c:pt>
                <c:pt idx="379">
                  <c:v>375-22-4</c:v>
                </c:pt>
                <c:pt idx="380">
                  <c:v>375-95-1</c:v>
                </c:pt>
                <c:pt idx="381">
                  <c:v>3766-81-2</c:v>
                </c:pt>
                <c:pt idx="382">
                  <c:v>3825-26-1</c:v>
                </c:pt>
                <c:pt idx="383">
                  <c:v>3847-29-8</c:v>
                </c:pt>
                <c:pt idx="384">
                  <c:v>38641-94-0</c:v>
                </c:pt>
                <c:pt idx="385">
                  <c:v>39600-42-5</c:v>
                </c:pt>
                <c:pt idx="386">
                  <c:v>39638-32-9</c:v>
                </c:pt>
                <c:pt idx="387">
                  <c:v>40465-66-5</c:v>
                </c:pt>
                <c:pt idx="388">
                  <c:v>40487-42-1</c:v>
                </c:pt>
                <c:pt idx="389">
                  <c:v>4053-08-1</c:v>
                </c:pt>
                <c:pt idx="390">
                  <c:v>40716-66-3</c:v>
                </c:pt>
                <c:pt idx="391">
                  <c:v>40843-25-2</c:v>
                </c:pt>
                <c:pt idx="392">
                  <c:v>41198-08-7</c:v>
                </c:pt>
                <c:pt idx="393">
                  <c:v>4170-30-3</c:v>
                </c:pt>
                <c:pt idx="394">
                  <c:v>41859-67-0</c:v>
                </c:pt>
                <c:pt idx="395">
                  <c:v>4238-71-5</c:v>
                </c:pt>
                <c:pt idx="396">
                  <c:v>42615-29-2</c:v>
                </c:pt>
                <c:pt idx="397">
                  <c:v>42835-25-6</c:v>
                </c:pt>
                <c:pt idx="398">
                  <c:v>43121-43-3</c:v>
                </c:pt>
                <c:pt idx="399">
                  <c:v>439-14-5</c:v>
                </c:pt>
                <c:pt idx="400">
                  <c:v>443-48-1</c:v>
                </c:pt>
                <c:pt idx="401">
                  <c:v>45298-90-6</c:v>
                </c:pt>
                <c:pt idx="402">
                  <c:v>4685-14-7</c:v>
                </c:pt>
                <c:pt idx="403">
                  <c:v>470-82-6</c:v>
                </c:pt>
                <c:pt idx="404">
                  <c:v>470-90-6</c:v>
                </c:pt>
                <c:pt idx="405">
                  <c:v>471-34-1</c:v>
                </c:pt>
                <c:pt idx="406">
                  <c:v>4717-38-8</c:v>
                </c:pt>
                <c:pt idx="407">
                  <c:v>479-45-8</c:v>
                </c:pt>
                <c:pt idx="408">
                  <c:v>493-52-7</c:v>
                </c:pt>
                <c:pt idx="409">
                  <c:v>49562-28-9</c:v>
                </c:pt>
                <c:pt idx="410">
                  <c:v>497-19-8</c:v>
                </c:pt>
                <c:pt idx="411">
                  <c:v>50-00-0</c:v>
                </c:pt>
                <c:pt idx="412">
                  <c:v>50-02-2</c:v>
                </c:pt>
                <c:pt idx="413">
                  <c:v>50-06-6</c:v>
                </c:pt>
                <c:pt idx="414">
                  <c:v>50-18-0</c:v>
                </c:pt>
                <c:pt idx="415">
                  <c:v>50-28-2</c:v>
                </c:pt>
                <c:pt idx="416">
                  <c:v>50-29-3</c:v>
                </c:pt>
                <c:pt idx="417">
                  <c:v>50-32-8</c:v>
                </c:pt>
                <c:pt idx="418">
                  <c:v>50471-44-8</c:v>
                </c:pt>
                <c:pt idx="419">
                  <c:v>50-50-0</c:v>
                </c:pt>
                <c:pt idx="420">
                  <c:v>50-63-5</c:v>
                </c:pt>
                <c:pt idx="421">
                  <c:v>5064-31-3</c:v>
                </c:pt>
                <c:pt idx="422">
                  <c:v>5072-26-4</c:v>
                </c:pt>
                <c:pt idx="423">
                  <c:v>50892-23-4</c:v>
                </c:pt>
                <c:pt idx="424">
                  <c:v>51-03-6</c:v>
                </c:pt>
                <c:pt idx="425">
                  <c:v>51218-45-2</c:v>
                </c:pt>
                <c:pt idx="426">
                  <c:v>51218-49-6</c:v>
                </c:pt>
                <c:pt idx="427">
                  <c:v>51235-04-2</c:v>
                </c:pt>
                <c:pt idx="428">
                  <c:v>51-28-5</c:v>
                </c:pt>
                <c:pt idx="429">
                  <c:v>51436-99-8</c:v>
                </c:pt>
                <c:pt idx="430">
                  <c:v>51-48-9</c:v>
                </c:pt>
                <c:pt idx="431">
                  <c:v>51-52-5</c:v>
                </c:pt>
                <c:pt idx="432">
                  <c:v>51630-58-1</c:v>
                </c:pt>
                <c:pt idx="433">
                  <c:v>51877-53-3</c:v>
                </c:pt>
                <c:pt idx="434">
                  <c:v>52-01-7</c:v>
                </c:pt>
                <c:pt idx="435">
                  <c:v>521-18-6</c:v>
                </c:pt>
                <c:pt idx="436">
                  <c:v>52304-36-6</c:v>
                </c:pt>
                <c:pt idx="437">
                  <c:v>52315-07-8</c:v>
                </c:pt>
                <c:pt idx="438">
                  <c:v>52-39-1</c:v>
                </c:pt>
                <c:pt idx="439">
                  <c:v>52-53-9</c:v>
                </c:pt>
                <c:pt idx="440">
                  <c:v>52645-53-1</c:v>
                </c:pt>
                <c:pt idx="441">
                  <c:v>52-68-6</c:v>
                </c:pt>
                <c:pt idx="442">
                  <c:v>52918-63-5</c:v>
                </c:pt>
                <c:pt idx="443">
                  <c:v>53092-52-7</c:v>
                </c:pt>
                <c:pt idx="444">
                  <c:v>53112-28-0</c:v>
                </c:pt>
                <c:pt idx="445">
                  <c:v>53-16-7</c:v>
                </c:pt>
                <c:pt idx="446">
                  <c:v>532-32-1</c:v>
                </c:pt>
                <c:pt idx="447">
                  <c:v>5326-23-8</c:v>
                </c:pt>
                <c:pt idx="448">
                  <c:v>534-52-1</c:v>
                </c:pt>
                <c:pt idx="449">
                  <c:v>53826-12-3</c:v>
                </c:pt>
                <c:pt idx="450">
                  <c:v>53826-13-4</c:v>
                </c:pt>
                <c:pt idx="451">
                  <c:v>53-86-1</c:v>
                </c:pt>
                <c:pt idx="452">
                  <c:v>541-73-1</c:v>
                </c:pt>
                <c:pt idx="453">
                  <c:v>54-21-7</c:v>
                </c:pt>
                <c:pt idx="454">
                  <c:v>542-75-6</c:v>
                </c:pt>
                <c:pt idx="455">
                  <c:v>54-31-9</c:v>
                </c:pt>
                <c:pt idx="456">
                  <c:v>5436-43-1</c:v>
                </c:pt>
                <c:pt idx="457">
                  <c:v>5464-71-1</c:v>
                </c:pt>
                <c:pt idx="458">
                  <c:v>5466-77-3</c:v>
                </c:pt>
                <c:pt idx="459">
                  <c:v>547-64-8</c:v>
                </c:pt>
                <c:pt idx="460">
                  <c:v>54910-89-3</c:v>
                </c:pt>
                <c:pt idx="461">
                  <c:v>549-18-8</c:v>
                </c:pt>
                <c:pt idx="462">
                  <c:v>54944-56-8</c:v>
                </c:pt>
                <c:pt idx="463">
                  <c:v>55219-65-3</c:v>
                </c:pt>
                <c:pt idx="464">
                  <c:v>55285-14-8</c:v>
                </c:pt>
                <c:pt idx="465">
                  <c:v>55290-69-2</c:v>
                </c:pt>
                <c:pt idx="466">
                  <c:v>55335-06-3</c:v>
                </c:pt>
                <c:pt idx="467">
                  <c:v>55-38-9</c:v>
                </c:pt>
                <c:pt idx="468">
                  <c:v>554-00-7</c:v>
                </c:pt>
                <c:pt idx="469">
                  <c:v>55406-53-6</c:v>
                </c:pt>
                <c:pt idx="470">
                  <c:v>55-63-0</c:v>
                </c:pt>
                <c:pt idx="471">
                  <c:v>5598-15-2</c:v>
                </c:pt>
                <c:pt idx="472">
                  <c:v>56-23-5</c:v>
                </c:pt>
                <c:pt idx="473">
                  <c:v>562-74-3</c:v>
                </c:pt>
                <c:pt idx="474">
                  <c:v>56296-78-7</c:v>
                </c:pt>
                <c:pt idx="475">
                  <c:v>56-38-2</c:v>
                </c:pt>
                <c:pt idx="476">
                  <c:v>564-35-2</c:v>
                </c:pt>
                <c:pt idx="477">
                  <c:v>56-53-1</c:v>
                </c:pt>
                <c:pt idx="478">
                  <c:v>56-55-3</c:v>
                </c:pt>
                <c:pt idx="479">
                  <c:v>56-75-7</c:v>
                </c:pt>
                <c:pt idx="480">
                  <c:v>569-64-2</c:v>
                </c:pt>
                <c:pt idx="481">
                  <c:v>57-09-0</c:v>
                </c:pt>
                <c:pt idx="482">
                  <c:v>57-13-6</c:v>
                </c:pt>
                <c:pt idx="483">
                  <c:v>57-27-2</c:v>
                </c:pt>
                <c:pt idx="484">
                  <c:v>57-30-7</c:v>
                </c:pt>
                <c:pt idx="485">
                  <c:v>57465-28-8</c:v>
                </c:pt>
                <c:pt idx="486">
                  <c:v>57-55-6</c:v>
                </c:pt>
                <c:pt idx="487">
                  <c:v>57-62-5</c:v>
                </c:pt>
                <c:pt idx="488">
                  <c:v>57-63-6</c:v>
                </c:pt>
                <c:pt idx="489">
                  <c:v>57808-66-9</c:v>
                </c:pt>
                <c:pt idx="490">
                  <c:v>57-83-0</c:v>
                </c:pt>
                <c:pt idx="491">
                  <c:v>57837-19-1</c:v>
                </c:pt>
                <c:pt idx="492">
                  <c:v>57-88-5</c:v>
                </c:pt>
                <c:pt idx="493">
                  <c:v>57-91-0</c:v>
                </c:pt>
                <c:pt idx="494">
                  <c:v>57-92-1</c:v>
                </c:pt>
                <c:pt idx="495">
                  <c:v>57966-95-7</c:v>
                </c:pt>
                <c:pt idx="496">
                  <c:v>58-08-2</c:v>
                </c:pt>
                <c:pt idx="497">
                  <c:v>58-18-4</c:v>
                </c:pt>
                <c:pt idx="498">
                  <c:v>58-22-0</c:v>
                </c:pt>
                <c:pt idx="499">
                  <c:v>58-27-5</c:v>
                </c:pt>
                <c:pt idx="500">
                  <c:v>584-02-1</c:v>
                </c:pt>
                <c:pt idx="501">
                  <c:v>585-34-2</c:v>
                </c:pt>
                <c:pt idx="502">
                  <c:v>58-55-9</c:v>
                </c:pt>
                <c:pt idx="503">
                  <c:v>586-62-9</c:v>
                </c:pt>
                <c:pt idx="504">
                  <c:v>58-89-9</c:v>
                </c:pt>
                <c:pt idx="505">
                  <c:v>58-90-2</c:v>
                </c:pt>
                <c:pt idx="506">
                  <c:v>591-27-5</c:v>
                </c:pt>
                <c:pt idx="507">
                  <c:v>5915-41-3</c:v>
                </c:pt>
                <c:pt idx="508">
                  <c:v>592-41-6</c:v>
                </c:pt>
                <c:pt idx="509">
                  <c:v>59456-70-1</c:v>
                </c:pt>
                <c:pt idx="510">
                  <c:v>59708-54-2</c:v>
                </c:pt>
                <c:pt idx="511">
                  <c:v>597-43-3</c:v>
                </c:pt>
                <c:pt idx="512">
                  <c:v>59756-60-4</c:v>
                </c:pt>
                <c:pt idx="513">
                  <c:v>5976-61-4</c:v>
                </c:pt>
                <c:pt idx="514">
                  <c:v>5989-27-5</c:v>
                </c:pt>
                <c:pt idx="515">
                  <c:v>60-00-4</c:v>
                </c:pt>
                <c:pt idx="516">
                  <c:v>602-01-7</c:v>
                </c:pt>
                <c:pt idx="517">
                  <c:v>60207-90-1</c:v>
                </c:pt>
                <c:pt idx="518">
                  <c:v>60348-60-9</c:v>
                </c:pt>
                <c:pt idx="519">
                  <c:v>604-59-1</c:v>
                </c:pt>
                <c:pt idx="520">
                  <c:v>6047-13-8</c:v>
                </c:pt>
                <c:pt idx="521">
                  <c:v>60-51-5</c:v>
                </c:pt>
                <c:pt idx="522">
                  <c:v>6051-87-2</c:v>
                </c:pt>
                <c:pt idx="523">
                  <c:v>60-54-8</c:v>
                </c:pt>
                <c:pt idx="524">
                  <c:v>60-56-0</c:v>
                </c:pt>
                <c:pt idx="525">
                  <c:v>60-57-1</c:v>
                </c:pt>
                <c:pt idx="526">
                  <c:v>606-20-2</c:v>
                </c:pt>
                <c:pt idx="527">
                  <c:v>608-93-5</c:v>
                </c:pt>
                <c:pt idx="528">
                  <c:v>61213-25-0</c:v>
                </c:pt>
                <c:pt idx="529">
                  <c:v>61545-99-1</c:v>
                </c:pt>
                <c:pt idx="530">
                  <c:v>616-09-1</c:v>
                </c:pt>
                <c:pt idx="531">
                  <c:v>616-91-1</c:v>
                </c:pt>
                <c:pt idx="532">
                  <c:v>617-51-6</c:v>
                </c:pt>
                <c:pt idx="533">
                  <c:v>61-82-5</c:v>
                </c:pt>
                <c:pt idx="534">
                  <c:v>61869-08-7</c:v>
                </c:pt>
                <c:pt idx="535">
                  <c:v>6190-65-4</c:v>
                </c:pt>
                <c:pt idx="536">
                  <c:v>620-92-8</c:v>
                </c:pt>
                <c:pt idx="537">
                  <c:v>62-50-0</c:v>
                </c:pt>
                <c:pt idx="538">
                  <c:v>62-53-3</c:v>
                </c:pt>
                <c:pt idx="539">
                  <c:v>62-73-7</c:v>
                </c:pt>
                <c:pt idx="540">
                  <c:v>62-76-0</c:v>
                </c:pt>
                <c:pt idx="541">
                  <c:v>6283-86-9</c:v>
                </c:pt>
                <c:pt idx="542">
                  <c:v>62924-70-3</c:v>
                </c:pt>
                <c:pt idx="543">
                  <c:v>629-25-4</c:v>
                </c:pt>
                <c:pt idx="544">
                  <c:v>629-97-0</c:v>
                </c:pt>
                <c:pt idx="545">
                  <c:v>630-20-6</c:v>
                </c:pt>
                <c:pt idx="546">
                  <c:v>631-64-1</c:v>
                </c:pt>
                <c:pt idx="547">
                  <c:v>63-25-2</c:v>
                </c:pt>
                <c:pt idx="548">
                  <c:v>634-66-2</c:v>
                </c:pt>
                <c:pt idx="549">
                  <c:v>634-67-3</c:v>
                </c:pt>
                <c:pt idx="550">
                  <c:v>634-90-2</c:v>
                </c:pt>
                <c:pt idx="551">
                  <c:v>63612-50-0</c:v>
                </c:pt>
                <c:pt idx="552">
                  <c:v>637-07-0</c:v>
                </c:pt>
                <c:pt idx="553">
                  <c:v>6382-06-5</c:v>
                </c:pt>
                <c:pt idx="554">
                  <c:v>64-02-8</c:v>
                </c:pt>
                <c:pt idx="555">
                  <c:v>64-17-5</c:v>
                </c:pt>
                <c:pt idx="556">
                  <c:v>64-19-7</c:v>
                </c:pt>
                <c:pt idx="557">
                  <c:v>64359-81-5</c:v>
                </c:pt>
                <c:pt idx="558">
                  <c:v>64700-56-7</c:v>
                </c:pt>
                <c:pt idx="559">
                  <c:v>6485-40-1</c:v>
                </c:pt>
                <c:pt idx="560">
                  <c:v>64902-72-3</c:v>
                </c:pt>
                <c:pt idx="561">
                  <c:v>650-51-1</c:v>
                </c:pt>
                <c:pt idx="562">
                  <c:v>6515-38-4</c:v>
                </c:pt>
                <c:pt idx="563">
                  <c:v>65277-42-1</c:v>
                </c:pt>
                <c:pt idx="564">
                  <c:v>65277-96-5</c:v>
                </c:pt>
                <c:pt idx="565">
                  <c:v>66215-27-8</c:v>
                </c:pt>
                <c:pt idx="566">
                  <c:v>66230-04-4</c:v>
                </c:pt>
                <c:pt idx="567">
                  <c:v>66-25-1</c:v>
                </c:pt>
                <c:pt idx="568">
                  <c:v>66267-77-4</c:v>
                </c:pt>
                <c:pt idx="569">
                  <c:v>66-27-3</c:v>
                </c:pt>
                <c:pt idx="570">
                  <c:v>66332-96-5</c:v>
                </c:pt>
                <c:pt idx="571">
                  <c:v>66357-07-1</c:v>
                </c:pt>
                <c:pt idx="572">
                  <c:v>66357-35-5</c:v>
                </c:pt>
                <c:pt idx="573">
                  <c:v>67375-30-8</c:v>
                </c:pt>
                <c:pt idx="574">
                  <c:v>67392-87-4</c:v>
                </c:pt>
                <c:pt idx="575">
                  <c:v>67-48-1</c:v>
                </c:pt>
                <c:pt idx="576">
                  <c:v>6753-98-6</c:v>
                </c:pt>
                <c:pt idx="577">
                  <c:v>67-56-1</c:v>
                </c:pt>
                <c:pt idx="578">
                  <c:v>67614-32-8</c:v>
                </c:pt>
                <c:pt idx="579">
                  <c:v>67614-33-9</c:v>
                </c:pt>
                <c:pt idx="580">
                  <c:v>67-63-0</c:v>
                </c:pt>
                <c:pt idx="581">
                  <c:v>67-64-1</c:v>
                </c:pt>
                <c:pt idx="582">
                  <c:v>67-66-3</c:v>
                </c:pt>
                <c:pt idx="583">
                  <c:v>67-68-5</c:v>
                </c:pt>
                <c:pt idx="584">
                  <c:v>67-72-1</c:v>
                </c:pt>
                <c:pt idx="585">
                  <c:v>67747-09-5</c:v>
                </c:pt>
                <c:pt idx="586">
                  <c:v>678-41-1</c:v>
                </c:pt>
                <c:pt idx="587">
                  <c:v>68-04-2</c:v>
                </c:pt>
                <c:pt idx="588">
                  <c:v>68-12-2</c:v>
                </c:pt>
                <c:pt idx="589">
                  <c:v>68-35-9</c:v>
                </c:pt>
                <c:pt idx="590">
                  <c:v>68359-37-5</c:v>
                </c:pt>
                <c:pt idx="591">
                  <c:v>68392-35-8</c:v>
                </c:pt>
                <c:pt idx="592">
                  <c:v>68411-30-3</c:v>
                </c:pt>
                <c:pt idx="593">
                  <c:v>68694-11-1</c:v>
                </c:pt>
                <c:pt idx="594">
                  <c:v>68908-87-2</c:v>
                </c:pt>
                <c:pt idx="595">
                  <c:v>6893-02-3</c:v>
                </c:pt>
                <c:pt idx="596">
                  <c:v>691397-13-4</c:v>
                </c:pt>
                <c:pt idx="597">
                  <c:v>6923-22-4</c:v>
                </c:pt>
                <c:pt idx="598">
                  <c:v>69327-76-0</c:v>
                </c:pt>
                <c:pt idx="599">
                  <c:v>69-53-4</c:v>
                </c:pt>
                <c:pt idx="600">
                  <c:v>69806-50-4</c:v>
                </c:pt>
                <c:pt idx="601">
                  <c:v>70288-86-7</c:v>
                </c:pt>
                <c:pt idx="602">
                  <c:v>70458-96-7</c:v>
                </c:pt>
                <c:pt idx="603">
                  <c:v>70887-84-2</c:v>
                </c:pt>
                <c:pt idx="604">
                  <c:v>70887-88-6</c:v>
                </c:pt>
                <c:pt idx="605">
                  <c:v>70887-94-4</c:v>
                </c:pt>
                <c:pt idx="606">
                  <c:v>70901-12-1</c:v>
                </c:pt>
                <c:pt idx="607">
                  <c:v>709-98-8</c:v>
                </c:pt>
                <c:pt idx="608">
                  <c:v>71283-28-8</c:v>
                </c:pt>
                <c:pt idx="609">
                  <c:v>71283-80-2</c:v>
                </c:pt>
                <c:pt idx="610">
                  <c:v>71-43-2</c:v>
                </c:pt>
                <c:pt idx="611">
                  <c:v>71-44-3</c:v>
                </c:pt>
                <c:pt idx="612">
                  <c:v>71-55-6</c:v>
                </c:pt>
                <c:pt idx="613">
                  <c:v>71626-11-4</c:v>
                </c:pt>
                <c:pt idx="614">
                  <c:v>7173-51-5</c:v>
                </c:pt>
                <c:pt idx="615">
                  <c:v>71751-41-2</c:v>
                </c:pt>
                <c:pt idx="616">
                  <c:v>7205-94-9</c:v>
                </c:pt>
                <c:pt idx="617">
                  <c:v>72-17-3</c:v>
                </c:pt>
                <c:pt idx="618">
                  <c:v>723-46-6</c:v>
                </c:pt>
                <c:pt idx="619">
                  <c:v>72-43-5</c:v>
                </c:pt>
                <c:pt idx="620">
                  <c:v>72490-01-8</c:v>
                </c:pt>
                <c:pt idx="621">
                  <c:v>72-54-8</c:v>
                </c:pt>
                <c:pt idx="622">
                  <c:v>72-55-9</c:v>
                </c:pt>
                <c:pt idx="623">
                  <c:v>7287-19-6</c:v>
                </c:pt>
                <c:pt idx="624">
                  <c:v>72906-38-8</c:v>
                </c:pt>
                <c:pt idx="625">
                  <c:v>73231-34-2</c:v>
                </c:pt>
                <c:pt idx="626">
                  <c:v>7325-46-4</c:v>
                </c:pt>
                <c:pt idx="627">
                  <c:v>73606-19-6</c:v>
                </c:pt>
                <c:pt idx="628">
                  <c:v>73851-70-4</c:v>
                </c:pt>
                <c:pt idx="629">
                  <c:v>738-70-5</c:v>
                </c:pt>
                <c:pt idx="630">
                  <c:v>73989-17-0</c:v>
                </c:pt>
                <c:pt idx="631">
                  <c:v>74051-80-2</c:v>
                </c:pt>
                <c:pt idx="632">
                  <c:v>74222-97-2</c:v>
                </c:pt>
                <c:pt idx="633">
                  <c:v>74-89-5</c:v>
                </c:pt>
                <c:pt idx="634">
                  <c:v>75021-71-5</c:v>
                </c:pt>
                <c:pt idx="635">
                  <c:v>75-09-2</c:v>
                </c:pt>
                <c:pt idx="636">
                  <c:v>75198-80-0</c:v>
                </c:pt>
                <c:pt idx="637">
                  <c:v>75-25-2</c:v>
                </c:pt>
                <c:pt idx="638">
                  <c:v>75-31-0</c:v>
                </c:pt>
                <c:pt idx="639">
                  <c:v>75330-75-5</c:v>
                </c:pt>
                <c:pt idx="640">
                  <c:v>75-35-4</c:v>
                </c:pt>
                <c:pt idx="641">
                  <c:v>7542-37-2</c:v>
                </c:pt>
                <c:pt idx="642">
                  <c:v>75-65-0</c:v>
                </c:pt>
                <c:pt idx="643">
                  <c:v>75-91-2</c:v>
                </c:pt>
                <c:pt idx="644">
                  <c:v>75-96-7</c:v>
                </c:pt>
                <c:pt idx="645">
                  <c:v>75-99-0</c:v>
                </c:pt>
                <c:pt idx="646">
                  <c:v>76-01-7</c:v>
                </c:pt>
                <c:pt idx="647">
                  <c:v>76-03-9</c:v>
                </c:pt>
                <c:pt idx="648">
                  <c:v>76703-62-3</c:v>
                </c:pt>
                <c:pt idx="649">
                  <c:v>76-74-4</c:v>
                </c:pt>
                <c:pt idx="650">
                  <c:v>77-47-4</c:v>
                </c:pt>
                <c:pt idx="651">
                  <c:v>7785-70-8</c:v>
                </c:pt>
                <c:pt idx="652">
                  <c:v>78-27-3</c:v>
                </c:pt>
                <c:pt idx="653">
                  <c:v>78-48-8</c:v>
                </c:pt>
                <c:pt idx="654">
                  <c:v>78-51-3</c:v>
                </c:pt>
                <c:pt idx="655">
                  <c:v>78-59-1</c:v>
                </c:pt>
                <c:pt idx="656">
                  <c:v>786-19-6</c:v>
                </c:pt>
                <c:pt idx="657">
                  <c:v>78-70-6</c:v>
                </c:pt>
                <c:pt idx="658">
                  <c:v>78-84-2</c:v>
                </c:pt>
                <c:pt idx="659">
                  <c:v>78-87-5</c:v>
                </c:pt>
                <c:pt idx="660">
                  <c:v>78-88-6</c:v>
                </c:pt>
                <c:pt idx="661">
                  <c:v>789-02-6</c:v>
                </c:pt>
                <c:pt idx="662">
                  <c:v>78-93-3</c:v>
                </c:pt>
                <c:pt idx="663">
                  <c:v>78-99-9</c:v>
                </c:pt>
                <c:pt idx="664">
                  <c:v>79-00-5</c:v>
                </c:pt>
                <c:pt idx="665">
                  <c:v>79-01-6</c:v>
                </c:pt>
                <c:pt idx="666">
                  <c:v>79-06-1</c:v>
                </c:pt>
                <c:pt idx="667">
                  <c:v>79-10-7</c:v>
                </c:pt>
                <c:pt idx="668">
                  <c:v>79-11-8</c:v>
                </c:pt>
                <c:pt idx="669">
                  <c:v>79241-46-6</c:v>
                </c:pt>
                <c:pt idx="670">
                  <c:v>79-33-4</c:v>
                </c:pt>
                <c:pt idx="671">
                  <c:v>79-34-5</c:v>
                </c:pt>
                <c:pt idx="672">
                  <c:v>79-41-4</c:v>
                </c:pt>
                <c:pt idx="673">
                  <c:v>79-46-9</c:v>
                </c:pt>
                <c:pt idx="674">
                  <c:v>79-57-2</c:v>
                </c:pt>
                <c:pt idx="675">
                  <c:v>79617-96-2</c:v>
                </c:pt>
                <c:pt idx="676">
                  <c:v>79622-59-6</c:v>
                </c:pt>
                <c:pt idx="677">
                  <c:v>79902-63-9</c:v>
                </c:pt>
                <c:pt idx="678">
                  <c:v>79-92-5</c:v>
                </c:pt>
                <c:pt idx="679">
                  <c:v>79-94-7</c:v>
                </c:pt>
                <c:pt idx="680">
                  <c:v>79-95-8</c:v>
                </c:pt>
                <c:pt idx="681">
                  <c:v>79983-71-4</c:v>
                </c:pt>
                <c:pt idx="682">
                  <c:v>8000-48-4</c:v>
                </c:pt>
                <c:pt idx="683">
                  <c:v>8001-54-5</c:v>
                </c:pt>
                <c:pt idx="684">
                  <c:v>80-05-7</c:v>
                </c:pt>
                <c:pt idx="685">
                  <c:v>80-09-1</c:v>
                </c:pt>
                <c:pt idx="686">
                  <c:v>80-15-9</c:v>
                </c:pt>
                <c:pt idx="687">
                  <c:v>8018-01-7</c:v>
                </c:pt>
                <c:pt idx="688">
                  <c:v>80-46-6</c:v>
                </c:pt>
                <c:pt idx="689">
                  <c:v>80-56-8</c:v>
                </c:pt>
                <c:pt idx="690">
                  <c:v>8065-48-3</c:v>
                </c:pt>
                <c:pt idx="691">
                  <c:v>81103-11-9</c:v>
                </c:pt>
                <c:pt idx="692">
                  <c:v>81510-83-0</c:v>
                </c:pt>
                <c:pt idx="693">
                  <c:v>81591-81-3</c:v>
                </c:pt>
                <c:pt idx="694">
                  <c:v>821-95-4</c:v>
                </c:pt>
                <c:pt idx="695">
                  <c:v>82419-36-1</c:v>
                </c:pt>
                <c:pt idx="696">
                  <c:v>824-98-6</c:v>
                </c:pt>
                <c:pt idx="697">
                  <c:v>82657-04-3</c:v>
                </c:pt>
                <c:pt idx="698">
                  <c:v>82-68-8</c:v>
                </c:pt>
                <c:pt idx="699">
                  <c:v>82795-38-8</c:v>
                </c:pt>
                <c:pt idx="700">
                  <c:v>83121-18-0</c:v>
                </c:pt>
                <c:pt idx="701">
                  <c:v>83249-32-5</c:v>
                </c:pt>
                <c:pt idx="702">
                  <c:v>83-32-9</c:v>
                </c:pt>
                <c:pt idx="703">
                  <c:v>834-12-8</c:v>
                </c:pt>
                <c:pt idx="704">
                  <c:v>83-46-5</c:v>
                </c:pt>
                <c:pt idx="705">
                  <c:v>83-48-7</c:v>
                </c:pt>
                <c:pt idx="706">
                  <c:v>83730-53-4</c:v>
                </c:pt>
                <c:pt idx="707">
                  <c:v>83-79-4</c:v>
                </c:pt>
                <c:pt idx="708">
                  <c:v>84371-65-3</c:v>
                </c:pt>
                <c:pt idx="709">
                  <c:v>84-61-7</c:v>
                </c:pt>
                <c:pt idx="710">
                  <c:v>84-62-8</c:v>
                </c:pt>
                <c:pt idx="711">
                  <c:v>84-66-2</c:v>
                </c:pt>
                <c:pt idx="712">
                  <c:v>84731-62-4</c:v>
                </c:pt>
                <c:pt idx="713">
                  <c:v>84-74-2</c:v>
                </c:pt>
                <c:pt idx="714">
                  <c:v>84-75-3</c:v>
                </c:pt>
                <c:pt idx="715">
                  <c:v>84852-15-3</c:v>
                </c:pt>
                <c:pt idx="716">
                  <c:v>85-00-7</c:v>
                </c:pt>
                <c:pt idx="717">
                  <c:v>85-01-8</c:v>
                </c:pt>
                <c:pt idx="718">
                  <c:v>85100-77-2</c:v>
                </c:pt>
                <c:pt idx="719">
                  <c:v>85-68-7</c:v>
                </c:pt>
                <c:pt idx="720">
                  <c:v>85-69-8</c:v>
                </c:pt>
                <c:pt idx="721">
                  <c:v>85721-33-1</c:v>
                </c:pt>
                <c:pt idx="722">
                  <c:v>859-18-7</c:v>
                </c:pt>
                <c:pt idx="723">
                  <c:v>86-30-6</c:v>
                </c:pt>
                <c:pt idx="724">
                  <c:v>86393-32-0</c:v>
                </c:pt>
                <c:pt idx="725">
                  <c:v>86-50-0</c:v>
                </c:pt>
                <c:pt idx="726">
                  <c:v>86-74-8</c:v>
                </c:pt>
                <c:pt idx="727">
                  <c:v>868-18-8</c:v>
                </c:pt>
                <c:pt idx="728">
                  <c:v>87392-12-9</c:v>
                </c:pt>
                <c:pt idx="729">
                  <c:v>87-44-5</c:v>
                </c:pt>
                <c:pt idx="730">
                  <c:v>87-61-6</c:v>
                </c:pt>
                <c:pt idx="731">
                  <c:v>87-65-0</c:v>
                </c:pt>
                <c:pt idx="732">
                  <c:v>87-68-3</c:v>
                </c:pt>
                <c:pt idx="733">
                  <c:v>877-43-0</c:v>
                </c:pt>
                <c:pt idx="734">
                  <c:v>87-86-5</c:v>
                </c:pt>
                <c:pt idx="735">
                  <c:v>88-06-2</c:v>
                </c:pt>
                <c:pt idx="736">
                  <c:v>880635-03-0</c:v>
                </c:pt>
                <c:pt idx="737">
                  <c:v>88-18-6</c:v>
                </c:pt>
                <c:pt idx="738">
                  <c:v>882-09-7</c:v>
                </c:pt>
                <c:pt idx="739">
                  <c:v>88-30-2</c:v>
                </c:pt>
                <c:pt idx="740">
                  <c:v>886-50-0</c:v>
                </c:pt>
                <c:pt idx="741">
                  <c:v>88671-89-0</c:v>
                </c:pt>
                <c:pt idx="742">
                  <c:v>88-74-4</c:v>
                </c:pt>
                <c:pt idx="743">
                  <c:v>88-85-7</c:v>
                </c:pt>
                <c:pt idx="744">
                  <c:v>88-89-1</c:v>
                </c:pt>
                <c:pt idx="745">
                  <c:v>88-99-3</c:v>
                </c:pt>
                <c:pt idx="746">
                  <c:v>89354-36-9</c:v>
                </c:pt>
                <c:pt idx="747">
                  <c:v>9002-93-1</c:v>
                </c:pt>
                <c:pt idx="748">
                  <c:v>90-13-1</c:v>
                </c:pt>
                <c:pt idx="749">
                  <c:v>9016-45-9</c:v>
                </c:pt>
                <c:pt idx="750">
                  <c:v>91-20-3</c:v>
                </c:pt>
                <c:pt idx="751">
                  <c:v>91296-87-6</c:v>
                </c:pt>
                <c:pt idx="752">
                  <c:v>91465-08-6</c:v>
                </c:pt>
                <c:pt idx="753">
                  <c:v>92-48-8</c:v>
                </c:pt>
                <c:pt idx="754">
                  <c:v>92-52-4</c:v>
                </c:pt>
                <c:pt idx="755">
                  <c:v>92-88-6</c:v>
                </c:pt>
                <c:pt idx="756">
                  <c:v>93106-60-6</c:v>
                </c:pt>
                <c:pt idx="757">
                  <c:v>935-95-5</c:v>
                </c:pt>
                <c:pt idx="758">
                  <c:v>93-76-5</c:v>
                </c:pt>
                <c:pt idx="759">
                  <c:v>94-13-3</c:v>
                </c:pt>
                <c:pt idx="760">
                  <c:v>94201-35-1</c:v>
                </c:pt>
                <c:pt idx="761">
                  <c:v>94-75-7</c:v>
                </c:pt>
                <c:pt idx="762">
                  <c:v>950-35-6</c:v>
                </c:pt>
                <c:pt idx="763">
                  <c:v>950-37-8</c:v>
                </c:pt>
                <c:pt idx="764">
                  <c:v>95-13-6</c:v>
                </c:pt>
                <c:pt idx="765">
                  <c:v>95-14-7</c:v>
                </c:pt>
                <c:pt idx="766">
                  <c:v>95-50-1</c:v>
                </c:pt>
                <c:pt idx="767">
                  <c:v>95-57-8</c:v>
                </c:pt>
                <c:pt idx="768">
                  <c:v>95737-68-1</c:v>
                </c:pt>
                <c:pt idx="769">
                  <c:v>95-76-1</c:v>
                </c:pt>
                <c:pt idx="770">
                  <c:v>95-94-3</c:v>
                </c:pt>
                <c:pt idx="771">
                  <c:v>95-95-4</c:v>
                </c:pt>
                <c:pt idx="772">
                  <c:v>96489-71-3</c:v>
                </c:pt>
                <c:pt idx="773">
                  <c:v>97-02-9</c:v>
                </c:pt>
                <c:pt idx="774">
                  <c:v>97-63-2</c:v>
                </c:pt>
                <c:pt idx="775">
                  <c:v>97-64-3</c:v>
                </c:pt>
                <c:pt idx="776">
                  <c:v>97-88-1</c:v>
                </c:pt>
                <c:pt idx="777">
                  <c:v>97886-45-8</c:v>
                </c:pt>
                <c:pt idx="778">
                  <c:v>98-01-1</c:v>
                </c:pt>
                <c:pt idx="779">
                  <c:v>98079-51-7</c:v>
                </c:pt>
                <c:pt idx="780">
                  <c:v>98-54-4</c:v>
                </c:pt>
                <c:pt idx="781">
                  <c:v>98-55-5</c:v>
                </c:pt>
                <c:pt idx="782">
                  <c:v>98-95-3</c:v>
                </c:pt>
                <c:pt idx="783">
                  <c:v>99-35-4</c:v>
                </c:pt>
                <c:pt idx="784">
                  <c:v>99-65-0</c:v>
                </c:pt>
                <c:pt idx="785">
                  <c:v>99-76-3</c:v>
                </c:pt>
                <c:pt idx="786">
                  <c:v>99-83-2</c:v>
                </c:pt>
                <c:pt idx="787">
                  <c:v>99-85-4</c:v>
                </c:pt>
                <c:pt idx="788">
                  <c:v>99-86-5</c:v>
                </c:pt>
                <c:pt idx="789">
                  <c:v>99-87-6</c:v>
                </c:pt>
              </c:strCache>
            </c:strRef>
          </c:cat>
          <c:val>
            <c:numRef>
              <c:f>[1]Datagap_Chronic_Dataset_Summary!$K$2:$K$791</c:f>
              <c:numCache>
                <c:formatCode>General</c:formatCode>
                <c:ptCount val="790"/>
                <c:pt idx="0">
                  <c:v>0.73195358876580596</c:v>
                </c:pt>
                <c:pt idx="1">
                  <c:v>0.64397728398468201</c:v>
                </c:pt>
                <c:pt idx="2">
                  <c:v>0.61902877964376601</c:v>
                </c:pt>
                <c:pt idx="3">
                  <c:v>1.43182478948728</c:v>
                </c:pt>
                <c:pt idx="4">
                  <c:v>1.43182478948728</c:v>
                </c:pt>
                <c:pt idx="5">
                  <c:v>1.3611811298272101</c:v>
                </c:pt>
                <c:pt idx="6">
                  <c:v>1.1587043209130401</c:v>
                </c:pt>
                <c:pt idx="7">
                  <c:v>1.2676898925075699</c:v>
                </c:pt>
                <c:pt idx="8">
                  <c:v>1.09042420376949</c:v>
                </c:pt>
                <c:pt idx="9">
                  <c:v>0.83568684365698198</c:v>
                </c:pt>
                <c:pt idx="10">
                  <c:v>1.14032121245132</c:v>
                </c:pt>
                <c:pt idx="11">
                  <c:v>0.87770537728378695</c:v>
                </c:pt>
                <c:pt idx="12">
                  <c:v>0.86457458552541</c:v>
                </c:pt>
                <c:pt idx="13">
                  <c:v>1.43182478948728</c:v>
                </c:pt>
                <c:pt idx="14">
                  <c:v>1.2729422092109199</c:v>
                </c:pt>
                <c:pt idx="15">
                  <c:v>1.03002256168095</c:v>
                </c:pt>
                <c:pt idx="16">
                  <c:v>1.43182478948728</c:v>
                </c:pt>
                <c:pt idx="17">
                  <c:v>3.3270534778500398</c:v>
                </c:pt>
                <c:pt idx="18">
                  <c:v>1.2637506549800599</c:v>
                </c:pt>
                <c:pt idx="19">
                  <c:v>7.5757754869429004</c:v>
                </c:pt>
                <c:pt idx="20">
                  <c:v>1.43182478948728</c:v>
                </c:pt>
                <c:pt idx="21">
                  <c:v>1.43182478948728</c:v>
                </c:pt>
                <c:pt idx="22">
                  <c:v>1.1994097753640101</c:v>
                </c:pt>
                <c:pt idx="23">
                  <c:v>1.1994097753640101</c:v>
                </c:pt>
                <c:pt idx="24">
                  <c:v>1.09567652047284</c:v>
                </c:pt>
                <c:pt idx="25">
                  <c:v>0.914471594207242</c:v>
                </c:pt>
                <c:pt idx="26">
                  <c:v>0.89871464409719004</c:v>
                </c:pt>
                <c:pt idx="27">
                  <c:v>1.5383638462930591</c:v>
                </c:pt>
                <c:pt idx="28">
                  <c:v>0.33802983601450498</c:v>
                </c:pt>
                <c:pt idx="29">
                  <c:v>1.3068196519475299</c:v>
                </c:pt>
                <c:pt idx="30">
                  <c:v>0.88427077316297598</c:v>
                </c:pt>
                <c:pt idx="31">
                  <c:v>1.18890514195731</c:v>
                </c:pt>
                <c:pt idx="32">
                  <c:v>1.0116394532192201</c:v>
                </c:pt>
                <c:pt idx="33">
                  <c:v>1.0116394532192201</c:v>
                </c:pt>
                <c:pt idx="34">
                  <c:v>1.7291978273030892</c:v>
                </c:pt>
                <c:pt idx="35">
                  <c:v>1.23223675475995</c:v>
                </c:pt>
                <c:pt idx="36">
                  <c:v>1.43182478948728</c:v>
                </c:pt>
                <c:pt idx="37">
                  <c:v>1.43182478948728</c:v>
                </c:pt>
                <c:pt idx="38">
                  <c:v>1.43182478948728</c:v>
                </c:pt>
                <c:pt idx="39">
                  <c:v>0.88427077316297598</c:v>
                </c:pt>
                <c:pt idx="40">
                  <c:v>1.2125405671223899</c:v>
                </c:pt>
                <c:pt idx="41">
                  <c:v>0.88427077316297598</c:v>
                </c:pt>
                <c:pt idx="42">
                  <c:v>1.43182478948728</c:v>
                </c:pt>
                <c:pt idx="43">
                  <c:v>1.1035549955278601</c:v>
                </c:pt>
                <c:pt idx="44">
                  <c:v>0.86326150634957299</c:v>
                </c:pt>
                <c:pt idx="45">
                  <c:v>1.43182478948728</c:v>
                </c:pt>
                <c:pt idx="46">
                  <c:v>0.33802983601450498</c:v>
                </c:pt>
                <c:pt idx="47">
                  <c:v>1.2742552883867599</c:v>
                </c:pt>
                <c:pt idx="48">
                  <c:v>1.43182478948728</c:v>
                </c:pt>
                <c:pt idx="49">
                  <c:v>1.24405446734249</c:v>
                </c:pt>
                <c:pt idx="50">
                  <c:v>1.88213187823035</c:v>
                </c:pt>
                <c:pt idx="51">
                  <c:v>1.43182478948728</c:v>
                </c:pt>
                <c:pt idx="52">
                  <c:v>1.43182478948728</c:v>
                </c:pt>
                <c:pt idx="53">
                  <c:v>1.1193119456379099</c:v>
                </c:pt>
                <c:pt idx="54">
                  <c:v>1.1193119456379099</c:v>
                </c:pt>
                <c:pt idx="55">
                  <c:v>1.1626435584405601</c:v>
                </c:pt>
                <c:pt idx="56">
                  <c:v>0.99456942393334002</c:v>
                </c:pt>
                <c:pt idx="57">
                  <c:v>1.0667887786044099</c:v>
                </c:pt>
                <c:pt idx="58">
                  <c:v>3.4468062986864298</c:v>
                </c:pt>
                <c:pt idx="59">
                  <c:v>1.43182478948728</c:v>
                </c:pt>
                <c:pt idx="60">
                  <c:v>0.85406995211870895</c:v>
                </c:pt>
                <c:pt idx="61">
                  <c:v>1.43182478948728</c:v>
                </c:pt>
                <c:pt idx="62">
                  <c:v>1.1193119456379099</c:v>
                </c:pt>
                <c:pt idx="63">
                  <c:v>0.61902877964376601</c:v>
                </c:pt>
                <c:pt idx="64">
                  <c:v>1.43182478948728</c:v>
                </c:pt>
                <c:pt idx="65">
                  <c:v>1.43182478948728</c:v>
                </c:pt>
                <c:pt idx="66">
                  <c:v>1.43182478948728</c:v>
                </c:pt>
                <c:pt idx="67">
                  <c:v>0.84619147706368303</c:v>
                </c:pt>
                <c:pt idx="68">
                  <c:v>0.88427077316297598</c:v>
                </c:pt>
                <c:pt idx="69">
                  <c:v>1.43182478948728</c:v>
                </c:pt>
                <c:pt idx="70">
                  <c:v>1.2493067840458401</c:v>
                </c:pt>
                <c:pt idx="71">
                  <c:v>0.55600097920355795</c:v>
                </c:pt>
                <c:pt idx="72">
                  <c:v>0.83568684365698198</c:v>
                </c:pt>
                <c:pt idx="73">
                  <c:v>0.84881763541535804</c:v>
                </c:pt>
                <c:pt idx="74">
                  <c:v>0.90659311915221596</c:v>
                </c:pt>
                <c:pt idx="75">
                  <c:v>0.86326150634957299</c:v>
                </c:pt>
                <c:pt idx="76">
                  <c:v>1.43182478948728</c:v>
                </c:pt>
                <c:pt idx="77">
                  <c:v>1.43182478948728</c:v>
                </c:pt>
                <c:pt idx="78">
                  <c:v>1.3366265492390501</c:v>
                </c:pt>
                <c:pt idx="79">
                  <c:v>1.43182478948728</c:v>
                </c:pt>
                <c:pt idx="80">
                  <c:v>1.43182478948728</c:v>
                </c:pt>
                <c:pt idx="81">
                  <c:v>0.25399276876089399</c:v>
                </c:pt>
                <c:pt idx="82">
                  <c:v>1.43182478948728</c:v>
                </c:pt>
                <c:pt idx="83">
                  <c:v>0.72013587618326702</c:v>
                </c:pt>
                <c:pt idx="84">
                  <c:v>1.3686841360248296</c:v>
                </c:pt>
                <c:pt idx="85">
                  <c:v>1.1193119456379099</c:v>
                </c:pt>
                <c:pt idx="86">
                  <c:v>1.43182478948728</c:v>
                </c:pt>
                <c:pt idx="87">
                  <c:v>1.1613304792647201</c:v>
                </c:pt>
                <c:pt idx="88">
                  <c:v>1.43182478948728</c:v>
                </c:pt>
                <c:pt idx="89">
                  <c:v>0.36560449870709599</c:v>
                </c:pt>
                <c:pt idx="90">
                  <c:v>1.2020359337156901</c:v>
                </c:pt>
                <c:pt idx="91">
                  <c:v>1.28738608014514</c:v>
                </c:pt>
                <c:pt idx="92">
                  <c:v>1.2506198632216801</c:v>
                </c:pt>
                <c:pt idx="93">
                  <c:v>0.939420098548158</c:v>
                </c:pt>
                <c:pt idx="94">
                  <c:v>2.23256588104051</c:v>
                </c:pt>
                <c:pt idx="95">
                  <c:v>1.31574859034323</c:v>
                </c:pt>
                <c:pt idx="96">
                  <c:v>1.43182478948728</c:v>
                </c:pt>
                <c:pt idx="97">
                  <c:v>0.88427077316297598</c:v>
                </c:pt>
                <c:pt idx="98">
                  <c:v>1.43182478948728</c:v>
                </c:pt>
                <c:pt idx="99">
                  <c:v>1.43182478948728</c:v>
                </c:pt>
                <c:pt idx="100">
                  <c:v>1.43182478948728</c:v>
                </c:pt>
                <c:pt idx="101">
                  <c:v>0.55600097920355795</c:v>
                </c:pt>
                <c:pt idx="102">
                  <c:v>1.43182478948728</c:v>
                </c:pt>
                <c:pt idx="103">
                  <c:v>1.24274138816665</c:v>
                </c:pt>
                <c:pt idx="104">
                  <c:v>1.1994097753640101</c:v>
                </c:pt>
                <c:pt idx="105">
                  <c:v>0.99456942393334002</c:v>
                </c:pt>
                <c:pt idx="106">
                  <c:v>1.2860730009693</c:v>
                </c:pt>
                <c:pt idx="107">
                  <c:v>1.43182478948728</c:v>
                </c:pt>
                <c:pt idx="108">
                  <c:v>2.6830071340977899E-2</c:v>
                </c:pt>
                <c:pt idx="109">
                  <c:v>1.35461573394802</c:v>
                </c:pt>
                <c:pt idx="110">
                  <c:v>5.5456935672216101</c:v>
                </c:pt>
                <c:pt idx="111">
                  <c:v>1.14294737080299</c:v>
                </c:pt>
                <c:pt idx="112">
                  <c:v>0.99456942393334002</c:v>
                </c:pt>
                <c:pt idx="113">
                  <c:v>1.43182478948728</c:v>
                </c:pt>
                <c:pt idx="114">
                  <c:v>0.42469306161979098</c:v>
                </c:pt>
                <c:pt idx="115">
                  <c:v>1.24405446734249</c:v>
                </c:pt>
                <c:pt idx="116">
                  <c:v>1.18890514195731</c:v>
                </c:pt>
                <c:pt idx="117">
                  <c:v>0.99456942393334002</c:v>
                </c:pt>
                <c:pt idx="118">
                  <c:v>0.88427077316297598</c:v>
                </c:pt>
                <c:pt idx="119">
                  <c:v>0.55600097920355795</c:v>
                </c:pt>
                <c:pt idx="120">
                  <c:v>1.43182478948728</c:v>
                </c:pt>
                <c:pt idx="121">
                  <c:v>0.88427077316297598</c:v>
                </c:pt>
                <c:pt idx="122">
                  <c:v>0.70175276772153905</c:v>
                </c:pt>
                <c:pt idx="123">
                  <c:v>1.43182478948728</c:v>
                </c:pt>
                <c:pt idx="124">
                  <c:v>1.43182478948728</c:v>
                </c:pt>
                <c:pt idx="125">
                  <c:v>1.34424240845891</c:v>
                </c:pt>
                <c:pt idx="126">
                  <c:v>1.43182478948728</c:v>
                </c:pt>
                <c:pt idx="127">
                  <c:v>0.99456942393334002</c:v>
                </c:pt>
                <c:pt idx="128">
                  <c:v>3.3953335949936001</c:v>
                </c:pt>
                <c:pt idx="129">
                  <c:v>3.1340308390019</c:v>
                </c:pt>
                <c:pt idx="130">
                  <c:v>1.3031430302551901</c:v>
                </c:pt>
                <c:pt idx="131">
                  <c:v>0.33802983601450498</c:v>
                </c:pt>
                <c:pt idx="132">
                  <c:v>1.43182478948728</c:v>
                </c:pt>
                <c:pt idx="133">
                  <c:v>1.43182478948728</c:v>
                </c:pt>
                <c:pt idx="134">
                  <c:v>1.43182478948728</c:v>
                </c:pt>
                <c:pt idx="135">
                  <c:v>1.43182478948728</c:v>
                </c:pt>
                <c:pt idx="136">
                  <c:v>3.1497877891119499</c:v>
                </c:pt>
                <c:pt idx="137">
                  <c:v>1.43182478948728</c:v>
                </c:pt>
                <c:pt idx="138">
                  <c:v>1.43182478948728</c:v>
                </c:pt>
                <c:pt idx="139">
                  <c:v>0.80679910178855296</c:v>
                </c:pt>
                <c:pt idx="140">
                  <c:v>0.94598549442734603</c:v>
                </c:pt>
                <c:pt idx="141">
                  <c:v>0.94598549442734603</c:v>
                </c:pt>
                <c:pt idx="142">
                  <c:v>1.4194451763165201</c:v>
                </c:pt>
                <c:pt idx="143">
                  <c:v>1.045779511791</c:v>
                </c:pt>
                <c:pt idx="144">
                  <c:v>0.88427077316297598</c:v>
                </c:pt>
                <c:pt idx="145">
                  <c:v>0.93548086102064498</c:v>
                </c:pt>
                <c:pt idx="146">
                  <c:v>1.43182478948728</c:v>
                </c:pt>
                <c:pt idx="147">
                  <c:v>3.3953335949936001</c:v>
                </c:pt>
                <c:pt idx="148">
                  <c:v>1.28344684261762</c:v>
                </c:pt>
                <c:pt idx="149">
                  <c:v>1.2637506549800599</c:v>
                </c:pt>
                <c:pt idx="150">
                  <c:v>1.2637506549800599</c:v>
                </c:pt>
                <c:pt idx="151">
                  <c:v>1.0733541744835999</c:v>
                </c:pt>
                <c:pt idx="152">
                  <c:v>0.89740156492135204</c:v>
                </c:pt>
                <c:pt idx="153">
                  <c:v>1.43182478948728</c:v>
                </c:pt>
                <c:pt idx="154">
                  <c:v>1.43182478948728</c:v>
                </c:pt>
                <c:pt idx="155">
                  <c:v>1.3322933879587799</c:v>
                </c:pt>
                <c:pt idx="156">
                  <c:v>1.3476564143160801</c:v>
                </c:pt>
                <c:pt idx="157">
                  <c:v>0.50347781217005105</c:v>
                </c:pt>
                <c:pt idx="158">
                  <c:v>0.94598549442734603</c:v>
                </c:pt>
                <c:pt idx="159">
                  <c:v>1.43182478948728</c:v>
                </c:pt>
                <c:pt idx="160">
                  <c:v>1.1652697167922299</c:v>
                </c:pt>
                <c:pt idx="161">
                  <c:v>1.43182478948728</c:v>
                </c:pt>
                <c:pt idx="162">
                  <c:v>1.0221440866259299</c:v>
                </c:pt>
                <c:pt idx="163">
                  <c:v>0.914471594207242</c:v>
                </c:pt>
                <c:pt idx="164">
                  <c:v>1.03264872003263</c:v>
                </c:pt>
                <c:pt idx="165">
                  <c:v>1.18102666690228</c:v>
                </c:pt>
                <c:pt idx="166">
                  <c:v>1.43182478948728</c:v>
                </c:pt>
                <c:pt idx="167">
                  <c:v>2.6830071340977899E-2</c:v>
                </c:pt>
                <c:pt idx="168">
                  <c:v>1.2690029716834099</c:v>
                </c:pt>
                <c:pt idx="169">
                  <c:v>1.35461573394802</c:v>
                </c:pt>
                <c:pt idx="170">
                  <c:v>1.43182478948728</c:v>
                </c:pt>
                <c:pt idx="171">
                  <c:v>1.03790103673598</c:v>
                </c:pt>
                <c:pt idx="172">
                  <c:v>1.43182478948728</c:v>
                </c:pt>
                <c:pt idx="173">
                  <c:v>0.77528520156844904</c:v>
                </c:pt>
                <c:pt idx="174">
                  <c:v>0.95386396948237195</c:v>
                </c:pt>
                <c:pt idx="175">
                  <c:v>1.18102666690228</c:v>
                </c:pt>
                <c:pt idx="176">
                  <c:v>0.48772086205999898</c:v>
                </c:pt>
                <c:pt idx="177">
                  <c:v>0.47590314947745999</c:v>
                </c:pt>
                <c:pt idx="178">
                  <c:v>0.56650561261026</c:v>
                </c:pt>
                <c:pt idx="179">
                  <c:v>1.0234571658017599</c:v>
                </c:pt>
                <c:pt idx="180">
                  <c:v>1.2860730009693</c:v>
                </c:pt>
                <c:pt idx="181">
                  <c:v>0.55600097920355795</c:v>
                </c:pt>
                <c:pt idx="182">
                  <c:v>0.74902361805169604</c:v>
                </c:pt>
                <c:pt idx="183">
                  <c:v>-2.56930956925287E-2</c:v>
                </c:pt>
                <c:pt idx="184">
                  <c:v>0.70175276772153905</c:v>
                </c:pt>
                <c:pt idx="185">
                  <c:v>0.55600097920355795</c:v>
                </c:pt>
                <c:pt idx="186">
                  <c:v>1.43182478948728</c:v>
                </c:pt>
                <c:pt idx="187">
                  <c:v>1.18890514195731</c:v>
                </c:pt>
                <c:pt idx="188">
                  <c:v>0.99456942393334002</c:v>
                </c:pt>
                <c:pt idx="189">
                  <c:v>1.43182478948728</c:v>
                </c:pt>
                <c:pt idx="190">
                  <c:v>-0.20952418030980199</c:v>
                </c:pt>
                <c:pt idx="191">
                  <c:v>1.43182478948728</c:v>
                </c:pt>
                <c:pt idx="192">
                  <c:v>5.4704541304461101</c:v>
                </c:pt>
                <c:pt idx="193">
                  <c:v>0.62953341305046795</c:v>
                </c:pt>
                <c:pt idx="194">
                  <c:v>0.50741704969756396</c:v>
                </c:pt>
                <c:pt idx="195">
                  <c:v>1.43182478948728</c:v>
                </c:pt>
                <c:pt idx="196">
                  <c:v>1.3160112061784</c:v>
                </c:pt>
                <c:pt idx="197">
                  <c:v>1.43182478948728</c:v>
                </c:pt>
                <c:pt idx="198">
                  <c:v>1.43182478948728</c:v>
                </c:pt>
                <c:pt idx="199">
                  <c:v>0.99456942393334002</c:v>
                </c:pt>
                <c:pt idx="200">
                  <c:v>1.04840567014268</c:v>
                </c:pt>
                <c:pt idx="201">
                  <c:v>1.27819452591427</c:v>
                </c:pt>
                <c:pt idx="202">
                  <c:v>0.76401436180012183</c:v>
                </c:pt>
                <c:pt idx="203">
                  <c:v>0.77528520156844904</c:v>
                </c:pt>
                <c:pt idx="204">
                  <c:v>1.08648496624197</c:v>
                </c:pt>
                <c:pt idx="205">
                  <c:v>1.43182478948728</c:v>
                </c:pt>
                <c:pt idx="206">
                  <c:v>1.4285420915476801</c:v>
                </c:pt>
                <c:pt idx="207">
                  <c:v>1.4285420915476801</c:v>
                </c:pt>
                <c:pt idx="208">
                  <c:v>1.0103263740433901</c:v>
                </c:pt>
                <c:pt idx="209">
                  <c:v>1.43182478948728</c:v>
                </c:pt>
                <c:pt idx="210">
                  <c:v>1.43182478948728</c:v>
                </c:pt>
                <c:pt idx="211">
                  <c:v>1.28869915932097</c:v>
                </c:pt>
                <c:pt idx="212">
                  <c:v>1.14032121245132</c:v>
                </c:pt>
                <c:pt idx="213">
                  <c:v>0.939420098548158</c:v>
                </c:pt>
                <c:pt idx="214">
                  <c:v>1.43182478948728</c:v>
                </c:pt>
                <c:pt idx="215">
                  <c:v>1.14032121245132</c:v>
                </c:pt>
                <c:pt idx="216">
                  <c:v>1.43182478948728</c:v>
                </c:pt>
                <c:pt idx="217">
                  <c:v>1.43182478948728</c:v>
                </c:pt>
                <c:pt idx="218">
                  <c:v>0.51266936640091498</c:v>
                </c:pt>
                <c:pt idx="219">
                  <c:v>1.2716291300350799</c:v>
                </c:pt>
                <c:pt idx="220">
                  <c:v>0.33802983601450498</c:v>
                </c:pt>
                <c:pt idx="221">
                  <c:v>0.88427077316297598</c:v>
                </c:pt>
                <c:pt idx="222">
                  <c:v>0.90659311915221596</c:v>
                </c:pt>
                <c:pt idx="223">
                  <c:v>5.3877301423683397</c:v>
                </c:pt>
                <c:pt idx="224">
                  <c:v>1.43182478948728</c:v>
                </c:pt>
                <c:pt idx="225">
                  <c:v>0.94861165277902104</c:v>
                </c:pt>
                <c:pt idx="226">
                  <c:v>1.1692089543197499</c:v>
                </c:pt>
                <c:pt idx="227">
                  <c:v>1.08123264953862</c:v>
                </c:pt>
                <c:pt idx="228">
                  <c:v>0.99456942393334002</c:v>
                </c:pt>
                <c:pt idx="229">
                  <c:v>1.43182478948728</c:v>
                </c:pt>
                <c:pt idx="230">
                  <c:v>1.43182478948728</c:v>
                </c:pt>
                <c:pt idx="231">
                  <c:v>0.95517704865820996</c:v>
                </c:pt>
                <c:pt idx="232">
                  <c:v>1.42617854903118</c:v>
                </c:pt>
                <c:pt idx="233">
                  <c:v>0.590141037775338</c:v>
                </c:pt>
                <c:pt idx="234">
                  <c:v>1.43182478948728</c:v>
                </c:pt>
                <c:pt idx="235">
                  <c:v>1.0654756994285699</c:v>
                </c:pt>
                <c:pt idx="236">
                  <c:v>1.39820996258583</c:v>
                </c:pt>
                <c:pt idx="237">
                  <c:v>1.43182478948728</c:v>
                </c:pt>
                <c:pt idx="238">
                  <c:v>0.57780491387812205</c:v>
                </c:pt>
                <c:pt idx="239">
                  <c:v>1.43182478948728</c:v>
                </c:pt>
                <c:pt idx="240">
                  <c:v>1.43182478948728</c:v>
                </c:pt>
                <c:pt idx="241">
                  <c:v>0.83174760612946896</c:v>
                </c:pt>
                <c:pt idx="242">
                  <c:v>3.5463377002149299</c:v>
                </c:pt>
                <c:pt idx="243">
                  <c:v>1.43182478948728</c:v>
                </c:pt>
                <c:pt idx="244">
                  <c:v>1.43182478948728</c:v>
                </c:pt>
                <c:pt idx="245">
                  <c:v>0.51266936640091498</c:v>
                </c:pt>
                <c:pt idx="246">
                  <c:v>3.2942264984540901</c:v>
                </c:pt>
                <c:pt idx="247">
                  <c:v>1.43182478948728</c:v>
                </c:pt>
                <c:pt idx="248">
                  <c:v>1.43182478948728</c:v>
                </c:pt>
                <c:pt idx="249">
                  <c:v>1.24405446734249</c:v>
                </c:pt>
                <c:pt idx="250">
                  <c:v>1.1639566376163899</c:v>
                </c:pt>
                <c:pt idx="251">
                  <c:v>1.3597367427337901</c:v>
                </c:pt>
                <c:pt idx="252">
                  <c:v>1.43182478948728</c:v>
                </c:pt>
                <c:pt idx="253">
                  <c:v>1.43182478948728</c:v>
                </c:pt>
                <c:pt idx="254">
                  <c:v>1.2755683675625999</c:v>
                </c:pt>
                <c:pt idx="255">
                  <c:v>1.43182478948728</c:v>
                </c:pt>
                <c:pt idx="256">
                  <c:v>1.43182478948728</c:v>
                </c:pt>
                <c:pt idx="257">
                  <c:v>0.83568684365698198</c:v>
                </c:pt>
                <c:pt idx="258">
                  <c:v>0.52580015815929204</c:v>
                </c:pt>
                <c:pt idx="259">
                  <c:v>1.1193119456379099</c:v>
                </c:pt>
                <c:pt idx="260">
                  <c:v>1.2703160508592499</c:v>
                </c:pt>
                <c:pt idx="261">
                  <c:v>1.3597367427337901</c:v>
                </c:pt>
                <c:pt idx="262">
                  <c:v>1.2099144087707101</c:v>
                </c:pt>
                <c:pt idx="263">
                  <c:v>1.3597367427337901</c:v>
                </c:pt>
                <c:pt idx="264">
                  <c:v>1.43182478948728</c:v>
                </c:pt>
                <c:pt idx="265">
                  <c:v>1.34424240845891</c:v>
                </c:pt>
                <c:pt idx="266">
                  <c:v>0.97749939464744995</c:v>
                </c:pt>
                <c:pt idx="267">
                  <c:v>1.14294737080299</c:v>
                </c:pt>
                <c:pt idx="268">
                  <c:v>0.41379746625583014</c:v>
                </c:pt>
                <c:pt idx="269">
                  <c:v>-0.43274764020220602</c:v>
                </c:pt>
                <c:pt idx="270">
                  <c:v>1.6902061906019226</c:v>
                </c:pt>
                <c:pt idx="271">
                  <c:v>1.2637506549800599</c:v>
                </c:pt>
                <c:pt idx="272">
                  <c:v>0.33802983601450498</c:v>
                </c:pt>
                <c:pt idx="273">
                  <c:v>0.42469306161979098</c:v>
                </c:pt>
                <c:pt idx="274">
                  <c:v>1.0116394532192201</c:v>
                </c:pt>
                <c:pt idx="275">
                  <c:v>1.2125405671223899</c:v>
                </c:pt>
                <c:pt idx="276">
                  <c:v>5.5456935672216101</c:v>
                </c:pt>
                <c:pt idx="277">
                  <c:v>0.85800918964622197</c:v>
                </c:pt>
                <c:pt idx="278">
                  <c:v>1.43182478948728</c:v>
                </c:pt>
                <c:pt idx="279">
                  <c:v>0.590141037775338</c:v>
                </c:pt>
                <c:pt idx="280">
                  <c:v>1.1153727081103999</c:v>
                </c:pt>
                <c:pt idx="281">
                  <c:v>1.43182478948728</c:v>
                </c:pt>
                <c:pt idx="282">
                  <c:v>1.045779511791</c:v>
                </c:pt>
                <c:pt idx="283">
                  <c:v>1.43182478948728</c:v>
                </c:pt>
                <c:pt idx="284">
                  <c:v>1.43182478948728</c:v>
                </c:pt>
                <c:pt idx="285">
                  <c:v>0.42469306161979098</c:v>
                </c:pt>
                <c:pt idx="286">
                  <c:v>0.39843147810303797</c:v>
                </c:pt>
                <c:pt idx="287">
                  <c:v>1.43182478948728</c:v>
                </c:pt>
                <c:pt idx="288">
                  <c:v>1.2493067840458401</c:v>
                </c:pt>
                <c:pt idx="289">
                  <c:v>1.29526455520016</c:v>
                </c:pt>
                <c:pt idx="290">
                  <c:v>1.19284437948482</c:v>
                </c:pt>
                <c:pt idx="291">
                  <c:v>1.43182478948728</c:v>
                </c:pt>
                <c:pt idx="292">
                  <c:v>1.43182478948728</c:v>
                </c:pt>
                <c:pt idx="293">
                  <c:v>1.43182478948728</c:v>
                </c:pt>
                <c:pt idx="294">
                  <c:v>1.13112965822045</c:v>
                </c:pt>
                <c:pt idx="295">
                  <c:v>1.29526455520016</c:v>
                </c:pt>
                <c:pt idx="296">
                  <c:v>1.3322933879587799</c:v>
                </c:pt>
                <c:pt idx="297">
                  <c:v>0.80679910178855296</c:v>
                </c:pt>
                <c:pt idx="298">
                  <c:v>0.97093399876826203</c:v>
                </c:pt>
                <c:pt idx="299">
                  <c:v>1.3166677457663201</c:v>
                </c:pt>
                <c:pt idx="300">
                  <c:v>1.43182478948728</c:v>
                </c:pt>
                <c:pt idx="301">
                  <c:v>1.43182478948728</c:v>
                </c:pt>
                <c:pt idx="302">
                  <c:v>1.43182478948728</c:v>
                </c:pt>
                <c:pt idx="303">
                  <c:v>1.0667887786044099</c:v>
                </c:pt>
                <c:pt idx="304">
                  <c:v>1.04315335343933</c:v>
                </c:pt>
                <c:pt idx="305">
                  <c:v>1.045779511791</c:v>
                </c:pt>
                <c:pt idx="306">
                  <c:v>1.0247702449775999</c:v>
                </c:pt>
                <c:pt idx="307">
                  <c:v>1.43182478948728</c:v>
                </c:pt>
                <c:pt idx="308">
                  <c:v>1.43182478948728</c:v>
                </c:pt>
                <c:pt idx="309">
                  <c:v>1.43182478948728</c:v>
                </c:pt>
                <c:pt idx="310">
                  <c:v>1.1587043209130401</c:v>
                </c:pt>
                <c:pt idx="311">
                  <c:v>1.0116394532192201</c:v>
                </c:pt>
                <c:pt idx="312">
                  <c:v>2.6830071340977899E-2</c:v>
                </c:pt>
                <c:pt idx="313">
                  <c:v>1.2860730009693</c:v>
                </c:pt>
                <c:pt idx="314">
                  <c:v>0.84356531871200802</c:v>
                </c:pt>
                <c:pt idx="315">
                  <c:v>1.1193119456379099</c:v>
                </c:pt>
                <c:pt idx="316">
                  <c:v>1.24405446734249</c:v>
                </c:pt>
                <c:pt idx="317">
                  <c:v>1.43182478948728</c:v>
                </c:pt>
                <c:pt idx="318">
                  <c:v>-0.367093681410322</c:v>
                </c:pt>
                <c:pt idx="319">
                  <c:v>0.29141416366945982</c:v>
                </c:pt>
                <c:pt idx="320">
                  <c:v>1.3031430302551901</c:v>
                </c:pt>
                <c:pt idx="321">
                  <c:v>1.43182478948728</c:v>
                </c:pt>
                <c:pt idx="322">
                  <c:v>1.43182478948728</c:v>
                </c:pt>
                <c:pt idx="323">
                  <c:v>1.1074942330553701</c:v>
                </c:pt>
                <c:pt idx="324">
                  <c:v>1.14032121245132</c:v>
                </c:pt>
                <c:pt idx="325">
                  <c:v>0.94861165277902104</c:v>
                </c:pt>
                <c:pt idx="326">
                  <c:v>1.43182478948728</c:v>
                </c:pt>
                <c:pt idx="327">
                  <c:v>1.43182478948728</c:v>
                </c:pt>
                <c:pt idx="328">
                  <c:v>0.71735158069309002</c:v>
                </c:pt>
                <c:pt idx="329">
                  <c:v>1.35080780433809</c:v>
                </c:pt>
                <c:pt idx="330">
                  <c:v>1.43182478948728</c:v>
                </c:pt>
                <c:pt idx="331">
                  <c:v>0.76492889954391963</c:v>
                </c:pt>
                <c:pt idx="332">
                  <c:v>1.43182478948728</c:v>
                </c:pt>
                <c:pt idx="333">
                  <c:v>1.43182478948728</c:v>
                </c:pt>
                <c:pt idx="334">
                  <c:v>1.1639566376163899</c:v>
                </c:pt>
                <c:pt idx="335">
                  <c:v>1.03790103673598</c:v>
                </c:pt>
                <c:pt idx="336">
                  <c:v>1.43182478948728</c:v>
                </c:pt>
                <c:pt idx="337">
                  <c:v>0.33802983601450498</c:v>
                </c:pt>
                <c:pt idx="338">
                  <c:v>1.43182478948728</c:v>
                </c:pt>
                <c:pt idx="339">
                  <c:v>1.2755683675625999</c:v>
                </c:pt>
                <c:pt idx="340">
                  <c:v>2.23256588104051</c:v>
                </c:pt>
                <c:pt idx="341">
                  <c:v>2.23256588104051</c:v>
                </c:pt>
                <c:pt idx="342">
                  <c:v>1.43182478948728</c:v>
                </c:pt>
                <c:pt idx="343">
                  <c:v>1.0562841451977101</c:v>
                </c:pt>
                <c:pt idx="344">
                  <c:v>-0.43274764020220602</c:v>
                </c:pt>
                <c:pt idx="345">
                  <c:v>-0.43274764020220602</c:v>
                </c:pt>
                <c:pt idx="346">
                  <c:v>1.14032121245132</c:v>
                </c:pt>
                <c:pt idx="347">
                  <c:v>1.2493067840458401</c:v>
                </c:pt>
                <c:pt idx="348">
                  <c:v>0.85275687294287095</c:v>
                </c:pt>
                <c:pt idx="349">
                  <c:v>1.43182478948728</c:v>
                </c:pt>
                <c:pt idx="350">
                  <c:v>0.99456942393334002</c:v>
                </c:pt>
                <c:pt idx="351">
                  <c:v>0.46277235771908398</c:v>
                </c:pt>
                <c:pt idx="352">
                  <c:v>1.43182478948728</c:v>
                </c:pt>
                <c:pt idx="353">
                  <c:v>1.13244273739629</c:v>
                </c:pt>
                <c:pt idx="354">
                  <c:v>1.43182478948728</c:v>
                </c:pt>
                <c:pt idx="355">
                  <c:v>1.43182478948728</c:v>
                </c:pt>
                <c:pt idx="356">
                  <c:v>1.34017186301381</c:v>
                </c:pt>
                <c:pt idx="357">
                  <c:v>1.43182478948728</c:v>
                </c:pt>
                <c:pt idx="358">
                  <c:v>-0.40249252122538692</c:v>
                </c:pt>
                <c:pt idx="359">
                  <c:v>-0.43274764020220602</c:v>
                </c:pt>
                <c:pt idx="360">
                  <c:v>1.43182478948728</c:v>
                </c:pt>
                <c:pt idx="361">
                  <c:v>1.43182478948728</c:v>
                </c:pt>
                <c:pt idx="362">
                  <c:v>1.43182478948728</c:v>
                </c:pt>
                <c:pt idx="363">
                  <c:v>1.0142656115708999</c:v>
                </c:pt>
                <c:pt idx="364">
                  <c:v>1.2125405671223899</c:v>
                </c:pt>
                <c:pt idx="365">
                  <c:v>1.1114334705828901</c:v>
                </c:pt>
                <c:pt idx="366">
                  <c:v>0.25399276876089399</c:v>
                </c:pt>
                <c:pt idx="367">
                  <c:v>1.2716291300350799</c:v>
                </c:pt>
                <c:pt idx="368">
                  <c:v>1.43182478948728</c:v>
                </c:pt>
                <c:pt idx="369">
                  <c:v>0.964368602889073</c:v>
                </c:pt>
                <c:pt idx="370">
                  <c:v>1.43182478948728</c:v>
                </c:pt>
                <c:pt idx="371">
                  <c:v>0.52580015815929204</c:v>
                </c:pt>
                <c:pt idx="372">
                  <c:v>-0.32770130613519199</c:v>
                </c:pt>
                <c:pt idx="373">
                  <c:v>1.43182478948728</c:v>
                </c:pt>
                <c:pt idx="374">
                  <c:v>1.09567652047284</c:v>
                </c:pt>
                <c:pt idx="375">
                  <c:v>1.1744612710230999</c:v>
                </c:pt>
                <c:pt idx="376">
                  <c:v>1.12850349986878</c:v>
                </c:pt>
                <c:pt idx="377">
                  <c:v>1.1994097753640101</c:v>
                </c:pt>
                <c:pt idx="378">
                  <c:v>5.5456935672216101</c:v>
                </c:pt>
                <c:pt idx="379">
                  <c:v>-0.41961684844382902</c:v>
                </c:pt>
                <c:pt idx="380">
                  <c:v>-0.43274764020220602</c:v>
                </c:pt>
                <c:pt idx="381">
                  <c:v>1.0523449076701901</c:v>
                </c:pt>
                <c:pt idx="382">
                  <c:v>-0.8711375162600703</c:v>
                </c:pt>
                <c:pt idx="383">
                  <c:v>0.84881763541535804</c:v>
                </c:pt>
                <c:pt idx="384">
                  <c:v>1.4690288182028937</c:v>
                </c:pt>
                <c:pt idx="385">
                  <c:v>0.86326150634957299</c:v>
                </c:pt>
                <c:pt idx="386">
                  <c:v>1.43182478948728</c:v>
                </c:pt>
                <c:pt idx="387">
                  <c:v>0.86326150634957299</c:v>
                </c:pt>
                <c:pt idx="388">
                  <c:v>0.79760754755768903</c:v>
                </c:pt>
                <c:pt idx="389">
                  <c:v>1.19678361701234</c:v>
                </c:pt>
                <c:pt idx="390">
                  <c:v>1.29526455520016</c:v>
                </c:pt>
                <c:pt idx="391">
                  <c:v>1.28344684261762</c:v>
                </c:pt>
                <c:pt idx="392">
                  <c:v>1.43182478948728</c:v>
                </c:pt>
                <c:pt idx="393">
                  <c:v>0.99456942393334002</c:v>
                </c:pt>
                <c:pt idx="394">
                  <c:v>1.14163429162715</c:v>
                </c:pt>
                <c:pt idx="395">
                  <c:v>1.2125405671223899</c:v>
                </c:pt>
                <c:pt idx="396">
                  <c:v>1.0345831458461214</c:v>
                </c:pt>
                <c:pt idx="397">
                  <c:v>0.86851382305292302</c:v>
                </c:pt>
                <c:pt idx="398">
                  <c:v>1.1560781625613701</c:v>
                </c:pt>
                <c:pt idx="399">
                  <c:v>1.33176815628845</c:v>
                </c:pt>
                <c:pt idx="400">
                  <c:v>0.55600097920355795</c:v>
                </c:pt>
                <c:pt idx="401">
                  <c:v>0.96769666233064822</c:v>
                </c:pt>
                <c:pt idx="402">
                  <c:v>1.24405446734249</c:v>
                </c:pt>
                <c:pt idx="403">
                  <c:v>1.23223675475995</c:v>
                </c:pt>
                <c:pt idx="404">
                  <c:v>1.43182478948728</c:v>
                </c:pt>
                <c:pt idx="405">
                  <c:v>-0.20952418030980199</c:v>
                </c:pt>
                <c:pt idx="406">
                  <c:v>3.3467496654876001</c:v>
                </c:pt>
                <c:pt idx="407">
                  <c:v>0.22773118524414099</c:v>
                </c:pt>
                <c:pt idx="408">
                  <c:v>1.0155786907467399</c:v>
                </c:pt>
                <c:pt idx="409">
                  <c:v>1.19415745866066</c:v>
                </c:pt>
                <c:pt idx="410">
                  <c:v>-0.20952418030980199</c:v>
                </c:pt>
                <c:pt idx="411">
                  <c:v>0.33802983601450498</c:v>
                </c:pt>
                <c:pt idx="412">
                  <c:v>5.1697589991792903</c:v>
                </c:pt>
                <c:pt idx="413">
                  <c:v>3.0053490797698101</c:v>
                </c:pt>
                <c:pt idx="414">
                  <c:v>1.43182478948728</c:v>
                </c:pt>
                <c:pt idx="415">
                  <c:v>2.9677791864892242</c:v>
                </c:pt>
                <c:pt idx="416">
                  <c:v>1.43182478948728</c:v>
                </c:pt>
                <c:pt idx="417">
                  <c:v>1.6373504887049348</c:v>
                </c:pt>
                <c:pt idx="418">
                  <c:v>1.3068196519475299</c:v>
                </c:pt>
                <c:pt idx="419">
                  <c:v>3.3112965277399802</c:v>
                </c:pt>
                <c:pt idx="420">
                  <c:v>1.38061470162961</c:v>
                </c:pt>
                <c:pt idx="421">
                  <c:v>0.32095980672861502</c:v>
                </c:pt>
                <c:pt idx="422">
                  <c:v>1.08779804541781</c:v>
                </c:pt>
                <c:pt idx="423">
                  <c:v>1.3782511591130999</c:v>
                </c:pt>
                <c:pt idx="424">
                  <c:v>0.97618631547161205</c:v>
                </c:pt>
                <c:pt idx="425">
                  <c:v>1.28082068426595</c:v>
                </c:pt>
                <c:pt idx="426">
                  <c:v>1.29526455520016</c:v>
                </c:pt>
                <c:pt idx="427">
                  <c:v>0.89740156492135204</c:v>
                </c:pt>
                <c:pt idx="428">
                  <c:v>0.38792684469633698</c:v>
                </c:pt>
                <c:pt idx="429">
                  <c:v>1.43182478948728</c:v>
                </c:pt>
                <c:pt idx="430">
                  <c:v>1.43182478948728</c:v>
                </c:pt>
                <c:pt idx="431">
                  <c:v>1.3920384904594001</c:v>
                </c:pt>
                <c:pt idx="432">
                  <c:v>1.2624375758042199</c:v>
                </c:pt>
                <c:pt idx="433">
                  <c:v>0.33802983601450498</c:v>
                </c:pt>
                <c:pt idx="434">
                  <c:v>5.5098465057212396</c:v>
                </c:pt>
                <c:pt idx="435">
                  <c:v>5.4520710219843904</c:v>
                </c:pt>
                <c:pt idx="436">
                  <c:v>0.90659311915221596</c:v>
                </c:pt>
                <c:pt idx="437">
                  <c:v>3.46597725465366</c:v>
                </c:pt>
                <c:pt idx="438">
                  <c:v>5.2406652746745204</c:v>
                </c:pt>
                <c:pt idx="439">
                  <c:v>1.08648496624197</c:v>
                </c:pt>
                <c:pt idx="440">
                  <c:v>3.5102280228793901</c:v>
                </c:pt>
                <c:pt idx="441">
                  <c:v>1.43182478948728</c:v>
                </c:pt>
                <c:pt idx="442">
                  <c:v>3.5806179973983898</c:v>
                </c:pt>
                <c:pt idx="443">
                  <c:v>1.08648496624197</c:v>
                </c:pt>
                <c:pt idx="444">
                  <c:v>1.1692089543197499</c:v>
                </c:pt>
                <c:pt idx="445">
                  <c:v>3.3270534778500398</c:v>
                </c:pt>
                <c:pt idx="446">
                  <c:v>0.94598549442734603</c:v>
                </c:pt>
                <c:pt idx="447">
                  <c:v>1.14426044997883</c:v>
                </c:pt>
                <c:pt idx="448">
                  <c:v>0.46277235771908398</c:v>
                </c:pt>
                <c:pt idx="449">
                  <c:v>-0.353962889651946</c:v>
                </c:pt>
                <c:pt idx="450">
                  <c:v>-0.38022447316869901</c:v>
                </c:pt>
                <c:pt idx="451">
                  <c:v>1.14163429162715</c:v>
                </c:pt>
                <c:pt idx="452">
                  <c:v>1.43182478948728</c:v>
                </c:pt>
                <c:pt idx="453">
                  <c:v>0.77528520156844904</c:v>
                </c:pt>
                <c:pt idx="454">
                  <c:v>1.43182478948728</c:v>
                </c:pt>
                <c:pt idx="455">
                  <c:v>1.12850349986878</c:v>
                </c:pt>
                <c:pt idx="456">
                  <c:v>1.43182478948728</c:v>
                </c:pt>
                <c:pt idx="457">
                  <c:v>0.96305552371323599</c:v>
                </c:pt>
                <c:pt idx="458">
                  <c:v>1.1193119456379099</c:v>
                </c:pt>
                <c:pt idx="459">
                  <c:v>0.49428625793918801</c:v>
                </c:pt>
                <c:pt idx="460">
                  <c:v>0.889523089866326</c:v>
                </c:pt>
                <c:pt idx="461">
                  <c:v>1.3693222207174101</c:v>
                </c:pt>
                <c:pt idx="462">
                  <c:v>0.96830784041658602</c:v>
                </c:pt>
                <c:pt idx="463">
                  <c:v>1.1560781625613701</c:v>
                </c:pt>
                <c:pt idx="464">
                  <c:v>1.24668062569417</c:v>
                </c:pt>
                <c:pt idx="465">
                  <c:v>0.96305552371323599</c:v>
                </c:pt>
                <c:pt idx="466">
                  <c:v>1.43182478948728</c:v>
                </c:pt>
                <c:pt idx="467">
                  <c:v>1.43182478948728</c:v>
                </c:pt>
                <c:pt idx="468">
                  <c:v>1.43182478948728</c:v>
                </c:pt>
                <c:pt idx="469">
                  <c:v>1.43182478948728</c:v>
                </c:pt>
                <c:pt idx="470">
                  <c:v>-0.14387022151791801</c:v>
                </c:pt>
                <c:pt idx="471">
                  <c:v>1.43182478948728</c:v>
                </c:pt>
                <c:pt idx="472">
                  <c:v>1.43182478948728</c:v>
                </c:pt>
                <c:pt idx="473">
                  <c:v>1.23223675475995</c:v>
                </c:pt>
                <c:pt idx="474">
                  <c:v>0.889523089866326</c:v>
                </c:pt>
                <c:pt idx="475">
                  <c:v>1.3588175873107</c:v>
                </c:pt>
                <c:pt idx="476">
                  <c:v>5.3627816380274203</c:v>
                </c:pt>
                <c:pt idx="477">
                  <c:v>1.2125405671223899</c:v>
                </c:pt>
                <c:pt idx="478">
                  <c:v>1.43182478948728</c:v>
                </c:pt>
                <c:pt idx="479">
                  <c:v>1.0352748783843</c:v>
                </c:pt>
                <c:pt idx="480">
                  <c:v>1.32677845542027</c:v>
                </c:pt>
                <c:pt idx="481">
                  <c:v>1.3661708306953999</c:v>
                </c:pt>
                <c:pt idx="482">
                  <c:v>0.22773118524414099</c:v>
                </c:pt>
                <c:pt idx="483">
                  <c:v>3.17079705592535</c:v>
                </c:pt>
                <c:pt idx="484">
                  <c:v>3.0053490797698101</c:v>
                </c:pt>
                <c:pt idx="485">
                  <c:v>1.43182478948728</c:v>
                </c:pt>
                <c:pt idx="486">
                  <c:v>0.55600097920355795</c:v>
                </c:pt>
                <c:pt idx="487">
                  <c:v>0.90659311915221596</c:v>
                </c:pt>
                <c:pt idx="488">
                  <c:v>3.31246936830415</c:v>
                </c:pt>
                <c:pt idx="489">
                  <c:v>1.1613304792647201</c:v>
                </c:pt>
                <c:pt idx="490">
                  <c:v>5.4704541304461101</c:v>
                </c:pt>
                <c:pt idx="491">
                  <c:v>0.92891546514145595</c:v>
                </c:pt>
                <c:pt idx="492">
                  <c:v>5.5827223999802298</c:v>
                </c:pt>
                <c:pt idx="493">
                  <c:v>3.3270534778500398</c:v>
                </c:pt>
                <c:pt idx="494">
                  <c:v>0.54549634579685702</c:v>
                </c:pt>
                <c:pt idx="495">
                  <c:v>0.58751487942366198</c:v>
                </c:pt>
                <c:pt idx="496">
                  <c:v>0.74377130134834502</c:v>
                </c:pt>
                <c:pt idx="497">
                  <c:v>5.4612625762152502</c:v>
                </c:pt>
                <c:pt idx="498">
                  <c:v>5.4520710219843904</c:v>
                </c:pt>
                <c:pt idx="499">
                  <c:v>1.09567652047284</c:v>
                </c:pt>
                <c:pt idx="500">
                  <c:v>1.0667887786044099</c:v>
                </c:pt>
                <c:pt idx="501">
                  <c:v>1.23223675475995</c:v>
                </c:pt>
                <c:pt idx="502">
                  <c:v>0.691248134314838</c:v>
                </c:pt>
                <c:pt idx="503">
                  <c:v>1.43182478948728</c:v>
                </c:pt>
                <c:pt idx="504">
                  <c:v>1.43182478948728</c:v>
                </c:pt>
                <c:pt idx="505">
                  <c:v>1.43182478948728</c:v>
                </c:pt>
                <c:pt idx="506">
                  <c:v>0.99456942393334002</c:v>
                </c:pt>
                <c:pt idx="507">
                  <c:v>1.18102666690228</c:v>
                </c:pt>
                <c:pt idx="508">
                  <c:v>1.43182478948728</c:v>
                </c:pt>
                <c:pt idx="509">
                  <c:v>0.61902877964376601</c:v>
                </c:pt>
                <c:pt idx="510">
                  <c:v>1.24668062569417</c:v>
                </c:pt>
                <c:pt idx="511">
                  <c:v>0.55600097920355795</c:v>
                </c:pt>
                <c:pt idx="512">
                  <c:v>0.93416778184480698</c:v>
                </c:pt>
                <c:pt idx="513">
                  <c:v>3.2338248563655601</c:v>
                </c:pt>
                <c:pt idx="514">
                  <c:v>1.43182478948728</c:v>
                </c:pt>
                <c:pt idx="515">
                  <c:v>0.42469306161979098</c:v>
                </c:pt>
                <c:pt idx="516">
                  <c:v>0.55600097920355795</c:v>
                </c:pt>
                <c:pt idx="517">
                  <c:v>1.3095771182167899</c:v>
                </c:pt>
                <c:pt idx="518">
                  <c:v>1.43182478948728</c:v>
                </c:pt>
                <c:pt idx="519">
                  <c:v>1.2230452005290899</c:v>
                </c:pt>
                <c:pt idx="520">
                  <c:v>0.118745613649614</c:v>
                </c:pt>
                <c:pt idx="521">
                  <c:v>1.43182478948728</c:v>
                </c:pt>
                <c:pt idx="522">
                  <c:v>1.2230452005290899</c:v>
                </c:pt>
                <c:pt idx="523">
                  <c:v>0.80285986426103995</c:v>
                </c:pt>
                <c:pt idx="524">
                  <c:v>1.43182478948728</c:v>
                </c:pt>
                <c:pt idx="525">
                  <c:v>1.43182478948728</c:v>
                </c:pt>
                <c:pt idx="526">
                  <c:v>0.55600097920355795</c:v>
                </c:pt>
                <c:pt idx="527">
                  <c:v>1.43182478948728</c:v>
                </c:pt>
                <c:pt idx="528">
                  <c:v>1.0996157580003501</c:v>
                </c:pt>
                <c:pt idx="529">
                  <c:v>1.24405446734249</c:v>
                </c:pt>
                <c:pt idx="530">
                  <c:v>0.70175276772153905</c:v>
                </c:pt>
                <c:pt idx="531">
                  <c:v>1.08123264953862</c:v>
                </c:pt>
                <c:pt idx="532">
                  <c:v>0.70175276772153905</c:v>
                </c:pt>
                <c:pt idx="533">
                  <c:v>0.55600097920355795</c:v>
                </c:pt>
                <c:pt idx="534">
                  <c:v>0.98669094887831399</c:v>
                </c:pt>
                <c:pt idx="535">
                  <c:v>1.1193119456379099</c:v>
                </c:pt>
                <c:pt idx="536">
                  <c:v>1.14032121245132</c:v>
                </c:pt>
                <c:pt idx="537">
                  <c:v>1.1193119456379099</c:v>
                </c:pt>
                <c:pt idx="538">
                  <c:v>1.24405446734249</c:v>
                </c:pt>
                <c:pt idx="539">
                  <c:v>1.43182478948728</c:v>
                </c:pt>
                <c:pt idx="540">
                  <c:v>-2.56930956925287E-2</c:v>
                </c:pt>
                <c:pt idx="541">
                  <c:v>0.96305552371323599</c:v>
                </c:pt>
                <c:pt idx="542">
                  <c:v>0.67680426338062405</c:v>
                </c:pt>
                <c:pt idx="543">
                  <c:v>1.1193119456379099</c:v>
                </c:pt>
                <c:pt idx="544">
                  <c:v>1.43182478948728</c:v>
                </c:pt>
                <c:pt idx="545">
                  <c:v>1.43182478948728</c:v>
                </c:pt>
                <c:pt idx="546">
                  <c:v>1.43182478948728</c:v>
                </c:pt>
                <c:pt idx="547">
                  <c:v>1.0523449076701901</c:v>
                </c:pt>
                <c:pt idx="548">
                  <c:v>1.43182478948728</c:v>
                </c:pt>
                <c:pt idx="549">
                  <c:v>1.43182478948728</c:v>
                </c:pt>
                <c:pt idx="550">
                  <c:v>1.43182478948728</c:v>
                </c:pt>
                <c:pt idx="551">
                  <c:v>0.47065083277411002</c:v>
                </c:pt>
                <c:pt idx="552">
                  <c:v>0.80445276799447019</c:v>
                </c:pt>
                <c:pt idx="553">
                  <c:v>0.83568684365698198</c:v>
                </c:pt>
                <c:pt idx="554">
                  <c:v>0.42469306161979098</c:v>
                </c:pt>
                <c:pt idx="555">
                  <c:v>0.70175276772153905</c:v>
                </c:pt>
                <c:pt idx="556">
                  <c:v>0.33802983601450498</c:v>
                </c:pt>
                <c:pt idx="557">
                  <c:v>1.43182478948728</c:v>
                </c:pt>
                <c:pt idx="558">
                  <c:v>1.3543531181128601</c:v>
                </c:pt>
                <c:pt idx="559">
                  <c:v>1.23223675475995</c:v>
                </c:pt>
                <c:pt idx="560">
                  <c:v>1.07860649118695</c:v>
                </c:pt>
                <c:pt idx="561">
                  <c:v>1.43182478948728</c:v>
                </c:pt>
                <c:pt idx="562">
                  <c:v>1.43182478948728</c:v>
                </c:pt>
                <c:pt idx="563">
                  <c:v>1.1994097753640101</c:v>
                </c:pt>
                <c:pt idx="564">
                  <c:v>1.32244529414</c:v>
                </c:pt>
                <c:pt idx="565">
                  <c:v>0.77528520156844904</c:v>
                </c:pt>
                <c:pt idx="566">
                  <c:v>1.2624375758042199</c:v>
                </c:pt>
                <c:pt idx="567">
                  <c:v>1.1193119456379099</c:v>
                </c:pt>
                <c:pt idx="568">
                  <c:v>1.2624375758042199</c:v>
                </c:pt>
                <c:pt idx="569">
                  <c:v>1.0667887786044099</c:v>
                </c:pt>
                <c:pt idx="570">
                  <c:v>0.81730373519525401</c:v>
                </c:pt>
                <c:pt idx="571">
                  <c:v>1.2125405671223899</c:v>
                </c:pt>
                <c:pt idx="572">
                  <c:v>1.07729341201111</c:v>
                </c:pt>
                <c:pt idx="573">
                  <c:v>3.46597725465366</c:v>
                </c:pt>
                <c:pt idx="574">
                  <c:v>5.4179309634126103</c:v>
                </c:pt>
                <c:pt idx="575">
                  <c:v>0.93154162349313197</c:v>
                </c:pt>
                <c:pt idx="576">
                  <c:v>3.5463377002149299</c:v>
                </c:pt>
                <c:pt idx="577">
                  <c:v>0.33802983601450498</c:v>
                </c:pt>
                <c:pt idx="578">
                  <c:v>1.2624375758042199</c:v>
                </c:pt>
                <c:pt idx="579">
                  <c:v>1.2624375758042199</c:v>
                </c:pt>
                <c:pt idx="580">
                  <c:v>0.88427077316297598</c:v>
                </c:pt>
                <c:pt idx="581">
                  <c:v>0.88427077316297598</c:v>
                </c:pt>
                <c:pt idx="582">
                  <c:v>1.43182478948728</c:v>
                </c:pt>
                <c:pt idx="583">
                  <c:v>1.43182478948728</c:v>
                </c:pt>
                <c:pt idx="584">
                  <c:v>1.43182478948728</c:v>
                </c:pt>
                <c:pt idx="585">
                  <c:v>1.43182478948728</c:v>
                </c:pt>
                <c:pt idx="586">
                  <c:v>-0.222654972068179</c:v>
                </c:pt>
                <c:pt idx="587">
                  <c:v>0.25399276876089399</c:v>
                </c:pt>
                <c:pt idx="588">
                  <c:v>0.73195358876580596</c:v>
                </c:pt>
                <c:pt idx="589">
                  <c:v>1.1232511831654299</c:v>
                </c:pt>
                <c:pt idx="590">
                  <c:v>3.37169816982852</c:v>
                </c:pt>
                <c:pt idx="591">
                  <c:v>1.23617599228747</c:v>
                </c:pt>
                <c:pt idx="592">
                  <c:v>1.32756630292577</c:v>
                </c:pt>
                <c:pt idx="593">
                  <c:v>0.92103699008643003</c:v>
                </c:pt>
                <c:pt idx="594">
                  <c:v>1.43182478948728</c:v>
                </c:pt>
                <c:pt idx="595">
                  <c:v>1.43182478948728</c:v>
                </c:pt>
                <c:pt idx="596">
                  <c:v>0.63609880892965598</c:v>
                </c:pt>
                <c:pt idx="597">
                  <c:v>1.0247702449775999</c:v>
                </c:pt>
                <c:pt idx="598">
                  <c:v>1.3484442618215899</c:v>
                </c:pt>
                <c:pt idx="599">
                  <c:v>1.08517188706613</c:v>
                </c:pt>
                <c:pt idx="600">
                  <c:v>0.74639745970002003</c:v>
                </c:pt>
                <c:pt idx="601">
                  <c:v>0.93810701937231999</c:v>
                </c:pt>
                <c:pt idx="602">
                  <c:v>0.85275687294287095</c:v>
                </c:pt>
                <c:pt idx="603">
                  <c:v>-0.32770130613519199</c:v>
                </c:pt>
                <c:pt idx="604">
                  <c:v>-0.30143972261843899</c:v>
                </c:pt>
                <c:pt idx="605">
                  <c:v>-0.353962889651946</c:v>
                </c:pt>
                <c:pt idx="606">
                  <c:v>0.86326150634957299</c:v>
                </c:pt>
                <c:pt idx="607">
                  <c:v>1.43182478948728</c:v>
                </c:pt>
                <c:pt idx="608">
                  <c:v>1.28344684261762</c:v>
                </c:pt>
                <c:pt idx="609">
                  <c:v>1.0536579868460301</c:v>
                </c:pt>
                <c:pt idx="610">
                  <c:v>1.43182478948728</c:v>
                </c:pt>
                <c:pt idx="611">
                  <c:v>1.0562841451977101</c:v>
                </c:pt>
                <c:pt idx="612">
                  <c:v>1.43182478948728</c:v>
                </c:pt>
                <c:pt idx="613">
                  <c:v>1.1035549955278601</c:v>
                </c:pt>
                <c:pt idx="614">
                  <c:v>1.3747058453383401</c:v>
                </c:pt>
                <c:pt idx="615">
                  <c:v>0.94598549442734603</c:v>
                </c:pt>
                <c:pt idx="616">
                  <c:v>1.43182478948728</c:v>
                </c:pt>
                <c:pt idx="617">
                  <c:v>0.33802983601450498</c:v>
                </c:pt>
                <c:pt idx="618">
                  <c:v>1.0707280161319199</c:v>
                </c:pt>
                <c:pt idx="619">
                  <c:v>1.43182478948728</c:v>
                </c:pt>
                <c:pt idx="620">
                  <c:v>0.97356015711993704</c:v>
                </c:pt>
                <c:pt idx="621">
                  <c:v>1.43182478948728</c:v>
                </c:pt>
                <c:pt idx="622">
                  <c:v>1.43182478948728</c:v>
                </c:pt>
                <c:pt idx="623">
                  <c:v>1.29526455520016</c:v>
                </c:pt>
                <c:pt idx="624">
                  <c:v>1.3068196519475299</c:v>
                </c:pt>
                <c:pt idx="625">
                  <c:v>1.29526455520016</c:v>
                </c:pt>
                <c:pt idx="626">
                  <c:v>0.80679910178855296</c:v>
                </c:pt>
                <c:pt idx="627">
                  <c:v>0.78300553948497398</c:v>
                </c:pt>
                <c:pt idx="628">
                  <c:v>0.99456942393334002</c:v>
                </c:pt>
                <c:pt idx="629">
                  <c:v>0.86851382305292302</c:v>
                </c:pt>
                <c:pt idx="630">
                  <c:v>0.90396696080054095</c:v>
                </c:pt>
                <c:pt idx="631">
                  <c:v>1.2729422092109199</c:v>
                </c:pt>
                <c:pt idx="632">
                  <c:v>0.95911628618572298</c:v>
                </c:pt>
                <c:pt idx="633">
                  <c:v>0.77528520156844904</c:v>
                </c:pt>
                <c:pt idx="634">
                  <c:v>1.28344684261762</c:v>
                </c:pt>
                <c:pt idx="635">
                  <c:v>1.43182478948728</c:v>
                </c:pt>
                <c:pt idx="636">
                  <c:v>1.08123264953862</c:v>
                </c:pt>
                <c:pt idx="637">
                  <c:v>1.43182478948728</c:v>
                </c:pt>
                <c:pt idx="638">
                  <c:v>1.1035549955278601</c:v>
                </c:pt>
                <c:pt idx="639">
                  <c:v>1.0549710660218701</c:v>
                </c:pt>
                <c:pt idx="640">
                  <c:v>1.43182478948728</c:v>
                </c:pt>
                <c:pt idx="641">
                  <c:v>0.54549634579685702</c:v>
                </c:pt>
                <c:pt idx="642">
                  <c:v>0.99456942393334002</c:v>
                </c:pt>
                <c:pt idx="643">
                  <c:v>0.70175276772153905</c:v>
                </c:pt>
                <c:pt idx="644">
                  <c:v>1.43182478948728</c:v>
                </c:pt>
                <c:pt idx="645">
                  <c:v>1.43182478948728</c:v>
                </c:pt>
                <c:pt idx="646">
                  <c:v>1.43182478948728</c:v>
                </c:pt>
                <c:pt idx="647">
                  <c:v>1.43182478948728</c:v>
                </c:pt>
                <c:pt idx="648">
                  <c:v>3.1103954138368199</c:v>
                </c:pt>
                <c:pt idx="649">
                  <c:v>2.9725221003738702</c:v>
                </c:pt>
                <c:pt idx="650">
                  <c:v>1.43182478948728</c:v>
                </c:pt>
                <c:pt idx="651">
                  <c:v>3.5463377002149299</c:v>
                </c:pt>
                <c:pt idx="652">
                  <c:v>1.18890514195731</c:v>
                </c:pt>
                <c:pt idx="653">
                  <c:v>1.43182478948728</c:v>
                </c:pt>
                <c:pt idx="654">
                  <c:v>1.09567652047284</c:v>
                </c:pt>
                <c:pt idx="655">
                  <c:v>3.3270534778500398</c:v>
                </c:pt>
                <c:pt idx="656">
                  <c:v>1.43182478948728</c:v>
                </c:pt>
                <c:pt idx="657">
                  <c:v>1.23223675475995</c:v>
                </c:pt>
                <c:pt idx="658">
                  <c:v>0.99456942393334002</c:v>
                </c:pt>
                <c:pt idx="659">
                  <c:v>1.43182478948728</c:v>
                </c:pt>
                <c:pt idx="660">
                  <c:v>1.43182478948728</c:v>
                </c:pt>
                <c:pt idx="661">
                  <c:v>1.43182478948728</c:v>
                </c:pt>
                <c:pt idx="662">
                  <c:v>0.99456942393334002</c:v>
                </c:pt>
                <c:pt idx="663">
                  <c:v>1.43182478948728</c:v>
                </c:pt>
                <c:pt idx="664">
                  <c:v>1.43182478948728</c:v>
                </c:pt>
                <c:pt idx="665">
                  <c:v>1.43182478948728</c:v>
                </c:pt>
                <c:pt idx="666">
                  <c:v>0.73195358876580596</c:v>
                </c:pt>
                <c:pt idx="667">
                  <c:v>0.55600097920355795</c:v>
                </c:pt>
                <c:pt idx="668">
                  <c:v>1.1193119456379099</c:v>
                </c:pt>
                <c:pt idx="669">
                  <c:v>0.74639745970002003</c:v>
                </c:pt>
                <c:pt idx="670">
                  <c:v>0.33802983601450498</c:v>
                </c:pt>
                <c:pt idx="671">
                  <c:v>1.43182478948728</c:v>
                </c:pt>
                <c:pt idx="672">
                  <c:v>0.70175276772153905</c:v>
                </c:pt>
                <c:pt idx="673">
                  <c:v>0.48378162453248602</c:v>
                </c:pt>
                <c:pt idx="674">
                  <c:v>0.75558901393088396</c:v>
                </c:pt>
                <c:pt idx="675">
                  <c:v>1.43182478948728</c:v>
                </c:pt>
                <c:pt idx="676">
                  <c:v>0.56125329590690898</c:v>
                </c:pt>
                <c:pt idx="677">
                  <c:v>1.0667887786044099</c:v>
                </c:pt>
                <c:pt idx="678">
                  <c:v>3.5463377002149299</c:v>
                </c:pt>
                <c:pt idx="679">
                  <c:v>1.43182478948728</c:v>
                </c:pt>
                <c:pt idx="680">
                  <c:v>1.43182478948728</c:v>
                </c:pt>
                <c:pt idx="681">
                  <c:v>1.4068762851463601</c:v>
                </c:pt>
                <c:pt idx="682">
                  <c:v>1.23223675475995</c:v>
                </c:pt>
                <c:pt idx="683">
                  <c:v>1.37207968698667</c:v>
                </c:pt>
                <c:pt idx="684">
                  <c:v>1.1386392720628322</c:v>
                </c:pt>
                <c:pt idx="685">
                  <c:v>1.1744612710230999</c:v>
                </c:pt>
                <c:pt idx="686">
                  <c:v>1.03396179920847</c:v>
                </c:pt>
                <c:pt idx="687">
                  <c:v>1.43182478948728</c:v>
                </c:pt>
                <c:pt idx="688">
                  <c:v>1.2493067840458401</c:v>
                </c:pt>
                <c:pt idx="689">
                  <c:v>3.5463377002149299</c:v>
                </c:pt>
                <c:pt idx="690">
                  <c:v>1.43182478948728</c:v>
                </c:pt>
                <c:pt idx="691">
                  <c:v>0.85932226882205998</c:v>
                </c:pt>
                <c:pt idx="692">
                  <c:v>0.87901845645962495</c:v>
                </c:pt>
                <c:pt idx="693">
                  <c:v>0.86326150634957299</c:v>
                </c:pt>
                <c:pt idx="694">
                  <c:v>1.43182478948728</c:v>
                </c:pt>
                <c:pt idx="695">
                  <c:v>0.83568684365698198</c:v>
                </c:pt>
                <c:pt idx="696">
                  <c:v>1.43182478948728</c:v>
                </c:pt>
                <c:pt idx="697">
                  <c:v>3.2009978769696201</c:v>
                </c:pt>
                <c:pt idx="698">
                  <c:v>1.43182478948728</c:v>
                </c:pt>
                <c:pt idx="699">
                  <c:v>1.43182478948728</c:v>
                </c:pt>
                <c:pt idx="700">
                  <c:v>0.90528003997637796</c:v>
                </c:pt>
                <c:pt idx="701">
                  <c:v>0.88164461481129996</c:v>
                </c:pt>
                <c:pt idx="702">
                  <c:v>1.43182478948728</c:v>
                </c:pt>
                <c:pt idx="703">
                  <c:v>1.2860730009693</c:v>
                </c:pt>
                <c:pt idx="704">
                  <c:v>5.5878434087660001</c:v>
                </c:pt>
                <c:pt idx="705">
                  <c:v>5.5878434087660001</c:v>
                </c:pt>
                <c:pt idx="706">
                  <c:v>1.08779804541781</c:v>
                </c:pt>
                <c:pt idx="707">
                  <c:v>0.97881247382328795</c:v>
                </c:pt>
                <c:pt idx="708">
                  <c:v>3.36907201147684</c:v>
                </c:pt>
                <c:pt idx="709">
                  <c:v>1.0667887786044099</c:v>
                </c:pt>
                <c:pt idx="710">
                  <c:v>1.0667887786044099</c:v>
                </c:pt>
                <c:pt idx="711">
                  <c:v>0.88427077316297598</c:v>
                </c:pt>
                <c:pt idx="712">
                  <c:v>5.5656523706943402</c:v>
                </c:pt>
                <c:pt idx="713">
                  <c:v>0.99456942393334002</c:v>
                </c:pt>
                <c:pt idx="714">
                  <c:v>1.0667887786044099</c:v>
                </c:pt>
                <c:pt idx="715">
                  <c:v>1.29526455520016</c:v>
                </c:pt>
                <c:pt idx="716">
                  <c:v>1.24405446734249</c:v>
                </c:pt>
                <c:pt idx="717">
                  <c:v>0.93539332466129554</c:v>
                </c:pt>
                <c:pt idx="718">
                  <c:v>1.1692089543197499</c:v>
                </c:pt>
                <c:pt idx="719">
                  <c:v>1.0510318284943501</c:v>
                </c:pt>
                <c:pt idx="720">
                  <c:v>1.0667887786044099</c:v>
                </c:pt>
                <c:pt idx="721">
                  <c:v>0.87639229810794905</c:v>
                </c:pt>
                <c:pt idx="722">
                  <c:v>1.0103263740433901</c:v>
                </c:pt>
                <c:pt idx="723">
                  <c:v>1.1114334705828901</c:v>
                </c:pt>
                <c:pt idx="724">
                  <c:v>0.87639229810794905</c:v>
                </c:pt>
                <c:pt idx="725">
                  <c:v>1.43182478948728</c:v>
                </c:pt>
                <c:pt idx="726">
                  <c:v>1.33084900086536</c:v>
                </c:pt>
                <c:pt idx="727">
                  <c:v>0.118745613649614</c:v>
                </c:pt>
                <c:pt idx="728">
                  <c:v>1.28082068426595</c:v>
                </c:pt>
                <c:pt idx="729">
                  <c:v>3.5463377002149299</c:v>
                </c:pt>
                <c:pt idx="730">
                  <c:v>1.43182478948728</c:v>
                </c:pt>
                <c:pt idx="731">
                  <c:v>1.43182478948728</c:v>
                </c:pt>
                <c:pt idx="732">
                  <c:v>1.43182478948728</c:v>
                </c:pt>
                <c:pt idx="733">
                  <c:v>1.32244529414</c:v>
                </c:pt>
                <c:pt idx="734">
                  <c:v>1.43182478948728</c:v>
                </c:pt>
                <c:pt idx="735">
                  <c:v>1.43182478948728</c:v>
                </c:pt>
                <c:pt idx="736">
                  <c:v>0.96174244453739799</c:v>
                </c:pt>
                <c:pt idx="737">
                  <c:v>1.23223675475995</c:v>
                </c:pt>
                <c:pt idx="738">
                  <c:v>1.1639566376163899</c:v>
                </c:pt>
                <c:pt idx="739">
                  <c:v>0.26581048134343299</c:v>
                </c:pt>
                <c:pt idx="740">
                  <c:v>1.29526455520016</c:v>
                </c:pt>
                <c:pt idx="741">
                  <c:v>1.3098397340519601</c:v>
                </c:pt>
                <c:pt idx="742">
                  <c:v>0.73195358876580596</c:v>
                </c:pt>
                <c:pt idx="743">
                  <c:v>0.63347265057798097</c:v>
                </c:pt>
                <c:pt idx="744">
                  <c:v>0.22773118524414099</c:v>
                </c:pt>
                <c:pt idx="745">
                  <c:v>0.70175276772153905</c:v>
                </c:pt>
                <c:pt idx="746">
                  <c:v>7.5757754869429004</c:v>
                </c:pt>
                <c:pt idx="747">
                  <c:v>1.18890514195731</c:v>
                </c:pt>
                <c:pt idx="748">
                  <c:v>1.43182478948728</c:v>
                </c:pt>
                <c:pt idx="749">
                  <c:v>1.13375581657213</c:v>
                </c:pt>
                <c:pt idx="750">
                  <c:v>1.43182478948728</c:v>
                </c:pt>
                <c:pt idx="751">
                  <c:v>0.85538303129454696</c:v>
                </c:pt>
                <c:pt idx="752">
                  <c:v>3.1103954138368199</c:v>
                </c:pt>
                <c:pt idx="753">
                  <c:v>1.0667887786044099</c:v>
                </c:pt>
                <c:pt idx="754">
                  <c:v>1.43182478948728</c:v>
                </c:pt>
                <c:pt idx="755">
                  <c:v>1.1193119456379099</c:v>
                </c:pt>
                <c:pt idx="756">
                  <c:v>0.91972391091059302</c:v>
                </c:pt>
                <c:pt idx="757">
                  <c:v>1.43182478948728</c:v>
                </c:pt>
                <c:pt idx="758">
                  <c:v>1.43182478948728</c:v>
                </c:pt>
                <c:pt idx="759">
                  <c:v>0.92628930678978105</c:v>
                </c:pt>
                <c:pt idx="760">
                  <c:v>1.1587043209130401</c:v>
                </c:pt>
                <c:pt idx="761">
                  <c:v>1.3597367427337901</c:v>
                </c:pt>
                <c:pt idx="762">
                  <c:v>0.939420098548158</c:v>
                </c:pt>
                <c:pt idx="763">
                  <c:v>1.43182478948728</c:v>
                </c:pt>
                <c:pt idx="764">
                  <c:v>1.43182478948728</c:v>
                </c:pt>
                <c:pt idx="765">
                  <c:v>0.99456942393334002</c:v>
                </c:pt>
                <c:pt idx="766">
                  <c:v>1.43182478948728</c:v>
                </c:pt>
                <c:pt idx="767">
                  <c:v>1.43182478948728</c:v>
                </c:pt>
                <c:pt idx="768">
                  <c:v>1.1035549955278601</c:v>
                </c:pt>
                <c:pt idx="769">
                  <c:v>1.43182478948728</c:v>
                </c:pt>
                <c:pt idx="770">
                  <c:v>1.43182478948728</c:v>
                </c:pt>
                <c:pt idx="771">
                  <c:v>1.43182478948728</c:v>
                </c:pt>
                <c:pt idx="772">
                  <c:v>1.43182478948728</c:v>
                </c:pt>
                <c:pt idx="773">
                  <c:v>0.454893882664058</c:v>
                </c:pt>
                <c:pt idx="774">
                  <c:v>0.88427077316297598</c:v>
                </c:pt>
                <c:pt idx="775">
                  <c:v>0.61115030458873998</c:v>
                </c:pt>
                <c:pt idx="776">
                  <c:v>0.99456942393334002</c:v>
                </c:pt>
                <c:pt idx="777">
                  <c:v>0.99194326558166401</c:v>
                </c:pt>
                <c:pt idx="778">
                  <c:v>0.80679910178855296</c:v>
                </c:pt>
                <c:pt idx="779">
                  <c:v>0.78710291415098799</c:v>
                </c:pt>
                <c:pt idx="780">
                  <c:v>1.23223675475995</c:v>
                </c:pt>
                <c:pt idx="781">
                  <c:v>1.23223675475995</c:v>
                </c:pt>
                <c:pt idx="782">
                  <c:v>0.80023370590936505</c:v>
                </c:pt>
                <c:pt idx="783">
                  <c:v>0.293385144036024</c:v>
                </c:pt>
                <c:pt idx="784">
                  <c:v>0.48378162453248602</c:v>
                </c:pt>
                <c:pt idx="785">
                  <c:v>0.83568684365698198</c:v>
                </c:pt>
                <c:pt idx="786">
                  <c:v>1.43182478948728</c:v>
                </c:pt>
                <c:pt idx="787">
                  <c:v>1.43182478948728</c:v>
                </c:pt>
                <c:pt idx="788">
                  <c:v>1.43182478948728</c:v>
                </c:pt>
                <c:pt idx="789">
                  <c:v>1.43182478948728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2E3-464C-834C-D9AAF450E951}"/>
            </c:ext>
          </c:extLst>
        </c:ser>
        <c:ser>
          <c:idx val="9"/>
          <c:order val="9"/>
          <c:tx>
            <c:strRef>
              <c:f>[1]Datagap_Chronic_Dataset_Summary!$L$1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2">
                <a:tint val="63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[1]Datagap_Chronic_Dataset_Summary!$B$2:$B$791</c:f>
              <c:strCache>
                <c:ptCount val="790"/>
                <c:pt idx="0">
                  <c:v>100-01-6</c:v>
                </c:pt>
                <c:pt idx="1">
                  <c:v>100-02-7</c:v>
                </c:pt>
                <c:pt idx="2">
                  <c:v>10004-44-1</c:v>
                </c:pt>
                <c:pt idx="3">
                  <c:v>100-41-4</c:v>
                </c:pt>
                <c:pt idx="4">
                  <c:v>100-42-5</c:v>
                </c:pt>
                <c:pt idx="5">
                  <c:v>100473-08-3</c:v>
                </c:pt>
                <c:pt idx="6">
                  <c:v>100-52-7</c:v>
                </c:pt>
                <c:pt idx="7">
                  <c:v>100-61-8</c:v>
                </c:pt>
                <c:pt idx="8">
                  <c:v>1007-28-9</c:v>
                </c:pt>
                <c:pt idx="9">
                  <c:v>100986-85-4</c:v>
                </c:pt>
                <c:pt idx="10">
                  <c:v>101012-81-1</c:v>
                </c:pt>
                <c:pt idx="11">
                  <c:v>101043-37-2</c:v>
                </c:pt>
                <c:pt idx="12">
                  <c:v>101200-48-0</c:v>
                </c:pt>
                <c:pt idx="13">
                  <c:v>101-20-2</c:v>
                </c:pt>
                <c:pt idx="14">
                  <c:v>101205-02-1</c:v>
                </c:pt>
                <c:pt idx="15">
                  <c:v>101-42-8</c:v>
                </c:pt>
                <c:pt idx="16">
                  <c:v>101-55-3</c:v>
                </c:pt>
                <c:pt idx="17">
                  <c:v>10161-33-8</c:v>
                </c:pt>
                <c:pt idx="18">
                  <c:v>101-84-8</c:v>
                </c:pt>
                <c:pt idx="19">
                  <c:v>102053-55-0</c:v>
                </c:pt>
                <c:pt idx="20">
                  <c:v>102-08-9</c:v>
                </c:pt>
                <c:pt idx="21">
                  <c:v>10265-92-6</c:v>
                </c:pt>
                <c:pt idx="22">
                  <c:v>102676-31-3</c:v>
                </c:pt>
                <c:pt idx="23">
                  <c:v>102676-47-1</c:v>
                </c:pt>
                <c:pt idx="24">
                  <c:v>103-23-1</c:v>
                </c:pt>
                <c:pt idx="25">
                  <c:v>103-90-2</c:v>
                </c:pt>
                <c:pt idx="26">
                  <c:v>104206-82-8</c:v>
                </c:pt>
                <c:pt idx="27">
                  <c:v>104-40-5</c:v>
                </c:pt>
                <c:pt idx="28">
                  <c:v>10504-35-5</c:v>
                </c:pt>
                <c:pt idx="29">
                  <c:v>10540-29-1</c:v>
                </c:pt>
                <c:pt idx="30">
                  <c:v>105-46-4</c:v>
                </c:pt>
                <c:pt idx="31">
                  <c:v>105-67-9</c:v>
                </c:pt>
                <c:pt idx="32">
                  <c:v>105956-97-6</c:v>
                </c:pt>
                <c:pt idx="33">
                  <c:v>105956-99-8</c:v>
                </c:pt>
                <c:pt idx="34">
                  <c:v>10605-21-7</c:v>
                </c:pt>
                <c:pt idx="35">
                  <c:v>106-24-1</c:v>
                </c:pt>
                <c:pt idx="36">
                  <c:v>106-46-7</c:v>
                </c:pt>
                <c:pt idx="37">
                  <c:v>106-47-8</c:v>
                </c:pt>
                <c:pt idx="38">
                  <c:v>106-48-9</c:v>
                </c:pt>
                <c:pt idx="39">
                  <c:v>106-51-4</c:v>
                </c:pt>
                <c:pt idx="40">
                  <c:v>1066-51-9</c:v>
                </c:pt>
                <c:pt idx="41">
                  <c:v>107-02-8</c:v>
                </c:pt>
                <c:pt idx="42">
                  <c:v>107-06-2</c:v>
                </c:pt>
                <c:pt idx="43">
                  <c:v>107-13-1</c:v>
                </c:pt>
                <c:pt idx="44">
                  <c:v>1071-83-6</c:v>
                </c:pt>
                <c:pt idx="45">
                  <c:v>107-20-0</c:v>
                </c:pt>
                <c:pt idx="46">
                  <c:v>107-21-1</c:v>
                </c:pt>
                <c:pt idx="47">
                  <c:v>107534-96-3</c:v>
                </c:pt>
                <c:pt idx="48">
                  <c:v>107-80-2</c:v>
                </c:pt>
                <c:pt idx="49">
                  <c:v>108-18-9</c:v>
                </c:pt>
                <c:pt idx="50">
                  <c:v>1085-98-9</c:v>
                </c:pt>
                <c:pt idx="51">
                  <c:v>108-88-3</c:v>
                </c:pt>
                <c:pt idx="52">
                  <c:v>108-90-7</c:v>
                </c:pt>
                <c:pt idx="53">
                  <c:v>108-93-0</c:v>
                </c:pt>
                <c:pt idx="54">
                  <c:v>108-95-2</c:v>
                </c:pt>
                <c:pt idx="55">
                  <c:v>110488-70-5</c:v>
                </c:pt>
                <c:pt idx="56">
                  <c:v>110-60-1</c:v>
                </c:pt>
                <c:pt idx="57">
                  <c:v>110-62-3</c:v>
                </c:pt>
                <c:pt idx="58">
                  <c:v>11067-81-5</c:v>
                </c:pt>
                <c:pt idx="59">
                  <c:v>11097-69-1</c:v>
                </c:pt>
                <c:pt idx="60">
                  <c:v>11128-99-7</c:v>
                </c:pt>
                <c:pt idx="61">
                  <c:v>1113-02-6</c:v>
                </c:pt>
                <c:pt idx="62">
                  <c:v>111381-89-6</c:v>
                </c:pt>
                <c:pt idx="63">
                  <c:v>111-42-2</c:v>
                </c:pt>
                <c:pt idx="64">
                  <c:v>111-44-4</c:v>
                </c:pt>
                <c:pt idx="65">
                  <c:v>1114-71-2</c:v>
                </c:pt>
                <c:pt idx="66">
                  <c:v>111-66-0</c:v>
                </c:pt>
                <c:pt idx="67">
                  <c:v>111755-37-4</c:v>
                </c:pt>
                <c:pt idx="68">
                  <c:v>111-76-2</c:v>
                </c:pt>
                <c:pt idx="69">
                  <c:v>111988-49-9</c:v>
                </c:pt>
                <c:pt idx="70">
                  <c:v>112226-61-6</c:v>
                </c:pt>
                <c:pt idx="71">
                  <c:v>112-27-6</c:v>
                </c:pt>
                <c:pt idx="72">
                  <c:v>112-34-5</c:v>
                </c:pt>
                <c:pt idx="73">
                  <c:v>114-07-8</c:v>
                </c:pt>
                <c:pt idx="74">
                  <c:v>114-26-1</c:v>
                </c:pt>
                <c:pt idx="75">
                  <c:v>114370-14-8</c:v>
                </c:pt>
                <c:pt idx="76">
                  <c:v>115104-28-4</c:v>
                </c:pt>
                <c:pt idx="77">
                  <c:v>115-29-7</c:v>
                </c:pt>
                <c:pt idx="78">
                  <c:v>115-86-6</c:v>
                </c:pt>
                <c:pt idx="79">
                  <c:v>115-96-8</c:v>
                </c:pt>
                <c:pt idx="80">
                  <c:v>1163-19-5</c:v>
                </c:pt>
                <c:pt idx="81">
                  <c:v>117148-05-7</c:v>
                </c:pt>
                <c:pt idx="82">
                  <c:v>117-18-0</c:v>
                </c:pt>
                <c:pt idx="83">
                  <c:v>117428-22-5</c:v>
                </c:pt>
                <c:pt idx="84">
                  <c:v>117-81-7</c:v>
                </c:pt>
                <c:pt idx="85">
                  <c:v>117-84-0</c:v>
                </c:pt>
                <c:pt idx="86">
                  <c:v>117-96-4</c:v>
                </c:pt>
                <c:pt idx="87">
                  <c:v>118134-30-8</c:v>
                </c:pt>
                <c:pt idx="88">
                  <c:v>118-74-1</c:v>
                </c:pt>
                <c:pt idx="89">
                  <c:v>118-96-7</c:v>
                </c:pt>
                <c:pt idx="90">
                  <c:v>119-06-2</c:v>
                </c:pt>
                <c:pt idx="91">
                  <c:v>119168-77-3</c:v>
                </c:pt>
                <c:pt idx="92">
                  <c:v>119446-68-3</c:v>
                </c:pt>
                <c:pt idx="93">
                  <c:v>119515-38-7</c:v>
                </c:pt>
                <c:pt idx="94">
                  <c:v>120068-37-3</c:v>
                </c:pt>
                <c:pt idx="95">
                  <c:v>120116-88-3</c:v>
                </c:pt>
                <c:pt idx="96">
                  <c:v>120-12-7</c:v>
                </c:pt>
                <c:pt idx="97">
                  <c:v>120-47-8</c:v>
                </c:pt>
                <c:pt idx="98">
                  <c:v>12071-83-9</c:v>
                </c:pt>
                <c:pt idx="99">
                  <c:v>120-82-1</c:v>
                </c:pt>
                <c:pt idx="100">
                  <c:v>120-83-2</c:v>
                </c:pt>
                <c:pt idx="101">
                  <c:v>121-14-2</c:v>
                </c:pt>
                <c:pt idx="102">
                  <c:v>12122-67-7</c:v>
                </c:pt>
                <c:pt idx="103">
                  <c:v>121-54-0</c:v>
                </c:pt>
                <c:pt idx="104">
                  <c:v>121552-61-2</c:v>
                </c:pt>
                <c:pt idx="105">
                  <c:v>121584-18-7</c:v>
                </c:pt>
                <c:pt idx="106">
                  <c:v>121-69-7</c:v>
                </c:pt>
                <c:pt idx="107">
                  <c:v>121-75-5</c:v>
                </c:pt>
                <c:pt idx="108">
                  <c:v>121-82-4</c:v>
                </c:pt>
                <c:pt idx="109">
                  <c:v>122-14-5</c:v>
                </c:pt>
                <c:pt idx="110">
                  <c:v>1222-05-5</c:v>
                </c:pt>
                <c:pt idx="111">
                  <c:v>122-34-9</c:v>
                </c:pt>
                <c:pt idx="112">
                  <c:v>122-42-9</c:v>
                </c:pt>
                <c:pt idx="113">
                  <c:v>122453-73-0</c:v>
                </c:pt>
                <c:pt idx="114">
                  <c:v>12264-18-5</c:v>
                </c:pt>
                <c:pt idx="115">
                  <c:v>122-66-7</c:v>
                </c:pt>
                <c:pt idx="116">
                  <c:v>123-05-7</c:v>
                </c:pt>
                <c:pt idx="117">
                  <c:v>123-30-8</c:v>
                </c:pt>
                <c:pt idx="118">
                  <c:v>123-31-9</c:v>
                </c:pt>
                <c:pt idx="119">
                  <c:v>123-33-1</c:v>
                </c:pt>
                <c:pt idx="120">
                  <c:v>123-35-3</c:v>
                </c:pt>
                <c:pt idx="121">
                  <c:v>123-38-6</c:v>
                </c:pt>
                <c:pt idx="122">
                  <c:v>123-91-1</c:v>
                </c:pt>
                <c:pt idx="123">
                  <c:v>124-11-8</c:v>
                </c:pt>
                <c:pt idx="124">
                  <c:v>124-18-5</c:v>
                </c:pt>
                <c:pt idx="125">
                  <c:v>1241-94-7</c:v>
                </c:pt>
                <c:pt idx="126">
                  <c:v>12427-38-2</c:v>
                </c:pt>
                <c:pt idx="127">
                  <c:v>124-40-3</c:v>
                </c:pt>
                <c:pt idx="128">
                  <c:v>125116-23-6</c:v>
                </c:pt>
                <c:pt idx="129">
                  <c:v>125-84-8</c:v>
                </c:pt>
                <c:pt idx="130">
                  <c:v>126-73-8</c:v>
                </c:pt>
                <c:pt idx="131">
                  <c:v>127-08-2</c:v>
                </c:pt>
                <c:pt idx="132">
                  <c:v>127-18-4</c:v>
                </c:pt>
                <c:pt idx="133">
                  <c:v>127-20-8</c:v>
                </c:pt>
                <c:pt idx="134">
                  <c:v>128-03-0</c:v>
                </c:pt>
                <c:pt idx="135">
                  <c:v>128-04-1</c:v>
                </c:pt>
                <c:pt idx="136">
                  <c:v>129453-61-8</c:v>
                </c:pt>
                <c:pt idx="137">
                  <c:v>1300-21-6</c:v>
                </c:pt>
                <c:pt idx="138">
                  <c:v>13071-79-9</c:v>
                </c:pt>
                <c:pt idx="139">
                  <c:v>131-11-3</c:v>
                </c:pt>
                <c:pt idx="140">
                  <c:v>131-16-8</c:v>
                </c:pt>
                <c:pt idx="141">
                  <c:v>131-17-9</c:v>
                </c:pt>
                <c:pt idx="142">
                  <c:v>131-52-2</c:v>
                </c:pt>
                <c:pt idx="143">
                  <c:v>131-57-7</c:v>
                </c:pt>
                <c:pt idx="144">
                  <c:v>131-70-4</c:v>
                </c:pt>
                <c:pt idx="145">
                  <c:v>131860-33-8</c:v>
                </c:pt>
                <c:pt idx="146">
                  <c:v>13194-48-4</c:v>
                </c:pt>
                <c:pt idx="147">
                  <c:v>131983-72-7</c:v>
                </c:pt>
                <c:pt idx="148">
                  <c:v>1320-18-9</c:v>
                </c:pt>
                <c:pt idx="149">
                  <c:v>132-27-4</c:v>
                </c:pt>
                <c:pt idx="150">
                  <c:v>132-64-9</c:v>
                </c:pt>
                <c:pt idx="151">
                  <c:v>132-66-1</c:v>
                </c:pt>
                <c:pt idx="152">
                  <c:v>13292-46-1</c:v>
                </c:pt>
                <c:pt idx="153">
                  <c:v>1330-20-7</c:v>
                </c:pt>
                <c:pt idx="154">
                  <c:v>133-06-2</c:v>
                </c:pt>
                <c:pt idx="155">
                  <c:v>1330-69-4</c:v>
                </c:pt>
                <c:pt idx="156">
                  <c:v>1330-78-5</c:v>
                </c:pt>
                <c:pt idx="157">
                  <c:v>13311-84-7</c:v>
                </c:pt>
                <c:pt idx="158">
                  <c:v>13343-98-1</c:v>
                </c:pt>
                <c:pt idx="159">
                  <c:v>1336-36-3</c:v>
                </c:pt>
                <c:pt idx="160">
                  <c:v>133855-98-8</c:v>
                </c:pt>
                <c:pt idx="161">
                  <c:v>13389-42-9</c:v>
                </c:pt>
                <c:pt idx="162">
                  <c:v>134098-61-6</c:v>
                </c:pt>
                <c:pt idx="163">
                  <c:v>134-20-3</c:v>
                </c:pt>
                <c:pt idx="164">
                  <c:v>134523-00-5</c:v>
                </c:pt>
                <c:pt idx="165">
                  <c:v>134-62-3</c:v>
                </c:pt>
                <c:pt idx="166">
                  <c:v>13463-41-7</c:v>
                </c:pt>
                <c:pt idx="167">
                  <c:v>135285-90-4</c:v>
                </c:pt>
                <c:pt idx="168">
                  <c:v>135410-20-7</c:v>
                </c:pt>
                <c:pt idx="169">
                  <c:v>135-88-6</c:v>
                </c:pt>
                <c:pt idx="170">
                  <c:v>13674-87-8</c:v>
                </c:pt>
                <c:pt idx="171">
                  <c:v>136-85-6</c:v>
                </c:pt>
                <c:pt idx="172">
                  <c:v>137-26-8</c:v>
                </c:pt>
                <c:pt idx="173">
                  <c:v>138-22-7</c:v>
                </c:pt>
                <c:pt idx="174">
                  <c:v>138261-41-3</c:v>
                </c:pt>
                <c:pt idx="175">
                  <c:v>139-40-2</c:v>
                </c:pt>
                <c:pt idx="176">
                  <c:v>139-89-9</c:v>
                </c:pt>
                <c:pt idx="177">
                  <c:v>140-01-2</c:v>
                </c:pt>
                <c:pt idx="178">
                  <c:v>1404-04-2</c:v>
                </c:pt>
                <c:pt idx="179">
                  <c:v>140-56-7</c:v>
                </c:pt>
                <c:pt idx="180">
                  <c:v>140-66-9</c:v>
                </c:pt>
                <c:pt idx="181">
                  <c:v>141-43-5</c:v>
                </c:pt>
                <c:pt idx="182">
                  <c:v>141517-21-7</c:v>
                </c:pt>
                <c:pt idx="183">
                  <c:v>141-53-7</c:v>
                </c:pt>
                <c:pt idx="184">
                  <c:v>141-78-6</c:v>
                </c:pt>
                <c:pt idx="185">
                  <c:v>14215-52-2</c:v>
                </c:pt>
                <c:pt idx="186">
                  <c:v>142-28-9</c:v>
                </c:pt>
                <c:pt idx="187">
                  <c:v>142-96-1</c:v>
                </c:pt>
                <c:pt idx="188">
                  <c:v>143390-89-0</c:v>
                </c:pt>
                <c:pt idx="189">
                  <c:v>143-50-0</c:v>
                </c:pt>
                <c:pt idx="190">
                  <c:v>144-55-8</c:v>
                </c:pt>
                <c:pt idx="191">
                  <c:v>144-74-1</c:v>
                </c:pt>
                <c:pt idx="192">
                  <c:v>145-13-1</c:v>
                </c:pt>
                <c:pt idx="193">
                  <c:v>14678-05-8</c:v>
                </c:pt>
                <c:pt idx="194">
                  <c:v>1478-61-1</c:v>
                </c:pt>
                <c:pt idx="195">
                  <c:v>14816-18-3</c:v>
                </c:pt>
                <c:pt idx="196">
                  <c:v>148477-71-8</c:v>
                </c:pt>
                <c:pt idx="197">
                  <c:v>148-79-8</c:v>
                </c:pt>
                <c:pt idx="198">
                  <c:v>149-30-4</c:v>
                </c:pt>
                <c:pt idx="199">
                  <c:v>149-57-5</c:v>
                </c:pt>
                <c:pt idx="200">
                  <c:v>149961-52-4</c:v>
                </c:pt>
                <c:pt idx="201">
                  <c:v>150-68-5</c:v>
                </c:pt>
                <c:pt idx="202">
                  <c:v>151-21-3</c:v>
                </c:pt>
                <c:pt idx="203">
                  <c:v>151-63-3</c:v>
                </c:pt>
                <c:pt idx="204">
                  <c:v>152-11-4</c:v>
                </c:pt>
                <c:pt idx="205">
                  <c:v>15263-53-3</c:v>
                </c:pt>
                <c:pt idx="206">
                  <c:v>15307-79-6</c:v>
                </c:pt>
                <c:pt idx="207">
                  <c:v>15307-86-5</c:v>
                </c:pt>
                <c:pt idx="208">
                  <c:v>154-21-2</c:v>
                </c:pt>
                <c:pt idx="209">
                  <c:v>1544-68-9</c:v>
                </c:pt>
                <c:pt idx="210">
                  <c:v>154592-20-8</c:v>
                </c:pt>
                <c:pt idx="211">
                  <c:v>15545-48-9</c:v>
                </c:pt>
                <c:pt idx="212">
                  <c:v>15547-89-4</c:v>
                </c:pt>
                <c:pt idx="213">
                  <c:v>1563-66-2</c:v>
                </c:pt>
                <c:pt idx="214">
                  <c:v>156-60-5</c:v>
                </c:pt>
                <c:pt idx="215">
                  <c:v>15687-27-1</c:v>
                </c:pt>
                <c:pt idx="216">
                  <c:v>1570-64-5</c:v>
                </c:pt>
                <c:pt idx="217">
                  <c:v>1570-65-6</c:v>
                </c:pt>
                <c:pt idx="218">
                  <c:v>1582-09-8</c:v>
                </c:pt>
                <c:pt idx="219">
                  <c:v>15972-60-8</c:v>
                </c:pt>
                <c:pt idx="220">
                  <c:v>16039-53-5</c:v>
                </c:pt>
                <c:pt idx="221">
                  <c:v>1610-18-0</c:v>
                </c:pt>
                <c:pt idx="222">
                  <c:v>1614-12-6</c:v>
                </c:pt>
                <c:pt idx="223">
                  <c:v>1662-06-2</c:v>
                </c:pt>
                <c:pt idx="224">
                  <c:v>16672-87-0</c:v>
                </c:pt>
                <c:pt idx="225">
                  <c:v>166812-75-5</c:v>
                </c:pt>
                <c:pt idx="226">
                  <c:v>16752-77-5</c:v>
                </c:pt>
                <c:pt idx="227">
                  <c:v>1675-54-3</c:v>
                </c:pt>
                <c:pt idx="228">
                  <c:v>168316-95-8</c:v>
                </c:pt>
                <c:pt idx="229">
                  <c:v>1689-84-5</c:v>
                </c:pt>
                <c:pt idx="230">
                  <c:v>1689-99-2</c:v>
                </c:pt>
                <c:pt idx="231">
                  <c:v>169590-42-5</c:v>
                </c:pt>
                <c:pt idx="232">
                  <c:v>1702-17-6</c:v>
                </c:pt>
                <c:pt idx="233">
                  <c:v>17439-94-0</c:v>
                </c:pt>
                <c:pt idx="234">
                  <c:v>1746-01-6</c:v>
                </c:pt>
                <c:pt idx="235">
                  <c:v>175013-18-0</c:v>
                </c:pt>
                <c:pt idx="236">
                  <c:v>1754-58-1</c:v>
                </c:pt>
                <c:pt idx="237">
                  <c:v>1759-28-0</c:v>
                </c:pt>
                <c:pt idx="238">
                  <c:v>1763-23-1</c:v>
                </c:pt>
                <c:pt idx="239">
                  <c:v>17849-38-6</c:v>
                </c:pt>
                <c:pt idx="240">
                  <c:v>178928-70-6</c:v>
                </c:pt>
                <c:pt idx="241">
                  <c:v>181274-15-7</c:v>
                </c:pt>
                <c:pt idx="242">
                  <c:v>18172-67-3</c:v>
                </c:pt>
                <c:pt idx="243">
                  <c:v>1825-21-4</c:v>
                </c:pt>
                <c:pt idx="244">
                  <c:v>1861-32-1</c:v>
                </c:pt>
                <c:pt idx="245">
                  <c:v>1861-40-1</c:v>
                </c:pt>
                <c:pt idx="246">
                  <c:v>188023-86-1</c:v>
                </c:pt>
                <c:pt idx="247">
                  <c:v>188425-85-6</c:v>
                </c:pt>
                <c:pt idx="248">
                  <c:v>1897-45-6</c:v>
                </c:pt>
                <c:pt idx="249">
                  <c:v>1910-42-5</c:v>
                </c:pt>
                <c:pt idx="250">
                  <c:v>1912-24-9</c:v>
                </c:pt>
                <c:pt idx="251">
                  <c:v>1918-00-9</c:v>
                </c:pt>
                <c:pt idx="252">
                  <c:v>1918-02-1</c:v>
                </c:pt>
                <c:pt idx="253">
                  <c:v>1918-13-4</c:v>
                </c:pt>
                <c:pt idx="254">
                  <c:v>1929-73-3</c:v>
                </c:pt>
                <c:pt idx="255">
                  <c:v>1929-77-7</c:v>
                </c:pt>
                <c:pt idx="256">
                  <c:v>1929-82-4</c:v>
                </c:pt>
                <c:pt idx="257">
                  <c:v>19329-89-6</c:v>
                </c:pt>
                <c:pt idx="258">
                  <c:v>19406-51-0</c:v>
                </c:pt>
                <c:pt idx="259">
                  <c:v>19463-48-0</c:v>
                </c:pt>
                <c:pt idx="260">
                  <c:v>19666-30-9</c:v>
                </c:pt>
                <c:pt idx="261">
                  <c:v>1982-69-0</c:v>
                </c:pt>
                <c:pt idx="262">
                  <c:v>1991-78-2</c:v>
                </c:pt>
                <c:pt idx="263">
                  <c:v>2008-39-1</c:v>
                </c:pt>
                <c:pt idx="264">
                  <c:v>2008-41-5</c:v>
                </c:pt>
                <c:pt idx="265">
                  <c:v>2032-65-7</c:v>
                </c:pt>
                <c:pt idx="266">
                  <c:v>203313-25-1</c:v>
                </c:pt>
                <c:pt idx="267">
                  <c:v>2039-46-5</c:v>
                </c:pt>
                <c:pt idx="268">
                  <c:v>2058-46-0</c:v>
                </c:pt>
                <c:pt idx="269">
                  <c:v>2058-94-8</c:v>
                </c:pt>
                <c:pt idx="270">
                  <c:v>206-44-0</c:v>
                </c:pt>
                <c:pt idx="271">
                  <c:v>2078-54-8</c:v>
                </c:pt>
                <c:pt idx="272">
                  <c:v>2079-89-2</c:v>
                </c:pt>
                <c:pt idx="273">
                  <c:v>20824-56-0</c:v>
                </c:pt>
                <c:pt idx="274">
                  <c:v>210631-68-8</c:v>
                </c:pt>
                <c:pt idx="275">
                  <c:v>21087-64-9</c:v>
                </c:pt>
                <c:pt idx="276">
                  <c:v>21145-77-7</c:v>
                </c:pt>
                <c:pt idx="277">
                  <c:v>213464-77-8</c:v>
                </c:pt>
                <c:pt idx="278">
                  <c:v>21564-17-0</c:v>
                </c:pt>
                <c:pt idx="279">
                  <c:v>2164-07-0</c:v>
                </c:pt>
                <c:pt idx="280">
                  <c:v>21725-46-2</c:v>
                </c:pt>
                <c:pt idx="281">
                  <c:v>2212-67-1</c:v>
                </c:pt>
                <c:pt idx="282">
                  <c:v>22204-53-1</c:v>
                </c:pt>
                <c:pt idx="283">
                  <c:v>22248-79-9</c:v>
                </c:pt>
                <c:pt idx="284">
                  <c:v>2234-13-1</c:v>
                </c:pt>
                <c:pt idx="285">
                  <c:v>22473-78-5</c:v>
                </c:pt>
                <c:pt idx="286">
                  <c:v>22976-86-9</c:v>
                </c:pt>
                <c:pt idx="287">
                  <c:v>2303-17-5</c:v>
                </c:pt>
                <c:pt idx="288">
                  <c:v>2312-35-8</c:v>
                </c:pt>
                <c:pt idx="289">
                  <c:v>23184-66-9</c:v>
                </c:pt>
                <c:pt idx="290">
                  <c:v>23564-05-8</c:v>
                </c:pt>
                <c:pt idx="291">
                  <c:v>24017-47-8</c:v>
                </c:pt>
                <c:pt idx="292">
                  <c:v>2425-06-1</c:v>
                </c:pt>
                <c:pt idx="293">
                  <c:v>25013-15-4</c:v>
                </c:pt>
                <c:pt idx="294">
                  <c:v>25057-89-0</c:v>
                </c:pt>
                <c:pt idx="295">
                  <c:v>25154-52-3</c:v>
                </c:pt>
                <c:pt idx="296">
                  <c:v>25155-30-0</c:v>
                </c:pt>
                <c:pt idx="297">
                  <c:v>2517-43-3</c:v>
                </c:pt>
                <c:pt idx="298">
                  <c:v>2528-16-7</c:v>
                </c:pt>
                <c:pt idx="299">
                  <c:v>2528-36-1</c:v>
                </c:pt>
                <c:pt idx="300">
                  <c:v>2539-17-5</c:v>
                </c:pt>
                <c:pt idx="301">
                  <c:v>2545-60-0</c:v>
                </c:pt>
                <c:pt idx="302">
                  <c:v>25637-99-4</c:v>
                </c:pt>
                <c:pt idx="303">
                  <c:v>25812-30-0</c:v>
                </c:pt>
                <c:pt idx="304">
                  <c:v>25954-13-6</c:v>
                </c:pt>
                <c:pt idx="305">
                  <c:v>26159-34-2</c:v>
                </c:pt>
                <c:pt idx="306">
                  <c:v>2631-40-5</c:v>
                </c:pt>
                <c:pt idx="307">
                  <c:v>2642-71-9</c:v>
                </c:pt>
                <c:pt idx="308">
                  <c:v>26530-20-1</c:v>
                </c:pt>
                <c:pt idx="309">
                  <c:v>26760-64-5</c:v>
                </c:pt>
                <c:pt idx="310">
                  <c:v>26761-40-0</c:v>
                </c:pt>
                <c:pt idx="311">
                  <c:v>26787-78-0</c:v>
                </c:pt>
                <c:pt idx="312">
                  <c:v>2691-41-0</c:v>
                </c:pt>
                <c:pt idx="313">
                  <c:v>27193-28-8</c:v>
                </c:pt>
                <c:pt idx="314">
                  <c:v>27314-13-2</c:v>
                </c:pt>
                <c:pt idx="315">
                  <c:v>27554-26-3</c:v>
                </c:pt>
                <c:pt idx="316">
                  <c:v>2764-72-9</c:v>
                </c:pt>
                <c:pt idx="317">
                  <c:v>2782-70-9</c:v>
                </c:pt>
                <c:pt idx="318">
                  <c:v>27854-31-5</c:v>
                </c:pt>
                <c:pt idx="319">
                  <c:v>2795-39-3</c:v>
                </c:pt>
                <c:pt idx="320">
                  <c:v>28159-98-0</c:v>
                </c:pt>
                <c:pt idx="321">
                  <c:v>2818-16-8</c:v>
                </c:pt>
                <c:pt idx="322">
                  <c:v>28249-77-6</c:v>
                </c:pt>
                <c:pt idx="323">
                  <c:v>283594-90-1</c:v>
                </c:pt>
                <c:pt idx="324">
                  <c:v>28553-12-0</c:v>
                </c:pt>
                <c:pt idx="325">
                  <c:v>29122-68-7</c:v>
                </c:pt>
                <c:pt idx="326">
                  <c:v>2921-88-2</c:v>
                </c:pt>
                <c:pt idx="327">
                  <c:v>29232-93-7</c:v>
                </c:pt>
                <c:pt idx="328">
                  <c:v>29420-49-3</c:v>
                </c:pt>
                <c:pt idx="329">
                  <c:v>29761-21-5</c:v>
                </c:pt>
                <c:pt idx="330">
                  <c:v>297-97-2</c:v>
                </c:pt>
                <c:pt idx="331">
                  <c:v>298-00-0</c:v>
                </c:pt>
                <c:pt idx="332">
                  <c:v>298-02-2</c:v>
                </c:pt>
                <c:pt idx="333">
                  <c:v>298-04-4</c:v>
                </c:pt>
                <c:pt idx="334">
                  <c:v>298-46-4</c:v>
                </c:pt>
                <c:pt idx="335">
                  <c:v>29878-31-7</c:v>
                </c:pt>
                <c:pt idx="336">
                  <c:v>300-76-5</c:v>
                </c:pt>
                <c:pt idx="337">
                  <c:v>301-04-2</c:v>
                </c:pt>
                <c:pt idx="338">
                  <c:v>301-12-2</c:v>
                </c:pt>
                <c:pt idx="339">
                  <c:v>30125-65-6</c:v>
                </c:pt>
                <c:pt idx="340">
                  <c:v>302578-96-7</c:v>
                </c:pt>
                <c:pt idx="341">
                  <c:v>302578-97-8</c:v>
                </c:pt>
                <c:pt idx="342">
                  <c:v>30560-19-1</c:v>
                </c:pt>
                <c:pt idx="343">
                  <c:v>306-67-2</c:v>
                </c:pt>
                <c:pt idx="344">
                  <c:v>307-24-4</c:v>
                </c:pt>
                <c:pt idx="345">
                  <c:v>307-55-1</c:v>
                </c:pt>
                <c:pt idx="346">
                  <c:v>31121-93-4</c:v>
                </c:pt>
                <c:pt idx="347">
                  <c:v>31366-95-7</c:v>
                </c:pt>
                <c:pt idx="348">
                  <c:v>31430-15-6</c:v>
                </c:pt>
                <c:pt idx="349">
                  <c:v>314-40-9</c:v>
                </c:pt>
                <c:pt idx="350">
                  <c:v>315-18-4</c:v>
                </c:pt>
                <c:pt idx="351">
                  <c:v>31822-29-4</c:v>
                </c:pt>
                <c:pt idx="352">
                  <c:v>3184-65-4</c:v>
                </c:pt>
                <c:pt idx="353">
                  <c:v>318-98-9</c:v>
                </c:pt>
                <c:pt idx="354">
                  <c:v>3194-55-6</c:v>
                </c:pt>
                <c:pt idx="355">
                  <c:v>330-54-1</c:v>
                </c:pt>
                <c:pt idx="356">
                  <c:v>330-55-2</c:v>
                </c:pt>
                <c:pt idx="357">
                  <c:v>333-41-5</c:v>
                </c:pt>
                <c:pt idx="358">
                  <c:v>335-67-1</c:v>
                </c:pt>
                <c:pt idx="359">
                  <c:v>335-76-2</c:v>
                </c:pt>
                <c:pt idx="360">
                  <c:v>3380-34-5</c:v>
                </c:pt>
                <c:pt idx="361">
                  <c:v>3383-96-8</c:v>
                </c:pt>
                <c:pt idx="362">
                  <c:v>33855-47-9</c:v>
                </c:pt>
                <c:pt idx="363">
                  <c:v>3397-62-4</c:v>
                </c:pt>
                <c:pt idx="364">
                  <c:v>34010-21-4</c:v>
                </c:pt>
                <c:pt idx="365">
                  <c:v>34123-59-6</c:v>
                </c:pt>
                <c:pt idx="366">
                  <c:v>34128-01-3</c:v>
                </c:pt>
                <c:pt idx="367">
                  <c:v>34256-82-1</c:v>
                </c:pt>
                <c:pt idx="368">
                  <c:v>35065-28-2</c:v>
                </c:pt>
                <c:pt idx="369">
                  <c:v>35367-38-5</c:v>
                </c:pt>
                <c:pt idx="370">
                  <c:v>35554-44-0</c:v>
                </c:pt>
                <c:pt idx="371">
                  <c:v>35572-78-2</c:v>
                </c:pt>
                <c:pt idx="372">
                  <c:v>355-80-6</c:v>
                </c:pt>
                <c:pt idx="373">
                  <c:v>35691-65-7</c:v>
                </c:pt>
                <c:pt idx="374">
                  <c:v>3613-30-7</c:v>
                </c:pt>
                <c:pt idx="375">
                  <c:v>3648-20-2</c:v>
                </c:pt>
                <c:pt idx="376">
                  <c:v>3663-24-9</c:v>
                </c:pt>
                <c:pt idx="377">
                  <c:v>36734-19-7</c:v>
                </c:pt>
                <c:pt idx="378">
                  <c:v>36861-47-9</c:v>
                </c:pt>
                <c:pt idx="379">
                  <c:v>375-22-4</c:v>
                </c:pt>
                <c:pt idx="380">
                  <c:v>375-95-1</c:v>
                </c:pt>
                <c:pt idx="381">
                  <c:v>3766-81-2</c:v>
                </c:pt>
                <c:pt idx="382">
                  <c:v>3825-26-1</c:v>
                </c:pt>
                <c:pt idx="383">
                  <c:v>3847-29-8</c:v>
                </c:pt>
                <c:pt idx="384">
                  <c:v>38641-94-0</c:v>
                </c:pt>
                <c:pt idx="385">
                  <c:v>39600-42-5</c:v>
                </c:pt>
                <c:pt idx="386">
                  <c:v>39638-32-9</c:v>
                </c:pt>
                <c:pt idx="387">
                  <c:v>40465-66-5</c:v>
                </c:pt>
                <c:pt idx="388">
                  <c:v>40487-42-1</c:v>
                </c:pt>
                <c:pt idx="389">
                  <c:v>4053-08-1</c:v>
                </c:pt>
                <c:pt idx="390">
                  <c:v>40716-66-3</c:v>
                </c:pt>
                <c:pt idx="391">
                  <c:v>40843-25-2</c:v>
                </c:pt>
                <c:pt idx="392">
                  <c:v>41198-08-7</c:v>
                </c:pt>
                <c:pt idx="393">
                  <c:v>4170-30-3</c:v>
                </c:pt>
                <c:pt idx="394">
                  <c:v>41859-67-0</c:v>
                </c:pt>
                <c:pt idx="395">
                  <c:v>4238-71-5</c:v>
                </c:pt>
                <c:pt idx="396">
                  <c:v>42615-29-2</c:v>
                </c:pt>
                <c:pt idx="397">
                  <c:v>42835-25-6</c:v>
                </c:pt>
                <c:pt idx="398">
                  <c:v>43121-43-3</c:v>
                </c:pt>
                <c:pt idx="399">
                  <c:v>439-14-5</c:v>
                </c:pt>
                <c:pt idx="400">
                  <c:v>443-48-1</c:v>
                </c:pt>
                <c:pt idx="401">
                  <c:v>45298-90-6</c:v>
                </c:pt>
                <c:pt idx="402">
                  <c:v>4685-14-7</c:v>
                </c:pt>
                <c:pt idx="403">
                  <c:v>470-82-6</c:v>
                </c:pt>
                <c:pt idx="404">
                  <c:v>470-90-6</c:v>
                </c:pt>
                <c:pt idx="405">
                  <c:v>471-34-1</c:v>
                </c:pt>
                <c:pt idx="406">
                  <c:v>4717-38-8</c:v>
                </c:pt>
                <c:pt idx="407">
                  <c:v>479-45-8</c:v>
                </c:pt>
                <c:pt idx="408">
                  <c:v>493-52-7</c:v>
                </c:pt>
                <c:pt idx="409">
                  <c:v>49562-28-9</c:v>
                </c:pt>
                <c:pt idx="410">
                  <c:v>497-19-8</c:v>
                </c:pt>
                <c:pt idx="411">
                  <c:v>50-00-0</c:v>
                </c:pt>
                <c:pt idx="412">
                  <c:v>50-02-2</c:v>
                </c:pt>
                <c:pt idx="413">
                  <c:v>50-06-6</c:v>
                </c:pt>
                <c:pt idx="414">
                  <c:v>50-18-0</c:v>
                </c:pt>
                <c:pt idx="415">
                  <c:v>50-28-2</c:v>
                </c:pt>
                <c:pt idx="416">
                  <c:v>50-29-3</c:v>
                </c:pt>
                <c:pt idx="417">
                  <c:v>50-32-8</c:v>
                </c:pt>
                <c:pt idx="418">
                  <c:v>50471-44-8</c:v>
                </c:pt>
                <c:pt idx="419">
                  <c:v>50-50-0</c:v>
                </c:pt>
                <c:pt idx="420">
                  <c:v>50-63-5</c:v>
                </c:pt>
                <c:pt idx="421">
                  <c:v>5064-31-3</c:v>
                </c:pt>
                <c:pt idx="422">
                  <c:v>5072-26-4</c:v>
                </c:pt>
                <c:pt idx="423">
                  <c:v>50892-23-4</c:v>
                </c:pt>
                <c:pt idx="424">
                  <c:v>51-03-6</c:v>
                </c:pt>
                <c:pt idx="425">
                  <c:v>51218-45-2</c:v>
                </c:pt>
                <c:pt idx="426">
                  <c:v>51218-49-6</c:v>
                </c:pt>
                <c:pt idx="427">
                  <c:v>51235-04-2</c:v>
                </c:pt>
                <c:pt idx="428">
                  <c:v>51-28-5</c:v>
                </c:pt>
                <c:pt idx="429">
                  <c:v>51436-99-8</c:v>
                </c:pt>
                <c:pt idx="430">
                  <c:v>51-48-9</c:v>
                </c:pt>
                <c:pt idx="431">
                  <c:v>51-52-5</c:v>
                </c:pt>
                <c:pt idx="432">
                  <c:v>51630-58-1</c:v>
                </c:pt>
                <c:pt idx="433">
                  <c:v>51877-53-3</c:v>
                </c:pt>
                <c:pt idx="434">
                  <c:v>52-01-7</c:v>
                </c:pt>
                <c:pt idx="435">
                  <c:v>521-18-6</c:v>
                </c:pt>
                <c:pt idx="436">
                  <c:v>52304-36-6</c:v>
                </c:pt>
                <c:pt idx="437">
                  <c:v>52315-07-8</c:v>
                </c:pt>
                <c:pt idx="438">
                  <c:v>52-39-1</c:v>
                </c:pt>
                <c:pt idx="439">
                  <c:v>52-53-9</c:v>
                </c:pt>
                <c:pt idx="440">
                  <c:v>52645-53-1</c:v>
                </c:pt>
                <c:pt idx="441">
                  <c:v>52-68-6</c:v>
                </c:pt>
                <c:pt idx="442">
                  <c:v>52918-63-5</c:v>
                </c:pt>
                <c:pt idx="443">
                  <c:v>53092-52-7</c:v>
                </c:pt>
                <c:pt idx="444">
                  <c:v>53112-28-0</c:v>
                </c:pt>
                <c:pt idx="445">
                  <c:v>53-16-7</c:v>
                </c:pt>
                <c:pt idx="446">
                  <c:v>532-32-1</c:v>
                </c:pt>
                <c:pt idx="447">
                  <c:v>5326-23-8</c:v>
                </c:pt>
                <c:pt idx="448">
                  <c:v>534-52-1</c:v>
                </c:pt>
                <c:pt idx="449">
                  <c:v>53826-12-3</c:v>
                </c:pt>
                <c:pt idx="450">
                  <c:v>53826-13-4</c:v>
                </c:pt>
                <c:pt idx="451">
                  <c:v>53-86-1</c:v>
                </c:pt>
                <c:pt idx="452">
                  <c:v>541-73-1</c:v>
                </c:pt>
                <c:pt idx="453">
                  <c:v>54-21-7</c:v>
                </c:pt>
                <c:pt idx="454">
                  <c:v>542-75-6</c:v>
                </c:pt>
                <c:pt idx="455">
                  <c:v>54-31-9</c:v>
                </c:pt>
                <c:pt idx="456">
                  <c:v>5436-43-1</c:v>
                </c:pt>
                <c:pt idx="457">
                  <c:v>5464-71-1</c:v>
                </c:pt>
                <c:pt idx="458">
                  <c:v>5466-77-3</c:v>
                </c:pt>
                <c:pt idx="459">
                  <c:v>547-64-8</c:v>
                </c:pt>
                <c:pt idx="460">
                  <c:v>54910-89-3</c:v>
                </c:pt>
                <c:pt idx="461">
                  <c:v>549-18-8</c:v>
                </c:pt>
                <c:pt idx="462">
                  <c:v>54944-56-8</c:v>
                </c:pt>
                <c:pt idx="463">
                  <c:v>55219-65-3</c:v>
                </c:pt>
                <c:pt idx="464">
                  <c:v>55285-14-8</c:v>
                </c:pt>
                <c:pt idx="465">
                  <c:v>55290-69-2</c:v>
                </c:pt>
                <c:pt idx="466">
                  <c:v>55335-06-3</c:v>
                </c:pt>
                <c:pt idx="467">
                  <c:v>55-38-9</c:v>
                </c:pt>
                <c:pt idx="468">
                  <c:v>554-00-7</c:v>
                </c:pt>
                <c:pt idx="469">
                  <c:v>55406-53-6</c:v>
                </c:pt>
                <c:pt idx="470">
                  <c:v>55-63-0</c:v>
                </c:pt>
                <c:pt idx="471">
                  <c:v>5598-15-2</c:v>
                </c:pt>
                <c:pt idx="472">
                  <c:v>56-23-5</c:v>
                </c:pt>
                <c:pt idx="473">
                  <c:v>562-74-3</c:v>
                </c:pt>
                <c:pt idx="474">
                  <c:v>56296-78-7</c:v>
                </c:pt>
                <c:pt idx="475">
                  <c:v>56-38-2</c:v>
                </c:pt>
                <c:pt idx="476">
                  <c:v>564-35-2</c:v>
                </c:pt>
                <c:pt idx="477">
                  <c:v>56-53-1</c:v>
                </c:pt>
                <c:pt idx="478">
                  <c:v>56-55-3</c:v>
                </c:pt>
                <c:pt idx="479">
                  <c:v>56-75-7</c:v>
                </c:pt>
                <c:pt idx="480">
                  <c:v>569-64-2</c:v>
                </c:pt>
                <c:pt idx="481">
                  <c:v>57-09-0</c:v>
                </c:pt>
                <c:pt idx="482">
                  <c:v>57-13-6</c:v>
                </c:pt>
                <c:pt idx="483">
                  <c:v>57-27-2</c:v>
                </c:pt>
                <c:pt idx="484">
                  <c:v>57-30-7</c:v>
                </c:pt>
                <c:pt idx="485">
                  <c:v>57465-28-8</c:v>
                </c:pt>
                <c:pt idx="486">
                  <c:v>57-55-6</c:v>
                </c:pt>
                <c:pt idx="487">
                  <c:v>57-62-5</c:v>
                </c:pt>
                <c:pt idx="488">
                  <c:v>57-63-6</c:v>
                </c:pt>
                <c:pt idx="489">
                  <c:v>57808-66-9</c:v>
                </c:pt>
                <c:pt idx="490">
                  <c:v>57-83-0</c:v>
                </c:pt>
                <c:pt idx="491">
                  <c:v>57837-19-1</c:v>
                </c:pt>
                <c:pt idx="492">
                  <c:v>57-88-5</c:v>
                </c:pt>
                <c:pt idx="493">
                  <c:v>57-91-0</c:v>
                </c:pt>
                <c:pt idx="494">
                  <c:v>57-92-1</c:v>
                </c:pt>
                <c:pt idx="495">
                  <c:v>57966-95-7</c:v>
                </c:pt>
                <c:pt idx="496">
                  <c:v>58-08-2</c:v>
                </c:pt>
                <c:pt idx="497">
                  <c:v>58-18-4</c:v>
                </c:pt>
                <c:pt idx="498">
                  <c:v>58-22-0</c:v>
                </c:pt>
                <c:pt idx="499">
                  <c:v>58-27-5</c:v>
                </c:pt>
                <c:pt idx="500">
                  <c:v>584-02-1</c:v>
                </c:pt>
                <c:pt idx="501">
                  <c:v>585-34-2</c:v>
                </c:pt>
                <c:pt idx="502">
                  <c:v>58-55-9</c:v>
                </c:pt>
                <c:pt idx="503">
                  <c:v>586-62-9</c:v>
                </c:pt>
                <c:pt idx="504">
                  <c:v>58-89-9</c:v>
                </c:pt>
                <c:pt idx="505">
                  <c:v>58-90-2</c:v>
                </c:pt>
                <c:pt idx="506">
                  <c:v>591-27-5</c:v>
                </c:pt>
                <c:pt idx="507">
                  <c:v>5915-41-3</c:v>
                </c:pt>
                <c:pt idx="508">
                  <c:v>592-41-6</c:v>
                </c:pt>
                <c:pt idx="509">
                  <c:v>59456-70-1</c:v>
                </c:pt>
                <c:pt idx="510">
                  <c:v>59708-54-2</c:v>
                </c:pt>
                <c:pt idx="511">
                  <c:v>597-43-3</c:v>
                </c:pt>
                <c:pt idx="512">
                  <c:v>59756-60-4</c:v>
                </c:pt>
                <c:pt idx="513">
                  <c:v>5976-61-4</c:v>
                </c:pt>
                <c:pt idx="514">
                  <c:v>5989-27-5</c:v>
                </c:pt>
                <c:pt idx="515">
                  <c:v>60-00-4</c:v>
                </c:pt>
                <c:pt idx="516">
                  <c:v>602-01-7</c:v>
                </c:pt>
                <c:pt idx="517">
                  <c:v>60207-90-1</c:v>
                </c:pt>
                <c:pt idx="518">
                  <c:v>60348-60-9</c:v>
                </c:pt>
                <c:pt idx="519">
                  <c:v>604-59-1</c:v>
                </c:pt>
                <c:pt idx="520">
                  <c:v>6047-13-8</c:v>
                </c:pt>
                <c:pt idx="521">
                  <c:v>60-51-5</c:v>
                </c:pt>
                <c:pt idx="522">
                  <c:v>6051-87-2</c:v>
                </c:pt>
                <c:pt idx="523">
                  <c:v>60-54-8</c:v>
                </c:pt>
                <c:pt idx="524">
                  <c:v>60-56-0</c:v>
                </c:pt>
                <c:pt idx="525">
                  <c:v>60-57-1</c:v>
                </c:pt>
                <c:pt idx="526">
                  <c:v>606-20-2</c:v>
                </c:pt>
                <c:pt idx="527">
                  <c:v>608-93-5</c:v>
                </c:pt>
                <c:pt idx="528">
                  <c:v>61213-25-0</c:v>
                </c:pt>
                <c:pt idx="529">
                  <c:v>61545-99-1</c:v>
                </c:pt>
                <c:pt idx="530">
                  <c:v>616-09-1</c:v>
                </c:pt>
                <c:pt idx="531">
                  <c:v>616-91-1</c:v>
                </c:pt>
                <c:pt idx="532">
                  <c:v>617-51-6</c:v>
                </c:pt>
                <c:pt idx="533">
                  <c:v>61-82-5</c:v>
                </c:pt>
                <c:pt idx="534">
                  <c:v>61869-08-7</c:v>
                </c:pt>
                <c:pt idx="535">
                  <c:v>6190-65-4</c:v>
                </c:pt>
                <c:pt idx="536">
                  <c:v>620-92-8</c:v>
                </c:pt>
                <c:pt idx="537">
                  <c:v>62-50-0</c:v>
                </c:pt>
                <c:pt idx="538">
                  <c:v>62-53-3</c:v>
                </c:pt>
                <c:pt idx="539">
                  <c:v>62-73-7</c:v>
                </c:pt>
                <c:pt idx="540">
                  <c:v>62-76-0</c:v>
                </c:pt>
                <c:pt idx="541">
                  <c:v>6283-86-9</c:v>
                </c:pt>
                <c:pt idx="542">
                  <c:v>62924-70-3</c:v>
                </c:pt>
                <c:pt idx="543">
                  <c:v>629-25-4</c:v>
                </c:pt>
                <c:pt idx="544">
                  <c:v>629-97-0</c:v>
                </c:pt>
                <c:pt idx="545">
                  <c:v>630-20-6</c:v>
                </c:pt>
                <c:pt idx="546">
                  <c:v>631-64-1</c:v>
                </c:pt>
                <c:pt idx="547">
                  <c:v>63-25-2</c:v>
                </c:pt>
                <c:pt idx="548">
                  <c:v>634-66-2</c:v>
                </c:pt>
                <c:pt idx="549">
                  <c:v>634-67-3</c:v>
                </c:pt>
                <c:pt idx="550">
                  <c:v>634-90-2</c:v>
                </c:pt>
                <c:pt idx="551">
                  <c:v>63612-50-0</c:v>
                </c:pt>
                <c:pt idx="552">
                  <c:v>637-07-0</c:v>
                </c:pt>
                <c:pt idx="553">
                  <c:v>6382-06-5</c:v>
                </c:pt>
                <c:pt idx="554">
                  <c:v>64-02-8</c:v>
                </c:pt>
                <c:pt idx="555">
                  <c:v>64-17-5</c:v>
                </c:pt>
                <c:pt idx="556">
                  <c:v>64-19-7</c:v>
                </c:pt>
                <c:pt idx="557">
                  <c:v>64359-81-5</c:v>
                </c:pt>
                <c:pt idx="558">
                  <c:v>64700-56-7</c:v>
                </c:pt>
                <c:pt idx="559">
                  <c:v>6485-40-1</c:v>
                </c:pt>
                <c:pt idx="560">
                  <c:v>64902-72-3</c:v>
                </c:pt>
                <c:pt idx="561">
                  <c:v>650-51-1</c:v>
                </c:pt>
                <c:pt idx="562">
                  <c:v>6515-38-4</c:v>
                </c:pt>
                <c:pt idx="563">
                  <c:v>65277-42-1</c:v>
                </c:pt>
                <c:pt idx="564">
                  <c:v>65277-96-5</c:v>
                </c:pt>
                <c:pt idx="565">
                  <c:v>66215-27-8</c:v>
                </c:pt>
                <c:pt idx="566">
                  <c:v>66230-04-4</c:v>
                </c:pt>
                <c:pt idx="567">
                  <c:v>66-25-1</c:v>
                </c:pt>
                <c:pt idx="568">
                  <c:v>66267-77-4</c:v>
                </c:pt>
                <c:pt idx="569">
                  <c:v>66-27-3</c:v>
                </c:pt>
                <c:pt idx="570">
                  <c:v>66332-96-5</c:v>
                </c:pt>
                <c:pt idx="571">
                  <c:v>66357-07-1</c:v>
                </c:pt>
                <c:pt idx="572">
                  <c:v>66357-35-5</c:v>
                </c:pt>
                <c:pt idx="573">
                  <c:v>67375-30-8</c:v>
                </c:pt>
                <c:pt idx="574">
                  <c:v>67392-87-4</c:v>
                </c:pt>
                <c:pt idx="575">
                  <c:v>67-48-1</c:v>
                </c:pt>
                <c:pt idx="576">
                  <c:v>6753-98-6</c:v>
                </c:pt>
                <c:pt idx="577">
                  <c:v>67-56-1</c:v>
                </c:pt>
                <c:pt idx="578">
                  <c:v>67614-32-8</c:v>
                </c:pt>
                <c:pt idx="579">
                  <c:v>67614-33-9</c:v>
                </c:pt>
                <c:pt idx="580">
                  <c:v>67-63-0</c:v>
                </c:pt>
                <c:pt idx="581">
                  <c:v>67-64-1</c:v>
                </c:pt>
                <c:pt idx="582">
                  <c:v>67-66-3</c:v>
                </c:pt>
                <c:pt idx="583">
                  <c:v>67-68-5</c:v>
                </c:pt>
                <c:pt idx="584">
                  <c:v>67-72-1</c:v>
                </c:pt>
                <c:pt idx="585">
                  <c:v>67747-09-5</c:v>
                </c:pt>
                <c:pt idx="586">
                  <c:v>678-41-1</c:v>
                </c:pt>
                <c:pt idx="587">
                  <c:v>68-04-2</c:v>
                </c:pt>
                <c:pt idx="588">
                  <c:v>68-12-2</c:v>
                </c:pt>
                <c:pt idx="589">
                  <c:v>68-35-9</c:v>
                </c:pt>
                <c:pt idx="590">
                  <c:v>68359-37-5</c:v>
                </c:pt>
                <c:pt idx="591">
                  <c:v>68392-35-8</c:v>
                </c:pt>
                <c:pt idx="592">
                  <c:v>68411-30-3</c:v>
                </c:pt>
                <c:pt idx="593">
                  <c:v>68694-11-1</c:v>
                </c:pt>
                <c:pt idx="594">
                  <c:v>68908-87-2</c:v>
                </c:pt>
                <c:pt idx="595">
                  <c:v>6893-02-3</c:v>
                </c:pt>
                <c:pt idx="596">
                  <c:v>691397-13-4</c:v>
                </c:pt>
                <c:pt idx="597">
                  <c:v>6923-22-4</c:v>
                </c:pt>
                <c:pt idx="598">
                  <c:v>69327-76-0</c:v>
                </c:pt>
                <c:pt idx="599">
                  <c:v>69-53-4</c:v>
                </c:pt>
                <c:pt idx="600">
                  <c:v>69806-50-4</c:v>
                </c:pt>
                <c:pt idx="601">
                  <c:v>70288-86-7</c:v>
                </c:pt>
                <c:pt idx="602">
                  <c:v>70458-96-7</c:v>
                </c:pt>
                <c:pt idx="603">
                  <c:v>70887-84-2</c:v>
                </c:pt>
                <c:pt idx="604">
                  <c:v>70887-88-6</c:v>
                </c:pt>
                <c:pt idx="605">
                  <c:v>70887-94-4</c:v>
                </c:pt>
                <c:pt idx="606">
                  <c:v>70901-12-1</c:v>
                </c:pt>
                <c:pt idx="607">
                  <c:v>709-98-8</c:v>
                </c:pt>
                <c:pt idx="608">
                  <c:v>71283-28-8</c:v>
                </c:pt>
                <c:pt idx="609">
                  <c:v>71283-80-2</c:v>
                </c:pt>
                <c:pt idx="610">
                  <c:v>71-43-2</c:v>
                </c:pt>
                <c:pt idx="611">
                  <c:v>71-44-3</c:v>
                </c:pt>
                <c:pt idx="612">
                  <c:v>71-55-6</c:v>
                </c:pt>
                <c:pt idx="613">
                  <c:v>71626-11-4</c:v>
                </c:pt>
                <c:pt idx="614">
                  <c:v>7173-51-5</c:v>
                </c:pt>
                <c:pt idx="615">
                  <c:v>71751-41-2</c:v>
                </c:pt>
                <c:pt idx="616">
                  <c:v>7205-94-9</c:v>
                </c:pt>
                <c:pt idx="617">
                  <c:v>72-17-3</c:v>
                </c:pt>
                <c:pt idx="618">
                  <c:v>723-46-6</c:v>
                </c:pt>
                <c:pt idx="619">
                  <c:v>72-43-5</c:v>
                </c:pt>
                <c:pt idx="620">
                  <c:v>72490-01-8</c:v>
                </c:pt>
                <c:pt idx="621">
                  <c:v>72-54-8</c:v>
                </c:pt>
                <c:pt idx="622">
                  <c:v>72-55-9</c:v>
                </c:pt>
                <c:pt idx="623">
                  <c:v>7287-19-6</c:v>
                </c:pt>
                <c:pt idx="624">
                  <c:v>72906-38-8</c:v>
                </c:pt>
                <c:pt idx="625">
                  <c:v>73231-34-2</c:v>
                </c:pt>
                <c:pt idx="626">
                  <c:v>7325-46-4</c:v>
                </c:pt>
                <c:pt idx="627">
                  <c:v>73606-19-6</c:v>
                </c:pt>
                <c:pt idx="628">
                  <c:v>73851-70-4</c:v>
                </c:pt>
                <c:pt idx="629">
                  <c:v>738-70-5</c:v>
                </c:pt>
                <c:pt idx="630">
                  <c:v>73989-17-0</c:v>
                </c:pt>
                <c:pt idx="631">
                  <c:v>74051-80-2</c:v>
                </c:pt>
                <c:pt idx="632">
                  <c:v>74222-97-2</c:v>
                </c:pt>
                <c:pt idx="633">
                  <c:v>74-89-5</c:v>
                </c:pt>
                <c:pt idx="634">
                  <c:v>75021-71-5</c:v>
                </c:pt>
                <c:pt idx="635">
                  <c:v>75-09-2</c:v>
                </c:pt>
                <c:pt idx="636">
                  <c:v>75198-80-0</c:v>
                </c:pt>
                <c:pt idx="637">
                  <c:v>75-25-2</c:v>
                </c:pt>
                <c:pt idx="638">
                  <c:v>75-31-0</c:v>
                </c:pt>
                <c:pt idx="639">
                  <c:v>75330-75-5</c:v>
                </c:pt>
                <c:pt idx="640">
                  <c:v>75-35-4</c:v>
                </c:pt>
                <c:pt idx="641">
                  <c:v>7542-37-2</c:v>
                </c:pt>
                <c:pt idx="642">
                  <c:v>75-65-0</c:v>
                </c:pt>
                <c:pt idx="643">
                  <c:v>75-91-2</c:v>
                </c:pt>
                <c:pt idx="644">
                  <c:v>75-96-7</c:v>
                </c:pt>
                <c:pt idx="645">
                  <c:v>75-99-0</c:v>
                </c:pt>
                <c:pt idx="646">
                  <c:v>76-01-7</c:v>
                </c:pt>
                <c:pt idx="647">
                  <c:v>76-03-9</c:v>
                </c:pt>
                <c:pt idx="648">
                  <c:v>76703-62-3</c:v>
                </c:pt>
                <c:pt idx="649">
                  <c:v>76-74-4</c:v>
                </c:pt>
                <c:pt idx="650">
                  <c:v>77-47-4</c:v>
                </c:pt>
                <c:pt idx="651">
                  <c:v>7785-70-8</c:v>
                </c:pt>
                <c:pt idx="652">
                  <c:v>78-27-3</c:v>
                </c:pt>
                <c:pt idx="653">
                  <c:v>78-48-8</c:v>
                </c:pt>
                <c:pt idx="654">
                  <c:v>78-51-3</c:v>
                </c:pt>
                <c:pt idx="655">
                  <c:v>78-59-1</c:v>
                </c:pt>
                <c:pt idx="656">
                  <c:v>786-19-6</c:v>
                </c:pt>
                <c:pt idx="657">
                  <c:v>78-70-6</c:v>
                </c:pt>
                <c:pt idx="658">
                  <c:v>78-84-2</c:v>
                </c:pt>
                <c:pt idx="659">
                  <c:v>78-87-5</c:v>
                </c:pt>
                <c:pt idx="660">
                  <c:v>78-88-6</c:v>
                </c:pt>
                <c:pt idx="661">
                  <c:v>789-02-6</c:v>
                </c:pt>
                <c:pt idx="662">
                  <c:v>78-93-3</c:v>
                </c:pt>
                <c:pt idx="663">
                  <c:v>78-99-9</c:v>
                </c:pt>
                <c:pt idx="664">
                  <c:v>79-00-5</c:v>
                </c:pt>
                <c:pt idx="665">
                  <c:v>79-01-6</c:v>
                </c:pt>
                <c:pt idx="666">
                  <c:v>79-06-1</c:v>
                </c:pt>
                <c:pt idx="667">
                  <c:v>79-10-7</c:v>
                </c:pt>
                <c:pt idx="668">
                  <c:v>79-11-8</c:v>
                </c:pt>
                <c:pt idx="669">
                  <c:v>79241-46-6</c:v>
                </c:pt>
                <c:pt idx="670">
                  <c:v>79-33-4</c:v>
                </c:pt>
                <c:pt idx="671">
                  <c:v>79-34-5</c:v>
                </c:pt>
                <c:pt idx="672">
                  <c:v>79-41-4</c:v>
                </c:pt>
                <c:pt idx="673">
                  <c:v>79-46-9</c:v>
                </c:pt>
                <c:pt idx="674">
                  <c:v>79-57-2</c:v>
                </c:pt>
                <c:pt idx="675">
                  <c:v>79617-96-2</c:v>
                </c:pt>
                <c:pt idx="676">
                  <c:v>79622-59-6</c:v>
                </c:pt>
                <c:pt idx="677">
                  <c:v>79902-63-9</c:v>
                </c:pt>
                <c:pt idx="678">
                  <c:v>79-92-5</c:v>
                </c:pt>
                <c:pt idx="679">
                  <c:v>79-94-7</c:v>
                </c:pt>
                <c:pt idx="680">
                  <c:v>79-95-8</c:v>
                </c:pt>
                <c:pt idx="681">
                  <c:v>79983-71-4</c:v>
                </c:pt>
                <c:pt idx="682">
                  <c:v>8000-48-4</c:v>
                </c:pt>
                <c:pt idx="683">
                  <c:v>8001-54-5</c:v>
                </c:pt>
                <c:pt idx="684">
                  <c:v>80-05-7</c:v>
                </c:pt>
                <c:pt idx="685">
                  <c:v>80-09-1</c:v>
                </c:pt>
                <c:pt idx="686">
                  <c:v>80-15-9</c:v>
                </c:pt>
                <c:pt idx="687">
                  <c:v>8018-01-7</c:v>
                </c:pt>
                <c:pt idx="688">
                  <c:v>80-46-6</c:v>
                </c:pt>
                <c:pt idx="689">
                  <c:v>80-56-8</c:v>
                </c:pt>
                <c:pt idx="690">
                  <c:v>8065-48-3</c:v>
                </c:pt>
                <c:pt idx="691">
                  <c:v>81103-11-9</c:v>
                </c:pt>
                <c:pt idx="692">
                  <c:v>81510-83-0</c:v>
                </c:pt>
                <c:pt idx="693">
                  <c:v>81591-81-3</c:v>
                </c:pt>
                <c:pt idx="694">
                  <c:v>821-95-4</c:v>
                </c:pt>
                <c:pt idx="695">
                  <c:v>82419-36-1</c:v>
                </c:pt>
                <c:pt idx="696">
                  <c:v>824-98-6</c:v>
                </c:pt>
                <c:pt idx="697">
                  <c:v>82657-04-3</c:v>
                </c:pt>
                <c:pt idx="698">
                  <c:v>82-68-8</c:v>
                </c:pt>
                <c:pt idx="699">
                  <c:v>82795-38-8</c:v>
                </c:pt>
                <c:pt idx="700">
                  <c:v>83121-18-0</c:v>
                </c:pt>
                <c:pt idx="701">
                  <c:v>83249-32-5</c:v>
                </c:pt>
                <c:pt idx="702">
                  <c:v>83-32-9</c:v>
                </c:pt>
                <c:pt idx="703">
                  <c:v>834-12-8</c:v>
                </c:pt>
                <c:pt idx="704">
                  <c:v>83-46-5</c:v>
                </c:pt>
                <c:pt idx="705">
                  <c:v>83-48-7</c:v>
                </c:pt>
                <c:pt idx="706">
                  <c:v>83730-53-4</c:v>
                </c:pt>
                <c:pt idx="707">
                  <c:v>83-79-4</c:v>
                </c:pt>
                <c:pt idx="708">
                  <c:v>84371-65-3</c:v>
                </c:pt>
                <c:pt idx="709">
                  <c:v>84-61-7</c:v>
                </c:pt>
                <c:pt idx="710">
                  <c:v>84-62-8</c:v>
                </c:pt>
                <c:pt idx="711">
                  <c:v>84-66-2</c:v>
                </c:pt>
                <c:pt idx="712">
                  <c:v>84731-62-4</c:v>
                </c:pt>
                <c:pt idx="713">
                  <c:v>84-74-2</c:v>
                </c:pt>
                <c:pt idx="714">
                  <c:v>84-75-3</c:v>
                </c:pt>
                <c:pt idx="715">
                  <c:v>84852-15-3</c:v>
                </c:pt>
                <c:pt idx="716">
                  <c:v>85-00-7</c:v>
                </c:pt>
                <c:pt idx="717">
                  <c:v>85-01-8</c:v>
                </c:pt>
                <c:pt idx="718">
                  <c:v>85100-77-2</c:v>
                </c:pt>
                <c:pt idx="719">
                  <c:v>85-68-7</c:v>
                </c:pt>
                <c:pt idx="720">
                  <c:v>85-69-8</c:v>
                </c:pt>
                <c:pt idx="721">
                  <c:v>85721-33-1</c:v>
                </c:pt>
                <c:pt idx="722">
                  <c:v>859-18-7</c:v>
                </c:pt>
                <c:pt idx="723">
                  <c:v>86-30-6</c:v>
                </c:pt>
                <c:pt idx="724">
                  <c:v>86393-32-0</c:v>
                </c:pt>
                <c:pt idx="725">
                  <c:v>86-50-0</c:v>
                </c:pt>
                <c:pt idx="726">
                  <c:v>86-74-8</c:v>
                </c:pt>
                <c:pt idx="727">
                  <c:v>868-18-8</c:v>
                </c:pt>
                <c:pt idx="728">
                  <c:v>87392-12-9</c:v>
                </c:pt>
                <c:pt idx="729">
                  <c:v>87-44-5</c:v>
                </c:pt>
                <c:pt idx="730">
                  <c:v>87-61-6</c:v>
                </c:pt>
                <c:pt idx="731">
                  <c:v>87-65-0</c:v>
                </c:pt>
                <c:pt idx="732">
                  <c:v>87-68-3</c:v>
                </c:pt>
                <c:pt idx="733">
                  <c:v>877-43-0</c:v>
                </c:pt>
                <c:pt idx="734">
                  <c:v>87-86-5</c:v>
                </c:pt>
                <c:pt idx="735">
                  <c:v>88-06-2</c:v>
                </c:pt>
                <c:pt idx="736">
                  <c:v>880635-03-0</c:v>
                </c:pt>
                <c:pt idx="737">
                  <c:v>88-18-6</c:v>
                </c:pt>
                <c:pt idx="738">
                  <c:v>882-09-7</c:v>
                </c:pt>
                <c:pt idx="739">
                  <c:v>88-30-2</c:v>
                </c:pt>
                <c:pt idx="740">
                  <c:v>886-50-0</c:v>
                </c:pt>
                <c:pt idx="741">
                  <c:v>88671-89-0</c:v>
                </c:pt>
                <c:pt idx="742">
                  <c:v>88-74-4</c:v>
                </c:pt>
                <c:pt idx="743">
                  <c:v>88-85-7</c:v>
                </c:pt>
                <c:pt idx="744">
                  <c:v>88-89-1</c:v>
                </c:pt>
                <c:pt idx="745">
                  <c:v>88-99-3</c:v>
                </c:pt>
                <c:pt idx="746">
                  <c:v>89354-36-9</c:v>
                </c:pt>
                <c:pt idx="747">
                  <c:v>9002-93-1</c:v>
                </c:pt>
                <c:pt idx="748">
                  <c:v>90-13-1</c:v>
                </c:pt>
                <c:pt idx="749">
                  <c:v>9016-45-9</c:v>
                </c:pt>
                <c:pt idx="750">
                  <c:v>91-20-3</c:v>
                </c:pt>
                <c:pt idx="751">
                  <c:v>91296-87-6</c:v>
                </c:pt>
                <c:pt idx="752">
                  <c:v>91465-08-6</c:v>
                </c:pt>
                <c:pt idx="753">
                  <c:v>92-48-8</c:v>
                </c:pt>
                <c:pt idx="754">
                  <c:v>92-52-4</c:v>
                </c:pt>
                <c:pt idx="755">
                  <c:v>92-88-6</c:v>
                </c:pt>
                <c:pt idx="756">
                  <c:v>93106-60-6</c:v>
                </c:pt>
                <c:pt idx="757">
                  <c:v>935-95-5</c:v>
                </c:pt>
                <c:pt idx="758">
                  <c:v>93-76-5</c:v>
                </c:pt>
                <c:pt idx="759">
                  <c:v>94-13-3</c:v>
                </c:pt>
                <c:pt idx="760">
                  <c:v>94201-35-1</c:v>
                </c:pt>
                <c:pt idx="761">
                  <c:v>94-75-7</c:v>
                </c:pt>
                <c:pt idx="762">
                  <c:v>950-35-6</c:v>
                </c:pt>
                <c:pt idx="763">
                  <c:v>950-37-8</c:v>
                </c:pt>
                <c:pt idx="764">
                  <c:v>95-13-6</c:v>
                </c:pt>
                <c:pt idx="765">
                  <c:v>95-14-7</c:v>
                </c:pt>
                <c:pt idx="766">
                  <c:v>95-50-1</c:v>
                </c:pt>
                <c:pt idx="767">
                  <c:v>95-57-8</c:v>
                </c:pt>
                <c:pt idx="768">
                  <c:v>95737-68-1</c:v>
                </c:pt>
                <c:pt idx="769">
                  <c:v>95-76-1</c:v>
                </c:pt>
                <c:pt idx="770">
                  <c:v>95-94-3</c:v>
                </c:pt>
                <c:pt idx="771">
                  <c:v>95-95-4</c:v>
                </c:pt>
                <c:pt idx="772">
                  <c:v>96489-71-3</c:v>
                </c:pt>
                <c:pt idx="773">
                  <c:v>97-02-9</c:v>
                </c:pt>
                <c:pt idx="774">
                  <c:v>97-63-2</c:v>
                </c:pt>
                <c:pt idx="775">
                  <c:v>97-64-3</c:v>
                </c:pt>
                <c:pt idx="776">
                  <c:v>97-88-1</c:v>
                </c:pt>
                <c:pt idx="777">
                  <c:v>97886-45-8</c:v>
                </c:pt>
                <c:pt idx="778">
                  <c:v>98-01-1</c:v>
                </c:pt>
                <c:pt idx="779">
                  <c:v>98079-51-7</c:v>
                </c:pt>
                <c:pt idx="780">
                  <c:v>98-54-4</c:v>
                </c:pt>
                <c:pt idx="781">
                  <c:v>98-55-5</c:v>
                </c:pt>
                <c:pt idx="782">
                  <c:v>98-95-3</c:v>
                </c:pt>
                <c:pt idx="783">
                  <c:v>99-35-4</c:v>
                </c:pt>
                <c:pt idx="784">
                  <c:v>99-65-0</c:v>
                </c:pt>
                <c:pt idx="785">
                  <c:v>99-76-3</c:v>
                </c:pt>
                <c:pt idx="786">
                  <c:v>99-83-2</c:v>
                </c:pt>
                <c:pt idx="787">
                  <c:v>99-85-4</c:v>
                </c:pt>
                <c:pt idx="788">
                  <c:v>99-86-5</c:v>
                </c:pt>
                <c:pt idx="789">
                  <c:v>99-87-6</c:v>
                </c:pt>
              </c:strCache>
            </c:strRef>
          </c:cat>
          <c:val>
            <c:numRef>
              <c:f>[1]Datagap_Chronic_Dataset_Summary!$L$2:$L$791</c:f>
              <c:numCache>
                <c:formatCode>General</c:formatCode>
                <c:ptCount val="790"/>
                <c:pt idx="0">
                  <c:v>-0.85866658705380705</c:v>
                </c:pt>
                <c:pt idx="1">
                  <c:v>-1.1799706948597057</c:v>
                </c:pt>
                <c:pt idx="2">
                  <c:v>-0.85866658705380705</c:v>
                </c:pt>
                <c:pt idx="3">
                  <c:v>-0.45034095086137516</c:v>
                </c:pt>
                <c:pt idx="4">
                  <c:v>-1.094044164457876</c:v>
                </c:pt>
                <c:pt idx="5">
                  <c:v>-5.6780724939302001</c:v>
                </c:pt>
                <c:pt idx="6">
                  <c:v>-0.12296940706208501</c:v>
                </c:pt>
                <c:pt idx="7">
                  <c:v>-0.85866658705380705</c:v>
                </c:pt>
                <c:pt idx="8">
                  <c:v>-0.85866658705380705</c:v>
                </c:pt>
                <c:pt idx="9">
                  <c:v>-0.12148462663948</c:v>
                </c:pt>
                <c:pt idx="10">
                  <c:v>-0.85866658705380705</c:v>
                </c:pt>
                <c:pt idx="11">
                  <c:v>-0.450355216284405</c:v>
                </c:pt>
                <c:pt idx="12">
                  <c:v>-0.12148462663948</c:v>
                </c:pt>
                <c:pt idx="13">
                  <c:v>0.28948601032839899</c:v>
                </c:pt>
                <c:pt idx="14">
                  <c:v>-0.12148462663948</c:v>
                </c:pt>
                <c:pt idx="15">
                  <c:v>-0.85866658705380705</c:v>
                </c:pt>
                <c:pt idx="16">
                  <c:v>-0.12296940706208501</c:v>
                </c:pt>
                <c:pt idx="17">
                  <c:v>0.61421255335224201</c:v>
                </c:pt>
                <c:pt idx="18">
                  <c:v>-0.12296940706208501</c:v>
                </c:pt>
                <c:pt idx="19">
                  <c:v>0.61421255335224201</c:v>
                </c:pt>
                <c:pt idx="20">
                  <c:v>-0.85866658705380705</c:v>
                </c:pt>
                <c:pt idx="21">
                  <c:v>1.83525190590702</c:v>
                </c:pt>
                <c:pt idx="22">
                  <c:v>-0.85866658705380705</c:v>
                </c:pt>
                <c:pt idx="23">
                  <c:v>-0.85866658705380705</c:v>
                </c:pt>
                <c:pt idx="24">
                  <c:v>0.61421255335224201</c:v>
                </c:pt>
                <c:pt idx="25">
                  <c:v>-0.68340084634000764</c:v>
                </c:pt>
                <c:pt idx="26">
                  <c:v>-0.12148462663948</c:v>
                </c:pt>
                <c:pt idx="27">
                  <c:v>0.77766332541995187</c:v>
                </c:pt>
                <c:pt idx="28">
                  <c:v>-0.12296940706208501</c:v>
                </c:pt>
                <c:pt idx="29">
                  <c:v>-0.12148462663948</c:v>
                </c:pt>
                <c:pt idx="30">
                  <c:v>-0.12296940706208501</c:v>
                </c:pt>
                <c:pt idx="31">
                  <c:v>-0.12296940706208501</c:v>
                </c:pt>
                <c:pt idx="32">
                  <c:v>1.02666797074272</c:v>
                </c:pt>
                <c:pt idx="33">
                  <c:v>1.02666797074272</c:v>
                </c:pt>
                <c:pt idx="34">
                  <c:v>-0.85866658705380705</c:v>
                </c:pt>
                <c:pt idx="35">
                  <c:v>-0.12296940706208501</c:v>
                </c:pt>
                <c:pt idx="36">
                  <c:v>0.49888255261712544</c:v>
                </c:pt>
                <c:pt idx="37">
                  <c:v>-0.85866658705380705</c:v>
                </c:pt>
                <c:pt idx="38">
                  <c:v>-0.89807503850970072</c:v>
                </c:pt>
                <c:pt idx="39">
                  <c:v>-0.12296940706208501</c:v>
                </c:pt>
                <c:pt idx="40">
                  <c:v>-0.12296940706208501</c:v>
                </c:pt>
                <c:pt idx="41">
                  <c:v>-0.12296940706208501</c:v>
                </c:pt>
                <c:pt idx="42">
                  <c:v>0.44217450923121904</c:v>
                </c:pt>
                <c:pt idx="43">
                  <c:v>-0.85866658705380705</c:v>
                </c:pt>
                <c:pt idx="44">
                  <c:v>-1.8035855880674632</c:v>
                </c:pt>
                <c:pt idx="45">
                  <c:v>-0.12296940706208501</c:v>
                </c:pt>
                <c:pt idx="46">
                  <c:v>-0.12296940706208501</c:v>
                </c:pt>
                <c:pt idx="47">
                  <c:v>1.4383724265825599</c:v>
                </c:pt>
                <c:pt idx="48">
                  <c:v>-0.12296940706208501</c:v>
                </c:pt>
                <c:pt idx="49">
                  <c:v>-0.85866658705380705</c:v>
                </c:pt>
                <c:pt idx="50">
                  <c:v>-0.85866658705380705</c:v>
                </c:pt>
                <c:pt idx="51">
                  <c:v>1.025876578119437</c:v>
                </c:pt>
                <c:pt idx="52">
                  <c:v>0.73586943683391581</c:v>
                </c:pt>
                <c:pt idx="53">
                  <c:v>-0.12296940706208501</c:v>
                </c:pt>
                <c:pt idx="54">
                  <c:v>0.23123658170820871</c:v>
                </c:pt>
                <c:pt idx="55">
                  <c:v>-0.450355216284405</c:v>
                </c:pt>
                <c:pt idx="56">
                  <c:v>-0.85866658705380705</c:v>
                </c:pt>
                <c:pt idx="57">
                  <c:v>-0.12296940706208501</c:v>
                </c:pt>
                <c:pt idx="58">
                  <c:v>-0.12296940706208501</c:v>
                </c:pt>
                <c:pt idx="59">
                  <c:v>-0.12296940706208501</c:v>
                </c:pt>
                <c:pt idx="60">
                  <c:v>-0.12148462663948</c:v>
                </c:pt>
                <c:pt idx="61">
                  <c:v>2.07866538239985</c:v>
                </c:pt>
                <c:pt idx="62">
                  <c:v>0.61421255335224201</c:v>
                </c:pt>
                <c:pt idx="63">
                  <c:v>-0.85866658705380705</c:v>
                </c:pt>
                <c:pt idx="64">
                  <c:v>-0.45183999670701003</c:v>
                </c:pt>
                <c:pt idx="65">
                  <c:v>-0.85866658705380705</c:v>
                </c:pt>
                <c:pt idx="66">
                  <c:v>-0.12296940706208501</c:v>
                </c:pt>
                <c:pt idx="67">
                  <c:v>-0.450355216284405</c:v>
                </c:pt>
                <c:pt idx="68">
                  <c:v>-0.45183999670701003</c:v>
                </c:pt>
                <c:pt idx="69">
                  <c:v>-0.85866658705380705</c:v>
                </c:pt>
                <c:pt idx="70">
                  <c:v>-0.85866658705380705</c:v>
                </c:pt>
                <c:pt idx="71">
                  <c:v>-0.78071058635193502</c:v>
                </c:pt>
                <c:pt idx="72">
                  <c:v>-4.3528625937608097E-2</c:v>
                </c:pt>
                <c:pt idx="73">
                  <c:v>-2.044631193087076</c:v>
                </c:pt>
                <c:pt idx="74">
                  <c:v>0.4013733275519753</c:v>
                </c:pt>
                <c:pt idx="75">
                  <c:v>-2.0718715950997701</c:v>
                </c:pt>
                <c:pt idx="76">
                  <c:v>-0.12148462663948</c:v>
                </c:pt>
                <c:pt idx="77">
                  <c:v>1.8035326573873363</c:v>
                </c:pt>
                <c:pt idx="78">
                  <c:v>-4.4648674858842297</c:v>
                </c:pt>
                <c:pt idx="79">
                  <c:v>2.8143625623915698</c:v>
                </c:pt>
                <c:pt idx="80">
                  <c:v>-0.12296940706208501</c:v>
                </c:pt>
                <c:pt idx="81">
                  <c:v>-0.12296940706208501</c:v>
                </c:pt>
                <c:pt idx="82">
                  <c:v>-0.85866658705380705</c:v>
                </c:pt>
                <c:pt idx="83">
                  <c:v>-0.450355216284405</c:v>
                </c:pt>
                <c:pt idx="84">
                  <c:v>0.61421255335224201</c:v>
                </c:pt>
                <c:pt idx="85">
                  <c:v>0.61421255335224201</c:v>
                </c:pt>
                <c:pt idx="86">
                  <c:v>-0.85866658705380705</c:v>
                </c:pt>
                <c:pt idx="87">
                  <c:v>-1.5164077663436499</c:v>
                </c:pt>
                <c:pt idx="88">
                  <c:v>-0.12296940706208501</c:v>
                </c:pt>
                <c:pt idx="89">
                  <c:v>-0.5975045549925202</c:v>
                </c:pt>
                <c:pt idx="90">
                  <c:v>0.61421255335224201</c:v>
                </c:pt>
                <c:pt idx="91">
                  <c:v>-0.12148462663948</c:v>
                </c:pt>
                <c:pt idx="92">
                  <c:v>-0.77922580592933</c:v>
                </c:pt>
                <c:pt idx="93">
                  <c:v>-0.12148462663948</c:v>
                </c:pt>
                <c:pt idx="94">
                  <c:v>1.2231975075880328</c:v>
                </c:pt>
                <c:pt idx="95">
                  <c:v>-0.85866658705380705</c:v>
                </c:pt>
                <c:pt idx="96">
                  <c:v>-0.12296940706208501</c:v>
                </c:pt>
                <c:pt idx="97">
                  <c:v>-0.12296940706208501</c:v>
                </c:pt>
                <c:pt idx="98">
                  <c:v>-0.85866658705380705</c:v>
                </c:pt>
                <c:pt idx="99">
                  <c:v>-0.40919892973280447</c:v>
                </c:pt>
                <c:pt idx="100">
                  <c:v>-3.8376199692669406</c:v>
                </c:pt>
                <c:pt idx="101">
                  <c:v>-0.73993606932260647</c:v>
                </c:pt>
                <c:pt idx="102">
                  <c:v>-0.85866658705380705</c:v>
                </c:pt>
                <c:pt idx="103">
                  <c:v>-0.450355216284405</c:v>
                </c:pt>
                <c:pt idx="104">
                  <c:v>-0.85866658705380705</c:v>
                </c:pt>
                <c:pt idx="105">
                  <c:v>-0.12148462663948</c:v>
                </c:pt>
                <c:pt idx="106">
                  <c:v>-0.85866658705380705</c:v>
                </c:pt>
                <c:pt idx="107">
                  <c:v>2.9122652141845449</c:v>
                </c:pt>
                <c:pt idx="108">
                  <c:v>-0.26147736675875244</c:v>
                </c:pt>
                <c:pt idx="109">
                  <c:v>-0.41411725149226974</c:v>
                </c:pt>
                <c:pt idx="110">
                  <c:v>-0.45183999670701003</c:v>
                </c:pt>
                <c:pt idx="111">
                  <c:v>-0.85866658705380705</c:v>
                </c:pt>
                <c:pt idx="112">
                  <c:v>-0.85866658705380705</c:v>
                </c:pt>
                <c:pt idx="113">
                  <c:v>-1.1875371766987299</c:v>
                </c:pt>
                <c:pt idx="114">
                  <c:v>-0.85866658705380705</c:v>
                </c:pt>
                <c:pt idx="115">
                  <c:v>-0.85866658705380705</c:v>
                </c:pt>
                <c:pt idx="116">
                  <c:v>-0.12296940706208501</c:v>
                </c:pt>
                <c:pt idx="117">
                  <c:v>-0.85866658705380705</c:v>
                </c:pt>
                <c:pt idx="118">
                  <c:v>-0.12296940706208501</c:v>
                </c:pt>
                <c:pt idx="119">
                  <c:v>-0.85866658705380705</c:v>
                </c:pt>
                <c:pt idx="120">
                  <c:v>-0.12296940706208501</c:v>
                </c:pt>
                <c:pt idx="121">
                  <c:v>-0.12296940706208501</c:v>
                </c:pt>
                <c:pt idx="122">
                  <c:v>-0.78071058635193502</c:v>
                </c:pt>
                <c:pt idx="123">
                  <c:v>-0.12296940706208501</c:v>
                </c:pt>
                <c:pt idx="124">
                  <c:v>-0.12296940706208501</c:v>
                </c:pt>
                <c:pt idx="125">
                  <c:v>-4.4648674858842297</c:v>
                </c:pt>
                <c:pt idx="126">
                  <c:v>-0.85866658705380705</c:v>
                </c:pt>
                <c:pt idx="127">
                  <c:v>-0.12296940706208501</c:v>
                </c:pt>
                <c:pt idx="128">
                  <c:v>1.4383724265825599</c:v>
                </c:pt>
                <c:pt idx="129">
                  <c:v>-0.85866658705380705</c:v>
                </c:pt>
                <c:pt idx="130">
                  <c:v>-0.82525246174632905</c:v>
                </c:pt>
                <c:pt idx="131">
                  <c:v>-0.12296940706208501</c:v>
                </c:pt>
                <c:pt idx="132">
                  <c:v>0.65399240363631961</c:v>
                </c:pt>
                <c:pt idx="133">
                  <c:v>-0.12296940706208501</c:v>
                </c:pt>
                <c:pt idx="134">
                  <c:v>-0.12296940706208501</c:v>
                </c:pt>
                <c:pt idx="135">
                  <c:v>-0.12296940706208501</c:v>
                </c:pt>
                <c:pt idx="136">
                  <c:v>0.61421255335224201</c:v>
                </c:pt>
                <c:pt idx="137">
                  <c:v>-0.12296940706208501</c:v>
                </c:pt>
                <c:pt idx="138">
                  <c:v>0.66666666666666696</c:v>
                </c:pt>
                <c:pt idx="139">
                  <c:v>1.0137215214397974</c:v>
                </c:pt>
                <c:pt idx="140">
                  <c:v>-0.12296940706208501</c:v>
                </c:pt>
                <c:pt idx="141">
                  <c:v>-0.12296940706208501</c:v>
                </c:pt>
                <c:pt idx="142">
                  <c:v>-0.12296940706208501</c:v>
                </c:pt>
                <c:pt idx="143">
                  <c:v>0.61421255335224201</c:v>
                </c:pt>
                <c:pt idx="144">
                  <c:v>0.61421255335224201</c:v>
                </c:pt>
                <c:pt idx="145">
                  <c:v>-0.79369303901856814</c:v>
                </c:pt>
                <c:pt idx="146">
                  <c:v>0.38795254629963799</c:v>
                </c:pt>
                <c:pt idx="147">
                  <c:v>1.4383724265825599</c:v>
                </c:pt>
                <c:pt idx="148">
                  <c:v>0.28534196370731701</c:v>
                </c:pt>
                <c:pt idx="149">
                  <c:v>0.26872665799462947</c:v>
                </c:pt>
                <c:pt idx="150">
                  <c:v>-0.12296940706208501</c:v>
                </c:pt>
                <c:pt idx="151">
                  <c:v>-0.12148462663948</c:v>
                </c:pt>
                <c:pt idx="152">
                  <c:v>-0.77922580592933</c:v>
                </c:pt>
                <c:pt idx="153">
                  <c:v>-0.12296940706208501</c:v>
                </c:pt>
                <c:pt idx="154">
                  <c:v>0.65511777381145908</c:v>
                </c:pt>
                <c:pt idx="155">
                  <c:v>0.61421255335224201</c:v>
                </c:pt>
                <c:pt idx="156">
                  <c:v>-8.1044825100221392</c:v>
                </c:pt>
                <c:pt idx="157">
                  <c:v>-0.12148462663948</c:v>
                </c:pt>
                <c:pt idx="158">
                  <c:v>-0.78071058635193502</c:v>
                </c:pt>
                <c:pt idx="159">
                  <c:v>-0.12296940706208501</c:v>
                </c:pt>
                <c:pt idx="160">
                  <c:v>-1.1875371766987299</c:v>
                </c:pt>
                <c:pt idx="161">
                  <c:v>-0.12296940706208501</c:v>
                </c:pt>
                <c:pt idx="162">
                  <c:v>-0.12148462663948</c:v>
                </c:pt>
                <c:pt idx="163">
                  <c:v>-0.85866658705380705</c:v>
                </c:pt>
                <c:pt idx="164">
                  <c:v>-0.12148462663948</c:v>
                </c:pt>
                <c:pt idx="165">
                  <c:v>-0.85866658705380705</c:v>
                </c:pt>
                <c:pt idx="166">
                  <c:v>-0.85866658705380705</c:v>
                </c:pt>
                <c:pt idx="167">
                  <c:v>-0.85866658705380705</c:v>
                </c:pt>
                <c:pt idx="168">
                  <c:v>-0.85866658705380705</c:v>
                </c:pt>
                <c:pt idx="169">
                  <c:v>-0.85866658705380705</c:v>
                </c:pt>
                <c:pt idx="170">
                  <c:v>2.8143625623915698</c:v>
                </c:pt>
                <c:pt idx="171">
                  <c:v>-0.85866658705380705</c:v>
                </c:pt>
                <c:pt idx="172">
                  <c:v>-0.12296940706208501</c:v>
                </c:pt>
                <c:pt idx="173">
                  <c:v>-0.12296940706208501</c:v>
                </c:pt>
                <c:pt idx="174">
                  <c:v>2.3694089529549425</c:v>
                </c:pt>
                <c:pt idx="175">
                  <c:v>-0.85866658705380705</c:v>
                </c:pt>
                <c:pt idx="176">
                  <c:v>-0.85866658705380705</c:v>
                </c:pt>
                <c:pt idx="177">
                  <c:v>-0.85866658705380705</c:v>
                </c:pt>
                <c:pt idx="178">
                  <c:v>-2.0947081645090302</c:v>
                </c:pt>
                <c:pt idx="179">
                  <c:v>-0.12148462663948</c:v>
                </c:pt>
                <c:pt idx="180">
                  <c:v>-0.12296940706208501</c:v>
                </c:pt>
                <c:pt idx="181">
                  <c:v>-0.85866658705380705</c:v>
                </c:pt>
                <c:pt idx="182">
                  <c:v>0.89672687957381481</c:v>
                </c:pt>
                <c:pt idx="183">
                  <c:v>-0.12296940706208501</c:v>
                </c:pt>
                <c:pt idx="184">
                  <c:v>-0.12296940706208501</c:v>
                </c:pt>
                <c:pt idx="185">
                  <c:v>-0.85866658705380705</c:v>
                </c:pt>
                <c:pt idx="186">
                  <c:v>-0.63863881843688164</c:v>
                </c:pt>
                <c:pt idx="187">
                  <c:v>-0.45183999670701003</c:v>
                </c:pt>
                <c:pt idx="188">
                  <c:v>-0.12148462663948</c:v>
                </c:pt>
                <c:pt idx="189">
                  <c:v>-0.12296940706208501</c:v>
                </c:pt>
                <c:pt idx="190">
                  <c:v>-0.12296940706208501</c:v>
                </c:pt>
                <c:pt idx="191">
                  <c:v>-0.85866658705380705</c:v>
                </c:pt>
                <c:pt idx="192">
                  <c:v>0.61421255335224201</c:v>
                </c:pt>
                <c:pt idx="193">
                  <c:v>-0.85866658705380705</c:v>
                </c:pt>
                <c:pt idx="194">
                  <c:v>0.61421255335224201</c:v>
                </c:pt>
                <c:pt idx="195">
                  <c:v>-1.32685529017663</c:v>
                </c:pt>
                <c:pt idx="196">
                  <c:v>2.1733357877023201</c:v>
                </c:pt>
                <c:pt idx="197">
                  <c:v>-0.85866658705380705</c:v>
                </c:pt>
                <c:pt idx="198">
                  <c:v>-0.85866658705380705</c:v>
                </c:pt>
                <c:pt idx="199">
                  <c:v>-0.12296940706208501</c:v>
                </c:pt>
                <c:pt idx="200">
                  <c:v>-0.12148462663948</c:v>
                </c:pt>
                <c:pt idx="201">
                  <c:v>-0.284590288362704</c:v>
                </c:pt>
                <c:pt idx="202">
                  <c:v>0.25886438348021557</c:v>
                </c:pt>
                <c:pt idx="203">
                  <c:v>-0.85866658705380705</c:v>
                </c:pt>
                <c:pt idx="204">
                  <c:v>-0.12148462663948</c:v>
                </c:pt>
                <c:pt idx="205">
                  <c:v>-0.85866658705380705</c:v>
                </c:pt>
                <c:pt idx="206">
                  <c:v>-1.2494565261883137</c:v>
                </c:pt>
                <c:pt idx="207">
                  <c:v>-0.12148462663948</c:v>
                </c:pt>
                <c:pt idx="208">
                  <c:v>-0.450355216284405</c:v>
                </c:pt>
                <c:pt idx="209">
                  <c:v>-0.85866658705380705</c:v>
                </c:pt>
                <c:pt idx="210">
                  <c:v>-0.85866658705380705</c:v>
                </c:pt>
                <c:pt idx="211">
                  <c:v>-0.85866658705380705</c:v>
                </c:pt>
                <c:pt idx="212">
                  <c:v>-0.12296940706208501</c:v>
                </c:pt>
                <c:pt idx="213">
                  <c:v>-0.12296940706208501</c:v>
                </c:pt>
                <c:pt idx="214">
                  <c:v>-0.12296940706208501</c:v>
                </c:pt>
                <c:pt idx="215">
                  <c:v>-0.34526392242215476</c:v>
                </c:pt>
                <c:pt idx="216">
                  <c:v>-0.12296940706208501</c:v>
                </c:pt>
                <c:pt idx="217">
                  <c:v>-0.12296940706208501</c:v>
                </c:pt>
                <c:pt idx="218">
                  <c:v>-0.85866658705380705</c:v>
                </c:pt>
                <c:pt idx="219">
                  <c:v>-1.1169944688199474</c:v>
                </c:pt>
                <c:pt idx="220">
                  <c:v>-0.12296940706208501</c:v>
                </c:pt>
                <c:pt idx="221">
                  <c:v>-0.85866658705380705</c:v>
                </c:pt>
                <c:pt idx="222">
                  <c:v>-0.85866658705380705</c:v>
                </c:pt>
                <c:pt idx="223">
                  <c:v>0.61421255335224201</c:v>
                </c:pt>
                <c:pt idx="224">
                  <c:v>0.85614124942246805</c:v>
                </c:pt>
                <c:pt idx="225">
                  <c:v>0.61421255335224201</c:v>
                </c:pt>
                <c:pt idx="226">
                  <c:v>-0.85866658705380705</c:v>
                </c:pt>
                <c:pt idx="227">
                  <c:v>-4.3528625937608097E-2</c:v>
                </c:pt>
                <c:pt idx="228">
                  <c:v>-2.42357875415395</c:v>
                </c:pt>
                <c:pt idx="229">
                  <c:v>-0.85866658705380705</c:v>
                </c:pt>
                <c:pt idx="230">
                  <c:v>-0.85866658705380705</c:v>
                </c:pt>
                <c:pt idx="231">
                  <c:v>-0.12148462663948</c:v>
                </c:pt>
                <c:pt idx="232">
                  <c:v>-2.3617899574857999</c:v>
                </c:pt>
                <c:pt idx="233">
                  <c:v>-0.45183999670701003</c:v>
                </c:pt>
                <c:pt idx="234">
                  <c:v>-0.12296940706208501</c:v>
                </c:pt>
                <c:pt idx="235">
                  <c:v>0.55107083792511435</c:v>
                </c:pt>
                <c:pt idx="236">
                  <c:v>0.38795254629963799</c:v>
                </c:pt>
                <c:pt idx="237">
                  <c:v>-0.85866658705380705</c:v>
                </c:pt>
                <c:pt idx="238">
                  <c:v>0.61421255335224201</c:v>
                </c:pt>
                <c:pt idx="239">
                  <c:v>-0.12296940706208501</c:v>
                </c:pt>
                <c:pt idx="240">
                  <c:v>-0.85866658705380705</c:v>
                </c:pt>
                <c:pt idx="241">
                  <c:v>-0.450355216284405</c:v>
                </c:pt>
                <c:pt idx="242">
                  <c:v>-0.12296940706208501</c:v>
                </c:pt>
                <c:pt idx="243">
                  <c:v>-0.12296940706208501</c:v>
                </c:pt>
                <c:pt idx="244">
                  <c:v>-0.12296940706208501</c:v>
                </c:pt>
                <c:pt idx="245">
                  <c:v>-0.85866658705380705</c:v>
                </c:pt>
                <c:pt idx="246">
                  <c:v>0.61421255335224201</c:v>
                </c:pt>
                <c:pt idx="247">
                  <c:v>-0.85866658705380705</c:v>
                </c:pt>
                <c:pt idx="248">
                  <c:v>-1.9772137522405666</c:v>
                </c:pt>
                <c:pt idx="249">
                  <c:v>-2.051074702277937</c:v>
                </c:pt>
                <c:pt idx="250">
                  <c:v>-0.56053091524203325</c:v>
                </c:pt>
                <c:pt idx="251">
                  <c:v>-0.12296940706208501</c:v>
                </c:pt>
                <c:pt idx="252">
                  <c:v>-0.85866658705380705</c:v>
                </c:pt>
                <c:pt idx="253">
                  <c:v>-0.85866658705380705</c:v>
                </c:pt>
                <c:pt idx="254">
                  <c:v>0.28534196370731701</c:v>
                </c:pt>
                <c:pt idx="255">
                  <c:v>-0.85866658705380705</c:v>
                </c:pt>
                <c:pt idx="256">
                  <c:v>-0.85866658705380705</c:v>
                </c:pt>
                <c:pt idx="257">
                  <c:v>-0.12296940706208501</c:v>
                </c:pt>
                <c:pt idx="258">
                  <c:v>-0.85866658705380705</c:v>
                </c:pt>
                <c:pt idx="259">
                  <c:v>-0.12296940706208501</c:v>
                </c:pt>
                <c:pt idx="260">
                  <c:v>0.28948601032839899</c:v>
                </c:pt>
                <c:pt idx="261">
                  <c:v>-0.12296940706208501</c:v>
                </c:pt>
                <c:pt idx="262">
                  <c:v>-0.85866658705380705</c:v>
                </c:pt>
                <c:pt idx="263">
                  <c:v>-0.37677792283166855</c:v>
                </c:pt>
                <c:pt idx="264">
                  <c:v>-0.85866658705380705</c:v>
                </c:pt>
                <c:pt idx="265">
                  <c:v>-0.12296940706208501</c:v>
                </c:pt>
                <c:pt idx="266">
                  <c:v>-0.450355216284405</c:v>
                </c:pt>
                <c:pt idx="267">
                  <c:v>-0.12296940706208501</c:v>
                </c:pt>
                <c:pt idx="268">
                  <c:v>-0.29616792238165157</c:v>
                </c:pt>
                <c:pt idx="269">
                  <c:v>0.61421255335224201</c:v>
                </c:pt>
                <c:pt idx="270">
                  <c:v>-0.29171774575228238</c:v>
                </c:pt>
                <c:pt idx="271">
                  <c:v>-0.12296940706208501</c:v>
                </c:pt>
                <c:pt idx="272">
                  <c:v>-0.12296940706208501</c:v>
                </c:pt>
                <c:pt idx="273">
                  <c:v>-0.85866658705380705</c:v>
                </c:pt>
                <c:pt idx="274">
                  <c:v>-0.12148462663948</c:v>
                </c:pt>
                <c:pt idx="275">
                  <c:v>-1.8327731244245342</c:v>
                </c:pt>
                <c:pt idx="276">
                  <c:v>-0.12296940706208501</c:v>
                </c:pt>
                <c:pt idx="277">
                  <c:v>-0.12148462663948</c:v>
                </c:pt>
                <c:pt idx="278">
                  <c:v>-0.85866658705380705</c:v>
                </c:pt>
                <c:pt idx="279">
                  <c:v>-0.45183999670701003</c:v>
                </c:pt>
                <c:pt idx="280">
                  <c:v>-0.85866658705380705</c:v>
                </c:pt>
                <c:pt idx="281">
                  <c:v>-0.77171821278519648</c:v>
                </c:pt>
                <c:pt idx="282">
                  <c:v>-0.12296940706208501</c:v>
                </c:pt>
                <c:pt idx="283">
                  <c:v>2.1101814423729399</c:v>
                </c:pt>
                <c:pt idx="284">
                  <c:v>-2.4841295978316857E-2</c:v>
                </c:pt>
                <c:pt idx="285">
                  <c:v>-0.85866658705380705</c:v>
                </c:pt>
                <c:pt idx="286">
                  <c:v>-0.450355216284405</c:v>
                </c:pt>
                <c:pt idx="287">
                  <c:v>-0.85866658705380705</c:v>
                </c:pt>
                <c:pt idx="288">
                  <c:v>0.61421255335224201</c:v>
                </c:pt>
                <c:pt idx="289">
                  <c:v>-1.1875371766987299</c:v>
                </c:pt>
                <c:pt idx="290">
                  <c:v>-0.85866658705380705</c:v>
                </c:pt>
                <c:pt idx="291">
                  <c:v>1.6026423347682099</c:v>
                </c:pt>
                <c:pt idx="292">
                  <c:v>-0.85866658705380705</c:v>
                </c:pt>
                <c:pt idx="293">
                  <c:v>-0.12296940706208501</c:v>
                </c:pt>
                <c:pt idx="294">
                  <c:v>-0.85866658705380705</c:v>
                </c:pt>
                <c:pt idx="295">
                  <c:v>2.011739289161226</c:v>
                </c:pt>
                <c:pt idx="296">
                  <c:v>0.61421255335224201</c:v>
                </c:pt>
                <c:pt idx="297">
                  <c:v>-0.45183999670701003</c:v>
                </c:pt>
                <c:pt idx="298">
                  <c:v>0.61421255335224201</c:v>
                </c:pt>
                <c:pt idx="299">
                  <c:v>-2.0384574697922901</c:v>
                </c:pt>
                <c:pt idx="300">
                  <c:v>-0.12296940706208501</c:v>
                </c:pt>
                <c:pt idx="301">
                  <c:v>-0.85866658705380705</c:v>
                </c:pt>
                <c:pt idx="302">
                  <c:v>-0.12296940706208501</c:v>
                </c:pt>
                <c:pt idx="303">
                  <c:v>0.61421255335224201</c:v>
                </c:pt>
                <c:pt idx="304">
                  <c:v>0.85614124942246805</c:v>
                </c:pt>
                <c:pt idx="305">
                  <c:v>-0.12296940706208501</c:v>
                </c:pt>
                <c:pt idx="306">
                  <c:v>-0.12296940706208501</c:v>
                </c:pt>
                <c:pt idx="307">
                  <c:v>1.6026423347682099</c:v>
                </c:pt>
                <c:pt idx="308">
                  <c:v>-0.12148462663948</c:v>
                </c:pt>
                <c:pt idx="309">
                  <c:v>-0.12296940706208501</c:v>
                </c:pt>
                <c:pt idx="310">
                  <c:v>0.61421255335224201</c:v>
                </c:pt>
                <c:pt idx="311">
                  <c:v>-0.12148462663948</c:v>
                </c:pt>
                <c:pt idx="312">
                  <c:v>-0.85866658705380705</c:v>
                </c:pt>
                <c:pt idx="313">
                  <c:v>0.61421255335224201</c:v>
                </c:pt>
                <c:pt idx="314">
                  <c:v>-0.85866658705380705</c:v>
                </c:pt>
                <c:pt idx="315">
                  <c:v>0.61421255335224201</c:v>
                </c:pt>
                <c:pt idx="316">
                  <c:v>-1.333333333333333</c:v>
                </c:pt>
                <c:pt idx="317">
                  <c:v>0.89887449966136301</c:v>
                </c:pt>
                <c:pt idx="318">
                  <c:v>0.61421255335224201</c:v>
                </c:pt>
                <c:pt idx="319">
                  <c:v>0.16647542706115992</c:v>
                </c:pt>
                <c:pt idx="320">
                  <c:v>-2.3333333333333339</c:v>
                </c:pt>
                <c:pt idx="321">
                  <c:v>1.0251831903201201</c:v>
                </c:pt>
                <c:pt idx="322">
                  <c:v>-0.85866658705380705</c:v>
                </c:pt>
                <c:pt idx="323">
                  <c:v>0.61421255335224201</c:v>
                </c:pt>
                <c:pt idx="324">
                  <c:v>0.61421255335224201</c:v>
                </c:pt>
                <c:pt idx="325">
                  <c:v>-0.12148462663948</c:v>
                </c:pt>
                <c:pt idx="326">
                  <c:v>1.3652804323103975</c:v>
                </c:pt>
                <c:pt idx="327">
                  <c:v>-0.34774463369208303</c:v>
                </c:pt>
                <c:pt idx="328">
                  <c:v>-0.12296940706208501</c:v>
                </c:pt>
                <c:pt idx="329">
                  <c:v>-2.5144805174239302</c:v>
                </c:pt>
                <c:pt idx="330">
                  <c:v>0.86546037435388401</c:v>
                </c:pt>
                <c:pt idx="331">
                  <c:v>-0.49470841096183626</c:v>
                </c:pt>
                <c:pt idx="332">
                  <c:v>1.6011575543456</c:v>
                </c:pt>
                <c:pt idx="333">
                  <c:v>2.8143625623915698</c:v>
                </c:pt>
                <c:pt idx="334">
                  <c:v>0.59070845932864113</c:v>
                </c:pt>
                <c:pt idx="335">
                  <c:v>-0.85866658705380705</c:v>
                </c:pt>
                <c:pt idx="336">
                  <c:v>2.8143625623915698</c:v>
                </c:pt>
                <c:pt idx="337">
                  <c:v>-0.12296940706208501</c:v>
                </c:pt>
                <c:pt idx="338">
                  <c:v>2.8143625623915698</c:v>
                </c:pt>
                <c:pt idx="339">
                  <c:v>-0.85866658705380705</c:v>
                </c:pt>
                <c:pt idx="340">
                  <c:v>1.02666797074272</c:v>
                </c:pt>
                <c:pt idx="341">
                  <c:v>1.02666797074272</c:v>
                </c:pt>
                <c:pt idx="342">
                  <c:v>2.07866538239985</c:v>
                </c:pt>
                <c:pt idx="343">
                  <c:v>-0.85866658705380705</c:v>
                </c:pt>
                <c:pt idx="344">
                  <c:v>-0.12296940706208501</c:v>
                </c:pt>
                <c:pt idx="345">
                  <c:v>0.61421255335224201</c:v>
                </c:pt>
                <c:pt idx="346">
                  <c:v>0.61421255335224201</c:v>
                </c:pt>
                <c:pt idx="347">
                  <c:v>0.51696915629352702</c:v>
                </c:pt>
                <c:pt idx="348">
                  <c:v>-0.12148462663948</c:v>
                </c:pt>
                <c:pt idx="349">
                  <c:v>-0.85866658705380705</c:v>
                </c:pt>
                <c:pt idx="350">
                  <c:v>-0.85866658705380705</c:v>
                </c:pt>
                <c:pt idx="351">
                  <c:v>-0.85866658705380705</c:v>
                </c:pt>
                <c:pt idx="352">
                  <c:v>0.18020250408025618</c:v>
                </c:pt>
                <c:pt idx="353">
                  <c:v>-0.85866658705380705</c:v>
                </c:pt>
                <c:pt idx="354">
                  <c:v>7.7771153714014218E-2</c:v>
                </c:pt>
                <c:pt idx="355">
                  <c:v>-2.8796929135610725</c:v>
                </c:pt>
                <c:pt idx="356">
                  <c:v>0.37211285494879487</c:v>
                </c:pt>
                <c:pt idx="357">
                  <c:v>0.5720686412851812</c:v>
                </c:pt>
                <c:pt idx="358">
                  <c:v>0.17153874650233192</c:v>
                </c:pt>
                <c:pt idx="359">
                  <c:v>0.61421255335224201</c:v>
                </c:pt>
                <c:pt idx="360">
                  <c:v>-1.1579748520995308</c:v>
                </c:pt>
                <c:pt idx="361">
                  <c:v>1.6360564600756899</c:v>
                </c:pt>
                <c:pt idx="362">
                  <c:v>-0.85866658705380705</c:v>
                </c:pt>
                <c:pt idx="363">
                  <c:v>-0.12296940706208501</c:v>
                </c:pt>
                <c:pt idx="364">
                  <c:v>0.61421255335224201</c:v>
                </c:pt>
                <c:pt idx="365">
                  <c:v>-0.85866658705380705</c:v>
                </c:pt>
                <c:pt idx="366">
                  <c:v>-0.45183999670701003</c:v>
                </c:pt>
                <c:pt idx="367">
                  <c:v>-1.1875371766987299</c:v>
                </c:pt>
                <c:pt idx="368">
                  <c:v>-0.12296940706208501</c:v>
                </c:pt>
                <c:pt idx="369">
                  <c:v>-0.284590288362704</c:v>
                </c:pt>
                <c:pt idx="370">
                  <c:v>1.1095018369376299</c:v>
                </c:pt>
                <c:pt idx="371">
                  <c:v>-0.85866658705380705</c:v>
                </c:pt>
                <c:pt idx="372">
                  <c:v>-0.12296940706208501</c:v>
                </c:pt>
                <c:pt idx="373">
                  <c:v>-0.85866658705380705</c:v>
                </c:pt>
                <c:pt idx="374">
                  <c:v>0.28534196370731701</c:v>
                </c:pt>
                <c:pt idx="375">
                  <c:v>0.61421255335224201</c:v>
                </c:pt>
                <c:pt idx="376">
                  <c:v>-0.85866658705380705</c:v>
                </c:pt>
                <c:pt idx="377">
                  <c:v>-0.85866658705380705</c:v>
                </c:pt>
                <c:pt idx="378">
                  <c:v>-0.12296940706208501</c:v>
                </c:pt>
                <c:pt idx="379">
                  <c:v>-0.12296940706208501</c:v>
                </c:pt>
                <c:pt idx="380">
                  <c:v>0.61421255335224201</c:v>
                </c:pt>
                <c:pt idx="381">
                  <c:v>-0.12296940706208501</c:v>
                </c:pt>
                <c:pt idx="382">
                  <c:v>-0.67731749024395782</c:v>
                </c:pt>
                <c:pt idx="383">
                  <c:v>-1.7658375748641</c:v>
                </c:pt>
                <c:pt idx="384">
                  <c:v>-2.1330311731250688</c:v>
                </c:pt>
                <c:pt idx="385">
                  <c:v>-2.0718715950997701</c:v>
                </c:pt>
                <c:pt idx="386">
                  <c:v>-0.45183999670701003</c:v>
                </c:pt>
                <c:pt idx="387">
                  <c:v>-2.0718715950997701</c:v>
                </c:pt>
                <c:pt idx="388">
                  <c:v>-0.85866658705380705</c:v>
                </c:pt>
                <c:pt idx="389">
                  <c:v>-0.12296940706208501</c:v>
                </c:pt>
                <c:pt idx="390">
                  <c:v>0.61421255335224201</c:v>
                </c:pt>
                <c:pt idx="391">
                  <c:v>0.61421255335224201</c:v>
                </c:pt>
                <c:pt idx="392">
                  <c:v>-0.82525246174632905</c:v>
                </c:pt>
                <c:pt idx="393">
                  <c:v>-0.12296940706208501</c:v>
                </c:pt>
                <c:pt idx="394">
                  <c:v>-0.12148462663948</c:v>
                </c:pt>
                <c:pt idx="395">
                  <c:v>-0.85866658705380705</c:v>
                </c:pt>
                <c:pt idx="396">
                  <c:v>0.61421255335224201</c:v>
                </c:pt>
                <c:pt idx="397">
                  <c:v>-0.43024334634138928</c:v>
                </c:pt>
                <c:pt idx="398">
                  <c:v>1.4383724265825599</c:v>
                </c:pt>
                <c:pt idx="399">
                  <c:v>-0.284590288362704</c:v>
                </c:pt>
                <c:pt idx="400">
                  <c:v>-0.85866658705380705</c:v>
                </c:pt>
                <c:pt idx="401">
                  <c:v>0.61421255335224201</c:v>
                </c:pt>
                <c:pt idx="402">
                  <c:v>-1.2238590840470449</c:v>
                </c:pt>
                <c:pt idx="403">
                  <c:v>-0.45183999670701003</c:v>
                </c:pt>
                <c:pt idx="404">
                  <c:v>0.38795254629963799</c:v>
                </c:pt>
                <c:pt idx="405">
                  <c:v>-0.12296940706208501</c:v>
                </c:pt>
                <c:pt idx="406">
                  <c:v>0.61421255335224201</c:v>
                </c:pt>
                <c:pt idx="407">
                  <c:v>-0.85866658705380705</c:v>
                </c:pt>
                <c:pt idx="408">
                  <c:v>-0.12148462663948</c:v>
                </c:pt>
                <c:pt idx="409">
                  <c:v>0.61421255335224201</c:v>
                </c:pt>
                <c:pt idx="410">
                  <c:v>-0.12296940706208501</c:v>
                </c:pt>
                <c:pt idx="411">
                  <c:v>-1.8010299956639813</c:v>
                </c:pt>
                <c:pt idx="412">
                  <c:v>0.61421255335224201</c:v>
                </c:pt>
                <c:pt idx="413">
                  <c:v>-0.85866658705380705</c:v>
                </c:pt>
                <c:pt idx="414">
                  <c:v>3.0577760388844002</c:v>
                </c:pt>
                <c:pt idx="415">
                  <c:v>0.61421255335224201</c:v>
                </c:pt>
                <c:pt idx="416">
                  <c:v>6.9242031569629603E-3</c:v>
                </c:pt>
                <c:pt idx="417">
                  <c:v>-0.12296940706208501</c:v>
                </c:pt>
                <c:pt idx="418">
                  <c:v>-0.85866658705380705</c:v>
                </c:pt>
                <c:pt idx="419">
                  <c:v>0.61421255335224201</c:v>
                </c:pt>
                <c:pt idx="420">
                  <c:v>-0.85866658705380705</c:v>
                </c:pt>
                <c:pt idx="421">
                  <c:v>-0.85866658705380705</c:v>
                </c:pt>
                <c:pt idx="422">
                  <c:v>-0.85866658705380705</c:v>
                </c:pt>
                <c:pt idx="423">
                  <c:v>1.02666797074272</c:v>
                </c:pt>
                <c:pt idx="424">
                  <c:v>0.46549266361862074</c:v>
                </c:pt>
                <c:pt idx="425">
                  <c:v>-1.8353566914001478</c:v>
                </c:pt>
                <c:pt idx="426">
                  <c:v>-1.1875371766987299</c:v>
                </c:pt>
                <c:pt idx="427">
                  <c:v>-0.85866658705380705</c:v>
                </c:pt>
                <c:pt idx="428">
                  <c:v>-0.49712056461142407</c:v>
                </c:pt>
                <c:pt idx="429">
                  <c:v>-0.12296940706208501</c:v>
                </c:pt>
                <c:pt idx="430">
                  <c:v>-0.12148462663948</c:v>
                </c:pt>
                <c:pt idx="431">
                  <c:v>-0.85866658705380705</c:v>
                </c:pt>
                <c:pt idx="432">
                  <c:v>1.02666797074272</c:v>
                </c:pt>
                <c:pt idx="433">
                  <c:v>-0.12296940706208501</c:v>
                </c:pt>
                <c:pt idx="434">
                  <c:v>0.61421255335224201</c:v>
                </c:pt>
                <c:pt idx="435">
                  <c:v>0.61421255335224201</c:v>
                </c:pt>
                <c:pt idx="436">
                  <c:v>-0.85866658705380705</c:v>
                </c:pt>
                <c:pt idx="437">
                  <c:v>4.3712797155461782</c:v>
                </c:pt>
                <c:pt idx="438">
                  <c:v>0.61421255335224201</c:v>
                </c:pt>
                <c:pt idx="439">
                  <c:v>-0.12148462663948</c:v>
                </c:pt>
                <c:pt idx="440">
                  <c:v>0.61421255335224201</c:v>
                </c:pt>
                <c:pt idx="441">
                  <c:v>4.0099877411258138</c:v>
                </c:pt>
                <c:pt idx="442">
                  <c:v>-0.12148462663948</c:v>
                </c:pt>
                <c:pt idx="443">
                  <c:v>0.28534196370731701</c:v>
                </c:pt>
                <c:pt idx="444">
                  <c:v>-0.85866658705380705</c:v>
                </c:pt>
                <c:pt idx="445">
                  <c:v>0.61421255335224201</c:v>
                </c:pt>
                <c:pt idx="446">
                  <c:v>-0.12296940706208501</c:v>
                </c:pt>
                <c:pt idx="447">
                  <c:v>-0.85866658705380705</c:v>
                </c:pt>
                <c:pt idx="448">
                  <c:v>0.17046237542379838</c:v>
                </c:pt>
                <c:pt idx="449">
                  <c:v>-0.12296940706208501</c:v>
                </c:pt>
                <c:pt idx="450">
                  <c:v>0.61421255335224201</c:v>
                </c:pt>
                <c:pt idx="451">
                  <c:v>-0.12148462663948</c:v>
                </c:pt>
                <c:pt idx="452">
                  <c:v>0.10841505981978905</c:v>
                </c:pt>
                <c:pt idx="453">
                  <c:v>-0.12296940706208501</c:v>
                </c:pt>
                <c:pt idx="454">
                  <c:v>-0.42683205577510375</c:v>
                </c:pt>
                <c:pt idx="455">
                  <c:v>0.45259167205162298</c:v>
                </c:pt>
                <c:pt idx="456">
                  <c:v>-0.12296940706208501</c:v>
                </c:pt>
                <c:pt idx="457">
                  <c:v>0.61421255335224201</c:v>
                </c:pt>
                <c:pt idx="458">
                  <c:v>0.61421255335224201</c:v>
                </c:pt>
                <c:pt idx="459">
                  <c:v>-0.12296940706208501</c:v>
                </c:pt>
                <c:pt idx="460">
                  <c:v>-0.51413400285498501</c:v>
                </c:pt>
                <c:pt idx="461">
                  <c:v>-0.85866658705380705</c:v>
                </c:pt>
                <c:pt idx="462">
                  <c:v>-0.12148462663948</c:v>
                </c:pt>
                <c:pt idx="463">
                  <c:v>1.4383724265825599</c:v>
                </c:pt>
                <c:pt idx="464">
                  <c:v>-0.12148462663948</c:v>
                </c:pt>
                <c:pt idx="465">
                  <c:v>0.28534196370731701</c:v>
                </c:pt>
                <c:pt idx="466">
                  <c:v>0.28948601032839899</c:v>
                </c:pt>
                <c:pt idx="467">
                  <c:v>-0.45188101674029024</c:v>
                </c:pt>
                <c:pt idx="468">
                  <c:v>-0.85866658705380705</c:v>
                </c:pt>
                <c:pt idx="469">
                  <c:v>-0.85866658705380705</c:v>
                </c:pt>
                <c:pt idx="470">
                  <c:v>-0.85866658705380705</c:v>
                </c:pt>
                <c:pt idx="471">
                  <c:v>1.3744842623812199</c:v>
                </c:pt>
                <c:pt idx="472">
                  <c:v>-0.12296940706208501</c:v>
                </c:pt>
                <c:pt idx="473">
                  <c:v>-0.12296940706208501</c:v>
                </c:pt>
                <c:pt idx="474">
                  <c:v>-0.85866658705380705</c:v>
                </c:pt>
                <c:pt idx="475">
                  <c:v>1.2775608884172751</c:v>
                </c:pt>
                <c:pt idx="476">
                  <c:v>0.61421255335224201</c:v>
                </c:pt>
                <c:pt idx="477">
                  <c:v>0.61421255335224201</c:v>
                </c:pt>
                <c:pt idx="478">
                  <c:v>-0.12296940706208501</c:v>
                </c:pt>
                <c:pt idx="479">
                  <c:v>-0.12148462663948</c:v>
                </c:pt>
                <c:pt idx="480">
                  <c:v>-0.85866658705380705</c:v>
                </c:pt>
                <c:pt idx="481">
                  <c:v>-0.85866658705380705</c:v>
                </c:pt>
                <c:pt idx="482">
                  <c:v>-0.12296940706208501</c:v>
                </c:pt>
                <c:pt idx="483">
                  <c:v>-0.85866658705380705</c:v>
                </c:pt>
                <c:pt idx="484">
                  <c:v>-0.85866658705380705</c:v>
                </c:pt>
                <c:pt idx="485">
                  <c:v>-0.12296940706208501</c:v>
                </c:pt>
                <c:pt idx="486">
                  <c:v>-0.12296940706208501</c:v>
                </c:pt>
                <c:pt idx="487">
                  <c:v>0.45259167205162298</c:v>
                </c:pt>
                <c:pt idx="488">
                  <c:v>0.61421255335224201</c:v>
                </c:pt>
                <c:pt idx="489">
                  <c:v>2.1755543869968901</c:v>
                </c:pt>
                <c:pt idx="490">
                  <c:v>0.61421255335224201</c:v>
                </c:pt>
                <c:pt idx="491">
                  <c:v>-1.1875371766987299</c:v>
                </c:pt>
                <c:pt idx="492">
                  <c:v>0.61421255335224201</c:v>
                </c:pt>
                <c:pt idx="493">
                  <c:v>0.61421255335224201</c:v>
                </c:pt>
                <c:pt idx="494">
                  <c:v>-1.43696698521918</c:v>
                </c:pt>
                <c:pt idx="495">
                  <c:v>-0.85866658705380705</c:v>
                </c:pt>
                <c:pt idx="496">
                  <c:v>-0.85866658705380705</c:v>
                </c:pt>
                <c:pt idx="497">
                  <c:v>0.61421255335224201</c:v>
                </c:pt>
                <c:pt idx="498">
                  <c:v>0.61421255335224201</c:v>
                </c:pt>
                <c:pt idx="499">
                  <c:v>-0.12296940706208501</c:v>
                </c:pt>
                <c:pt idx="500">
                  <c:v>-0.12296940706208501</c:v>
                </c:pt>
                <c:pt idx="501">
                  <c:v>-0.12296940706208501</c:v>
                </c:pt>
                <c:pt idx="502">
                  <c:v>-0.85866658705380705</c:v>
                </c:pt>
                <c:pt idx="503">
                  <c:v>-0.12296940706208501</c:v>
                </c:pt>
                <c:pt idx="504">
                  <c:v>0.82716854974357545</c:v>
                </c:pt>
                <c:pt idx="505">
                  <c:v>-0.12296940706208501</c:v>
                </c:pt>
                <c:pt idx="506">
                  <c:v>-0.85866658705380705</c:v>
                </c:pt>
                <c:pt idx="507">
                  <c:v>-0.85866658705380705</c:v>
                </c:pt>
                <c:pt idx="508">
                  <c:v>-0.12296940706208501</c:v>
                </c:pt>
                <c:pt idx="509">
                  <c:v>-0.450355216284405</c:v>
                </c:pt>
                <c:pt idx="510">
                  <c:v>-0.12148462663948</c:v>
                </c:pt>
                <c:pt idx="511">
                  <c:v>-0.12296940706208501</c:v>
                </c:pt>
                <c:pt idx="512">
                  <c:v>0.44565519769319462</c:v>
                </c:pt>
                <c:pt idx="513">
                  <c:v>0.61421255335224201</c:v>
                </c:pt>
                <c:pt idx="514">
                  <c:v>-0.12296940706208501</c:v>
                </c:pt>
                <c:pt idx="515">
                  <c:v>-0.85866658705380705</c:v>
                </c:pt>
                <c:pt idx="516">
                  <c:v>-0.14696969402173909</c:v>
                </c:pt>
                <c:pt idx="517">
                  <c:v>-1.6012152682227629</c:v>
                </c:pt>
                <c:pt idx="518">
                  <c:v>-0.12296940706208501</c:v>
                </c:pt>
                <c:pt idx="519">
                  <c:v>-0.12296940706208501</c:v>
                </c:pt>
                <c:pt idx="520">
                  <c:v>-0.12296940706208501</c:v>
                </c:pt>
                <c:pt idx="521">
                  <c:v>2.07866538239985</c:v>
                </c:pt>
                <c:pt idx="522">
                  <c:v>-0.12296940706208501</c:v>
                </c:pt>
                <c:pt idx="523">
                  <c:v>-0.12148462663948</c:v>
                </c:pt>
                <c:pt idx="524">
                  <c:v>-0.85866658705380705</c:v>
                </c:pt>
                <c:pt idx="525">
                  <c:v>-0.45183999670701003</c:v>
                </c:pt>
                <c:pt idx="526">
                  <c:v>-0.85866658705380705</c:v>
                </c:pt>
                <c:pt idx="527">
                  <c:v>-0.39445908532318619</c:v>
                </c:pt>
                <c:pt idx="528">
                  <c:v>-0.85866658705380705</c:v>
                </c:pt>
                <c:pt idx="529">
                  <c:v>-0.85866658705380705</c:v>
                </c:pt>
                <c:pt idx="530">
                  <c:v>-0.12296940706208501</c:v>
                </c:pt>
                <c:pt idx="531">
                  <c:v>-0.85866658705380705</c:v>
                </c:pt>
                <c:pt idx="532">
                  <c:v>-0.12296940706208501</c:v>
                </c:pt>
                <c:pt idx="533">
                  <c:v>-0.85866658705380705</c:v>
                </c:pt>
                <c:pt idx="534">
                  <c:v>-0.12148462663948</c:v>
                </c:pt>
                <c:pt idx="535">
                  <c:v>-0.85866658705380705</c:v>
                </c:pt>
                <c:pt idx="536">
                  <c:v>0.61421255335224201</c:v>
                </c:pt>
                <c:pt idx="537">
                  <c:v>-0.12296940706208501</c:v>
                </c:pt>
                <c:pt idx="538">
                  <c:v>-0.85866658705380705</c:v>
                </c:pt>
                <c:pt idx="539">
                  <c:v>1.6705990115809319</c:v>
                </c:pt>
                <c:pt idx="540">
                  <c:v>-0.12296940706208501</c:v>
                </c:pt>
                <c:pt idx="541">
                  <c:v>0.61421255335224201</c:v>
                </c:pt>
                <c:pt idx="542">
                  <c:v>-0.12148462663948</c:v>
                </c:pt>
                <c:pt idx="543">
                  <c:v>0.61421255335224201</c:v>
                </c:pt>
                <c:pt idx="544">
                  <c:v>-0.12296940706208501</c:v>
                </c:pt>
                <c:pt idx="545">
                  <c:v>-0.12296940706208501</c:v>
                </c:pt>
                <c:pt idx="546">
                  <c:v>-0.12296940706208501</c:v>
                </c:pt>
                <c:pt idx="547">
                  <c:v>-0.61955275026855983</c:v>
                </c:pt>
                <c:pt idx="548">
                  <c:v>-0.12296940706208501</c:v>
                </c:pt>
                <c:pt idx="549">
                  <c:v>-0.85866658705380705</c:v>
                </c:pt>
                <c:pt idx="550">
                  <c:v>0.28514193079679462</c:v>
                </c:pt>
                <c:pt idx="551">
                  <c:v>-0.12148462663948</c:v>
                </c:pt>
                <c:pt idx="552">
                  <c:v>-0.12296940706208501</c:v>
                </c:pt>
                <c:pt idx="553">
                  <c:v>-0.12296940706208501</c:v>
                </c:pt>
                <c:pt idx="554">
                  <c:v>-0.85866658705380705</c:v>
                </c:pt>
                <c:pt idx="555">
                  <c:v>-0.12296940706208501</c:v>
                </c:pt>
                <c:pt idx="556">
                  <c:v>-0.12296940706208501</c:v>
                </c:pt>
                <c:pt idx="557">
                  <c:v>-0.12148462663948</c:v>
                </c:pt>
                <c:pt idx="558">
                  <c:v>0.69779738109780198</c:v>
                </c:pt>
                <c:pt idx="559">
                  <c:v>-0.12296940706208501</c:v>
                </c:pt>
                <c:pt idx="560">
                  <c:v>-0.12148462663948</c:v>
                </c:pt>
                <c:pt idx="561">
                  <c:v>-0.12296940706208501</c:v>
                </c:pt>
                <c:pt idx="562">
                  <c:v>-0.85866658705380705</c:v>
                </c:pt>
                <c:pt idx="563">
                  <c:v>2.09188950639814</c:v>
                </c:pt>
                <c:pt idx="564">
                  <c:v>0.28534196370731701</c:v>
                </c:pt>
                <c:pt idx="565">
                  <c:v>-0.85866658705380705</c:v>
                </c:pt>
                <c:pt idx="566">
                  <c:v>0.94709666760452471</c:v>
                </c:pt>
                <c:pt idx="567">
                  <c:v>-0.12296940706208501</c:v>
                </c:pt>
                <c:pt idx="568">
                  <c:v>1.02666797074272</c:v>
                </c:pt>
                <c:pt idx="569">
                  <c:v>-0.12296940706208501</c:v>
                </c:pt>
                <c:pt idx="570">
                  <c:v>-0.12148462663948</c:v>
                </c:pt>
                <c:pt idx="571">
                  <c:v>-0.12148462663948</c:v>
                </c:pt>
                <c:pt idx="572">
                  <c:v>-0.12148462663948</c:v>
                </c:pt>
                <c:pt idx="573">
                  <c:v>4.4725934006332597</c:v>
                </c:pt>
                <c:pt idx="574">
                  <c:v>0.61421255335224201</c:v>
                </c:pt>
                <c:pt idx="575">
                  <c:v>-0.85866658705380705</c:v>
                </c:pt>
                <c:pt idx="576">
                  <c:v>-0.12296940706208501</c:v>
                </c:pt>
                <c:pt idx="577">
                  <c:v>-0.12296940706208501</c:v>
                </c:pt>
                <c:pt idx="578">
                  <c:v>1.02666797074272</c:v>
                </c:pt>
                <c:pt idx="579">
                  <c:v>1.02666797074272</c:v>
                </c:pt>
                <c:pt idx="580">
                  <c:v>-0.12296940706208501</c:v>
                </c:pt>
                <c:pt idx="581">
                  <c:v>-0.12296940706208501</c:v>
                </c:pt>
                <c:pt idx="582">
                  <c:v>-0.12296940706208501</c:v>
                </c:pt>
                <c:pt idx="583">
                  <c:v>-0.12296940706208501</c:v>
                </c:pt>
                <c:pt idx="584">
                  <c:v>0.18428065621926137</c:v>
                </c:pt>
                <c:pt idx="585">
                  <c:v>0.27565631853539774</c:v>
                </c:pt>
                <c:pt idx="586">
                  <c:v>0.146023850229412</c:v>
                </c:pt>
                <c:pt idx="587">
                  <c:v>-0.12296940706208501</c:v>
                </c:pt>
                <c:pt idx="588">
                  <c:v>-0.12296940706208501</c:v>
                </c:pt>
                <c:pt idx="589">
                  <c:v>-0.85866658705380705</c:v>
                </c:pt>
                <c:pt idx="590">
                  <c:v>4.4725934006332597</c:v>
                </c:pt>
                <c:pt idx="591">
                  <c:v>-0.12148462663948</c:v>
                </c:pt>
                <c:pt idx="592">
                  <c:v>0.61421255335224201</c:v>
                </c:pt>
                <c:pt idx="593">
                  <c:v>1.1095018369376299</c:v>
                </c:pt>
                <c:pt idx="594">
                  <c:v>-0.12296940706208501</c:v>
                </c:pt>
                <c:pt idx="595">
                  <c:v>-0.12148462663948</c:v>
                </c:pt>
                <c:pt idx="596">
                  <c:v>-0.78071058635193502</c:v>
                </c:pt>
                <c:pt idx="597">
                  <c:v>0.86546037435388401</c:v>
                </c:pt>
                <c:pt idx="598">
                  <c:v>-0.85866658705380705</c:v>
                </c:pt>
                <c:pt idx="599">
                  <c:v>-0.12148462663948</c:v>
                </c:pt>
                <c:pt idx="600">
                  <c:v>-0.12148462663948</c:v>
                </c:pt>
                <c:pt idx="601">
                  <c:v>-2.3456227534520799</c:v>
                </c:pt>
                <c:pt idx="602">
                  <c:v>-0.12148462663948</c:v>
                </c:pt>
                <c:pt idx="603">
                  <c:v>0.61421255335224201</c:v>
                </c:pt>
                <c:pt idx="604">
                  <c:v>-0.12296940706208501</c:v>
                </c:pt>
                <c:pt idx="605">
                  <c:v>0.61421255335224201</c:v>
                </c:pt>
                <c:pt idx="606">
                  <c:v>-2.0718715950997701</c:v>
                </c:pt>
                <c:pt idx="607">
                  <c:v>-0.284590288362704</c:v>
                </c:pt>
                <c:pt idx="608">
                  <c:v>0.61421255335224201</c:v>
                </c:pt>
                <c:pt idx="609">
                  <c:v>-0.12148462663948</c:v>
                </c:pt>
                <c:pt idx="610">
                  <c:v>-1.2508108697538249</c:v>
                </c:pt>
                <c:pt idx="611">
                  <c:v>-0.85866658705380705</c:v>
                </c:pt>
                <c:pt idx="612">
                  <c:v>-5.464143305475444E-2</c:v>
                </c:pt>
                <c:pt idx="613">
                  <c:v>-0.12148462663948</c:v>
                </c:pt>
                <c:pt idx="614">
                  <c:v>-0.85866658705380705</c:v>
                </c:pt>
                <c:pt idx="615">
                  <c:v>-2.3456227534520799</c:v>
                </c:pt>
                <c:pt idx="616">
                  <c:v>-0.12296940706208501</c:v>
                </c:pt>
                <c:pt idx="617">
                  <c:v>-0.12296940706208501</c:v>
                </c:pt>
                <c:pt idx="618">
                  <c:v>-1.8673533304426537</c:v>
                </c:pt>
                <c:pt idx="619">
                  <c:v>4.05867034549886</c:v>
                </c:pt>
                <c:pt idx="620">
                  <c:v>-0.12148462663948</c:v>
                </c:pt>
                <c:pt idx="621">
                  <c:v>-0.12296940706208501</c:v>
                </c:pt>
                <c:pt idx="622">
                  <c:v>-0.12296940706208501</c:v>
                </c:pt>
                <c:pt idx="623">
                  <c:v>-1.4013733275519753</c:v>
                </c:pt>
                <c:pt idx="624">
                  <c:v>-0.85866658705380705</c:v>
                </c:pt>
                <c:pt idx="625">
                  <c:v>-0.4357464120672141</c:v>
                </c:pt>
                <c:pt idx="626">
                  <c:v>-0.12296940706208501</c:v>
                </c:pt>
                <c:pt idx="627">
                  <c:v>0.85941826239842001</c:v>
                </c:pt>
                <c:pt idx="628">
                  <c:v>-0.12148462663948</c:v>
                </c:pt>
                <c:pt idx="629">
                  <c:v>0.55656801244931309</c:v>
                </c:pt>
                <c:pt idx="630">
                  <c:v>-2.3456227534520799</c:v>
                </c:pt>
                <c:pt idx="631">
                  <c:v>-0.12148462663948</c:v>
                </c:pt>
                <c:pt idx="632">
                  <c:v>-0.85866658705380705</c:v>
                </c:pt>
                <c:pt idx="633">
                  <c:v>-0.12296940706208501</c:v>
                </c:pt>
                <c:pt idx="634">
                  <c:v>0.61421255335224201</c:v>
                </c:pt>
                <c:pt idx="635">
                  <c:v>-0.15002540366689088</c:v>
                </c:pt>
                <c:pt idx="636">
                  <c:v>-0.12148462663948</c:v>
                </c:pt>
                <c:pt idx="637">
                  <c:v>-0.29280013144394879</c:v>
                </c:pt>
                <c:pt idx="638">
                  <c:v>-0.85866658705380705</c:v>
                </c:pt>
                <c:pt idx="639">
                  <c:v>0.61421255335224201</c:v>
                </c:pt>
                <c:pt idx="640">
                  <c:v>0.40435827510295042</c:v>
                </c:pt>
                <c:pt idx="641">
                  <c:v>-2.0947081645090302</c:v>
                </c:pt>
                <c:pt idx="642">
                  <c:v>-0.12296940706208501</c:v>
                </c:pt>
                <c:pt idx="643">
                  <c:v>-0.12296940706208501</c:v>
                </c:pt>
                <c:pt idx="644">
                  <c:v>-0.12296940706208501</c:v>
                </c:pt>
                <c:pt idx="645">
                  <c:v>-0.12296940706208501</c:v>
                </c:pt>
                <c:pt idx="646">
                  <c:v>-0.37995969546707853</c:v>
                </c:pt>
                <c:pt idx="647">
                  <c:v>-0.12296940706208501</c:v>
                </c:pt>
                <c:pt idx="648">
                  <c:v>2.1755543869968901</c:v>
                </c:pt>
                <c:pt idx="649">
                  <c:v>-0.85866658705380705</c:v>
                </c:pt>
                <c:pt idx="650">
                  <c:v>-0.12296940706208501</c:v>
                </c:pt>
                <c:pt idx="651">
                  <c:v>-0.12296940706208501</c:v>
                </c:pt>
                <c:pt idx="652">
                  <c:v>-0.12296940706208501</c:v>
                </c:pt>
                <c:pt idx="653">
                  <c:v>-0.82525246174632905</c:v>
                </c:pt>
                <c:pt idx="654">
                  <c:v>2.56493275387112</c:v>
                </c:pt>
                <c:pt idx="655">
                  <c:v>-9.0829149371944862E-2</c:v>
                </c:pt>
                <c:pt idx="656">
                  <c:v>1.6011575543456</c:v>
                </c:pt>
                <c:pt idx="657">
                  <c:v>-0.12296940706208501</c:v>
                </c:pt>
                <c:pt idx="658">
                  <c:v>-0.12296940706208501</c:v>
                </c:pt>
                <c:pt idx="659">
                  <c:v>-0.12296940706208501</c:v>
                </c:pt>
                <c:pt idx="660">
                  <c:v>-0.12296940706208501</c:v>
                </c:pt>
                <c:pt idx="661">
                  <c:v>-0.12296940706208501</c:v>
                </c:pt>
                <c:pt idx="662">
                  <c:v>-0.12296940706208501</c:v>
                </c:pt>
                <c:pt idx="663">
                  <c:v>-0.12296940706208501</c:v>
                </c:pt>
                <c:pt idx="664">
                  <c:v>-0.12296940706208501</c:v>
                </c:pt>
                <c:pt idx="665">
                  <c:v>-0.12296940706208501</c:v>
                </c:pt>
                <c:pt idx="666">
                  <c:v>-0.85866658705380705</c:v>
                </c:pt>
                <c:pt idx="667">
                  <c:v>-0.12296940706208501</c:v>
                </c:pt>
                <c:pt idx="668">
                  <c:v>-0.12296940706208501</c:v>
                </c:pt>
                <c:pt idx="669">
                  <c:v>-0.12148462663948</c:v>
                </c:pt>
                <c:pt idx="670">
                  <c:v>-0.12296940706208501</c:v>
                </c:pt>
                <c:pt idx="671">
                  <c:v>-0.40649479431691571</c:v>
                </c:pt>
                <c:pt idx="672">
                  <c:v>-0.12296940706208501</c:v>
                </c:pt>
                <c:pt idx="673">
                  <c:v>-0.85866658705380705</c:v>
                </c:pt>
                <c:pt idx="674">
                  <c:v>-2.0854080839445137</c:v>
                </c:pt>
                <c:pt idx="675">
                  <c:v>1.4383724265825599</c:v>
                </c:pt>
                <c:pt idx="676">
                  <c:v>2.1748205681249302</c:v>
                </c:pt>
                <c:pt idx="677">
                  <c:v>0.61421255335224201</c:v>
                </c:pt>
                <c:pt idx="678">
                  <c:v>-0.12296940706208501</c:v>
                </c:pt>
                <c:pt idx="679">
                  <c:v>0.61421255335224201</c:v>
                </c:pt>
                <c:pt idx="680">
                  <c:v>0.61421255335224201</c:v>
                </c:pt>
                <c:pt idx="681">
                  <c:v>1.4383724265825599</c:v>
                </c:pt>
                <c:pt idx="682">
                  <c:v>-0.45183999670701003</c:v>
                </c:pt>
                <c:pt idx="683">
                  <c:v>-0.85866658705380705</c:v>
                </c:pt>
                <c:pt idx="684">
                  <c:v>0.83760927639885097</c:v>
                </c:pt>
                <c:pt idx="685">
                  <c:v>0.61421255335224201</c:v>
                </c:pt>
                <c:pt idx="686">
                  <c:v>-0.12296940706208501</c:v>
                </c:pt>
                <c:pt idx="687">
                  <c:v>-0.12296940706208501</c:v>
                </c:pt>
                <c:pt idx="688">
                  <c:v>-0.12296940706208501</c:v>
                </c:pt>
                <c:pt idx="689">
                  <c:v>-0.12296940706208501</c:v>
                </c:pt>
                <c:pt idx="690">
                  <c:v>2.8143625623915698</c:v>
                </c:pt>
                <c:pt idx="691">
                  <c:v>-2.0947081645090302</c:v>
                </c:pt>
                <c:pt idx="692">
                  <c:v>-0.85866658705380705</c:v>
                </c:pt>
                <c:pt idx="693">
                  <c:v>-2.0718715950997701</c:v>
                </c:pt>
                <c:pt idx="694">
                  <c:v>-0.12296940706208501</c:v>
                </c:pt>
                <c:pt idx="695">
                  <c:v>-0.12148462663948</c:v>
                </c:pt>
                <c:pt idx="696">
                  <c:v>-0.12296940706208501</c:v>
                </c:pt>
                <c:pt idx="697">
                  <c:v>0.61421255335224201</c:v>
                </c:pt>
                <c:pt idx="698">
                  <c:v>-0.85866658705380705</c:v>
                </c:pt>
                <c:pt idx="699">
                  <c:v>-0.85866658705380705</c:v>
                </c:pt>
                <c:pt idx="700">
                  <c:v>-0.85866658705380705</c:v>
                </c:pt>
                <c:pt idx="701">
                  <c:v>-0.12148462663948</c:v>
                </c:pt>
                <c:pt idx="702">
                  <c:v>-6.4374866118154017E-2</c:v>
                </c:pt>
                <c:pt idx="703">
                  <c:v>-0.85866658705380705</c:v>
                </c:pt>
                <c:pt idx="704">
                  <c:v>0.61421255335224201</c:v>
                </c:pt>
                <c:pt idx="705">
                  <c:v>0.61421255335224201</c:v>
                </c:pt>
                <c:pt idx="706">
                  <c:v>-0.85866658705380705</c:v>
                </c:pt>
                <c:pt idx="707">
                  <c:v>0.61421255335224201</c:v>
                </c:pt>
                <c:pt idx="708">
                  <c:v>-0.12148462663948</c:v>
                </c:pt>
                <c:pt idx="709">
                  <c:v>0.61421255335224201</c:v>
                </c:pt>
                <c:pt idx="710">
                  <c:v>0.61421255335224201</c:v>
                </c:pt>
                <c:pt idx="711">
                  <c:v>0.15455831339579795</c:v>
                </c:pt>
                <c:pt idx="712">
                  <c:v>-0.12296940706208501</c:v>
                </c:pt>
                <c:pt idx="713">
                  <c:v>0.14849158242009786</c:v>
                </c:pt>
                <c:pt idx="714">
                  <c:v>0.61421255335224201</c:v>
                </c:pt>
                <c:pt idx="715">
                  <c:v>0.61421255335224201</c:v>
                </c:pt>
                <c:pt idx="716">
                  <c:v>-0.85866658705380705</c:v>
                </c:pt>
                <c:pt idx="717">
                  <c:v>-0.12296940706208501</c:v>
                </c:pt>
                <c:pt idx="718">
                  <c:v>-0.85866658705380705</c:v>
                </c:pt>
                <c:pt idx="719">
                  <c:v>0.51739223036127591</c:v>
                </c:pt>
                <c:pt idx="720">
                  <c:v>0.61421255335224201</c:v>
                </c:pt>
                <c:pt idx="721">
                  <c:v>-0.12148462663948</c:v>
                </c:pt>
                <c:pt idx="722">
                  <c:v>-0.450355216284405</c:v>
                </c:pt>
                <c:pt idx="723">
                  <c:v>-0.85866658705380705</c:v>
                </c:pt>
                <c:pt idx="724">
                  <c:v>-0.12148462663948</c:v>
                </c:pt>
                <c:pt idx="725">
                  <c:v>1.9923554723262553</c:v>
                </c:pt>
                <c:pt idx="726">
                  <c:v>-0.85866658705380705</c:v>
                </c:pt>
                <c:pt idx="727">
                  <c:v>-0.12296940706208501</c:v>
                </c:pt>
                <c:pt idx="728">
                  <c:v>-1.1875371766987299</c:v>
                </c:pt>
                <c:pt idx="729">
                  <c:v>-0.12296940706208501</c:v>
                </c:pt>
                <c:pt idx="730">
                  <c:v>-0.12296940706208501</c:v>
                </c:pt>
                <c:pt idx="731">
                  <c:v>-0.12296940706208501</c:v>
                </c:pt>
                <c:pt idx="732">
                  <c:v>-0.12296940706208501</c:v>
                </c:pt>
                <c:pt idx="733">
                  <c:v>-0.85866658705380705</c:v>
                </c:pt>
                <c:pt idx="734">
                  <c:v>-0.89737722049286184</c:v>
                </c:pt>
                <c:pt idx="735">
                  <c:v>-0.12296940706208501</c:v>
                </c:pt>
                <c:pt idx="736">
                  <c:v>-0.12148462663948</c:v>
                </c:pt>
                <c:pt idx="737">
                  <c:v>-0.12296940706208501</c:v>
                </c:pt>
                <c:pt idx="738">
                  <c:v>0.4567018298083303</c:v>
                </c:pt>
                <c:pt idx="739">
                  <c:v>-0.85866658705380705</c:v>
                </c:pt>
                <c:pt idx="740">
                  <c:v>-0.85866658705380705</c:v>
                </c:pt>
                <c:pt idx="741">
                  <c:v>1.4383724265825599</c:v>
                </c:pt>
                <c:pt idx="742">
                  <c:v>-0.85866658705380705</c:v>
                </c:pt>
                <c:pt idx="743">
                  <c:v>-0.85866658705380705</c:v>
                </c:pt>
                <c:pt idx="744">
                  <c:v>-0.86325348815812752</c:v>
                </c:pt>
                <c:pt idx="745">
                  <c:v>-0.12296940706208501</c:v>
                </c:pt>
                <c:pt idx="746">
                  <c:v>0.61421255335224201</c:v>
                </c:pt>
                <c:pt idx="747">
                  <c:v>0.61421255335224201</c:v>
                </c:pt>
                <c:pt idx="748">
                  <c:v>-0.53981136246579542</c:v>
                </c:pt>
                <c:pt idx="749">
                  <c:v>0.40643716051699919</c:v>
                </c:pt>
                <c:pt idx="750">
                  <c:v>-0.12296940706208501</c:v>
                </c:pt>
                <c:pt idx="751">
                  <c:v>-0.12148462663948</c:v>
                </c:pt>
                <c:pt idx="752">
                  <c:v>2.1755543869968901</c:v>
                </c:pt>
                <c:pt idx="753">
                  <c:v>-0.12296940706208501</c:v>
                </c:pt>
                <c:pt idx="754">
                  <c:v>-0.12296940706208501</c:v>
                </c:pt>
                <c:pt idx="755">
                  <c:v>-0.12296940706208501</c:v>
                </c:pt>
                <c:pt idx="756">
                  <c:v>-0.12148462663948</c:v>
                </c:pt>
                <c:pt idx="757">
                  <c:v>-0.14789916641090439</c:v>
                </c:pt>
                <c:pt idx="758">
                  <c:v>1.0251831903201201</c:v>
                </c:pt>
                <c:pt idx="759">
                  <c:v>0.61421255335224201</c:v>
                </c:pt>
                <c:pt idx="760">
                  <c:v>-0.12296940706208501</c:v>
                </c:pt>
                <c:pt idx="761">
                  <c:v>0.12690240302181977</c:v>
                </c:pt>
                <c:pt idx="762">
                  <c:v>0.38943732672224401</c:v>
                </c:pt>
                <c:pt idx="763">
                  <c:v>-0.13148389360873924</c:v>
                </c:pt>
                <c:pt idx="764">
                  <c:v>-0.12296940706208501</c:v>
                </c:pt>
                <c:pt idx="765">
                  <c:v>-0.85866658705380705</c:v>
                </c:pt>
                <c:pt idx="766">
                  <c:v>0.61423144124161677</c:v>
                </c:pt>
                <c:pt idx="767">
                  <c:v>-0.12296940706208501</c:v>
                </c:pt>
                <c:pt idx="768">
                  <c:v>-0.12148462663948</c:v>
                </c:pt>
                <c:pt idx="769">
                  <c:v>-0.58517134452228881</c:v>
                </c:pt>
                <c:pt idx="770">
                  <c:v>-0.66075707767985659</c:v>
                </c:pt>
                <c:pt idx="771">
                  <c:v>-0.77859736730773044</c:v>
                </c:pt>
                <c:pt idx="772">
                  <c:v>-0.12148462663948</c:v>
                </c:pt>
                <c:pt idx="773">
                  <c:v>-0.85866658705380705</c:v>
                </c:pt>
                <c:pt idx="774">
                  <c:v>-0.12296940706208501</c:v>
                </c:pt>
                <c:pt idx="775">
                  <c:v>-0.12296940706208501</c:v>
                </c:pt>
                <c:pt idx="776">
                  <c:v>-0.12296940706208501</c:v>
                </c:pt>
                <c:pt idx="777">
                  <c:v>-0.85866658705380705</c:v>
                </c:pt>
                <c:pt idx="778">
                  <c:v>-0.12296940706208501</c:v>
                </c:pt>
                <c:pt idx="779">
                  <c:v>-0.12148462663948</c:v>
                </c:pt>
                <c:pt idx="780">
                  <c:v>-0.12296940706208501</c:v>
                </c:pt>
                <c:pt idx="781">
                  <c:v>-0.12296940706208501</c:v>
                </c:pt>
                <c:pt idx="782">
                  <c:v>-0.28227267346951024</c:v>
                </c:pt>
                <c:pt idx="783">
                  <c:v>-0.85866658705380705</c:v>
                </c:pt>
                <c:pt idx="784">
                  <c:v>-0.85866658705380705</c:v>
                </c:pt>
                <c:pt idx="785">
                  <c:v>-0.12296940706208501</c:v>
                </c:pt>
                <c:pt idx="786">
                  <c:v>-0.12296940706208501</c:v>
                </c:pt>
                <c:pt idx="787">
                  <c:v>-0.12296940706208501</c:v>
                </c:pt>
                <c:pt idx="788">
                  <c:v>-0.12296940706208501</c:v>
                </c:pt>
                <c:pt idx="789">
                  <c:v>-0.12296940706208501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E3-464C-834C-D9AAF450E951}"/>
            </c:ext>
          </c:extLst>
        </c:ser>
        <c:ser>
          <c:idx val="10"/>
          <c:order val="10"/>
          <c:tx>
            <c:strRef>
              <c:f>[1]Datagap_Chronic_Dataset_Summary!$M$1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2">
                <a:tint val="52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[1]Datagap_Chronic_Dataset_Summary!$B$2:$B$791</c:f>
              <c:strCache>
                <c:ptCount val="790"/>
                <c:pt idx="0">
                  <c:v>100-01-6</c:v>
                </c:pt>
                <c:pt idx="1">
                  <c:v>100-02-7</c:v>
                </c:pt>
                <c:pt idx="2">
                  <c:v>10004-44-1</c:v>
                </c:pt>
                <c:pt idx="3">
                  <c:v>100-41-4</c:v>
                </c:pt>
                <c:pt idx="4">
                  <c:v>100-42-5</c:v>
                </c:pt>
                <c:pt idx="5">
                  <c:v>100473-08-3</c:v>
                </c:pt>
                <c:pt idx="6">
                  <c:v>100-52-7</c:v>
                </c:pt>
                <c:pt idx="7">
                  <c:v>100-61-8</c:v>
                </c:pt>
                <c:pt idx="8">
                  <c:v>1007-28-9</c:v>
                </c:pt>
                <c:pt idx="9">
                  <c:v>100986-85-4</c:v>
                </c:pt>
                <c:pt idx="10">
                  <c:v>101012-81-1</c:v>
                </c:pt>
                <c:pt idx="11">
                  <c:v>101043-37-2</c:v>
                </c:pt>
                <c:pt idx="12">
                  <c:v>101200-48-0</c:v>
                </c:pt>
                <c:pt idx="13">
                  <c:v>101-20-2</c:v>
                </c:pt>
                <c:pt idx="14">
                  <c:v>101205-02-1</c:v>
                </c:pt>
                <c:pt idx="15">
                  <c:v>101-42-8</c:v>
                </c:pt>
                <c:pt idx="16">
                  <c:v>101-55-3</c:v>
                </c:pt>
                <c:pt idx="17">
                  <c:v>10161-33-8</c:v>
                </c:pt>
                <c:pt idx="18">
                  <c:v>101-84-8</c:v>
                </c:pt>
                <c:pt idx="19">
                  <c:v>102053-55-0</c:v>
                </c:pt>
                <c:pt idx="20">
                  <c:v>102-08-9</c:v>
                </c:pt>
                <c:pt idx="21">
                  <c:v>10265-92-6</c:v>
                </c:pt>
                <c:pt idx="22">
                  <c:v>102676-31-3</c:v>
                </c:pt>
                <c:pt idx="23">
                  <c:v>102676-47-1</c:v>
                </c:pt>
                <c:pt idx="24">
                  <c:v>103-23-1</c:v>
                </c:pt>
                <c:pt idx="25">
                  <c:v>103-90-2</c:v>
                </c:pt>
                <c:pt idx="26">
                  <c:v>104206-82-8</c:v>
                </c:pt>
                <c:pt idx="27">
                  <c:v>104-40-5</c:v>
                </c:pt>
                <c:pt idx="28">
                  <c:v>10504-35-5</c:v>
                </c:pt>
                <c:pt idx="29">
                  <c:v>10540-29-1</c:v>
                </c:pt>
                <c:pt idx="30">
                  <c:v>105-46-4</c:v>
                </c:pt>
                <c:pt idx="31">
                  <c:v>105-67-9</c:v>
                </c:pt>
                <c:pt idx="32">
                  <c:v>105956-97-6</c:v>
                </c:pt>
                <c:pt idx="33">
                  <c:v>105956-99-8</c:v>
                </c:pt>
                <c:pt idx="34">
                  <c:v>10605-21-7</c:v>
                </c:pt>
                <c:pt idx="35">
                  <c:v>106-24-1</c:v>
                </c:pt>
                <c:pt idx="36">
                  <c:v>106-46-7</c:v>
                </c:pt>
                <c:pt idx="37">
                  <c:v>106-47-8</c:v>
                </c:pt>
                <c:pt idx="38">
                  <c:v>106-48-9</c:v>
                </c:pt>
                <c:pt idx="39">
                  <c:v>106-51-4</c:v>
                </c:pt>
                <c:pt idx="40">
                  <c:v>1066-51-9</c:v>
                </c:pt>
                <c:pt idx="41">
                  <c:v>107-02-8</c:v>
                </c:pt>
                <c:pt idx="42">
                  <c:v>107-06-2</c:v>
                </c:pt>
                <c:pt idx="43">
                  <c:v>107-13-1</c:v>
                </c:pt>
                <c:pt idx="44">
                  <c:v>1071-83-6</c:v>
                </c:pt>
                <c:pt idx="45">
                  <c:v>107-20-0</c:v>
                </c:pt>
                <c:pt idx="46">
                  <c:v>107-21-1</c:v>
                </c:pt>
                <c:pt idx="47">
                  <c:v>107534-96-3</c:v>
                </c:pt>
                <c:pt idx="48">
                  <c:v>107-80-2</c:v>
                </c:pt>
                <c:pt idx="49">
                  <c:v>108-18-9</c:v>
                </c:pt>
                <c:pt idx="50">
                  <c:v>1085-98-9</c:v>
                </c:pt>
                <c:pt idx="51">
                  <c:v>108-88-3</c:v>
                </c:pt>
                <c:pt idx="52">
                  <c:v>108-90-7</c:v>
                </c:pt>
                <c:pt idx="53">
                  <c:v>108-93-0</c:v>
                </c:pt>
                <c:pt idx="54">
                  <c:v>108-95-2</c:v>
                </c:pt>
                <c:pt idx="55">
                  <c:v>110488-70-5</c:v>
                </c:pt>
                <c:pt idx="56">
                  <c:v>110-60-1</c:v>
                </c:pt>
                <c:pt idx="57">
                  <c:v>110-62-3</c:v>
                </c:pt>
                <c:pt idx="58">
                  <c:v>11067-81-5</c:v>
                </c:pt>
                <c:pt idx="59">
                  <c:v>11097-69-1</c:v>
                </c:pt>
                <c:pt idx="60">
                  <c:v>11128-99-7</c:v>
                </c:pt>
                <c:pt idx="61">
                  <c:v>1113-02-6</c:v>
                </c:pt>
                <c:pt idx="62">
                  <c:v>111381-89-6</c:v>
                </c:pt>
                <c:pt idx="63">
                  <c:v>111-42-2</c:v>
                </c:pt>
                <c:pt idx="64">
                  <c:v>111-44-4</c:v>
                </c:pt>
                <c:pt idx="65">
                  <c:v>1114-71-2</c:v>
                </c:pt>
                <c:pt idx="66">
                  <c:v>111-66-0</c:v>
                </c:pt>
                <c:pt idx="67">
                  <c:v>111755-37-4</c:v>
                </c:pt>
                <c:pt idx="68">
                  <c:v>111-76-2</c:v>
                </c:pt>
                <c:pt idx="69">
                  <c:v>111988-49-9</c:v>
                </c:pt>
                <c:pt idx="70">
                  <c:v>112226-61-6</c:v>
                </c:pt>
                <c:pt idx="71">
                  <c:v>112-27-6</c:v>
                </c:pt>
                <c:pt idx="72">
                  <c:v>112-34-5</c:v>
                </c:pt>
                <c:pt idx="73">
                  <c:v>114-07-8</c:v>
                </c:pt>
                <c:pt idx="74">
                  <c:v>114-26-1</c:v>
                </c:pt>
                <c:pt idx="75">
                  <c:v>114370-14-8</c:v>
                </c:pt>
                <c:pt idx="76">
                  <c:v>115104-28-4</c:v>
                </c:pt>
                <c:pt idx="77">
                  <c:v>115-29-7</c:v>
                </c:pt>
                <c:pt idx="78">
                  <c:v>115-86-6</c:v>
                </c:pt>
                <c:pt idx="79">
                  <c:v>115-96-8</c:v>
                </c:pt>
                <c:pt idx="80">
                  <c:v>1163-19-5</c:v>
                </c:pt>
                <c:pt idx="81">
                  <c:v>117148-05-7</c:v>
                </c:pt>
                <c:pt idx="82">
                  <c:v>117-18-0</c:v>
                </c:pt>
                <c:pt idx="83">
                  <c:v>117428-22-5</c:v>
                </c:pt>
                <c:pt idx="84">
                  <c:v>117-81-7</c:v>
                </c:pt>
                <c:pt idx="85">
                  <c:v>117-84-0</c:v>
                </c:pt>
                <c:pt idx="86">
                  <c:v>117-96-4</c:v>
                </c:pt>
                <c:pt idx="87">
                  <c:v>118134-30-8</c:v>
                </c:pt>
                <c:pt idx="88">
                  <c:v>118-74-1</c:v>
                </c:pt>
                <c:pt idx="89">
                  <c:v>118-96-7</c:v>
                </c:pt>
                <c:pt idx="90">
                  <c:v>119-06-2</c:v>
                </c:pt>
                <c:pt idx="91">
                  <c:v>119168-77-3</c:v>
                </c:pt>
                <c:pt idx="92">
                  <c:v>119446-68-3</c:v>
                </c:pt>
                <c:pt idx="93">
                  <c:v>119515-38-7</c:v>
                </c:pt>
                <c:pt idx="94">
                  <c:v>120068-37-3</c:v>
                </c:pt>
                <c:pt idx="95">
                  <c:v>120116-88-3</c:v>
                </c:pt>
                <c:pt idx="96">
                  <c:v>120-12-7</c:v>
                </c:pt>
                <c:pt idx="97">
                  <c:v>120-47-8</c:v>
                </c:pt>
                <c:pt idx="98">
                  <c:v>12071-83-9</c:v>
                </c:pt>
                <c:pt idx="99">
                  <c:v>120-82-1</c:v>
                </c:pt>
                <c:pt idx="100">
                  <c:v>120-83-2</c:v>
                </c:pt>
                <c:pt idx="101">
                  <c:v>121-14-2</c:v>
                </c:pt>
                <c:pt idx="102">
                  <c:v>12122-67-7</c:v>
                </c:pt>
                <c:pt idx="103">
                  <c:v>121-54-0</c:v>
                </c:pt>
                <c:pt idx="104">
                  <c:v>121552-61-2</c:v>
                </c:pt>
                <c:pt idx="105">
                  <c:v>121584-18-7</c:v>
                </c:pt>
                <c:pt idx="106">
                  <c:v>121-69-7</c:v>
                </c:pt>
                <c:pt idx="107">
                  <c:v>121-75-5</c:v>
                </c:pt>
                <c:pt idx="108">
                  <c:v>121-82-4</c:v>
                </c:pt>
                <c:pt idx="109">
                  <c:v>122-14-5</c:v>
                </c:pt>
                <c:pt idx="110">
                  <c:v>1222-05-5</c:v>
                </c:pt>
                <c:pt idx="111">
                  <c:v>122-34-9</c:v>
                </c:pt>
                <c:pt idx="112">
                  <c:v>122-42-9</c:v>
                </c:pt>
                <c:pt idx="113">
                  <c:v>122453-73-0</c:v>
                </c:pt>
                <c:pt idx="114">
                  <c:v>12264-18-5</c:v>
                </c:pt>
                <c:pt idx="115">
                  <c:v>122-66-7</c:v>
                </c:pt>
                <c:pt idx="116">
                  <c:v>123-05-7</c:v>
                </c:pt>
                <c:pt idx="117">
                  <c:v>123-30-8</c:v>
                </c:pt>
                <c:pt idx="118">
                  <c:v>123-31-9</c:v>
                </c:pt>
                <c:pt idx="119">
                  <c:v>123-33-1</c:v>
                </c:pt>
                <c:pt idx="120">
                  <c:v>123-35-3</c:v>
                </c:pt>
                <c:pt idx="121">
                  <c:v>123-38-6</c:v>
                </c:pt>
                <c:pt idx="122">
                  <c:v>123-91-1</c:v>
                </c:pt>
                <c:pt idx="123">
                  <c:v>124-11-8</c:v>
                </c:pt>
                <c:pt idx="124">
                  <c:v>124-18-5</c:v>
                </c:pt>
                <c:pt idx="125">
                  <c:v>1241-94-7</c:v>
                </c:pt>
                <c:pt idx="126">
                  <c:v>12427-38-2</c:v>
                </c:pt>
                <c:pt idx="127">
                  <c:v>124-40-3</c:v>
                </c:pt>
                <c:pt idx="128">
                  <c:v>125116-23-6</c:v>
                </c:pt>
                <c:pt idx="129">
                  <c:v>125-84-8</c:v>
                </c:pt>
                <c:pt idx="130">
                  <c:v>126-73-8</c:v>
                </c:pt>
                <c:pt idx="131">
                  <c:v>127-08-2</c:v>
                </c:pt>
                <c:pt idx="132">
                  <c:v>127-18-4</c:v>
                </c:pt>
                <c:pt idx="133">
                  <c:v>127-20-8</c:v>
                </c:pt>
                <c:pt idx="134">
                  <c:v>128-03-0</c:v>
                </c:pt>
                <c:pt idx="135">
                  <c:v>128-04-1</c:v>
                </c:pt>
                <c:pt idx="136">
                  <c:v>129453-61-8</c:v>
                </c:pt>
                <c:pt idx="137">
                  <c:v>1300-21-6</c:v>
                </c:pt>
                <c:pt idx="138">
                  <c:v>13071-79-9</c:v>
                </c:pt>
                <c:pt idx="139">
                  <c:v>131-11-3</c:v>
                </c:pt>
                <c:pt idx="140">
                  <c:v>131-16-8</c:v>
                </c:pt>
                <c:pt idx="141">
                  <c:v>131-17-9</c:v>
                </c:pt>
                <c:pt idx="142">
                  <c:v>131-52-2</c:v>
                </c:pt>
                <c:pt idx="143">
                  <c:v>131-57-7</c:v>
                </c:pt>
                <c:pt idx="144">
                  <c:v>131-70-4</c:v>
                </c:pt>
                <c:pt idx="145">
                  <c:v>131860-33-8</c:v>
                </c:pt>
                <c:pt idx="146">
                  <c:v>13194-48-4</c:v>
                </c:pt>
                <c:pt idx="147">
                  <c:v>131983-72-7</c:v>
                </c:pt>
                <c:pt idx="148">
                  <c:v>1320-18-9</c:v>
                </c:pt>
                <c:pt idx="149">
                  <c:v>132-27-4</c:v>
                </c:pt>
                <c:pt idx="150">
                  <c:v>132-64-9</c:v>
                </c:pt>
                <c:pt idx="151">
                  <c:v>132-66-1</c:v>
                </c:pt>
                <c:pt idx="152">
                  <c:v>13292-46-1</c:v>
                </c:pt>
                <c:pt idx="153">
                  <c:v>1330-20-7</c:v>
                </c:pt>
                <c:pt idx="154">
                  <c:v>133-06-2</c:v>
                </c:pt>
                <c:pt idx="155">
                  <c:v>1330-69-4</c:v>
                </c:pt>
                <c:pt idx="156">
                  <c:v>1330-78-5</c:v>
                </c:pt>
                <c:pt idx="157">
                  <c:v>13311-84-7</c:v>
                </c:pt>
                <c:pt idx="158">
                  <c:v>13343-98-1</c:v>
                </c:pt>
                <c:pt idx="159">
                  <c:v>1336-36-3</c:v>
                </c:pt>
                <c:pt idx="160">
                  <c:v>133855-98-8</c:v>
                </c:pt>
                <c:pt idx="161">
                  <c:v>13389-42-9</c:v>
                </c:pt>
                <c:pt idx="162">
                  <c:v>134098-61-6</c:v>
                </c:pt>
                <c:pt idx="163">
                  <c:v>134-20-3</c:v>
                </c:pt>
                <c:pt idx="164">
                  <c:v>134523-00-5</c:v>
                </c:pt>
                <c:pt idx="165">
                  <c:v>134-62-3</c:v>
                </c:pt>
                <c:pt idx="166">
                  <c:v>13463-41-7</c:v>
                </c:pt>
                <c:pt idx="167">
                  <c:v>135285-90-4</c:v>
                </c:pt>
                <c:pt idx="168">
                  <c:v>135410-20-7</c:v>
                </c:pt>
                <c:pt idx="169">
                  <c:v>135-88-6</c:v>
                </c:pt>
                <c:pt idx="170">
                  <c:v>13674-87-8</c:v>
                </c:pt>
                <c:pt idx="171">
                  <c:v>136-85-6</c:v>
                </c:pt>
                <c:pt idx="172">
                  <c:v>137-26-8</c:v>
                </c:pt>
                <c:pt idx="173">
                  <c:v>138-22-7</c:v>
                </c:pt>
                <c:pt idx="174">
                  <c:v>138261-41-3</c:v>
                </c:pt>
                <c:pt idx="175">
                  <c:v>139-40-2</c:v>
                </c:pt>
                <c:pt idx="176">
                  <c:v>139-89-9</c:v>
                </c:pt>
                <c:pt idx="177">
                  <c:v>140-01-2</c:v>
                </c:pt>
                <c:pt idx="178">
                  <c:v>1404-04-2</c:v>
                </c:pt>
                <c:pt idx="179">
                  <c:v>140-56-7</c:v>
                </c:pt>
                <c:pt idx="180">
                  <c:v>140-66-9</c:v>
                </c:pt>
                <c:pt idx="181">
                  <c:v>141-43-5</c:v>
                </c:pt>
                <c:pt idx="182">
                  <c:v>141517-21-7</c:v>
                </c:pt>
                <c:pt idx="183">
                  <c:v>141-53-7</c:v>
                </c:pt>
                <c:pt idx="184">
                  <c:v>141-78-6</c:v>
                </c:pt>
                <c:pt idx="185">
                  <c:v>14215-52-2</c:v>
                </c:pt>
                <c:pt idx="186">
                  <c:v>142-28-9</c:v>
                </c:pt>
                <c:pt idx="187">
                  <c:v>142-96-1</c:v>
                </c:pt>
                <c:pt idx="188">
                  <c:v>143390-89-0</c:v>
                </c:pt>
                <c:pt idx="189">
                  <c:v>143-50-0</c:v>
                </c:pt>
                <c:pt idx="190">
                  <c:v>144-55-8</c:v>
                </c:pt>
                <c:pt idx="191">
                  <c:v>144-74-1</c:v>
                </c:pt>
                <c:pt idx="192">
                  <c:v>145-13-1</c:v>
                </c:pt>
                <c:pt idx="193">
                  <c:v>14678-05-8</c:v>
                </c:pt>
                <c:pt idx="194">
                  <c:v>1478-61-1</c:v>
                </c:pt>
                <c:pt idx="195">
                  <c:v>14816-18-3</c:v>
                </c:pt>
                <c:pt idx="196">
                  <c:v>148477-71-8</c:v>
                </c:pt>
                <c:pt idx="197">
                  <c:v>148-79-8</c:v>
                </c:pt>
                <c:pt idx="198">
                  <c:v>149-30-4</c:v>
                </c:pt>
                <c:pt idx="199">
                  <c:v>149-57-5</c:v>
                </c:pt>
                <c:pt idx="200">
                  <c:v>149961-52-4</c:v>
                </c:pt>
                <c:pt idx="201">
                  <c:v>150-68-5</c:v>
                </c:pt>
                <c:pt idx="202">
                  <c:v>151-21-3</c:v>
                </c:pt>
                <c:pt idx="203">
                  <c:v>151-63-3</c:v>
                </c:pt>
                <c:pt idx="204">
                  <c:v>152-11-4</c:v>
                </c:pt>
                <c:pt idx="205">
                  <c:v>15263-53-3</c:v>
                </c:pt>
                <c:pt idx="206">
                  <c:v>15307-79-6</c:v>
                </c:pt>
                <c:pt idx="207">
                  <c:v>15307-86-5</c:v>
                </c:pt>
                <c:pt idx="208">
                  <c:v>154-21-2</c:v>
                </c:pt>
                <c:pt idx="209">
                  <c:v>1544-68-9</c:v>
                </c:pt>
                <c:pt idx="210">
                  <c:v>154592-20-8</c:v>
                </c:pt>
                <c:pt idx="211">
                  <c:v>15545-48-9</c:v>
                </c:pt>
                <c:pt idx="212">
                  <c:v>15547-89-4</c:v>
                </c:pt>
                <c:pt idx="213">
                  <c:v>1563-66-2</c:v>
                </c:pt>
                <c:pt idx="214">
                  <c:v>156-60-5</c:v>
                </c:pt>
                <c:pt idx="215">
                  <c:v>15687-27-1</c:v>
                </c:pt>
                <c:pt idx="216">
                  <c:v>1570-64-5</c:v>
                </c:pt>
                <c:pt idx="217">
                  <c:v>1570-65-6</c:v>
                </c:pt>
                <c:pt idx="218">
                  <c:v>1582-09-8</c:v>
                </c:pt>
                <c:pt idx="219">
                  <c:v>15972-60-8</c:v>
                </c:pt>
                <c:pt idx="220">
                  <c:v>16039-53-5</c:v>
                </c:pt>
                <c:pt idx="221">
                  <c:v>1610-18-0</c:v>
                </c:pt>
                <c:pt idx="222">
                  <c:v>1614-12-6</c:v>
                </c:pt>
                <c:pt idx="223">
                  <c:v>1662-06-2</c:v>
                </c:pt>
                <c:pt idx="224">
                  <c:v>16672-87-0</c:v>
                </c:pt>
                <c:pt idx="225">
                  <c:v>166812-75-5</c:v>
                </c:pt>
                <c:pt idx="226">
                  <c:v>16752-77-5</c:v>
                </c:pt>
                <c:pt idx="227">
                  <c:v>1675-54-3</c:v>
                </c:pt>
                <c:pt idx="228">
                  <c:v>168316-95-8</c:v>
                </c:pt>
                <c:pt idx="229">
                  <c:v>1689-84-5</c:v>
                </c:pt>
                <c:pt idx="230">
                  <c:v>1689-99-2</c:v>
                </c:pt>
                <c:pt idx="231">
                  <c:v>169590-42-5</c:v>
                </c:pt>
                <c:pt idx="232">
                  <c:v>1702-17-6</c:v>
                </c:pt>
                <c:pt idx="233">
                  <c:v>17439-94-0</c:v>
                </c:pt>
                <c:pt idx="234">
                  <c:v>1746-01-6</c:v>
                </c:pt>
                <c:pt idx="235">
                  <c:v>175013-18-0</c:v>
                </c:pt>
                <c:pt idx="236">
                  <c:v>1754-58-1</c:v>
                </c:pt>
                <c:pt idx="237">
                  <c:v>1759-28-0</c:v>
                </c:pt>
                <c:pt idx="238">
                  <c:v>1763-23-1</c:v>
                </c:pt>
                <c:pt idx="239">
                  <c:v>17849-38-6</c:v>
                </c:pt>
                <c:pt idx="240">
                  <c:v>178928-70-6</c:v>
                </c:pt>
                <c:pt idx="241">
                  <c:v>181274-15-7</c:v>
                </c:pt>
                <c:pt idx="242">
                  <c:v>18172-67-3</c:v>
                </c:pt>
                <c:pt idx="243">
                  <c:v>1825-21-4</c:v>
                </c:pt>
                <c:pt idx="244">
                  <c:v>1861-32-1</c:v>
                </c:pt>
                <c:pt idx="245">
                  <c:v>1861-40-1</c:v>
                </c:pt>
                <c:pt idx="246">
                  <c:v>188023-86-1</c:v>
                </c:pt>
                <c:pt idx="247">
                  <c:v>188425-85-6</c:v>
                </c:pt>
                <c:pt idx="248">
                  <c:v>1897-45-6</c:v>
                </c:pt>
                <c:pt idx="249">
                  <c:v>1910-42-5</c:v>
                </c:pt>
                <c:pt idx="250">
                  <c:v>1912-24-9</c:v>
                </c:pt>
                <c:pt idx="251">
                  <c:v>1918-00-9</c:v>
                </c:pt>
                <c:pt idx="252">
                  <c:v>1918-02-1</c:v>
                </c:pt>
                <c:pt idx="253">
                  <c:v>1918-13-4</c:v>
                </c:pt>
                <c:pt idx="254">
                  <c:v>1929-73-3</c:v>
                </c:pt>
                <c:pt idx="255">
                  <c:v>1929-77-7</c:v>
                </c:pt>
                <c:pt idx="256">
                  <c:v>1929-82-4</c:v>
                </c:pt>
                <c:pt idx="257">
                  <c:v>19329-89-6</c:v>
                </c:pt>
                <c:pt idx="258">
                  <c:v>19406-51-0</c:v>
                </c:pt>
                <c:pt idx="259">
                  <c:v>19463-48-0</c:v>
                </c:pt>
                <c:pt idx="260">
                  <c:v>19666-30-9</c:v>
                </c:pt>
                <c:pt idx="261">
                  <c:v>1982-69-0</c:v>
                </c:pt>
                <c:pt idx="262">
                  <c:v>1991-78-2</c:v>
                </c:pt>
                <c:pt idx="263">
                  <c:v>2008-39-1</c:v>
                </c:pt>
                <c:pt idx="264">
                  <c:v>2008-41-5</c:v>
                </c:pt>
                <c:pt idx="265">
                  <c:v>2032-65-7</c:v>
                </c:pt>
                <c:pt idx="266">
                  <c:v>203313-25-1</c:v>
                </c:pt>
                <c:pt idx="267">
                  <c:v>2039-46-5</c:v>
                </c:pt>
                <c:pt idx="268">
                  <c:v>2058-46-0</c:v>
                </c:pt>
                <c:pt idx="269">
                  <c:v>2058-94-8</c:v>
                </c:pt>
                <c:pt idx="270">
                  <c:v>206-44-0</c:v>
                </c:pt>
                <c:pt idx="271">
                  <c:v>2078-54-8</c:v>
                </c:pt>
                <c:pt idx="272">
                  <c:v>2079-89-2</c:v>
                </c:pt>
                <c:pt idx="273">
                  <c:v>20824-56-0</c:v>
                </c:pt>
                <c:pt idx="274">
                  <c:v>210631-68-8</c:v>
                </c:pt>
                <c:pt idx="275">
                  <c:v>21087-64-9</c:v>
                </c:pt>
                <c:pt idx="276">
                  <c:v>21145-77-7</c:v>
                </c:pt>
                <c:pt idx="277">
                  <c:v>213464-77-8</c:v>
                </c:pt>
                <c:pt idx="278">
                  <c:v>21564-17-0</c:v>
                </c:pt>
                <c:pt idx="279">
                  <c:v>2164-07-0</c:v>
                </c:pt>
                <c:pt idx="280">
                  <c:v>21725-46-2</c:v>
                </c:pt>
                <c:pt idx="281">
                  <c:v>2212-67-1</c:v>
                </c:pt>
                <c:pt idx="282">
                  <c:v>22204-53-1</c:v>
                </c:pt>
                <c:pt idx="283">
                  <c:v>22248-79-9</c:v>
                </c:pt>
                <c:pt idx="284">
                  <c:v>2234-13-1</c:v>
                </c:pt>
                <c:pt idx="285">
                  <c:v>22473-78-5</c:v>
                </c:pt>
                <c:pt idx="286">
                  <c:v>22976-86-9</c:v>
                </c:pt>
                <c:pt idx="287">
                  <c:v>2303-17-5</c:v>
                </c:pt>
                <c:pt idx="288">
                  <c:v>2312-35-8</c:v>
                </c:pt>
                <c:pt idx="289">
                  <c:v>23184-66-9</c:v>
                </c:pt>
                <c:pt idx="290">
                  <c:v>23564-05-8</c:v>
                </c:pt>
                <c:pt idx="291">
                  <c:v>24017-47-8</c:v>
                </c:pt>
                <c:pt idx="292">
                  <c:v>2425-06-1</c:v>
                </c:pt>
                <c:pt idx="293">
                  <c:v>25013-15-4</c:v>
                </c:pt>
                <c:pt idx="294">
                  <c:v>25057-89-0</c:v>
                </c:pt>
                <c:pt idx="295">
                  <c:v>25154-52-3</c:v>
                </c:pt>
                <c:pt idx="296">
                  <c:v>25155-30-0</c:v>
                </c:pt>
                <c:pt idx="297">
                  <c:v>2517-43-3</c:v>
                </c:pt>
                <c:pt idx="298">
                  <c:v>2528-16-7</c:v>
                </c:pt>
                <c:pt idx="299">
                  <c:v>2528-36-1</c:v>
                </c:pt>
                <c:pt idx="300">
                  <c:v>2539-17-5</c:v>
                </c:pt>
                <c:pt idx="301">
                  <c:v>2545-60-0</c:v>
                </c:pt>
                <c:pt idx="302">
                  <c:v>25637-99-4</c:v>
                </c:pt>
                <c:pt idx="303">
                  <c:v>25812-30-0</c:v>
                </c:pt>
                <c:pt idx="304">
                  <c:v>25954-13-6</c:v>
                </c:pt>
                <c:pt idx="305">
                  <c:v>26159-34-2</c:v>
                </c:pt>
                <c:pt idx="306">
                  <c:v>2631-40-5</c:v>
                </c:pt>
                <c:pt idx="307">
                  <c:v>2642-71-9</c:v>
                </c:pt>
                <c:pt idx="308">
                  <c:v>26530-20-1</c:v>
                </c:pt>
                <c:pt idx="309">
                  <c:v>26760-64-5</c:v>
                </c:pt>
                <c:pt idx="310">
                  <c:v>26761-40-0</c:v>
                </c:pt>
                <c:pt idx="311">
                  <c:v>26787-78-0</c:v>
                </c:pt>
                <c:pt idx="312">
                  <c:v>2691-41-0</c:v>
                </c:pt>
                <c:pt idx="313">
                  <c:v>27193-28-8</c:v>
                </c:pt>
                <c:pt idx="314">
                  <c:v>27314-13-2</c:v>
                </c:pt>
                <c:pt idx="315">
                  <c:v>27554-26-3</c:v>
                </c:pt>
                <c:pt idx="316">
                  <c:v>2764-72-9</c:v>
                </c:pt>
                <c:pt idx="317">
                  <c:v>2782-70-9</c:v>
                </c:pt>
                <c:pt idx="318">
                  <c:v>27854-31-5</c:v>
                </c:pt>
                <c:pt idx="319">
                  <c:v>2795-39-3</c:v>
                </c:pt>
                <c:pt idx="320">
                  <c:v>28159-98-0</c:v>
                </c:pt>
                <c:pt idx="321">
                  <c:v>2818-16-8</c:v>
                </c:pt>
                <c:pt idx="322">
                  <c:v>28249-77-6</c:v>
                </c:pt>
                <c:pt idx="323">
                  <c:v>283594-90-1</c:v>
                </c:pt>
                <c:pt idx="324">
                  <c:v>28553-12-0</c:v>
                </c:pt>
                <c:pt idx="325">
                  <c:v>29122-68-7</c:v>
                </c:pt>
                <c:pt idx="326">
                  <c:v>2921-88-2</c:v>
                </c:pt>
                <c:pt idx="327">
                  <c:v>29232-93-7</c:v>
                </c:pt>
                <c:pt idx="328">
                  <c:v>29420-49-3</c:v>
                </c:pt>
                <c:pt idx="329">
                  <c:v>29761-21-5</c:v>
                </c:pt>
                <c:pt idx="330">
                  <c:v>297-97-2</c:v>
                </c:pt>
                <c:pt idx="331">
                  <c:v>298-00-0</c:v>
                </c:pt>
                <c:pt idx="332">
                  <c:v>298-02-2</c:v>
                </c:pt>
                <c:pt idx="333">
                  <c:v>298-04-4</c:v>
                </c:pt>
                <c:pt idx="334">
                  <c:v>298-46-4</c:v>
                </c:pt>
                <c:pt idx="335">
                  <c:v>29878-31-7</c:v>
                </c:pt>
                <c:pt idx="336">
                  <c:v>300-76-5</c:v>
                </c:pt>
                <c:pt idx="337">
                  <c:v>301-04-2</c:v>
                </c:pt>
                <c:pt idx="338">
                  <c:v>301-12-2</c:v>
                </c:pt>
                <c:pt idx="339">
                  <c:v>30125-65-6</c:v>
                </c:pt>
                <c:pt idx="340">
                  <c:v>302578-96-7</c:v>
                </c:pt>
                <c:pt idx="341">
                  <c:v>302578-97-8</c:v>
                </c:pt>
                <c:pt idx="342">
                  <c:v>30560-19-1</c:v>
                </c:pt>
                <c:pt idx="343">
                  <c:v>306-67-2</c:v>
                </c:pt>
                <c:pt idx="344">
                  <c:v>307-24-4</c:v>
                </c:pt>
                <c:pt idx="345">
                  <c:v>307-55-1</c:v>
                </c:pt>
                <c:pt idx="346">
                  <c:v>31121-93-4</c:v>
                </c:pt>
                <c:pt idx="347">
                  <c:v>31366-95-7</c:v>
                </c:pt>
                <c:pt idx="348">
                  <c:v>31430-15-6</c:v>
                </c:pt>
                <c:pt idx="349">
                  <c:v>314-40-9</c:v>
                </c:pt>
                <c:pt idx="350">
                  <c:v>315-18-4</c:v>
                </c:pt>
                <c:pt idx="351">
                  <c:v>31822-29-4</c:v>
                </c:pt>
                <c:pt idx="352">
                  <c:v>3184-65-4</c:v>
                </c:pt>
                <c:pt idx="353">
                  <c:v>318-98-9</c:v>
                </c:pt>
                <c:pt idx="354">
                  <c:v>3194-55-6</c:v>
                </c:pt>
                <c:pt idx="355">
                  <c:v>330-54-1</c:v>
                </c:pt>
                <c:pt idx="356">
                  <c:v>330-55-2</c:v>
                </c:pt>
                <c:pt idx="357">
                  <c:v>333-41-5</c:v>
                </c:pt>
                <c:pt idx="358">
                  <c:v>335-67-1</c:v>
                </c:pt>
                <c:pt idx="359">
                  <c:v>335-76-2</c:v>
                </c:pt>
                <c:pt idx="360">
                  <c:v>3380-34-5</c:v>
                </c:pt>
                <c:pt idx="361">
                  <c:v>3383-96-8</c:v>
                </c:pt>
                <c:pt idx="362">
                  <c:v>33855-47-9</c:v>
                </c:pt>
                <c:pt idx="363">
                  <c:v>3397-62-4</c:v>
                </c:pt>
                <c:pt idx="364">
                  <c:v>34010-21-4</c:v>
                </c:pt>
                <c:pt idx="365">
                  <c:v>34123-59-6</c:v>
                </c:pt>
                <c:pt idx="366">
                  <c:v>34128-01-3</c:v>
                </c:pt>
                <c:pt idx="367">
                  <c:v>34256-82-1</c:v>
                </c:pt>
                <c:pt idx="368">
                  <c:v>35065-28-2</c:v>
                </c:pt>
                <c:pt idx="369">
                  <c:v>35367-38-5</c:v>
                </c:pt>
                <c:pt idx="370">
                  <c:v>35554-44-0</c:v>
                </c:pt>
                <c:pt idx="371">
                  <c:v>35572-78-2</c:v>
                </c:pt>
                <c:pt idx="372">
                  <c:v>355-80-6</c:v>
                </c:pt>
                <c:pt idx="373">
                  <c:v>35691-65-7</c:v>
                </c:pt>
                <c:pt idx="374">
                  <c:v>3613-30-7</c:v>
                </c:pt>
                <c:pt idx="375">
                  <c:v>3648-20-2</c:v>
                </c:pt>
                <c:pt idx="376">
                  <c:v>3663-24-9</c:v>
                </c:pt>
                <c:pt idx="377">
                  <c:v>36734-19-7</c:v>
                </c:pt>
                <c:pt idx="378">
                  <c:v>36861-47-9</c:v>
                </c:pt>
                <c:pt idx="379">
                  <c:v>375-22-4</c:v>
                </c:pt>
                <c:pt idx="380">
                  <c:v>375-95-1</c:v>
                </c:pt>
                <c:pt idx="381">
                  <c:v>3766-81-2</c:v>
                </c:pt>
                <c:pt idx="382">
                  <c:v>3825-26-1</c:v>
                </c:pt>
                <c:pt idx="383">
                  <c:v>3847-29-8</c:v>
                </c:pt>
                <c:pt idx="384">
                  <c:v>38641-94-0</c:v>
                </c:pt>
                <c:pt idx="385">
                  <c:v>39600-42-5</c:v>
                </c:pt>
                <c:pt idx="386">
                  <c:v>39638-32-9</c:v>
                </c:pt>
                <c:pt idx="387">
                  <c:v>40465-66-5</c:v>
                </c:pt>
                <c:pt idx="388">
                  <c:v>40487-42-1</c:v>
                </c:pt>
                <c:pt idx="389">
                  <c:v>4053-08-1</c:v>
                </c:pt>
                <c:pt idx="390">
                  <c:v>40716-66-3</c:v>
                </c:pt>
                <c:pt idx="391">
                  <c:v>40843-25-2</c:v>
                </c:pt>
                <c:pt idx="392">
                  <c:v>41198-08-7</c:v>
                </c:pt>
                <c:pt idx="393">
                  <c:v>4170-30-3</c:v>
                </c:pt>
                <c:pt idx="394">
                  <c:v>41859-67-0</c:v>
                </c:pt>
                <c:pt idx="395">
                  <c:v>4238-71-5</c:v>
                </c:pt>
                <c:pt idx="396">
                  <c:v>42615-29-2</c:v>
                </c:pt>
                <c:pt idx="397">
                  <c:v>42835-25-6</c:v>
                </c:pt>
                <c:pt idx="398">
                  <c:v>43121-43-3</c:v>
                </c:pt>
                <c:pt idx="399">
                  <c:v>439-14-5</c:v>
                </c:pt>
                <c:pt idx="400">
                  <c:v>443-48-1</c:v>
                </c:pt>
                <c:pt idx="401">
                  <c:v>45298-90-6</c:v>
                </c:pt>
                <c:pt idx="402">
                  <c:v>4685-14-7</c:v>
                </c:pt>
                <c:pt idx="403">
                  <c:v>470-82-6</c:v>
                </c:pt>
                <c:pt idx="404">
                  <c:v>470-90-6</c:v>
                </c:pt>
                <c:pt idx="405">
                  <c:v>471-34-1</c:v>
                </c:pt>
                <c:pt idx="406">
                  <c:v>4717-38-8</c:v>
                </c:pt>
                <c:pt idx="407">
                  <c:v>479-45-8</c:v>
                </c:pt>
                <c:pt idx="408">
                  <c:v>493-52-7</c:v>
                </c:pt>
                <c:pt idx="409">
                  <c:v>49562-28-9</c:v>
                </c:pt>
                <c:pt idx="410">
                  <c:v>497-19-8</c:v>
                </c:pt>
                <c:pt idx="411">
                  <c:v>50-00-0</c:v>
                </c:pt>
                <c:pt idx="412">
                  <c:v>50-02-2</c:v>
                </c:pt>
                <c:pt idx="413">
                  <c:v>50-06-6</c:v>
                </c:pt>
                <c:pt idx="414">
                  <c:v>50-18-0</c:v>
                </c:pt>
                <c:pt idx="415">
                  <c:v>50-28-2</c:v>
                </c:pt>
                <c:pt idx="416">
                  <c:v>50-29-3</c:v>
                </c:pt>
                <c:pt idx="417">
                  <c:v>50-32-8</c:v>
                </c:pt>
                <c:pt idx="418">
                  <c:v>50471-44-8</c:v>
                </c:pt>
                <c:pt idx="419">
                  <c:v>50-50-0</c:v>
                </c:pt>
                <c:pt idx="420">
                  <c:v>50-63-5</c:v>
                </c:pt>
                <c:pt idx="421">
                  <c:v>5064-31-3</c:v>
                </c:pt>
                <c:pt idx="422">
                  <c:v>5072-26-4</c:v>
                </c:pt>
                <c:pt idx="423">
                  <c:v>50892-23-4</c:v>
                </c:pt>
                <c:pt idx="424">
                  <c:v>51-03-6</c:v>
                </c:pt>
                <c:pt idx="425">
                  <c:v>51218-45-2</c:v>
                </c:pt>
                <c:pt idx="426">
                  <c:v>51218-49-6</c:v>
                </c:pt>
                <c:pt idx="427">
                  <c:v>51235-04-2</c:v>
                </c:pt>
                <c:pt idx="428">
                  <c:v>51-28-5</c:v>
                </c:pt>
                <c:pt idx="429">
                  <c:v>51436-99-8</c:v>
                </c:pt>
                <c:pt idx="430">
                  <c:v>51-48-9</c:v>
                </c:pt>
                <c:pt idx="431">
                  <c:v>51-52-5</c:v>
                </c:pt>
                <c:pt idx="432">
                  <c:v>51630-58-1</c:v>
                </c:pt>
                <c:pt idx="433">
                  <c:v>51877-53-3</c:v>
                </c:pt>
                <c:pt idx="434">
                  <c:v>52-01-7</c:v>
                </c:pt>
                <c:pt idx="435">
                  <c:v>521-18-6</c:v>
                </c:pt>
                <c:pt idx="436">
                  <c:v>52304-36-6</c:v>
                </c:pt>
                <c:pt idx="437">
                  <c:v>52315-07-8</c:v>
                </c:pt>
                <c:pt idx="438">
                  <c:v>52-39-1</c:v>
                </c:pt>
                <c:pt idx="439">
                  <c:v>52-53-9</c:v>
                </c:pt>
                <c:pt idx="440">
                  <c:v>52645-53-1</c:v>
                </c:pt>
                <c:pt idx="441">
                  <c:v>52-68-6</c:v>
                </c:pt>
                <c:pt idx="442">
                  <c:v>52918-63-5</c:v>
                </c:pt>
                <c:pt idx="443">
                  <c:v>53092-52-7</c:v>
                </c:pt>
                <c:pt idx="444">
                  <c:v>53112-28-0</c:v>
                </c:pt>
                <c:pt idx="445">
                  <c:v>53-16-7</c:v>
                </c:pt>
                <c:pt idx="446">
                  <c:v>532-32-1</c:v>
                </c:pt>
                <c:pt idx="447">
                  <c:v>5326-23-8</c:v>
                </c:pt>
                <c:pt idx="448">
                  <c:v>534-52-1</c:v>
                </c:pt>
                <c:pt idx="449">
                  <c:v>53826-12-3</c:v>
                </c:pt>
                <c:pt idx="450">
                  <c:v>53826-13-4</c:v>
                </c:pt>
                <c:pt idx="451">
                  <c:v>53-86-1</c:v>
                </c:pt>
                <c:pt idx="452">
                  <c:v>541-73-1</c:v>
                </c:pt>
                <c:pt idx="453">
                  <c:v>54-21-7</c:v>
                </c:pt>
                <c:pt idx="454">
                  <c:v>542-75-6</c:v>
                </c:pt>
                <c:pt idx="455">
                  <c:v>54-31-9</c:v>
                </c:pt>
                <c:pt idx="456">
                  <c:v>5436-43-1</c:v>
                </c:pt>
                <c:pt idx="457">
                  <c:v>5464-71-1</c:v>
                </c:pt>
                <c:pt idx="458">
                  <c:v>5466-77-3</c:v>
                </c:pt>
                <c:pt idx="459">
                  <c:v>547-64-8</c:v>
                </c:pt>
                <c:pt idx="460">
                  <c:v>54910-89-3</c:v>
                </c:pt>
                <c:pt idx="461">
                  <c:v>549-18-8</c:v>
                </c:pt>
                <c:pt idx="462">
                  <c:v>54944-56-8</c:v>
                </c:pt>
                <c:pt idx="463">
                  <c:v>55219-65-3</c:v>
                </c:pt>
                <c:pt idx="464">
                  <c:v>55285-14-8</c:v>
                </c:pt>
                <c:pt idx="465">
                  <c:v>55290-69-2</c:v>
                </c:pt>
                <c:pt idx="466">
                  <c:v>55335-06-3</c:v>
                </c:pt>
                <c:pt idx="467">
                  <c:v>55-38-9</c:v>
                </c:pt>
                <c:pt idx="468">
                  <c:v>554-00-7</c:v>
                </c:pt>
                <c:pt idx="469">
                  <c:v>55406-53-6</c:v>
                </c:pt>
                <c:pt idx="470">
                  <c:v>55-63-0</c:v>
                </c:pt>
                <c:pt idx="471">
                  <c:v>5598-15-2</c:v>
                </c:pt>
                <c:pt idx="472">
                  <c:v>56-23-5</c:v>
                </c:pt>
                <c:pt idx="473">
                  <c:v>562-74-3</c:v>
                </c:pt>
                <c:pt idx="474">
                  <c:v>56296-78-7</c:v>
                </c:pt>
                <c:pt idx="475">
                  <c:v>56-38-2</c:v>
                </c:pt>
                <c:pt idx="476">
                  <c:v>564-35-2</c:v>
                </c:pt>
                <c:pt idx="477">
                  <c:v>56-53-1</c:v>
                </c:pt>
                <c:pt idx="478">
                  <c:v>56-55-3</c:v>
                </c:pt>
                <c:pt idx="479">
                  <c:v>56-75-7</c:v>
                </c:pt>
                <c:pt idx="480">
                  <c:v>569-64-2</c:v>
                </c:pt>
                <c:pt idx="481">
                  <c:v>57-09-0</c:v>
                </c:pt>
                <c:pt idx="482">
                  <c:v>57-13-6</c:v>
                </c:pt>
                <c:pt idx="483">
                  <c:v>57-27-2</c:v>
                </c:pt>
                <c:pt idx="484">
                  <c:v>57-30-7</c:v>
                </c:pt>
                <c:pt idx="485">
                  <c:v>57465-28-8</c:v>
                </c:pt>
                <c:pt idx="486">
                  <c:v>57-55-6</c:v>
                </c:pt>
                <c:pt idx="487">
                  <c:v>57-62-5</c:v>
                </c:pt>
                <c:pt idx="488">
                  <c:v>57-63-6</c:v>
                </c:pt>
                <c:pt idx="489">
                  <c:v>57808-66-9</c:v>
                </c:pt>
                <c:pt idx="490">
                  <c:v>57-83-0</c:v>
                </c:pt>
                <c:pt idx="491">
                  <c:v>57837-19-1</c:v>
                </c:pt>
                <c:pt idx="492">
                  <c:v>57-88-5</c:v>
                </c:pt>
                <c:pt idx="493">
                  <c:v>57-91-0</c:v>
                </c:pt>
                <c:pt idx="494">
                  <c:v>57-92-1</c:v>
                </c:pt>
                <c:pt idx="495">
                  <c:v>57966-95-7</c:v>
                </c:pt>
                <c:pt idx="496">
                  <c:v>58-08-2</c:v>
                </c:pt>
                <c:pt idx="497">
                  <c:v>58-18-4</c:v>
                </c:pt>
                <c:pt idx="498">
                  <c:v>58-22-0</c:v>
                </c:pt>
                <c:pt idx="499">
                  <c:v>58-27-5</c:v>
                </c:pt>
                <c:pt idx="500">
                  <c:v>584-02-1</c:v>
                </c:pt>
                <c:pt idx="501">
                  <c:v>585-34-2</c:v>
                </c:pt>
                <c:pt idx="502">
                  <c:v>58-55-9</c:v>
                </c:pt>
                <c:pt idx="503">
                  <c:v>586-62-9</c:v>
                </c:pt>
                <c:pt idx="504">
                  <c:v>58-89-9</c:v>
                </c:pt>
                <c:pt idx="505">
                  <c:v>58-90-2</c:v>
                </c:pt>
                <c:pt idx="506">
                  <c:v>591-27-5</c:v>
                </c:pt>
                <c:pt idx="507">
                  <c:v>5915-41-3</c:v>
                </c:pt>
                <c:pt idx="508">
                  <c:v>592-41-6</c:v>
                </c:pt>
                <c:pt idx="509">
                  <c:v>59456-70-1</c:v>
                </c:pt>
                <c:pt idx="510">
                  <c:v>59708-54-2</c:v>
                </c:pt>
                <c:pt idx="511">
                  <c:v>597-43-3</c:v>
                </c:pt>
                <c:pt idx="512">
                  <c:v>59756-60-4</c:v>
                </c:pt>
                <c:pt idx="513">
                  <c:v>5976-61-4</c:v>
                </c:pt>
                <c:pt idx="514">
                  <c:v>5989-27-5</c:v>
                </c:pt>
                <c:pt idx="515">
                  <c:v>60-00-4</c:v>
                </c:pt>
                <c:pt idx="516">
                  <c:v>602-01-7</c:v>
                </c:pt>
                <c:pt idx="517">
                  <c:v>60207-90-1</c:v>
                </c:pt>
                <c:pt idx="518">
                  <c:v>60348-60-9</c:v>
                </c:pt>
                <c:pt idx="519">
                  <c:v>604-59-1</c:v>
                </c:pt>
                <c:pt idx="520">
                  <c:v>6047-13-8</c:v>
                </c:pt>
                <c:pt idx="521">
                  <c:v>60-51-5</c:v>
                </c:pt>
                <c:pt idx="522">
                  <c:v>6051-87-2</c:v>
                </c:pt>
                <c:pt idx="523">
                  <c:v>60-54-8</c:v>
                </c:pt>
                <c:pt idx="524">
                  <c:v>60-56-0</c:v>
                </c:pt>
                <c:pt idx="525">
                  <c:v>60-57-1</c:v>
                </c:pt>
                <c:pt idx="526">
                  <c:v>606-20-2</c:v>
                </c:pt>
                <c:pt idx="527">
                  <c:v>608-93-5</c:v>
                </c:pt>
                <c:pt idx="528">
                  <c:v>61213-25-0</c:v>
                </c:pt>
                <c:pt idx="529">
                  <c:v>61545-99-1</c:v>
                </c:pt>
                <c:pt idx="530">
                  <c:v>616-09-1</c:v>
                </c:pt>
                <c:pt idx="531">
                  <c:v>616-91-1</c:v>
                </c:pt>
                <c:pt idx="532">
                  <c:v>617-51-6</c:v>
                </c:pt>
                <c:pt idx="533">
                  <c:v>61-82-5</c:v>
                </c:pt>
                <c:pt idx="534">
                  <c:v>61869-08-7</c:v>
                </c:pt>
                <c:pt idx="535">
                  <c:v>6190-65-4</c:v>
                </c:pt>
                <c:pt idx="536">
                  <c:v>620-92-8</c:v>
                </c:pt>
                <c:pt idx="537">
                  <c:v>62-50-0</c:v>
                </c:pt>
                <c:pt idx="538">
                  <c:v>62-53-3</c:v>
                </c:pt>
                <c:pt idx="539">
                  <c:v>62-73-7</c:v>
                </c:pt>
                <c:pt idx="540">
                  <c:v>62-76-0</c:v>
                </c:pt>
                <c:pt idx="541">
                  <c:v>6283-86-9</c:v>
                </c:pt>
                <c:pt idx="542">
                  <c:v>62924-70-3</c:v>
                </c:pt>
                <c:pt idx="543">
                  <c:v>629-25-4</c:v>
                </c:pt>
                <c:pt idx="544">
                  <c:v>629-97-0</c:v>
                </c:pt>
                <c:pt idx="545">
                  <c:v>630-20-6</c:v>
                </c:pt>
                <c:pt idx="546">
                  <c:v>631-64-1</c:v>
                </c:pt>
                <c:pt idx="547">
                  <c:v>63-25-2</c:v>
                </c:pt>
                <c:pt idx="548">
                  <c:v>634-66-2</c:v>
                </c:pt>
                <c:pt idx="549">
                  <c:v>634-67-3</c:v>
                </c:pt>
                <c:pt idx="550">
                  <c:v>634-90-2</c:v>
                </c:pt>
                <c:pt idx="551">
                  <c:v>63612-50-0</c:v>
                </c:pt>
                <c:pt idx="552">
                  <c:v>637-07-0</c:v>
                </c:pt>
                <c:pt idx="553">
                  <c:v>6382-06-5</c:v>
                </c:pt>
                <c:pt idx="554">
                  <c:v>64-02-8</c:v>
                </c:pt>
                <c:pt idx="555">
                  <c:v>64-17-5</c:v>
                </c:pt>
                <c:pt idx="556">
                  <c:v>64-19-7</c:v>
                </c:pt>
                <c:pt idx="557">
                  <c:v>64359-81-5</c:v>
                </c:pt>
                <c:pt idx="558">
                  <c:v>64700-56-7</c:v>
                </c:pt>
                <c:pt idx="559">
                  <c:v>6485-40-1</c:v>
                </c:pt>
                <c:pt idx="560">
                  <c:v>64902-72-3</c:v>
                </c:pt>
                <c:pt idx="561">
                  <c:v>650-51-1</c:v>
                </c:pt>
                <c:pt idx="562">
                  <c:v>6515-38-4</c:v>
                </c:pt>
                <c:pt idx="563">
                  <c:v>65277-42-1</c:v>
                </c:pt>
                <c:pt idx="564">
                  <c:v>65277-96-5</c:v>
                </c:pt>
                <c:pt idx="565">
                  <c:v>66215-27-8</c:v>
                </c:pt>
                <c:pt idx="566">
                  <c:v>66230-04-4</c:v>
                </c:pt>
                <c:pt idx="567">
                  <c:v>66-25-1</c:v>
                </c:pt>
                <c:pt idx="568">
                  <c:v>66267-77-4</c:v>
                </c:pt>
                <c:pt idx="569">
                  <c:v>66-27-3</c:v>
                </c:pt>
                <c:pt idx="570">
                  <c:v>66332-96-5</c:v>
                </c:pt>
                <c:pt idx="571">
                  <c:v>66357-07-1</c:v>
                </c:pt>
                <c:pt idx="572">
                  <c:v>66357-35-5</c:v>
                </c:pt>
                <c:pt idx="573">
                  <c:v>67375-30-8</c:v>
                </c:pt>
                <c:pt idx="574">
                  <c:v>67392-87-4</c:v>
                </c:pt>
                <c:pt idx="575">
                  <c:v>67-48-1</c:v>
                </c:pt>
                <c:pt idx="576">
                  <c:v>6753-98-6</c:v>
                </c:pt>
                <c:pt idx="577">
                  <c:v>67-56-1</c:v>
                </c:pt>
                <c:pt idx="578">
                  <c:v>67614-32-8</c:v>
                </c:pt>
                <c:pt idx="579">
                  <c:v>67614-33-9</c:v>
                </c:pt>
                <c:pt idx="580">
                  <c:v>67-63-0</c:v>
                </c:pt>
                <c:pt idx="581">
                  <c:v>67-64-1</c:v>
                </c:pt>
                <c:pt idx="582">
                  <c:v>67-66-3</c:v>
                </c:pt>
                <c:pt idx="583">
                  <c:v>67-68-5</c:v>
                </c:pt>
                <c:pt idx="584">
                  <c:v>67-72-1</c:v>
                </c:pt>
                <c:pt idx="585">
                  <c:v>67747-09-5</c:v>
                </c:pt>
                <c:pt idx="586">
                  <c:v>678-41-1</c:v>
                </c:pt>
                <c:pt idx="587">
                  <c:v>68-04-2</c:v>
                </c:pt>
                <c:pt idx="588">
                  <c:v>68-12-2</c:v>
                </c:pt>
                <c:pt idx="589">
                  <c:v>68-35-9</c:v>
                </c:pt>
                <c:pt idx="590">
                  <c:v>68359-37-5</c:v>
                </c:pt>
                <c:pt idx="591">
                  <c:v>68392-35-8</c:v>
                </c:pt>
                <c:pt idx="592">
                  <c:v>68411-30-3</c:v>
                </c:pt>
                <c:pt idx="593">
                  <c:v>68694-11-1</c:v>
                </c:pt>
                <c:pt idx="594">
                  <c:v>68908-87-2</c:v>
                </c:pt>
                <c:pt idx="595">
                  <c:v>6893-02-3</c:v>
                </c:pt>
                <c:pt idx="596">
                  <c:v>691397-13-4</c:v>
                </c:pt>
                <c:pt idx="597">
                  <c:v>6923-22-4</c:v>
                </c:pt>
                <c:pt idx="598">
                  <c:v>69327-76-0</c:v>
                </c:pt>
                <c:pt idx="599">
                  <c:v>69-53-4</c:v>
                </c:pt>
                <c:pt idx="600">
                  <c:v>69806-50-4</c:v>
                </c:pt>
                <c:pt idx="601">
                  <c:v>70288-86-7</c:v>
                </c:pt>
                <c:pt idx="602">
                  <c:v>70458-96-7</c:v>
                </c:pt>
                <c:pt idx="603">
                  <c:v>70887-84-2</c:v>
                </c:pt>
                <c:pt idx="604">
                  <c:v>70887-88-6</c:v>
                </c:pt>
                <c:pt idx="605">
                  <c:v>70887-94-4</c:v>
                </c:pt>
                <c:pt idx="606">
                  <c:v>70901-12-1</c:v>
                </c:pt>
                <c:pt idx="607">
                  <c:v>709-98-8</c:v>
                </c:pt>
                <c:pt idx="608">
                  <c:v>71283-28-8</c:v>
                </c:pt>
                <c:pt idx="609">
                  <c:v>71283-80-2</c:v>
                </c:pt>
                <c:pt idx="610">
                  <c:v>71-43-2</c:v>
                </c:pt>
                <c:pt idx="611">
                  <c:v>71-44-3</c:v>
                </c:pt>
                <c:pt idx="612">
                  <c:v>71-55-6</c:v>
                </c:pt>
                <c:pt idx="613">
                  <c:v>71626-11-4</c:v>
                </c:pt>
                <c:pt idx="614">
                  <c:v>7173-51-5</c:v>
                </c:pt>
                <c:pt idx="615">
                  <c:v>71751-41-2</c:v>
                </c:pt>
                <c:pt idx="616">
                  <c:v>7205-94-9</c:v>
                </c:pt>
                <c:pt idx="617">
                  <c:v>72-17-3</c:v>
                </c:pt>
                <c:pt idx="618">
                  <c:v>723-46-6</c:v>
                </c:pt>
                <c:pt idx="619">
                  <c:v>72-43-5</c:v>
                </c:pt>
                <c:pt idx="620">
                  <c:v>72490-01-8</c:v>
                </c:pt>
                <c:pt idx="621">
                  <c:v>72-54-8</c:v>
                </c:pt>
                <c:pt idx="622">
                  <c:v>72-55-9</c:v>
                </c:pt>
                <c:pt idx="623">
                  <c:v>7287-19-6</c:v>
                </c:pt>
                <c:pt idx="624">
                  <c:v>72906-38-8</c:v>
                </c:pt>
                <c:pt idx="625">
                  <c:v>73231-34-2</c:v>
                </c:pt>
                <c:pt idx="626">
                  <c:v>7325-46-4</c:v>
                </c:pt>
                <c:pt idx="627">
                  <c:v>73606-19-6</c:v>
                </c:pt>
                <c:pt idx="628">
                  <c:v>73851-70-4</c:v>
                </c:pt>
                <c:pt idx="629">
                  <c:v>738-70-5</c:v>
                </c:pt>
                <c:pt idx="630">
                  <c:v>73989-17-0</c:v>
                </c:pt>
                <c:pt idx="631">
                  <c:v>74051-80-2</c:v>
                </c:pt>
                <c:pt idx="632">
                  <c:v>74222-97-2</c:v>
                </c:pt>
                <c:pt idx="633">
                  <c:v>74-89-5</c:v>
                </c:pt>
                <c:pt idx="634">
                  <c:v>75021-71-5</c:v>
                </c:pt>
                <c:pt idx="635">
                  <c:v>75-09-2</c:v>
                </c:pt>
                <c:pt idx="636">
                  <c:v>75198-80-0</c:v>
                </c:pt>
                <c:pt idx="637">
                  <c:v>75-25-2</c:v>
                </c:pt>
                <c:pt idx="638">
                  <c:v>75-31-0</c:v>
                </c:pt>
                <c:pt idx="639">
                  <c:v>75330-75-5</c:v>
                </c:pt>
                <c:pt idx="640">
                  <c:v>75-35-4</c:v>
                </c:pt>
                <c:pt idx="641">
                  <c:v>7542-37-2</c:v>
                </c:pt>
                <c:pt idx="642">
                  <c:v>75-65-0</c:v>
                </c:pt>
                <c:pt idx="643">
                  <c:v>75-91-2</c:v>
                </c:pt>
                <c:pt idx="644">
                  <c:v>75-96-7</c:v>
                </c:pt>
                <c:pt idx="645">
                  <c:v>75-99-0</c:v>
                </c:pt>
                <c:pt idx="646">
                  <c:v>76-01-7</c:v>
                </c:pt>
                <c:pt idx="647">
                  <c:v>76-03-9</c:v>
                </c:pt>
                <c:pt idx="648">
                  <c:v>76703-62-3</c:v>
                </c:pt>
                <c:pt idx="649">
                  <c:v>76-74-4</c:v>
                </c:pt>
                <c:pt idx="650">
                  <c:v>77-47-4</c:v>
                </c:pt>
                <c:pt idx="651">
                  <c:v>7785-70-8</c:v>
                </c:pt>
                <c:pt idx="652">
                  <c:v>78-27-3</c:v>
                </c:pt>
                <c:pt idx="653">
                  <c:v>78-48-8</c:v>
                </c:pt>
                <c:pt idx="654">
                  <c:v>78-51-3</c:v>
                </c:pt>
                <c:pt idx="655">
                  <c:v>78-59-1</c:v>
                </c:pt>
                <c:pt idx="656">
                  <c:v>786-19-6</c:v>
                </c:pt>
                <c:pt idx="657">
                  <c:v>78-70-6</c:v>
                </c:pt>
                <c:pt idx="658">
                  <c:v>78-84-2</c:v>
                </c:pt>
                <c:pt idx="659">
                  <c:v>78-87-5</c:v>
                </c:pt>
                <c:pt idx="660">
                  <c:v>78-88-6</c:v>
                </c:pt>
                <c:pt idx="661">
                  <c:v>789-02-6</c:v>
                </c:pt>
                <c:pt idx="662">
                  <c:v>78-93-3</c:v>
                </c:pt>
                <c:pt idx="663">
                  <c:v>78-99-9</c:v>
                </c:pt>
                <c:pt idx="664">
                  <c:v>79-00-5</c:v>
                </c:pt>
                <c:pt idx="665">
                  <c:v>79-01-6</c:v>
                </c:pt>
                <c:pt idx="666">
                  <c:v>79-06-1</c:v>
                </c:pt>
                <c:pt idx="667">
                  <c:v>79-10-7</c:v>
                </c:pt>
                <c:pt idx="668">
                  <c:v>79-11-8</c:v>
                </c:pt>
                <c:pt idx="669">
                  <c:v>79241-46-6</c:v>
                </c:pt>
                <c:pt idx="670">
                  <c:v>79-33-4</c:v>
                </c:pt>
                <c:pt idx="671">
                  <c:v>79-34-5</c:v>
                </c:pt>
                <c:pt idx="672">
                  <c:v>79-41-4</c:v>
                </c:pt>
                <c:pt idx="673">
                  <c:v>79-46-9</c:v>
                </c:pt>
                <c:pt idx="674">
                  <c:v>79-57-2</c:v>
                </c:pt>
                <c:pt idx="675">
                  <c:v>79617-96-2</c:v>
                </c:pt>
                <c:pt idx="676">
                  <c:v>79622-59-6</c:v>
                </c:pt>
                <c:pt idx="677">
                  <c:v>79902-63-9</c:v>
                </c:pt>
                <c:pt idx="678">
                  <c:v>79-92-5</c:v>
                </c:pt>
                <c:pt idx="679">
                  <c:v>79-94-7</c:v>
                </c:pt>
                <c:pt idx="680">
                  <c:v>79-95-8</c:v>
                </c:pt>
                <c:pt idx="681">
                  <c:v>79983-71-4</c:v>
                </c:pt>
                <c:pt idx="682">
                  <c:v>8000-48-4</c:v>
                </c:pt>
                <c:pt idx="683">
                  <c:v>8001-54-5</c:v>
                </c:pt>
                <c:pt idx="684">
                  <c:v>80-05-7</c:v>
                </c:pt>
                <c:pt idx="685">
                  <c:v>80-09-1</c:v>
                </c:pt>
                <c:pt idx="686">
                  <c:v>80-15-9</c:v>
                </c:pt>
                <c:pt idx="687">
                  <c:v>8018-01-7</c:v>
                </c:pt>
                <c:pt idx="688">
                  <c:v>80-46-6</c:v>
                </c:pt>
                <c:pt idx="689">
                  <c:v>80-56-8</c:v>
                </c:pt>
                <c:pt idx="690">
                  <c:v>8065-48-3</c:v>
                </c:pt>
                <c:pt idx="691">
                  <c:v>81103-11-9</c:v>
                </c:pt>
                <c:pt idx="692">
                  <c:v>81510-83-0</c:v>
                </c:pt>
                <c:pt idx="693">
                  <c:v>81591-81-3</c:v>
                </c:pt>
                <c:pt idx="694">
                  <c:v>821-95-4</c:v>
                </c:pt>
                <c:pt idx="695">
                  <c:v>82419-36-1</c:v>
                </c:pt>
                <c:pt idx="696">
                  <c:v>824-98-6</c:v>
                </c:pt>
                <c:pt idx="697">
                  <c:v>82657-04-3</c:v>
                </c:pt>
                <c:pt idx="698">
                  <c:v>82-68-8</c:v>
                </c:pt>
                <c:pt idx="699">
                  <c:v>82795-38-8</c:v>
                </c:pt>
                <c:pt idx="700">
                  <c:v>83121-18-0</c:v>
                </c:pt>
                <c:pt idx="701">
                  <c:v>83249-32-5</c:v>
                </c:pt>
                <c:pt idx="702">
                  <c:v>83-32-9</c:v>
                </c:pt>
                <c:pt idx="703">
                  <c:v>834-12-8</c:v>
                </c:pt>
                <c:pt idx="704">
                  <c:v>83-46-5</c:v>
                </c:pt>
                <c:pt idx="705">
                  <c:v>83-48-7</c:v>
                </c:pt>
                <c:pt idx="706">
                  <c:v>83730-53-4</c:v>
                </c:pt>
                <c:pt idx="707">
                  <c:v>83-79-4</c:v>
                </c:pt>
                <c:pt idx="708">
                  <c:v>84371-65-3</c:v>
                </c:pt>
                <c:pt idx="709">
                  <c:v>84-61-7</c:v>
                </c:pt>
                <c:pt idx="710">
                  <c:v>84-62-8</c:v>
                </c:pt>
                <c:pt idx="711">
                  <c:v>84-66-2</c:v>
                </c:pt>
                <c:pt idx="712">
                  <c:v>84731-62-4</c:v>
                </c:pt>
                <c:pt idx="713">
                  <c:v>84-74-2</c:v>
                </c:pt>
                <c:pt idx="714">
                  <c:v>84-75-3</c:v>
                </c:pt>
                <c:pt idx="715">
                  <c:v>84852-15-3</c:v>
                </c:pt>
                <c:pt idx="716">
                  <c:v>85-00-7</c:v>
                </c:pt>
                <c:pt idx="717">
                  <c:v>85-01-8</c:v>
                </c:pt>
                <c:pt idx="718">
                  <c:v>85100-77-2</c:v>
                </c:pt>
                <c:pt idx="719">
                  <c:v>85-68-7</c:v>
                </c:pt>
                <c:pt idx="720">
                  <c:v>85-69-8</c:v>
                </c:pt>
                <c:pt idx="721">
                  <c:v>85721-33-1</c:v>
                </c:pt>
                <c:pt idx="722">
                  <c:v>859-18-7</c:v>
                </c:pt>
                <c:pt idx="723">
                  <c:v>86-30-6</c:v>
                </c:pt>
                <c:pt idx="724">
                  <c:v>86393-32-0</c:v>
                </c:pt>
                <c:pt idx="725">
                  <c:v>86-50-0</c:v>
                </c:pt>
                <c:pt idx="726">
                  <c:v>86-74-8</c:v>
                </c:pt>
                <c:pt idx="727">
                  <c:v>868-18-8</c:v>
                </c:pt>
                <c:pt idx="728">
                  <c:v>87392-12-9</c:v>
                </c:pt>
                <c:pt idx="729">
                  <c:v>87-44-5</c:v>
                </c:pt>
                <c:pt idx="730">
                  <c:v>87-61-6</c:v>
                </c:pt>
                <c:pt idx="731">
                  <c:v>87-65-0</c:v>
                </c:pt>
                <c:pt idx="732">
                  <c:v>87-68-3</c:v>
                </c:pt>
                <c:pt idx="733">
                  <c:v>877-43-0</c:v>
                </c:pt>
                <c:pt idx="734">
                  <c:v>87-86-5</c:v>
                </c:pt>
                <c:pt idx="735">
                  <c:v>88-06-2</c:v>
                </c:pt>
                <c:pt idx="736">
                  <c:v>880635-03-0</c:v>
                </c:pt>
                <c:pt idx="737">
                  <c:v>88-18-6</c:v>
                </c:pt>
                <c:pt idx="738">
                  <c:v>882-09-7</c:v>
                </c:pt>
                <c:pt idx="739">
                  <c:v>88-30-2</c:v>
                </c:pt>
                <c:pt idx="740">
                  <c:v>886-50-0</c:v>
                </c:pt>
                <c:pt idx="741">
                  <c:v>88671-89-0</c:v>
                </c:pt>
                <c:pt idx="742">
                  <c:v>88-74-4</c:v>
                </c:pt>
                <c:pt idx="743">
                  <c:v>88-85-7</c:v>
                </c:pt>
                <c:pt idx="744">
                  <c:v>88-89-1</c:v>
                </c:pt>
                <c:pt idx="745">
                  <c:v>88-99-3</c:v>
                </c:pt>
                <c:pt idx="746">
                  <c:v>89354-36-9</c:v>
                </c:pt>
                <c:pt idx="747">
                  <c:v>9002-93-1</c:v>
                </c:pt>
                <c:pt idx="748">
                  <c:v>90-13-1</c:v>
                </c:pt>
                <c:pt idx="749">
                  <c:v>9016-45-9</c:v>
                </c:pt>
                <c:pt idx="750">
                  <c:v>91-20-3</c:v>
                </c:pt>
                <c:pt idx="751">
                  <c:v>91296-87-6</c:v>
                </c:pt>
                <c:pt idx="752">
                  <c:v>91465-08-6</c:v>
                </c:pt>
                <c:pt idx="753">
                  <c:v>92-48-8</c:v>
                </c:pt>
                <c:pt idx="754">
                  <c:v>92-52-4</c:v>
                </c:pt>
                <c:pt idx="755">
                  <c:v>92-88-6</c:v>
                </c:pt>
                <c:pt idx="756">
                  <c:v>93106-60-6</c:v>
                </c:pt>
                <c:pt idx="757">
                  <c:v>935-95-5</c:v>
                </c:pt>
                <c:pt idx="758">
                  <c:v>93-76-5</c:v>
                </c:pt>
                <c:pt idx="759">
                  <c:v>94-13-3</c:v>
                </c:pt>
                <c:pt idx="760">
                  <c:v>94201-35-1</c:v>
                </c:pt>
                <c:pt idx="761">
                  <c:v>94-75-7</c:v>
                </c:pt>
                <c:pt idx="762">
                  <c:v>950-35-6</c:v>
                </c:pt>
                <c:pt idx="763">
                  <c:v>950-37-8</c:v>
                </c:pt>
                <c:pt idx="764">
                  <c:v>95-13-6</c:v>
                </c:pt>
                <c:pt idx="765">
                  <c:v>95-14-7</c:v>
                </c:pt>
                <c:pt idx="766">
                  <c:v>95-50-1</c:v>
                </c:pt>
                <c:pt idx="767">
                  <c:v>95-57-8</c:v>
                </c:pt>
                <c:pt idx="768">
                  <c:v>95737-68-1</c:v>
                </c:pt>
                <c:pt idx="769">
                  <c:v>95-76-1</c:v>
                </c:pt>
                <c:pt idx="770">
                  <c:v>95-94-3</c:v>
                </c:pt>
                <c:pt idx="771">
                  <c:v>95-95-4</c:v>
                </c:pt>
                <c:pt idx="772">
                  <c:v>96489-71-3</c:v>
                </c:pt>
                <c:pt idx="773">
                  <c:v>97-02-9</c:v>
                </c:pt>
                <c:pt idx="774">
                  <c:v>97-63-2</c:v>
                </c:pt>
                <c:pt idx="775">
                  <c:v>97-64-3</c:v>
                </c:pt>
                <c:pt idx="776">
                  <c:v>97-88-1</c:v>
                </c:pt>
                <c:pt idx="777">
                  <c:v>97886-45-8</c:v>
                </c:pt>
                <c:pt idx="778">
                  <c:v>98-01-1</c:v>
                </c:pt>
                <c:pt idx="779">
                  <c:v>98079-51-7</c:v>
                </c:pt>
                <c:pt idx="780">
                  <c:v>98-54-4</c:v>
                </c:pt>
                <c:pt idx="781">
                  <c:v>98-55-5</c:v>
                </c:pt>
                <c:pt idx="782">
                  <c:v>98-95-3</c:v>
                </c:pt>
                <c:pt idx="783">
                  <c:v>99-35-4</c:v>
                </c:pt>
                <c:pt idx="784">
                  <c:v>99-65-0</c:v>
                </c:pt>
                <c:pt idx="785">
                  <c:v>99-76-3</c:v>
                </c:pt>
                <c:pt idx="786">
                  <c:v>99-83-2</c:v>
                </c:pt>
                <c:pt idx="787">
                  <c:v>99-85-4</c:v>
                </c:pt>
                <c:pt idx="788">
                  <c:v>99-86-5</c:v>
                </c:pt>
                <c:pt idx="789">
                  <c:v>99-87-6</c:v>
                </c:pt>
              </c:strCache>
            </c:strRef>
          </c:cat>
          <c:val>
            <c:numRef>
              <c:f>[1]Datagap_Chronic_Dataset_Summary!$M$2:$M$791</c:f>
              <c:numCache>
                <c:formatCode>General</c:formatCode>
                <c:ptCount val="79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3.1916664347985413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4.9657858411254736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1.8001852725587812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E3-464C-834C-D9AAF450E951}"/>
            </c:ext>
          </c:extLst>
        </c:ser>
        <c:ser>
          <c:idx val="11"/>
          <c:order val="11"/>
          <c:tx>
            <c:strRef>
              <c:f>[1]Datagap_Chronic_Dataset_Summary!$N$1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2">
                <a:tint val="41000"/>
              </a:schemeClr>
            </a:solidFill>
            <a:ln>
              <a:noFill/>
            </a:ln>
            <a:effectLst/>
          </c:spPr>
          <c:invertIfNegative val="0"/>
          <c:cat>
            <c:strRef>
              <c:f>[1]Datagap_Chronic_Dataset_Summary!$B$2:$B$791</c:f>
              <c:strCache>
                <c:ptCount val="790"/>
                <c:pt idx="0">
                  <c:v>100-01-6</c:v>
                </c:pt>
                <c:pt idx="1">
                  <c:v>100-02-7</c:v>
                </c:pt>
                <c:pt idx="2">
                  <c:v>10004-44-1</c:v>
                </c:pt>
                <c:pt idx="3">
                  <c:v>100-41-4</c:v>
                </c:pt>
                <c:pt idx="4">
                  <c:v>100-42-5</c:v>
                </c:pt>
                <c:pt idx="5">
                  <c:v>100473-08-3</c:v>
                </c:pt>
                <c:pt idx="6">
                  <c:v>100-52-7</c:v>
                </c:pt>
                <c:pt idx="7">
                  <c:v>100-61-8</c:v>
                </c:pt>
                <c:pt idx="8">
                  <c:v>1007-28-9</c:v>
                </c:pt>
                <c:pt idx="9">
                  <c:v>100986-85-4</c:v>
                </c:pt>
                <c:pt idx="10">
                  <c:v>101012-81-1</c:v>
                </c:pt>
                <c:pt idx="11">
                  <c:v>101043-37-2</c:v>
                </c:pt>
                <c:pt idx="12">
                  <c:v>101200-48-0</c:v>
                </c:pt>
                <c:pt idx="13">
                  <c:v>101-20-2</c:v>
                </c:pt>
                <c:pt idx="14">
                  <c:v>101205-02-1</c:v>
                </c:pt>
                <c:pt idx="15">
                  <c:v>101-42-8</c:v>
                </c:pt>
                <c:pt idx="16">
                  <c:v>101-55-3</c:v>
                </c:pt>
                <c:pt idx="17">
                  <c:v>10161-33-8</c:v>
                </c:pt>
                <c:pt idx="18">
                  <c:v>101-84-8</c:v>
                </c:pt>
                <c:pt idx="19">
                  <c:v>102053-55-0</c:v>
                </c:pt>
                <c:pt idx="20">
                  <c:v>102-08-9</c:v>
                </c:pt>
                <c:pt idx="21">
                  <c:v>10265-92-6</c:v>
                </c:pt>
                <c:pt idx="22">
                  <c:v>102676-31-3</c:v>
                </c:pt>
                <c:pt idx="23">
                  <c:v>102676-47-1</c:v>
                </c:pt>
                <c:pt idx="24">
                  <c:v>103-23-1</c:v>
                </c:pt>
                <c:pt idx="25">
                  <c:v>103-90-2</c:v>
                </c:pt>
                <c:pt idx="26">
                  <c:v>104206-82-8</c:v>
                </c:pt>
                <c:pt idx="27">
                  <c:v>104-40-5</c:v>
                </c:pt>
                <c:pt idx="28">
                  <c:v>10504-35-5</c:v>
                </c:pt>
                <c:pt idx="29">
                  <c:v>10540-29-1</c:v>
                </c:pt>
                <c:pt idx="30">
                  <c:v>105-46-4</c:v>
                </c:pt>
                <c:pt idx="31">
                  <c:v>105-67-9</c:v>
                </c:pt>
                <c:pt idx="32">
                  <c:v>105956-97-6</c:v>
                </c:pt>
                <c:pt idx="33">
                  <c:v>105956-99-8</c:v>
                </c:pt>
                <c:pt idx="34">
                  <c:v>10605-21-7</c:v>
                </c:pt>
                <c:pt idx="35">
                  <c:v>106-24-1</c:v>
                </c:pt>
                <c:pt idx="36">
                  <c:v>106-46-7</c:v>
                </c:pt>
                <c:pt idx="37">
                  <c:v>106-47-8</c:v>
                </c:pt>
                <c:pt idx="38">
                  <c:v>106-48-9</c:v>
                </c:pt>
                <c:pt idx="39">
                  <c:v>106-51-4</c:v>
                </c:pt>
                <c:pt idx="40">
                  <c:v>1066-51-9</c:v>
                </c:pt>
                <c:pt idx="41">
                  <c:v>107-02-8</c:v>
                </c:pt>
                <c:pt idx="42">
                  <c:v>107-06-2</c:v>
                </c:pt>
                <c:pt idx="43">
                  <c:v>107-13-1</c:v>
                </c:pt>
                <c:pt idx="44">
                  <c:v>1071-83-6</c:v>
                </c:pt>
                <c:pt idx="45">
                  <c:v>107-20-0</c:v>
                </c:pt>
                <c:pt idx="46">
                  <c:v>107-21-1</c:v>
                </c:pt>
                <c:pt idx="47">
                  <c:v>107534-96-3</c:v>
                </c:pt>
                <c:pt idx="48">
                  <c:v>107-80-2</c:v>
                </c:pt>
                <c:pt idx="49">
                  <c:v>108-18-9</c:v>
                </c:pt>
                <c:pt idx="50">
                  <c:v>1085-98-9</c:v>
                </c:pt>
                <c:pt idx="51">
                  <c:v>108-88-3</c:v>
                </c:pt>
                <c:pt idx="52">
                  <c:v>108-90-7</c:v>
                </c:pt>
                <c:pt idx="53">
                  <c:v>108-93-0</c:v>
                </c:pt>
                <c:pt idx="54">
                  <c:v>108-95-2</c:v>
                </c:pt>
                <c:pt idx="55">
                  <c:v>110488-70-5</c:v>
                </c:pt>
                <c:pt idx="56">
                  <c:v>110-60-1</c:v>
                </c:pt>
                <c:pt idx="57">
                  <c:v>110-62-3</c:v>
                </c:pt>
                <c:pt idx="58">
                  <c:v>11067-81-5</c:v>
                </c:pt>
                <c:pt idx="59">
                  <c:v>11097-69-1</c:v>
                </c:pt>
                <c:pt idx="60">
                  <c:v>11128-99-7</c:v>
                </c:pt>
                <c:pt idx="61">
                  <c:v>1113-02-6</c:v>
                </c:pt>
                <c:pt idx="62">
                  <c:v>111381-89-6</c:v>
                </c:pt>
                <c:pt idx="63">
                  <c:v>111-42-2</c:v>
                </c:pt>
                <c:pt idx="64">
                  <c:v>111-44-4</c:v>
                </c:pt>
                <c:pt idx="65">
                  <c:v>1114-71-2</c:v>
                </c:pt>
                <c:pt idx="66">
                  <c:v>111-66-0</c:v>
                </c:pt>
                <c:pt idx="67">
                  <c:v>111755-37-4</c:v>
                </c:pt>
                <c:pt idx="68">
                  <c:v>111-76-2</c:v>
                </c:pt>
                <c:pt idx="69">
                  <c:v>111988-49-9</c:v>
                </c:pt>
                <c:pt idx="70">
                  <c:v>112226-61-6</c:v>
                </c:pt>
                <c:pt idx="71">
                  <c:v>112-27-6</c:v>
                </c:pt>
                <c:pt idx="72">
                  <c:v>112-34-5</c:v>
                </c:pt>
                <c:pt idx="73">
                  <c:v>114-07-8</c:v>
                </c:pt>
                <c:pt idx="74">
                  <c:v>114-26-1</c:v>
                </c:pt>
                <c:pt idx="75">
                  <c:v>114370-14-8</c:v>
                </c:pt>
                <c:pt idx="76">
                  <c:v>115104-28-4</c:v>
                </c:pt>
                <c:pt idx="77">
                  <c:v>115-29-7</c:v>
                </c:pt>
                <c:pt idx="78">
                  <c:v>115-86-6</c:v>
                </c:pt>
                <c:pt idx="79">
                  <c:v>115-96-8</c:v>
                </c:pt>
                <c:pt idx="80">
                  <c:v>1163-19-5</c:v>
                </c:pt>
                <c:pt idx="81">
                  <c:v>117148-05-7</c:v>
                </c:pt>
                <c:pt idx="82">
                  <c:v>117-18-0</c:v>
                </c:pt>
                <c:pt idx="83">
                  <c:v>117428-22-5</c:v>
                </c:pt>
                <c:pt idx="84">
                  <c:v>117-81-7</c:v>
                </c:pt>
                <c:pt idx="85">
                  <c:v>117-84-0</c:v>
                </c:pt>
                <c:pt idx="86">
                  <c:v>117-96-4</c:v>
                </c:pt>
                <c:pt idx="87">
                  <c:v>118134-30-8</c:v>
                </c:pt>
                <c:pt idx="88">
                  <c:v>118-74-1</c:v>
                </c:pt>
                <c:pt idx="89">
                  <c:v>118-96-7</c:v>
                </c:pt>
                <c:pt idx="90">
                  <c:v>119-06-2</c:v>
                </c:pt>
                <c:pt idx="91">
                  <c:v>119168-77-3</c:v>
                </c:pt>
                <c:pt idx="92">
                  <c:v>119446-68-3</c:v>
                </c:pt>
                <c:pt idx="93">
                  <c:v>119515-38-7</c:v>
                </c:pt>
                <c:pt idx="94">
                  <c:v>120068-37-3</c:v>
                </c:pt>
                <c:pt idx="95">
                  <c:v>120116-88-3</c:v>
                </c:pt>
                <c:pt idx="96">
                  <c:v>120-12-7</c:v>
                </c:pt>
                <c:pt idx="97">
                  <c:v>120-47-8</c:v>
                </c:pt>
                <c:pt idx="98">
                  <c:v>12071-83-9</c:v>
                </c:pt>
                <c:pt idx="99">
                  <c:v>120-82-1</c:v>
                </c:pt>
                <c:pt idx="100">
                  <c:v>120-83-2</c:v>
                </c:pt>
                <c:pt idx="101">
                  <c:v>121-14-2</c:v>
                </c:pt>
                <c:pt idx="102">
                  <c:v>12122-67-7</c:v>
                </c:pt>
                <c:pt idx="103">
                  <c:v>121-54-0</c:v>
                </c:pt>
                <c:pt idx="104">
                  <c:v>121552-61-2</c:v>
                </c:pt>
                <c:pt idx="105">
                  <c:v>121584-18-7</c:v>
                </c:pt>
                <c:pt idx="106">
                  <c:v>121-69-7</c:v>
                </c:pt>
                <c:pt idx="107">
                  <c:v>121-75-5</c:v>
                </c:pt>
                <c:pt idx="108">
                  <c:v>121-82-4</c:v>
                </c:pt>
                <c:pt idx="109">
                  <c:v>122-14-5</c:v>
                </c:pt>
                <c:pt idx="110">
                  <c:v>1222-05-5</c:v>
                </c:pt>
                <c:pt idx="111">
                  <c:v>122-34-9</c:v>
                </c:pt>
                <c:pt idx="112">
                  <c:v>122-42-9</c:v>
                </c:pt>
                <c:pt idx="113">
                  <c:v>122453-73-0</c:v>
                </c:pt>
                <c:pt idx="114">
                  <c:v>12264-18-5</c:v>
                </c:pt>
                <c:pt idx="115">
                  <c:v>122-66-7</c:v>
                </c:pt>
                <c:pt idx="116">
                  <c:v>123-05-7</c:v>
                </c:pt>
                <c:pt idx="117">
                  <c:v>123-30-8</c:v>
                </c:pt>
                <c:pt idx="118">
                  <c:v>123-31-9</c:v>
                </c:pt>
                <c:pt idx="119">
                  <c:v>123-33-1</c:v>
                </c:pt>
                <c:pt idx="120">
                  <c:v>123-35-3</c:v>
                </c:pt>
                <c:pt idx="121">
                  <c:v>123-38-6</c:v>
                </c:pt>
                <c:pt idx="122">
                  <c:v>123-91-1</c:v>
                </c:pt>
                <c:pt idx="123">
                  <c:v>124-11-8</c:v>
                </c:pt>
                <c:pt idx="124">
                  <c:v>124-18-5</c:v>
                </c:pt>
                <c:pt idx="125">
                  <c:v>1241-94-7</c:v>
                </c:pt>
                <c:pt idx="126">
                  <c:v>12427-38-2</c:v>
                </c:pt>
                <c:pt idx="127">
                  <c:v>124-40-3</c:v>
                </c:pt>
                <c:pt idx="128">
                  <c:v>125116-23-6</c:v>
                </c:pt>
                <c:pt idx="129">
                  <c:v>125-84-8</c:v>
                </c:pt>
                <c:pt idx="130">
                  <c:v>126-73-8</c:v>
                </c:pt>
                <c:pt idx="131">
                  <c:v>127-08-2</c:v>
                </c:pt>
                <c:pt idx="132">
                  <c:v>127-18-4</c:v>
                </c:pt>
                <c:pt idx="133">
                  <c:v>127-20-8</c:v>
                </c:pt>
                <c:pt idx="134">
                  <c:v>128-03-0</c:v>
                </c:pt>
                <c:pt idx="135">
                  <c:v>128-04-1</c:v>
                </c:pt>
                <c:pt idx="136">
                  <c:v>129453-61-8</c:v>
                </c:pt>
                <c:pt idx="137">
                  <c:v>1300-21-6</c:v>
                </c:pt>
                <c:pt idx="138">
                  <c:v>13071-79-9</c:v>
                </c:pt>
                <c:pt idx="139">
                  <c:v>131-11-3</c:v>
                </c:pt>
                <c:pt idx="140">
                  <c:v>131-16-8</c:v>
                </c:pt>
                <c:pt idx="141">
                  <c:v>131-17-9</c:v>
                </c:pt>
                <c:pt idx="142">
                  <c:v>131-52-2</c:v>
                </c:pt>
                <c:pt idx="143">
                  <c:v>131-57-7</c:v>
                </c:pt>
                <c:pt idx="144">
                  <c:v>131-70-4</c:v>
                </c:pt>
                <c:pt idx="145">
                  <c:v>131860-33-8</c:v>
                </c:pt>
                <c:pt idx="146">
                  <c:v>13194-48-4</c:v>
                </c:pt>
                <c:pt idx="147">
                  <c:v>131983-72-7</c:v>
                </c:pt>
                <c:pt idx="148">
                  <c:v>1320-18-9</c:v>
                </c:pt>
                <c:pt idx="149">
                  <c:v>132-27-4</c:v>
                </c:pt>
                <c:pt idx="150">
                  <c:v>132-64-9</c:v>
                </c:pt>
                <c:pt idx="151">
                  <c:v>132-66-1</c:v>
                </c:pt>
                <c:pt idx="152">
                  <c:v>13292-46-1</c:v>
                </c:pt>
                <c:pt idx="153">
                  <c:v>1330-20-7</c:v>
                </c:pt>
                <c:pt idx="154">
                  <c:v>133-06-2</c:v>
                </c:pt>
                <c:pt idx="155">
                  <c:v>1330-69-4</c:v>
                </c:pt>
                <c:pt idx="156">
                  <c:v>1330-78-5</c:v>
                </c:pt>
                <c:pt idx="157">
                  <c:v>13311-84-7</c:v>
                </c:pt>
                <c:pt idx="158">
                  <c:v>13343-98-1</c:v>
                </c:pt>
                <c:pt idx="159">
                  <c:v>1336-36-3</c:v>
                </c:pt>
                <c:pt idx="160">
                  <c:v>133855-98-8</c:v>
                </c:pt>
                <c:pt idx="161">
                  <c:v>13389-42-9</c:v>
                </c:pt>
                <c:pt idx="162">
                  <c:v>134098-61-6</c:v>
                </c:pt>
                <c:pt idx="163">
                  <c:v>134-20-3</c:v>
                </c:pt>
                <c:pt idx="164">
                  <c:v>134523-00-5</c:v>
                </c:pt>
                <c:pt idx="165">
                  <c:v>134-62-3</c:v>
                </c:pt>
                <c:pt idx="166">
                  <c:v>13463-41-7</c:v>
                </c:pt>
                <c:pt idx="167">
                  <c:v>135285-90-4</c:v>
                </c:pt>
                <c:pt idx="168">
                  <c:v>135410-20-7</c:v>
                </c:pt>
                <c:pt idx="169">
                  <c:v>135-88-6</c:v>
                </c:pt>
                <c:pt idx="170">
                  <c:v>13674-87-8</c:v>
                </c:pt>
                <c:pt idx="171">
                  <c:v>136-85-6</c:v>
                </c:pt>
                <c:pt idx="172">
                  <c:v>137-26-8</c:v>
                </c:pt>
                <c:pt idx="173">
                  <c:v>138-22-7</c:v>
                </c:pt>
                <c:pt idx="174">
                  <c:v>138261-41-3</c:v>
                </c:pt>
                <c:pt idx="175">
                  <c:v>139-40-2</c:v>
                </c:pt>
                <c:pt idx="176">
                  <c:v>139-89-9</c:v>
                </c:pt>
                <c:pt idx="177">
                  <c:v>140-01-2</c:v>
                </c:pt>
                <c:pt idx="178">
                  <c:v>1404-04-2</c:v>
                </c:pt>
                <c:pt idx="179">
                  <c:v>140-56-7</c:v>
                </c:pt>
                <c:pt idx="180">
                  <c:v>140-66-9</c:v>
                </c:pt>
                <c:pt idx="181">
                  <c:v>141-43-5</c:v>
                </c:pt>
                <c:pt idx="182">
                  <c:v>141517-21-7</c:v>
                </c:pt>
                <c:pt idx="183">
                  <c:v>141-53-7</c:v>
                </c:pt>
                <c:pt idx="184">
                  <c:v>141-78-6</c:v>
                </c:pt>
                <c:pt idx="185">
                  <c:v>14215-52-2</c:v>
                </c:pt>
                <c:pt idx="186">
                  <c:v>142-28-9</c:v>
                </c:pt>
                <c:pt idx="187">
                  <c:v>142-96-1</c:v>
                </c:pt>
                <c:pt idx="188">
                  <c:v>143390-89-0</c:v>
                </c:pt>
                <c:pt idx="189">
                  <c:v>143-50-0</c:v>
                </c:pt>
                <c:pt idx="190">
                  <c:v>144-55-8</c:v>
                </c:pt>
                <c:pt idx="191">
                  <c:v>144-74-1</c:v>
                </c:pt>
                <c:pt idx="192">
                  <c:v>145-13-1</c:v>
                </c:pt>
                <c:pt idx="193">
                  <c:v>14678-05-8</c:v>
                </c:pt>
                <c:pt idx="194">
                  <c:v>1478-61-1</c:v>
                </c:pt>
                <c:pt idx="195">
                  <c:v>14816-18-3</c:v>
                </c:pt>
                <c:pt idx="196">
                  <c:v>148477-71-8</c:v>
                </c:pt>
                <c:pt idx="197">
                  <c:v>148-79-8</c:v>
                </c:pt>
                <c:pt idx="198">
                  <c:v>149-30-4</c:v>
                </c:pt>
                <c:pt idx="199">
                  <c:v>149-57-5</c:v>
                </c:pt>
                <c:pt idx="200">
                  <c:v>149961-52-4</c:v>
                </c:pt>
                <c:pt idx="201">
                  <c:v>150-68-5</c:v>
                </c:pt>
                <c:pt idx="202">
                  <c:v>151-21-3</c:v>
                </c:pt>
                <c:pt idx="203">
                  <c:v>151-63-3</c:v>
                </c:pt>
                <c:pt idx="204">
                  <c:v>152-11-4</c:v>
                </c:pt>
                <c:pt idx="205">
                  <c:v>15263-53-3</c:v>
                </c:pt>
                <c:pt idx="206">
                  <c:v>15307-79-6</c:v>
                </c:pt>
                <c:pt idx="207">
                  <c:v>15307-86-5</c:v>
                </c:pt>
                <c:pt idx="208">
                  <c:v>154-21-2</c:v>
                </c:pt>
                <c:pt idx="209">
                  <c:v>1544-68-9</c:v>
                </c:pt>
                <c:pt idx="210">
                  <c:v>154592-20-8</c:v>
                </c:pt>
                <c:pt idx="211">
                  <c:v>15545-48-9</c:v>
                </c:pt>
                <c:pt idx="212">
                  <c:v>15547-89-4</c:v>
                </c:pt>
                <c:pt idx="213">
                  <c:v>1563-66-2</c:v>
                </c:pt>
                <c:pt idx="214">
                  <c:v>156-60-5</c:v>
                </c:pt>
                <c:pt idx="215">
                  <c:v>15687-27-1</c:v>
                </c:pt>
                <c:pt idx="216">
                  <c:v>1570-64-5</c:v>
                </c:pt>
                <c:pt idx="217">
                  <c:v>1570-65-6</c:v>
                </c:pt>
                <c:pt idx="218">
                  <c:v>1582-09-8</c:v>
                </c:pt>
                <c:pt idx="219">
                  <c:v>15972-60-8</c:v>
                </c:pt>
                <c:pt idx="220">
                  <c:v>16039-53-5</c:v>
                </c:pt>
                <c:pt idx="221">
                  <c:v>1610-18-0</c:v>
                </c:pt>
                <c:pt idx="222">
                  <c:v>1614-12-6</c:v>
                </c:pt>
                <c:pt idx="223">
                  <c:v>1662-06-2</c:v>
                </c:pt>
                <c:pt idx="224">
                  <c:v>16672-87-0</c:v>
                </c:pt>
                <c:pt idx="225">
                  <c:v>166812-75-5</c:v>
                </c:pt>
                <c:pt idx="226">
                  <c:v>16752-77-5</c:v>
                </c:pt>
                <c:pt idx="227">
                  <c:v>1675-54-3</c:v>
                </c:pt>
                <c:pt idx="228">
                  <c:v>168316-95-8</c:v>
                </c:pt>
                <c:pt idx="229">
                  <c:v>1689-84-5</c:v>
                </c:pt>
                <c:pt idx="230">
                  <c:v>1689-99-2</c:v>
                </c:pt>
                <c:pt idx="231">
                  <c:v>169590-42-5</c:v>
                </c:pt>
                <c:pt idx="232">
                  <c:v>1702-17-6</c:v>
                </c:pt>
                <c:pt idx="233">
                  <c:v>17439-94-0</c:v>
                </c:pt>
                <c:pt idx="234">
                  <c:v>1746-01-6</c:v>
                </c:pt>
                <c:pt idx="235">
                  <c:v>175013-18-0</c:v>
                </c:pt>
                <c:pt idx="236">
                  <c:v>1754-58-1</c:v>
                </c:pt>
                <c:pt idx="237">
                  <c:v>1759-28-0</c:v>
                </c:pt>
                <c:pt idx="238">
                  <c:v>1763-23-1</c:v>
                </c:pt>
                <c:pt idx="239">
                  <c:v>17849-38-6</c:v>
                </c:pt>
                <c:pt idx="240">
                  <c:v>178928-70-6</c:v>
                </c:pt>
                <c:pt idx="241">
                  <c:v>181274-15-7</c:v>
                </c:pt>
                <c:pt idx="242">
                  <c:v>18172-67-3</c:v>
                </c:pt>
                <c:pt idx="243">
                  <c:v>1825-21-4</c:v>
                </c:pt>
                <c:pt idx="244">
                  <c:v>1861-32-1</c:v>
                </c:pt>
                <c:pt idx="245">
                  <c:v>1861-40-1</c:v>
                </c:pt>
                <c:pt idx="246">
                  <c:v>188023-86-1</c:v>
                </c:pt>
                <c:pt idx="247">
                  <c:v>188425-85-6</c:v>
                </c:pt>
                <c:pt idx="248">
                  <c:v>1897-45-6</c:v>
                </c:pt>
                <c:pt idx="249">
                  <c:v>1910-42-5</c:v>
                </c:pt>
                <c:pt idx="250">
                  <c:v>1912-24-9</c:v>
                </c:pt>
                <c:pt idx="251">
                  <c:v>1918-00-9</c:v>
                </c:pt>
                <c:pt idx="252">
                  <c:v>1918-02-1</c:v>
                </c:pt>
                <c:pt idx="253">
                  <c:v>1918-13-4</c:v>
                </c:pt>
                <c:pt idx="254">
                  <c:v>1929-73-3</c:v>
                </c:pt>
                <c:pt idx="255">
                  <c:v>1929-77-7</c:v>
                </c:pt>
                <c:pt idx="256">
                  <c:v>1929-82-4</c:v>
                </c:pt>
                <c:pt idx="257">
                  <c:v>19329-89-6</c:v>
                </c:pt>
                <c:pt idx="258">
                  <c:v>19406-51-0</c:v>
                </c:pt>
                <c:pt idx="259">
                  <c:v>19463-48-0</c:v>
                </c:pt>
                <c:pt idx="260">
                  <c:v>19666-30-9</c:v>
                </c:pt>
                <c:pt idx="261">
                  <c:v>1982-69-0</c:v>
                </c:pt>
                <c:pt idx="262">
                  <c:v>1991-78-2</c:v>
                </c:pt>
                <c:pt idx="263">
                  <c:v>2008-39-1</c:v>
                </c:pt>
                <c:pt idx="264">
                  <c:v>2008-41-5</c:v>
                </c:pt>
                <c:pt idx="265">
                  <c:v>2032-65-7</c:v>
                </c:pt>
                <c:pt idx="266">
                  <c:v>203313-25-1</c:v>
                </c:pt>
                <c:pt idx="267">
                  <c:v>2039-46-5</c:v>
                </c:pt>
                <c:pt idx="268">
                  <c:v>2058-46-0</c:v>
                </c:pt>
                <c:pt idx="269">
                  <c:v>2058-94-8</c:v>
                </c:pt>
                <c:pt idx="270">
                  <c:v>206-44-0</c:v>
                </c:pt>
                <c:pt idx="271">
                  <c:v>2078-54-8</c:v>
                </c:pt>
                <c:pt idx="272">
                  <c:v>2079-89-2</c:v>
                </c:pt>
                <c:pt idx="273">
                  <c:v>20824-56-0</c:v>
                </c:pt>
                <c:pt idx="274">
                  <c:v>210631-68-8</c:v>
                </c:pt>
                <c:pt idx="275">
                  <c:v>21087-64-9</c:v>
                </c:pt>
                <c:pt idx="276">
                  <c:v>21145-77-7</c:v>
                </c:pt>
                <c:pt idx="277">
                  <c:v>213464-77-8</c:v>
                </c:pt>
                <c:pt idx="278">
                  <c:v>21564-17-0</c:v>
                </c:pt>
                <c:pt idx="279">
                  <c:v>2164-07-0</c:v>
                </c:pt>
                <c:pt idx="280">
                  <c:v>21725-46-2</c:v>
                </c:pt>
                <c:pt idx="281">
                  <c:v>2212-67-1</c:v>
                </c:pt>
                <c:pt idx="282">
                  <c:v>22204-53-1</c:v>
                </c:pt>
                <c:pt idx="283">
                  <c:v>22248-79-9</c:v>
                </c:pt>
                <c:pt idx="284">
                  <c:v>2234-13-1</c:v>
                </c:pt>
                <c:pt idx="285">
                  <c:v>22473-78-5</c:v>
                </c:pt>
                <c:pt idx="286">
                  <c:v>22976-86-9</c:v>
                </c:pt>
                <c:pt idx="287">
                  <c:v>2303-17-5</c:v>
                </c:pt>
                <c:pt idx="288">
                  <c:v>2312-35-8</c:v>
                </c:pt>
                <c:pt idx="289">
                  <c:v>23184-66-9</c:v>
                </c:pt>
                <c:pt idx="290">
                  <c:v>23564-05-8</c:v>
                </c:pt>
                <c:pt idx="291">
                  <c:v>24017-47-8</c:v>
                </c:pt>
                <c:pt idx="292">
                  <c:v>2425-06-1</c:v>
                </c:pt>
                <c:pt idx="293">
                  <c:v>25013-15-4</c:v>
                </c:pt>
                <c:pt idx="294">
                  <c:v>25057-89-0</c:v>
                </c:pt>
                <c:pt idx="295">
                  <c:v>25154-52-3</c:v>
                </c:pt>
                <c:pt idx="296">
                  <c:v>25155-30-0</c:v>
                </c:pt>
                <c:pt idx="297">
                  <c:v>2517-43-3</c:v>
                </c:pt>
                <c:pt idx="298">
                  <c:v>2528-16-7</c:v>
                </c:pt>
                <c:pt idx="299">
                  <c:v>2528-36-1</c:v>
                </c:pt>
                <c:pt idx="300">
                  <c:v>2539-17-5</c:v>
                </c:pt>
                <c:pt idx="301">
                  <c:v>2545-60-0</c:v>
                </c:pt>
                <c:pt idx="302">
                  <c:v>25637-99-4</c:v>
                </c:pt>
                <c:pt idx="303">
                  <c:v>25812-30-0</c:v>
                </c:pt>
                <c:pt idx="304">
                  <c:v>25954-13-6</c:v>
                </c:pt>
                <c:pt idx="305">
                  <c:v>26159-34-2</c:v>
                </c:pt>
                <c:pt idx="306">
                  <c:v>2631-40-5</c:v>
                </c:pt>
                <c:pt idx="307">
                  <c:v>2642-71-9</c:v>
                </c:pt>
                <c:pt idx="308">
                  <c:v>26530-20-1</c:v>
                </c:pt>
                <c:pt idx="309">
                  <c:v>26760-64-5</c:v>
                </c:pt>
                <c:pt idx="310">
                  <c:v>26761-40-0</c:v>
                </c:pt>
                <c:pt idx="311">
                  <c:v>26787-78-0</c:v>
                </c:pt>
                <c:pt idx="312">
                  <c:v>2691-41-0</c:v>
                </c:pt>
                <c:pt idx="313">
                  <c:v>27193-28-8</c:v>
                </c:pt>
                <c:pt idx="314">
                  <c:v>27314-13-2</c:v>
                </c:pt>
                <c:pt idx="315">
                  <c:v>27554-26-3</c:v>
                </c:pt>
                <c:pt idx="316">
                  <c:v>2764-72-9</c:v>
                </c:pt>
                <c:pt idx="317">
                  <c:v>2782-70-9</c:v>
                </c:pt>
                <c:pt idx="318">
                  <c:v>27854-31-5</c:v>
                </c:pt>
                <c:pt idx="319">
                  <c:v>2795-39-3</c:v>
                </c:pt>
                <c:pt idx="320">
                  <c:v>28159-98-0</c:v>
                </c:pt>
                <c:pt idx="321">
                  <c:v>2818-16-8</c:v>
                </c:pt>
                <c:pt idx="322">
                  <c:v>28249-77-6</c:v>
                </c:pt>
                <c:pt idx="323">
                  <c:v>283594-90-1</c:v>
                </c:pt>
                <c:pt idx="324">
                  <c:v>28553-12-0</c:v>
                </c:pt>
                <c:pt idx="325">
                  <c:v>29122-68-7</c:v>
                </c:pt>
                <c:pt idx="326">
                  <c:v>2921-88-2</c:v>
                </c:pt>
                <c:pt idx="327">
                  <c:v>29232-93-7</c:v>
                </c:pt>
                <c:pt idx="328">
                  <c:v>29420-49-3</c:v>
                </c:pt>
                <c:pt idx="329">
                  <c:v>29761-21-5</c:v>
                </c:pt>
                <c:pt idx="330">
                  <c:v>297-97-2</c:v>
                </c:pt>
                <c:pt idx="331">
                  <c:v>298-00-0</c:v>
                </c:pt>
                <c:pt idx="332">
                  <c:v>298-02-2</c:v>
                </c:pt>
                <c:pt idx="333">
                  <c:v>298-04-4</c:v>
                </c:pt>
                <c:pt idx="334">
                  <c:v>298-46-4</c:v>
                </c:pt>
                <c:pt idx="335">
                  <c:v>29878-31-7</c:v>
                </c:pt>
                <c:pt idx="336">
                  <c:v>300-76-5</c:v>
                </c:pt>
                <c:pt idx="337">
                  <c:v>301-04-2</c:v>
                </c:pt>
                <c:pt idx="338">
                  <c:v>301-12-2</c:v>
                </c:pt>
                <c:pt idx="339">
                  <c:v>30125-65-6</c:v>
                </c:pt>
                <c:pt idx="340">
                  <c:v>302578-96-7</c:v>
                </c:pt>
                <c:pt idx="341">
                  <c:v>302578-97-8</c:v>
                </c:pt>
                <c:pt idx="342">
                  <c:v>30560-19-1</c:v>
                </c:pt>
                <c:pt idx="343">
                  <c:v>306-67-2</c:v>
                </c:pt>
                <c:pt idx="344">
                  <c:v>307-24-4</c:v>
                </c:pt>
                <c:pt idx="345">
                  <c:v>307-55-1</c:v>
                </c:pt>
                <c:pt idx="346">
                  <c:v>31121-93-4</c:v>
                </c:pt>
                <c:pt idx="347">
                  <c:v>31366-95-7</c:v>
                </c:pt>
                <c:pt idx="348">
                  <c:v>31430-15-6</c:v>
                </c:pt>
                <c:pt idx="349">
                  <c:v>314-40-9</c:v>
                </c:pt>
                <c:pt idx="350">
                  <c:v>315-18-4</c:v>
                </c:pt>
                <c:pt idx="351">
                  <c:v>31822-29-4</c:v>
                </c:pt>
                <c:pt idx="352">
                  <c:v>3184-65-4</c:v>
                </c:pt>
                <c:pt idx="353">
                  <c:v>318-98-9</c:v>
                </c:pt>
                <c:pt idx="354">
                  <c:v>3194-55-6</c:v>
                </c:pt>
                <c:pt idx="355">
                  <c:v>330-54-1</c:v>
                </c:pt>
                <c:pt idx="356">
                  <c:v>330-55-2</c:v>
                </c:pt>
                <c:pt idx="357">
                  <c:v>333-41-5</c:v>
                </c:pt>
                <c:pt idx="358">
                  <c:v>335-67-1</c:v>
                </c:pt>
                <c:pt idx="359">
                  <c:v>335-76-2</c:v>
                </c:pt>
                <c:pt idx="360">
                  <c:v>3380-34-5</c:v>
                </c:pt>
                <c:pt idx="361">
                  <c:v>3383-96-8</c:v>
                </c:pt>
                <c:pt idx="362">
                  <c:v>33855-47-9</c:v>
                </c:pt>
                <c:pt idx="363">
                  <c:v>3397-62-4</c:v>
                </c:pt>
                <c:pt idx="364">
                  <c:v>34010-21-4</c:v>
                </c:pt>
                <c:pt idx="365">
                  <c:v>34123-59-6</c:v>
                </c:pt>
                <c:pt idx="366">
                  <c:v>34128-01-3</c:v>
                </c:pt>
                <c:pt idx="367">
                  <c:v>34256-82-1</c:v>
                </c:pt>
                <c:pt idx="368">
                  <c:v>35065-28-2</c:v>
                </c:pt>
                <c:pt idx="369">
                  <c:v>35367-38-5</c:v>
                </c:pt>
                <c:pt idx="370">
                  <c:v>35554-44-0</c:v>
                </c:pt>
                <c:pt idx="371">
                  <c:v>35572-78-2</c:v>
                </c:pt>
                <c:pt idx="372">
                  <c:v>355-80-6</c:v>
                </c:pt>
                <c:pt idx="373">
                  <c:v>35691-65-7</c:v>
                </c:pt>
                <c:pt idx="374">
                  <c:v>3613-30-7</c:v>
                </c:pt>
                <c:pt idx="375">
                  <c:v>3648-20-2</c:v>
                </c:pt>
                <c:pt idx="376">
                  <c:v>3663-24-9</c:v>
                </c:pt>
                <c:pt idx="377">
                  <c:v>36734-19-7</c:v>
                </c:pt>
                <c:pt idx="378">
                  <c:v>36861-47-9</c:v>
                </c:pt>
                <c:pt idx="379">
                  <c:v>375-22-4</c:v>
                </c:pt>
                <c:pt idx="380">
                  <c:v>375-95-1</c:v>
                </c:pt>
                <c:pt idx="381">
                  <c:v>3766-81-2</c:v>
                </c:pt>
                <c:pt idx="382">
                  <c:v>3825-26-1</c:v>
                </c:pt>
                <c:pt idx="383">
                  <c:v>3847-29-8</c:v>
                </c:pt>
                <c:pt idx="384">
                  <c:v>38641-94-0</c:v>
                </c:pt>
                <c:pt idx="385">
                  <c:v>39600-42-5</c:v>
                </c:pt>
                <c:pt idx="386">
                  <c:v>39638-32-9</c:v>
                </c:pt>
                <c:pt idx="387">
                  <c:v>40465-66-5</c:v>
                </c:pt>
                <c:pt idx="388">
                  <c:v>40487-42-1</c:v>
                </c:pt>
                <c:pt idx="389">
                  <c:v>4053-08-1</c:v>
                </c:pt>
                <c:pt idx="390">
                  <c:v>40716-66-3</c:v>
                </c:pt>
                <c:pt idx="391">
                  <c:v>40843-25-2</c:v>
                </c:pt>
                <c:pt idx="392">
                  <c:v>41198-08-7</c:v>
                </c:pt>
                <c:pt idx="393">
                  <c:v>4170-30-3</c:v>
                </c:pt>
                <c:pt idx="394">
                  <c:v>41859-67-0</c:v>
                </c:pt>
                <c:pt idx="395">
                  <c:v>4238-71-5</c:v>
                </c:pt>
                <c:pt idx="396">
                  <c:v>42615-29-2</c:v>
                </c:pt>
                <c:pt idx="397">
                  <c:v>42835-25-6</c:v>
                </c:pt>
                <c:pt idx="398">
                  <c:v>43121-43-3</c:v>
                </c:pt>
                <c:pt idx="399">
                  <c:v>439-14-5</c:v>
                </c:pt>
                <c:pt idx="400">
                  <c:v>443-48-1</c:v>
                </c:pt>
                <c:pt idx="401">
                  <c:v>45298-90-6</c:v>
                </c:pt>
                <c:pt idx="402">
                  <c:v>4685-14-7</c:v>
                </c:pt>
                <c:pt idx="403">
                  <c:v>470-82-6</c:v>
                </c:pt>
                <c:pt idx="404">
                  <c:v>470-90-6</c:v>
                </c:pt>
                <c:pt idx="405">
                  <c:v>471-34-1</c:v>
                </c:pt>
                <c:pt idx="406">
                  <c:v>4717-38-8</c:v>
                </c:pt>
                <c:pt idx="407">
                  <c:v>479-45-8</c:v>
                </c:pt>
                <c:pt idx="408">
                  <c:v>493-52-7</c:v>
                </c:pt>
                <c:pt idx="409">
                  <c:v>49562-28-9</c:v>
                </c:pt>
                <c:pt idx="410">
                  <c:v>497-19-8</c:v>
                </c:pt>
                <c:pt idx="411">
                  <c:v>50-00-0</c:v>
                </c:pt>
                <c:pt idx="412">
                  <c:v>50-02-2</c:v>
                </c:pt>
                <c:pt idx="413">
                  <c:v>50-06-6</c:v>
                </c:pt>
                <c:pt idx="414">
                  <c:v>50-18-0</c:v>
                </c:pt>
                <c:pt idx="415">
                  <c:v>50-28-2</c:v>
                </c:pt>
                <c:pt idx="416">
                  <c:v>50-29-3</c:v>
                </c:pt>
                <c:pt idx="417">
                  <c:v>50-32-8</c:v>
                </c:pt>
                <c:pt idx="418">
                  <c:v>50471-44-8</c:v>
                </c:pt>
                <c:pt idx="419">
                  <c:v>50-50-0</c:v>
                </c:pt>
                <c:pt idx="420">
                  <c:v>50-63-5</c:v>
                </c:pt>
                <c:pt idx="421">
                  <c:v>5064-31-3</c:v>
                </c:pt>
                <c:pt idx="422">
                  <c:v>5072-26-4</c:v>
                </c:pt>
                <c:pt idx="423">
                  <c:v>50892-23-4</c:v>
                </c:pt>
                <c:pt idx="424">
                  <c:v>51-03-6</c:v>
                </c:pt>
                <c:pt idx="425">
                  <c:v>51218-45-2</c:v>
                </c:pt>
                <c:pt idx="426">
                  <c:v>51218-49-6</c:v>
                </c:pt>
                <c:pt idx="427">
                  <c:v>51235-04-2</c:v>
                </c:pt>
                <c:pt idx="428">
                  <c:v>51-28-5</c:v>
                </c:pt>
                <c:pt idx="429">
                  <c:v>51436-99-8</c:v>
                </c:pt>
                <c:pt idx="430">
                  <c:v>51-48-9</c:v>
                </c:pt>
                <c:pt idx="431">
                  <c:v>51-52-5</c:v>
                </c:pt>
                <c:pt idx="432">
                  <c:v>51630-58-1</c:v>
                </c:pt>
                <c:pt idx="433">
                  <c:v>51877-53-3</c:v>
                </c:pt>
                <c:pt idx="434">
                  <c:v>52-01-7</c:v>
                </c:pt>
                <c:pt idx="435">
                  <c:v>521-18-6</c:v>
                </c:pt>
                <c:pt idx="436">
                  <c:v>52304-36-6</c:v>
                </c:pt>
                <c:pt idx="437">
                  <c:v>52315-07-8</c:v>
                </c:pt>
                <c:pt idx="438">
                  <c:v>52-39-1</c:v>
                </c:pt>
                <c:pt idx="439">
                  <c:v>52-53-9</c:v>
                </c:pt>
                <c:pt idx="440">
                  <c:v>52645-53-1</c:v>
                </c:pt>
                <c:pt idx="441">
                  <c:v>52-68-6</c:v>
                </c:pt>
                <c:pt idx="442">
                  <c:v>52918-63-5</c:v>
                </c:pt>
                <c:pt idx="443">
                  <c:v>53092-52-7</c:v>
                </c:pt>
                <c:pt idx="444">
                  <c:v>53112-28-0</c:v>
                </c:pt>
                <c:pt idx="445">
                  <c:v>53-16-7</c:v>
                </c:pt>
                <c:pt idx="446">
                  <c:v>532-32-1</c:v>
                </c:pt>
                <c:pt idx="447">
                  <c:v>5326-23-8</c:v>
                </c:pt>
                <c:pt idx="448">
                  <c:v>534-52-1</c:v>
                </c:pt>
                <c:pt idx="449">
                  <c:v>53826-12-3</c:v>
                </c:pt>
                <c:pt idx="450">
                  <c:v>53826-13-4</c:v>
                </c:pt>
                <c:pt idx="451">
                  <c:v>53-86-1</c:v>
                </c:pt>
                <c:pt idx="452">
                  <c:v>541-73-1</c:v>
                </c:pt>
                <c:pt idx="453">
                  <c:v>54-21-7</c:v>
                </c:pt>
                <c:pt idx="454">
                  <c:v>542-75-6</c:v>
                </c:pt>
                <c:pt idx="455">
                  <c:v>54-31-9</c:v>
                </c:pt>
                <c:pt idx="456">
                  <c:v>5436-43-1</c:v>
                </c:pt>
                <c:pt idx="457">
                  <c:v>5464-71-1</c:v>
                </c:pt>
                <c:pt idx="458">
                  <c:v>5466-77-3</c:v>
                </c:pt>
                <c:pt idx="459">
                  <c:v>547-64-8</c:v>
                </c:pt>
                <c:pt idx="460">
                  <c:v>54910-89-3</c:v>
                </c:pt>
                <c:pt idx="461">
                  <c:v>549-18-8</c:v>
                </c:pt>
                <c:pt idx="462">
                  <c:v>54944-56-8</c:v>
                </c:pt>
                <c:pt idx="463">
                  <c:v>55219-65-3</c:v>
                </c:pt>
                <c:pt idx="464">
                  <c:v>55285-14-8</c:v>
                </c:pt>
                <c:pt idx="465">
                  <c:v>55290-69-2</c:v>
                </c:pt>
                <c:pt idx="466">
                  <c:v>55335-06-3</c:v>
                </c:pt>
                <c:pt idx="467">
                  <c:v>55-38-9</c:v>
                </c:pt>
                <c:pt idx="468">
                  <c:v>554-00-7</c:v>
                </c:pt>
                <c:pt idx="469">
                  <c:v>55406-53-6</c:v>
                </c:pt>
                <c:pt idx="470">
                  <c:v>55-63-0</c:v>
                </c:pt>
                <c:pt idx="471">
                  <c:v>5598-15-2</c:v>
                </c:pt>
                <c:pt idx="472">
                  <c:v>56-23-5</c:v>
                </c:pt>
                <c:pt idx="473">
                  <c:v>562-74-3</c:v>
                </c:pt>
                <c:pt idx="474">
                  <c:v>56296-78-7</c:v>
                </c:pt>
                <c:pt idx="475">
                  <c:v>56-38-2</c:v>
                </c:pt>
                <c:pt idx="476">
                  <c:v>564-35-2</c:v>
                </c:pt>
                <c:pt idx="477">
                  <c:v>56-53-1</c:v>
                </c:pt>
                <c:pt idx="478">
                  <c:v>56-55-3</c:v>
                </c:pt>
                <c:pt idx="479">
                  <c:v>56-75-7</c:v>
                </c:pt>
                <c:pt idx="480">
                  <c:v>569-64-2</c:v>
                </c:pt>
                <c:pt idx="481">
                  <c:v>57-09-0</c:v>
                </c:pt>
                <c:pt idx="482">
                  <c:v>57-13-6</c:v>
                </c:pt>
                <c:pt idx="483">
                  <c:v>57-27-2</c:v>
                </c:pt>
                <c:pt idx="484">
                  <c:v>57-30-7</c:v>
                </c:pt>
                <c:pt idx="485">
                  <c:v>57465-28-8</c:v>
                </c:pt>
                <c:pt idx="486">
                  <c:v>57-55-6</c:v>
                </c:pt>
                <c:pt idx="487">
                  <c:v>57-62-5</c:v>
                </c:pt>
                <c:pt idx="488">
                  <c:v>57-63-6</c:v>
                </c:pt>
                <c:pt idx="489">
                  <c:v>57808-66-9</c:v>
                </c:pt>
                <c:pt idx="490">
                  <c:v>57-83-0</c:v>
                </c:pt>
                <c:pt idx="491">
                  <c:v>57837-19-1</c:v>
                </c:pt>
                <c:pt idx="492">
                  <c:v>57-88-5</c:v>
                </c:pt>
                <c:pt idx="493">
                  <c:v>57-91-0</c:v>
                </c:pt>
                <c:pt idx="494">
                  <c:v>57-92-1</c:v>
                </c:pt>
                <c:pt idx="495">
                  <c:v>57966-95-7</c:v>
                </c:pt>
                <c:pt idx="496">
                  <c:v>58-08-2</c:v>
                </c:pt>
                <c:pt idx="497">
                  <c:v>58-18-4</c:v>
                </c:pt>
                <c:pt idx="498">
                  <c:v>58-22-0</c:v>
                </c:pt>
                <c:pt idx="499">
                  <c:v>58-27-5</c:v>
                </c:pt>
                <c:pt idx="500">
                  <c:v>584-02-1</c:v>
                </c:pt>
                <c:pt idx="501">
                  <c:v>585-34-2</c:v>
                </c:pt>
                <c:pt idx="502">
                  <c:v>58-55-9</c:v>
                </c:pt>
                <c:pt idx="503">
                  <c:v>586-62-9</c:v>
                </c:pt>
                <c:pt idx="504">
                  <c:v>58-89-9</c:v>
                </c:pt>
                <c:pt idx="505">
                  <c:v>58-90-2</c:v>
                </c:pt>
                <c:pt idx="506">
                  <c:v>591-27-5</c:v>
                </c:pt>
                <c:pt idx="507">
                  <c:v>5915-41-3</c:v>
                </c:pt>
                <c:pt idx="508">
                  <c:v>592-41-6</c:v>
                </c:pt>
                <c:pt idx="509">
                  <c:v>59456-70-1</c:v>
                </c:pt>
                <c:pt idx="510">
                  <c:v>59708-54-2</c:v>
                </c:pt>
                <c:pt idx="511">
                  <c:v>597-43-3</c:v>
                </c:pt>
                <c:pt idx="512">
                  <c:v>59756-60-4</c:v>
                </c:pt>
                <c:pt idx="513">
                  <c:v>5976-61-4</c:v>
                </c:pt>
                <c:pt idx="514">
                  <c:v>5989-27-5</c:v>
                </c:pt>
                <c:pt idx="515">
                  <c:v>60-00-4</c:v>
                </c:pt>
                <c:pt idx="516">
                  <c:v>602-01-7</c:v>
                </c:pt>
                <c:pt idx="517">
                  <c:v>60207-90-1</c:v>
                </c:pt>
                <c:pt idx="518">
                  <c:v>60348-60-9</c:v>
                </c:pt>
                <c:pt idx="519">
                  <c:v>604-59-1</c:v>
                </c:pt>
                <c:pt idx="520">
                  <c:v>6047-13-8</c:v>
                </c:pt>
                <c:pt idx="521">
                  <c:v>60-51-5</c:v>
                </c:pt>
                <c:pt idx="522">
                  <c:v>6051-87-2</c:v>
                </c:pt>
                <c:pt idx="523">
                  <c:v>60-54-8</c:v>
                </c:pt>
                <c:pt idx="524">
                  <c:v>60-56-0</c:v>
                </c:pt>
                <c:pt idx="525">
                  <c:v>60-57-1</c:v>
                </c:pt>
                <c:pt idx="526">
                  <c:v>606-20-2</c:v>
                </c:pt>
                <c:pt idx="527">
                  <c:v>608-93-5</c:v>
                </c:pt>
                <c:pt idx="528">
                  <c:v>61213-25-0</c:v>
                </c:pt>
                <c:pt idx="529">
                  <c:v>61545-99-1</c:v>
                </c:pt>
                <c:pt idx="530">
                  <c:v>616-09-1</c:v>
                </c:pt>
                <c:pt idx="531">
                  <c:v>616-91-1</c:v>
                </c:pt>
                <c:pt idx="532">
                  <c:v>617-51-6</c:v>
                </c:pt>
                <c:pt idx="533">
                  <c:v>61-82-5</c:v>
                </c:pt>
                <c:pt idx="534">
                  <c:v>61869-08-7</c:v>
                </c:pt>
                <c:pt idx="535">
                  <c:v>6190-65-4</c:v>
                </c:pt>
                <c:pt idx="536">
                  <c:v>620-92-8</c:v>
                </c:pt>
                <c:pt idx="537">
                  <c:v>62-50-0</c:v>
                </c:pt>
                <c:pt idx="538">
                  <c:v>62-53-3</c:v>
                </c:pt>
                <c:pt idx="539">
                  <c:v>62-73-7</c:v>
                </c:pt>
                <c:pt idx="540">
                  <c:v>62-76-0</c:v>
                </c:pt>
                <c:pt idx="541">
                  <c:v>6283-86-9</c:v>
                </c:pt>
                <c:pt idx="542">
                  <c:v>62924-70-3</c:v>
                </c:pt>
                <c:pt idx="543">
                  <c:v>629-25-4</c:v>
                </c:pt>
                <c:pt idx="544">
                  <c:v>629-97-0</c:v>
                </c:pt>
                <c:pt idx="545">
                  <c:v>630-20-6</c:v>
                </c:pt>
                <c:pt idx="546">
                  <c:v>631-64-1</c:v>
                </c:pt>
                <c:pt idx="547">
                  <c:v>63-25-2</c:v>
                </c:pt>
                <c:pt idx="548">
                  <c:v>634-66-2</c:v>
                </c:pt>
                <c:pt idx="549">
                  <c:v>634-67-3</c:v>
                </c:pt>
                <c:pt idx="550">
                  <c:v>634-90-2</c:v>
                </c:pt>
                <c:pt idx="551">
                  <c:v>63612-50-0</c:v>
                </c:pt>
                <c:pt idx="552">
                  <c:v>637-07-0</c:v>
                </c:pt>
                <c:pt idx="553">
                  <c:v>6382-06-5</c:v>
                </c:pt>
                <c:pt idx="554">
                  <c:v>64-02-8</c:v>
                </c:pt>
                <c:pt idx="555">
                  <c:v>64-17-5</c:v>
                </c:pt>
                <c:pt idx="556">
                  <c:v>64-19-7</c:v>
                </c:pt>
                <c:pt idx="557">
                  <c:v>64359-81-5</c:v>
                </c:pt>
                <c:pt idx="558">
                  <c:v>64700-56-7</c:v>
                </c:pt>
                <c:pt idx="559">
                  <c:v>6485-40-1</c:v>
                </c:pt>
                <c:pt idx="560">
                  <c:v>64902-72-3</c:v>
                </c:pt>
                <c:pt idx="561">
                  <c:v>650-51-1</c:v>
                </c:pt>
                <c:pt idx="562">
                  <c:v>6515-38-4</c:v>
                </c:pt>
                <c:pt idx="563">
                  <c:v>65277-42-1</c:v>
                </c:pt>
                <c:pt idx="564">
                  <c:v>65277-96-5</c:v>
                </c:pt>
                <c:pt idx="565">
                  <c:v>66215-27-8</c:v>
                </c:pt>
                <c:pt idx="566">
                  <c:v>66230-04-4</c:v>
                </c:pt>
                <c:pt idx="567">
                  <c:v>66-25-1</c:v>
                </c:pt>
                <c:pt idx="568">
                  <c:v>66267-77-4</c:v>
                </c:pt>
                <c:pt idx="569">
                  <c:v>66-27-3</c:v>
                </c:pt>
                <c:pt idx="570">
                  <c:v>66332-96-5</c:v>
                </c:pt>
                <c:pt idx="571">
                  <c:v>66357-07-1</c:v>
                </c:pt>
                <c:pt idx="572">
                  <c:v>66357-35-5</c:v>
                </c:pt>
                <c:pt idx="573">
                  <c:v>67375-30-8</c:v>
                </c:pt>
                <c:pt idx="574">
                  <c:v>67392-87-4</c:v>
                </c:pt>
                <c:pt idx="575">
                  <c:v>67-48-1</c:v>
                </c:pt>
                <c:pt idx="576">
                  <c:v>6753-98-6</c:v>
                </c:pt>
                <c:pt idx="577">
                  <c:v>67-56-1</c:v>
                </c:pt>
                <c:pt idx="578">
                  <c:v>67614-32-8</c:v>
                </c:pt>
                <c:pt idx="579">
                  <c:v>67614-33-9</c:v>
                </c:pt>
                <c:pt idx="580">
                  <c:v>67-63-0</c:v>
                </c:pt>
                <c:pt idx="581">
                  <c:v>67-64-1</c:v>
                </c:pt>
                <c:pt idx="582">
                  <c:v>67-66-3</c:v>
                </c:pt>
                <c:pt idx="583">
                  <c:v>67-68-5</c:v>
                </c:pt>
                <c:pt idx="584">
                  <c:v>67-72-1</c:v>
                </c:pt>
                <c:pt idx="585">
                  <c:v>67747-09-5</c:v>
                </c:pt>
                <c:pt idx="586">
                  <c:v>678-41-1</c:v>
                </c:pt>
                <c:pt idx="587">
                  <c:v>68-04-2</c:v>
                </c:pt>
                <c:pt idx="588">
                  <c:v>68-12-2</c:v>
                </c:pt>
                <c:pt idx="589">
                  <c:v>68-35-9</c:v>
                </c:pt>
                <c:pt idx="590">
                  <c:v>68359-37-5</c:v>
                </c:pt>
                <c:pt idx="591">
                  <c:v>68392-35-8</c:v>
                </c:pt>
                <c:pt idx="592">
                  <c:v>68411-30-3</c:v>
                </c:pt>
                <c:pt idx="593">
                  <c:v>68694-11-1</c:v>
                </c:pt>
                <c:pt idx="594">
                  <c:v>68908-87-2</c:v>
                </c:pt>
                <c:pt idx="595">
                  <c:v>6893-02-3</c:v>
                </c:pt>
                <c:pt idx="596">
                  <c:v>691397-13-4</c:v>
                </c:pt>
                <c:pt idx="597">
                  <c:v>6923-22-4</c:v>
                </c:pt>
                <c:pt idx="598">
                  <c:v>69327-76-0</c:v>
                </c:pt>
                <c:pt idx="599">
                  <c:v>69-53-4</c:v>
                </c:pt>
                <c:pt idx="600">
                  <c:v>69806-50-4</c:v>
                </c:pt>
                <c:pt idx="601">
                  <c:v>70288-86-7</c:v>
                </c:pt>
                <c:pt idx="602">
                  <c:v>70458-96-7</c:v>
                </c:pt>
                <c:pt idx="603">
                  <c:v>70887-84-2</c:v>
                </c:pt>
                <c:pt idx="604">
                  <c:v>70887-88-6</c:v>
                </c:pt>
                <c:pt idx="605">
                  <c:v>70887-94-4</c:v>
                </c:pt>
                <c:pt idx="606">
                  <c:v>70901-12-1</c:v>
                </c:pt>
                <c:pt idx="607">
                  <c:v>709-98-8</c:v>
                </c:pt>
                <c:pt idx="608">
                  <c:v>71283-28-8</c:v>
                </c:pt>
                <c:pt idx="609">
                  <c:v>71283-80-2</c:v>
                </c:pt>
                <c:pt idx="610">
                  <c:v>71-43-2</c:v>
                </c:pt>
                <c:pt idx="611">
                  <c:v>71-44-3</c:v>
                </c:pt>
                <c:pt idx="612">
                  <c:v>71-55-6</c:v>
                </c:pt>
                <c:pt idx="613">
                  <c:v>71626-11-4</c:v>
                </c:pt>
                <c:pt idx="614">
                  <c:v>7173-51-5</c:v>
                </c:pt>
                <c:pt idx="615">
                  <c:v>71751-41-2</c:v>
                </c:pt>
                <c:pt idx="616">
                  <c:v>7205-94-9</c:v>
                </c:pt>
                <c:pt idx="617">
                  <c:v>72-17-3</c:v>
                </c:pt>
                <c:pt idx="618">
                  <c:v>723-46-6</c:v>
                </c:pt>
                <c:pt idx="619">
                  <c:v>72-43-5</c:v>
                </c:pt>
                <c:pt idx="620">
                  <c:v>72490-01-8</c:v>
                </c:pt>
                <c:pt idx="621">
                  <c:v>72-54-8</c:v>
                </c:pt>
                <c:pt idx="622">
                  <c:v>72-55-9</c:v>
                </c:pt>
                <c:pt idx="623">
                  <c:v>7287-19-6</c:v>
                </c:pt>
                <c:pt idx="624">
                  <c:v>72906-38-8</c:v>
                </c:pt>
                <c:pt idx="625">
                  <c:v>73231-34-2</c:v>
                </c:pt>
                <c:pt idx="626">
                  <c:v>7325-46-4</c:v>
                </c:pt>
                <c:pt idx="627">
                  <c:v>73606-19-6</c:v>
                </c:pt>
                <c:pt idx="628">
                  <c:v>73851-70-4</c:v>
                </c:pt>
                <c:pt idx="629">
                  <c:v>738-70-5</c:v>
                </c:pt>
                <c:pt idx="630">
                  <c:v>73989-17-0</c:v>
                </c:pt>
                <c:pt idx="631">
                  <c:v>74051-80-2</c:v>
                </c:pt>
                <c:pt idx="632">
                  <c:v>74222-97-2</c:v>
                </c:pt>
                <c:pt idx="633">
                  <c:v>74-89-5</c:v>
                </c:pt>
                <c:pt idx="634">
                  <c:v>75021-71-5</c:v>
                </c:pt>
                <c:pt idx="635">
                  <c:v>75-09-2</c:v>
                </c:pt>
                <c:pt idx="636">
                  <c:v>75198-80-0</c:v>
                </c:pt>
                <c:pt idx="637">
                  <c:v>75-25-2</c:v>
                </c:pt>
                <c:pt idx="638">
                  <c:v>75-31-0</c:v>
                </c:pt>
                <c:pt idx="639">
                  <c:v>75330-75-5</c:v>
                </c:pt>
                <c:pt idx="640">
                  <c:v>75-35-4</c:v>
                </c:pt>
                <c:pt idx="641">
                  <c:v>7542-37-2</c:v>
                </c:pt>
                <c:pt idx="642">
                  <c:v>75-65-0</c:v>
                </c:pt>
                <c:pt idx="643">
                  <c:v>75-91-2</c:v>
                </c:pt>
                <c:pt idx="644">
                  <c:v>75-96-7</c:v>
                </c:pt>
                <c:pt idx="645">
                  <c:v>75-99-0</c:v>
                </c:pt>
                <c:pt idx="646">
                  <c:v>76-01-7</c:v>
                </c:pt>
                <c:pt idx="647">
                  <c:v>76-03-9</c:v>
                </c:pt>
                <c:pt idx="648">
                  <c:v>76703-62-3</c:v>
                </c:pt>
                <c:pt idx="649">
                  <c:v>76-74-4</c:v>
                </c:pt>
                <c:pt idx="650">
                  <c:v>77-47-4</c:v>
                </c:pt>
                <c:pt idx="651">
                  <c:v>7785-70-8</c:v>
                </c:pt>
                <c:pt idx="652">
                  <c:v>78-27-3</c:v>
                </c:pt>
                <c:pt idx="653">
                  <c:v>78-48-8</c:v>
                </c:pt>
                <c:pt idx="654">
                  <c:v>78-51-3</c:v>
                </c:pt>
                <c:pt idx="655">
                  <c:v>78-59-1</c:v>
                </c:pt>
                <c:pt idx="656">
                  <c:v>786-19-6</c:v>
                </c:pt>
                <c:pt idx="657">
                  <c:v>78-70-6</c:v>
                </c:pt>
                <c:pt idx="658">
                  <c:v>78-84-2</c:v>
                </c:pt>
                <c:pt idx="659">
                  <c:v>78-87-5</c:v>
                </c:pt>
                <c:pt idx="660">
                  <c:v>78-88-6</c:v>
                </c:pt>
                <c:pt idx="661">
                  <c:v>789-02-6</c:v>
                </c:pt>
                <c:pt idx="662">
                  <c:v>78-93-3</c:v>
                </c:pt>
                <c:pt idx="663">
                  <c:v>78-99-9</c:v>
                </c:pt>
                <c:pt idx="664">
                  <c:v>79-00-5</c:v>
                </c:pt>
                <c:pt idx="665">
                  <c:v>79-01-6</c:v>
                </c:pt>
                <c:pt idx="666">
                  <c:v>79-06-1</c:v>
                </c:pt>
                <c:pt idx="667">
                  <c:v>79-10-7</c:v>
                </c:pt>
                <c:pt idx="668">
                  <c:v>79-11-8</c:v>
                </c:pt>
                <c:pt idx="669">
                  <c:v>79241-46-6</c:v>
                </c:pt>
                <c:pt idx="670">
                  <c:v>79-33-4</c:v>
                </c:pt>
                <c:pt idx="671">
                  <c:v>79-34-5</c:v>
                </c:pt>
                <c:pt idx="672">
                  <c:v>79-41-4</c:v>
                </c:pt>
                <c:pt idx="673">
                  <c:v>79-46-9</c:v>
                </c:pt>
                <c:pt idx="674">
                  <c:v>79-57-2</c:v>
                </c:pt>
                <c:pt idx="675">
                  <c:v>79617-96-2</c:v>
                </c:pt>
                <c:pt idx="676">
                  <c:v>79622-59-6</c:v>
                </c:pt>
                <c:pt idx="677">
                  <c:v>79902-63-9</c:v>
                </c:pt>
                <c:pt idx="678">
                  <c:v>79-92-5</c:v>
                </c:pt>
                <c:pt idx="679">
                  <c:v>79-94-7</c:v>
                </c:pt>
                <c:pt idx="680">
                  <c:v>79-95-8</c:v>
                </c:pt>
                <c:pt idx="681">
                  <c:v>79983-71-4</c:v>
                </c:pt>
                <c:pt idx="682">
                  <c:v>8000-48-4</c:v>
                </c:pt>
                <c:pt idx="683">
                  <c:v>8001-54-5</c:v>
                </c:pt>
                <c:pt idx="684">
                  <c:v>80-05-7</c:v>
                </c:pt>
                <c:pt idx="685">
                  <c:v>80-09-1</c:v>
                </c:pt>
                <c:pt idx="686">
                  <c:v>80-15-9</c:v>
                </c:pt>
                <c:pt idx="687">
                  <c:v>8018-01-7</c:v>
                </c:pt>
                <c:pt idx="688">
                  <c:v>80-46-6</c:v>
                </c:pt>
                <c:pt idx="689">
                  <c:v>80-56-8</c:v>
                </c:pt>
                <c:pt idx="690">
                  <c:v>8065-48-3</c:v>
                </c:pt>
                <c:pt idx="691">
                  <c:v>81103-11-9</c:v>
                </c:pt>
                <c:pt idx="692">
                  <c:v>81510-83-0</c:v>
                </c:pt>
                <c:pt idx="693">
                  <c:v>81591-81-3</c:v>
                </c:pt>
                <c:pt idx="694">
                  <c:v>821-95-4</c:v>
                </c:pt>
                <c:pt idx="695">
                  <c:v>82419-36-1</c:v>
                </c:pt>
                <c:pt idx="696">
                  <c:v>824-98-6</c:v>
                </c:pt>
                <c:pt idx="697">
                  <c:v>82657-04-3</c:v>
                </c:pt>
                <c:pt idx="698">
                  <c:v>82-68-8</c:v>
                </c:pt>
                <c:pt idx="699">
                  <c:v>82795-38-8</c:v>
                </c:pt>
                <c:pt idx="700">
                  <c:v>83121-18-0</c:v>
                </c:pt>
                <c:pt idx="701">
                  <c:v>83249-32-5</c:v>
                </c:pt>
                <c:pt idx="702">
                  <c:v>83-32-9</c:v>
                </c:pt>
                <c:pt idx="703">
                  <c:v>834-12-8</c:v>
                </c:pt>
                <c:pt idx="704">
                  <c:v>83-46-5</c:v>
                </c:pt>
                <c:pt idx="705">
                  <c:v>83-48-7</c:v>
                </c:pt>
                <c:pt idx="706">
                  <c:v>83730-53-4</c:v>
                </c:pt>
                <c:pt idx="707">
                  <c:v>83-79-4</c:v>
                </c:pt>
                <c:pt idx="708">
                  <c:v>84371-65-3</c:v>
                </c:pt>
                <c:pt idx="709">
                  <c:v>84-61-7</c:v>
                </c:pt>
                <c:pt idx="710">
                  <c:v>84-62-8</c:v>
                </c:pt>
                <c:pt idx="711">
                  <c:v>84-66-2</c:v>
                </c:pt>
                <c:pt idx="712">
                  <c:v>84731-62-4</c:v>
                </c:pt>
                <c:pt idx="713">
                  <c:v>84-74-2</c:v>
                </c:pt>
                <c:pt idx="714">
                  <c:v>84-75-3</c:v>
                </c:pt>
                <c:pt idx="715">
                  <c:v>84852-15-3</c:v>
                </c:pt>
                <c:pt idx="716">
                  <c:v>85-00-7</c:v>
                </c:pt>
                <c:pt idx="717">
                  <c:v>85-01-8</c:v>
                </c:pt>
                <c:pt idx="718">
                  <c:v>85100-77-2</c:v>
                </c:pt>
                <c:pt idx="719">
                  <c:v>85-68-7</c:v>
                </c:pt>
                <c:pt idx="720">
                  <c:v>85-69-8</c:v>
                </c:pt>
                <c:pt idx="721">
                  <c:v>85721-33-1</c:v>
                </c:pt>
                <c:pt idx="722">
                  <c:v>859-18-7</c:v>
                </c:pt>
                <c:pt idx="723">
                  <c:v>86-30-6</c:v>
                </c:pt>
                <c:pt idx="724">
                  <c:v>86393-32-0</c:v>
                </c:pt>
                <c:pt idx="725">
                  <c:v>86-50-0</c:v>
                </c:pt>
                <c:pt idx="726">
                  <c:v>86-74-8</c:v>
                </c:pt>
                <c:pt idx="727">
                  <c:v>868-18-8</c:v>
                </c:pt>
                <c:pt idx="728">
                  <c:v>87392-12-9</c:v>
                </c:pt>
                <c:pt idx="729">
                  <c:v>87-44-5</c:v>
                </c:pt>
                <c:pt idx="730">
                  <c:v>87-61-6</c:v>
                </c:pt>
                <c:pt idx="731">
                  <c:v>87-65-0</c:v>
                </c:pt>
                <c:pt idx="732">
                  <c:v>87-68-3</c:v>
                </c:pt>
                <c:pt idx="733">
                  <c:v>877-43-0</c:v>
                </c:pt>
                <c:pt idx="734">
                  <c:v>87-86-5</c:v>
                </c:pt>
                <c:pt idx="735">
                  <c:v>88-06-2</c:v>
                </c:pt>
                <c:pt idx="736">
                  <c:v>880635-03-0</c:v>
                </c:pt>
                <c:pt idx="737">
                  <c:v>88-18-6</c:v>
                </c:pt>
                <c:pt idx="738">
                  <c:v>882-09-7</c:v>
                </c:pt>
                <c:pt idx="739">
                  <c:v>88-30-2</c:v>
                </c:pt>
                <c:pt idx="740">
                  <c:v>886-50-0</c:v>
                </c:pt>
                <c:pt idx="741">
                  <c:v>88671-89-0</c:v>
                </c:pt>
                <c:pt idx="742">
                  <c:v>88-74-4</c:v>
                </c:pt>
                <c:pt idx="743">
                  <c:v>88-85-7</c:v>
                </c:pt>
                <c:pt idx="744">
                  <c:v>88-89-1</c:v>
                </c:pt>
                <c:pt idx="745">
                  <c:v>88-99-3</c:v>
                </c:pt>
                <c:pt idx="746">
                  <c:v>89354-36-9</c:v>
                </c:pt>
                <c:pt idx="747">
                  <c:v>9002-93-1</c:v>
                </c:pt>
                <c:pt idx="748">
                  <c:v>90-13-1</c:v>
                </c:pt>
                <c:pt idx="749">
                  <c:v>9016-45-9</c:v>
                </c:pt>
                <c:pt idx="750">
                  <c:v>91-20-3</c:v>
                </c:pt>
                <c:pt idx="751">
                  <c:v>91296-87-6</c:v>
                </c:pt>
                <c:pt idx="752">
                  <c:v>91465-08-6</c:v>
                </c:pt>
                <c:pt idx="753">
                  <c:v>92-48-8</c:v>
                </c:pt>
                <c:pt idx="754">
                  <c:v>92-52-4</c:v>
                </c:pt>
                <c:pt idx="755">
                  <c:v>92-88-6</c:v>
                </c:pt>
                <c:pt idx="756">
                  <c:v>93106-60-6</c:v>
                </c:pt>
                <c:pt idx="757">
                  <c:v>935-95-5</c:v>
                </c:pt>
                <c:pt idx="758">
                  <c:v>93-76-5</c:v>
                </c:pt>
                <c:pt idx="759">
                  <c:v>94-13-3</c:v>
                </c:pt>
                <c:pt idx="760">
                  <c:v>94201-35-1</c:v>
                </c:pt>
                <c:pt idx="761">
                  <c:v>94-75-7</c:v>
                </c:pt>
                <c:pt idx="762">
                  <c:v>950-35-6</c:v>
                </c:pt>
                <c:pt idx="763">
                  <c:v>950-37-8</c:v>
                </c:pt>
                <c:pt idx="764">
                  <c:v>95-13-6</c:v>
                </c:pt>
                <c:pt idx="765">
                  <c:v>95-14-7</c:v>
                </c:pt>
                <c:pt idx="766">
                  <c:v>95-50-1</c:v>
                </c:pt>
                <c:pt idx="767">
                  <c:v>95-57-8</c:v>
                </c:pt>
                <c:pt idx="768">
                  <c:v>95737-68-1</c:v>
                </c:pt>
                <c:pt idx="769">
                  <c:v>95-76-1</c:v>
                </c:pt>
                <c:pt idx="770">
                  <c:v>95-94-3</c:v>
                </c:pt>
                <c:pt idx="771">
                  <c:v>95-95-4</c:v>
                </c:pt>
                <c:pt idx="772">
                  <c:v>96489-71-3</c:v>
                </c:pt>
                <c:pt idx="773">
                  <c:v>97-02-9</c:v>
                </c:pt>
                <c:pt idx="774">
                  <c:v>97-63-2</c:v>
                </c:pt>
                <c:pt idx="775">
                  <c:v>97-64-3</c:v>
                </c:pt>
                <c:pt idx="776">
                  <c:v>97-88-1</c:v>
                </c:pt>
                <c:pt idx="777">
                  <c:v>97886-45-8</c:v>
                </c:pt>
                <c:pt idx="778">
                  <c:v>98-01-1</c:v>
                </c:pt>
                <c:pt idx="779">
                  <c:v>98079-51-7</c:v>
                </c:pt>
                <c:pt idx="780">
                  <c:v>98-54-4</c:v>
                </c:pt>
                <c:pt idx="781">
                  <c:v>98-55-5</c:v>
                </c:pt>
                <c:pt idx="782">
                  <c:v>98-95-3</c:v>
                </c:pt>
                <c:pt idx="783">
                  <c:v>99-35-4</c:v>
                </c:pt>
                <c:pt idx="784">
                  <c:v>99-65-0</c:v>
                </c:pt>
                <c:pt idx="785">
                  <c:v>99-76-3</c:v>
                </c:pt>
                <c:pt idx="786">
                  <c:v>99-83-2</c:v>
                </c:pt>
                <c:pt idx="787">
                  <c:v>99-85-4</c:v>
                </c:pt>
                <c:pt idx="788">
                  <c:v>99-86-5</c:v>
                </c:pt>
                <c:pt idx="789">
                  <c:v>99-87-6</c:v>
                </c:pt>
              </c:strCache>
            </c:strRef>
          </c:cat>
          <c:val>
            <c:numRef>
              <c:f>[1]Datagap_Chronic_Dataset_Summary!$N$2:$N$791</c:f>
              <c:numCache>
                <c:formatCode>General</c:formatCode>
                <c:ptCount val="790"/>
                <c:pt idx="0">
                  <c:v>-1.0138544139435</c:v>
                </c:pt>
                <c:pt idx="1">
                  <c:v>-1.0138544139435</c:v>
                </c:pt>
                <c:pt idx="2">
                  <c:v>-0.62758611474356996</c:v>
                </c:pt>
                <c:pt idx="3">
                  <c:v>-0.62758611474356996</c:v>
                </c:pt>
                <c:pt idx="4">
                  <c:v>-1.0138544139435</c:v>
                </c:pt>
                <c:pt idx="5">
                  <c:v>1.30375538125609</c:v>
                </c:pt>
                <c:pt idx="6">
                  <c:v>-1.0138544139435</c:v>
                </c:pt>
                <c:pt idx="7">
                  <c:v>-1.0138544139435</c:v>
                </c:pt>
                <c:pt idx="8">
                  <c:v>0.37122771870669002</c:v>
                </c:pt>
                <c:pt idx="9">
                  <c:v>4.3664830525077303</c:v>
                </c:pt>
                <c:pt idx="10">
                  <c:v>1.75630985135688</c:v>
                </c:pt>
                <c:pt idx="11">
                  <c:v>2.6888375139062801</c:v>
                </c:pt>
                <c:pt idx="12">
                  <c:v>-0.62758611474356996</c:v>
                </c:pt>
                <c:pt idx="13">
                  <c:v>0.80965565666005601</c:v>
                </c:pt>
                <c:pt idx="14">
                  <c:v>2.7551236848071401</c:v>
                </c:pt>
                <c:pt idx="15">
                  <c:v>-1.0138544139435</c:v>
                </c:pt>
                <c:pt idx="16">
                  <c:v>-1.0138544139435</c:v>
                </c:pt>
                <c:pt idx="17">
                  <c:v>-0.62758611474356996</c:v>
                </c:pt>
                <c:pt idx="18">
                  <c:v>-1.0138544139435</c:v>
                </c:pt>
                <c:pt idx="19">
                  <c:v>1.5300326163064799</c:v>
                </c:pt>
                <c:pt idx="20">
                  <c:v>-1.0138544139435</c:v>
                </c:pt>
                <c:pt idx="21">
                  <c:v>-1.0138544139435</c:v>
                </c:pt>
                <c:pt idx="22">
                  <c:v>-1.0138544139435</c:v>
                </c:pt>
                <c:pt idx="23">
                  <c:v>-1.0138544139435</c:v>
                </c:pt>
                <c:pt idx="24">
                  <c:v>2.52884644975674</c:v>
                </c:pt>
                <c:pt idx="25">
                  <c:v>-0.62758611474356996</c:v>
                </c:pt>
                <c:pt idx="26">
                  <c:v>-1.0138544139435</c:v>
                </c:pt>
                <c:pt idx="27">
                  <c:v>-0.62758611474356996</c:v>
                </c:pt>
                <c:pt idx="28">
                  <c:v>-1.5040580493242001E-2</c:v>
                </c:pt>
                <c:pt idx="29">
                  <c:v>1.37004155215695</c:v>
                </c:pt>
                <c:pt idx="30">
                  <c:v>0.14495048365629401</c:v>
                </c:pt>
                <c:pt idx="31">
                  <c:v>-0.24131781554363799</c:v>
                </c:pt>
                <c:pt idx="32">
                  <c:v>0.98377325295701901</c:v>
                </c:pt>
                <c:pt idx="33">
                  <c:v>0.98377325295701901</c:v>
                </c:pt>
                <c:pt idx="34">
                  <c:v>-1.0138544139435</c:v>
                </c:pt>
                <c:pt idx="35">
                  <c:v>1.1437643171065499</c:v>
                </c:pt>
                <c:pt idx="36">
                  <c:v>-0.5503354700530565</c:v>
                </c:pt>
                <c:pt idx="37">
                  <c:v>-1.0138544139435</c:v>
                </c:pt>
                <c:pt idx="38">
                  <c:v>-1.0138544139435</c:v>
                </c:pt>
                <c:pt idx="39">
                  <c:v>-1.0138544139435</c:v>
                </c:pt>
                <c:pt idx="40">
                  <c:v>-1.0138544139435</c:v>
                </c:pt>
                <c:pt idx="41">
                  <c:v>-1.0138544139435</c:v>
                </c:pt>
                <c:pt idx="42">
                  <c:v>0.98377325295701901</c:v>
                </c:pt>
                <c:pt idx="43">
                  <c:v>-1.0138544139435</c:v>
                </c:pt>
                <c:pt idx="44">
                  <c:v>0.19641441193253684</c:v>
                </c:pt>
                <c:pt idx="45">
                  <c:v>-1.5040580493242001E-2</c:v>
                </c:pt>
                <c:pt idx="46">
                  <c:v>0.98377325295701901</c:v>
                </c:pt>
                <c:pt idx="47">
                  <c:v>2.0555193524083299</c:v>
                </c:pt>
                <c:pt idx="48">
                  <c:v>0.37122771870669002</c:v>
                </c:pt>
                <c:pt idx="49">
                  <c:v>0.53121878285622603</c:v>
                </c:pt>
                <c:pt idx="50">
                  <c:v>-1.0138544139435</c:v>
                </c:pt>
                <c:pt idx="51">
                  <c:v>-0.62758611474356996</c:v>
                </c:pt>
                <c:pt idx="52">
                  <c:v>-1.0138544139435</c:v>
                </c:pt>
                <c:pt idx="53">
                  <c:v>-1.0138544139435</c:v>
                </c:pt>
                <c:pt idx="54">
                  <c:v>-1.0138544139435</c:v>
                </c:pt>
                <c:pt idx="55">
                  <c:v>3.8931559551593198</c:v>
                </c:pt>
                <c:pt idx="56">
                  <c:v>0.98377325295701901</c:v>
                </c:pt>
                <c:pt idx="57">
                  <c:v>-0.62758611474356996</c:v>
                </c:pt>
                <c:pt idx="58">
                  <c:v>0.53121878285622603</c:v>
                </c:pt>
                <c:pt idx="59">
                  <c:v>-0.55797689629261304</c:v>
                </c:pt>
                <c:pt idx="60">
                  <c:v>2.52884644975674</c:v>
                </c:pt>
                <c:pt idx="61">
                  <c:v>-1.5040580493242001E-2</c:v>
                </c:pt>
                <c:pt idx="62">
                  <c:v>1.75630985135688</c:v>
                </c:pt>
                <c:pt idx="63">
                  <c:v>2.9814009198575402</c:v>
                </c:pt>
                <c:pt idx="64">
                  <c:v>2.9814009198575402</c:v>
                </c:pt>
                <c:pt idx="65">
                  <c:v>3.1413919840070701</c:v>
                </c:pt>
                <c:pt idx="66">
                  <c:v>-0.62758611474356996</c:v>
                </c:pt>
                <c:pt idx="67">
                  <c:v>2.9151147489566802</c:v>
                </c:pt>
                <c:pt idx="68">
                  <c:v>2.3688553856072101</c:v>
                </c:pt>
                <c:pt idx="69">
                  <c:v>2.4384646040581699</c:v>
                </c:pt>
                <c:pt idx="70">
                  <c:v>1.0567055189580701</c:v>
                </c:pt>
                <c:pt idx="71">
                  <c:v>4.9790285867580604</c:v>
                </c:pt>
                <c:pt idx="72">
                  <c:v>4.3664830525077303</c:v>
                </c:pt>
                <c:pt idx="73">
                  <c:v>2.8488285780558198</c:v>
                </c:pt>
                <c:pt idx="74">
                  <c:v>-0.24131781554363799</c:v>
                </c:pt>
                <c:pt idx="75">
                  <c:v>-1.5040580493242001E-2</c:v>
                </c:pt>
                <c:pt idx="76">
                  <c:v>1.4396507706079</c:v>
                </c:pt>
                <c:pt idx="77">
                  <c:v>0.98377325295701901</c:v>
                </c:pt>
                <c:pt idx="78">
                  <c:v>-1.0138544139435</c:v>
                </c:pt>
                <c:pt idx="79">
                  <c:v>4.9790285867580604</c:v>
                </c:pt>
                <c:pt idx="80">
                  <c:v>-1.0138544139435</c:v>
                </c:pt>
                <c:pt idx="81">
                  <c:v>-1.0138544139435</c:v>
                </c:pt>
                <c:pt idx="82">
                  <c:v>-1.0138544139435</c:v>
                </c:pt>
                <c:pt idx="83">
                  <c:v>-1.5040580493242001E-2</c:v>
                </c:pt>
                <c:pt idx="84">
                  <c:v>2.52884644975674</c:v>
                </c:pt>
                <c:pt idx="85">
                  <c:v>1.75630985135688</c:v>
                </c:pt>
                <c:pt idx="86">
                  <c:v>-0.24131781554363799</c:v>
                </c:pt>
                <c:pt idx="87">
                  <c:v>4.9127424158572</c:v>
                </c:pt>
                <c:pt idx="88">
                  <c:v>-1.0138544139435</c:v>
                </c:pt>
                <c:pt idx="89">
                  <c:v>-0.62758611474356996</c:v>
                </c:pt>
                <c:pt idx="90">
                  <c:v>1.75630985135688</c:v>
                </c:pt>
                <c:pt idx="91">
                  <c:v>2.4417876516082599</c:v>
                </c:pt>
                <c:pt idx="92">
                  <c:v>2.7376741051096198</c:v>
                </c:pt>
                <c:pt idx="93">
                  <c:v>1.75630985135688</c:v>
                </c:pt>
                <c:pt idx="94">
                  <c:v>-1.0138544139435</c:v>
                </c:pt>
                <c:pt idx="95">
                  <c:v>-0.62758611474356996</c:v>
                </c:pt>
                <c:pt idx="96">
                  <c:v>-1.0138544139435</c:v>
                </c:pt>
                <c:pt idx="97">
                  <c:v>0.37122771870669002</c:v>
                </c:pt>
                <c:pt idx="98">
                  <c:v>0.37122771870669002</c:v>
                </c:pt>
                <c:pt idx="99">
                  <c:v>-1.0138544139435</c:v>
                </c:pt>
                <c:pt idx="100">
                  <c:v>-1.0138544139435</c:v>
                </c:pt>
                <c:pt idx="101">
                  <c:v>-0.62758611474356996</c:v>
                </c:pt>
                <c:pt idx="102">
                  <c:v>0.98377325295701901</c:v>
                </c:pt>
                <c:pt idx="103">
                  <c:v>5.91155624930746</c:v>
                </c:pt>
                <c:pt idx="104">
                  <c:v>-0.62758611474356996</c:v>
                </c:pt>
                <c:pt idx="105">
                  <c:v>2.4625602788558898</c:v>
                </c:pt>
                <c:pt idx="106">
                  <c:v>-1.0138544139435</c:v>
                </c:pt>
                <c:pt idx="107">
                  <c:v>1.75630985135688</c:v>
                </c:pt>
                <c:pt idx="108">
                  <c:v>-1.0138544139435</c:v>
                </c:pt>
                <c:pt idx="109">
                  <c:v>-0.62758611474356996</c:v>
                </c:pt>
                <c:pt idx="110">
                  <c:v>3.3013830481566102</c:v>
                </c:pt>
                <c:pt idx="111">
                  <c:v>1.75630985135688</c:v>
                </c:pt>
                <c:pt idx="112">
                  <c:v>-0.24131781554363799</c:v>
                </c:pt>
                <c:pt idx="113">
                  <c:v>0.82710523635758004</c:v>
                </c:pt>
                <c:pt idx="114">
                  <c:v>4.9790285867580604</c:v>
                </c:pt>
                <c:pt idx="115">
                  <c:v>-1.0138544139435</c:v>
                </c:pt>
                <c:pt idx="116">
                  <c:v>-0.24131781554363799</c:v>
                </c:pt>
                <c:pt idx="117">
                  <c:v>-1.0138544139435</c:v>
                </c:pt>
                <c:pt idx="118">
                  <c:v>-1.0138544139435</c:v>
                </c:pt>
                <c:pt idx="119">
                  <c:v>-1.0138544139435</c:v>
                </c:pt>
                <c:pt idx="120">
                  <c:v>-0.24131781554363799</c:v>
                </c:pt>
                <c:pt idx="121">
                  <c:v>-0.62758611474356996</c:v>
                </c:pt>
                <c:pt idx="122">
                  <c:v>2.9814009198575402</c:v>
                </c:pt>
                <c:pt idx="123">
                  <c:v>-0.62758611474356996</c:v>
                </c:pt>
                <c:pt idx="124">
                  <c:v>-0.24131781554363799</c:v>
                </c:pt>
                <c:pt idx="125">
                  <c:v>0.75749601790662302</c:v>
                </c:pt>
                <c:pt idx="126">
                  <c:v>0.98377325295701901</c:v>
                </c:pt>
                <c:pt idx="127">
                  <c:v>-1.0138544139435</c:v>
                </c:pt>
                <c:pt idx="128">
                  <c:v>2.1251285708592902</c:v>
                </c:pt>
                <c:pt idx="129">
                  <c:v>-0.62758611474356996</c:v>
                </c:pt>
                <c:pt idx="130">
                  <c:v>3.1413919840070701</c:v>
                </c:pt>
                <c:pt idx="131">
                  <c:v>-0.62758611474356996</c:v>
                </c:pt>
                <c:pt idx="132">
                  <c:v>-1.0138544139435</c:v>
                </c:pt>
                <c:pt idx="133">
                  <c:v>-0.62758611474356996</c:v>
                </c:pt>
                <c:pt idx="134">
                  <c:v>-1.0138544139435</c:v>
                </c:pt>
                <c:pt idx="135">
                  <c:v>-1.0138544139435</c:v>
                </c:pt>
                <c:pt idx="136">
                  <c:v>1.37004155215695</c:v>
                </c:pt>
                <c:pt idx="137">
                  <c:v>-0.62758611474356996</c:v>
                </c:pt>
                <c:pt idx="138">
                  <c:v>2.9151147489566802</c:v>
                </c:pt>
                <c:pt idx="139">
                  <c:v>-1.0138544139435</c:v>
                </c:pt>
                <c:pt idx="140">
                  <c:v>1.75630985135688</c:v>
                </c:pt>
                <c:pt idx="141">
                  <c:v>0.98377325295701901</c:v>
                </c:pt>
                <c:pt idx="142">
                  <c:v>-1.0138544139435</c:v>
                </c:pt>
                <c:pt idx="143">
                  <c:v>-1.0138544139435</c:v>
                </c:pt>
                <c:pt idx="144">
                  <c:v>0.37122771870669002</c:v>
                </c:pt>
                <c:pt idx="145">
                  <c:v>-1.0513716138877527</c:v>
                </c:pt>
                <c:pt idx="146">
                  <c:v>3.1413919840070701</c:v>
                </c:pt>
                <c:pt idx="147">
                  <c:v>2.1251285708592902</c:v>
                </c:pt>
                <c:pt idx="148">
                  <c:v>3.82354673670836</c:v>
                </c:pt>
                <c:pt idx="149">
                  <c:v>-1.0138544139435</c:v>
                </c:pt>
                <c:pt idx="150">
                  <c:v>-1.0138544139435</c:v>
                </c:pt>
                <c:pt idx="151">
                  <c:v>-1.0138544139435</c:v>
                </c:pt>
                <c:pt idx="152">
                  <c:v>6.0715473134569997</c:v>
                </c:pt>
                <c:pt idx="153">
                  <c:v>-0.24131781554363799</c:v>
                </c:pt>
                <c:pt idx="154">
                  <c:v>-1.0138544139435</c:v>
                </c:pt>
                <c:pt idx="155">
                  <c:v>-0.62758611474356996</c:v>
                </c:pt>
                <c:pt idx="156">
                  <c:v>0.14495048365629401</c:v>
                </c:pt>
                <c:pt idx="157">
                  <c:v>-0.24131781554363799</c:v>
                </c:pt>
                <c:pt idx="158">
                  <c:v>2.3688553856072101</c:v>
                </c:pt>
                <c:pt idx="159">
                  <c:v>-0.102099378641723</c:v>
                </c:pt>
                <c:pt idx="160">
                  <c:v>0.89671445480853795</c:v>
                </c:pt>
                <c:pt idx="161">
                  <c:v>-0.24131781554363799</c:v>
                </c:pt>
                <c:pt idx="162">
                  <c:v>1.5300326163064799</c:v>
                </c:pt>
                <c:pt idx="163">
                  <c:v>-1.0138544139435</c:v>
                </c:pt>
                <c:pt idx="164">
                  <c:v>0.75749601790662302</c:v>
                </c:pt>
                <c:pt idx="165">
                  <c:v>2.14257815055681</c:v>
                </c:pt>
                <c:pt idx="166">
                  <c:v>-1.0138544139435</c:v>
                </c:pt>
                <c:pt idx="167">
                  <c:v>-1.0138544139435</c:v>
                </c:pt>
                <c:pt idx="168">
                  <c:v>0.82710523635758004</c:v>
                </c:pt>
                <c:pt idx="169">
                  <c:v>-1.0138544139435</c:v>
                </c:pt>
                <c:pt idx="170">
                  <c:v>4.9790285867580604</c:v>
                </c:pt>
                <c:pt idx="171">
                  <c:v>-0.62758611474356996</c:v>
                </c:pt>
                <c:pt idx="172">
                  <c:v>-1.0138544139435</c:v>
                </c:pt>
                <c:pt idx="173">
                  <c:v>0.75749601790662302</c:v>
                </c:pt>
                <c:pt idx="174">
                  <c:v>2.4384646040581699</c:v>
                </c:pt>
                <c:pt idx="175">
                  <c:v>0.53121878285622603</c:v>
                </c:pt>
                <c:pt idx="176">
                  <c:v>5.9778424202083196</c:v>
                </c:pt>
                <c:pt idx="177">
                  <c:v>7.9754700871088398</c:v>
                </c:pt>
                <c:pt idx="178">
                  <c:v>1.9825870864072801</c:v>
                </c:pt>
                <c:pt idx="179">
                  <c:v>-1.0138544139435</c:v>
                </c:pt>
                <c:pt idx="180">
                  <c:v>0.91748708205615903</c:v>
                </c:pt>
                <c:pt idx="181">
                  <c:v>0.98377325295701901</c:v>
                </c:pt>
                <c:pt idx="182">
                  <c:v>-1.5040580493242001E-2</c:v>
                </c:pt>
                <c:pt idx="183">
                  <c:v>-1.0138544139435</c:v>
                </c:pt>
                <c:pt idx="184">
                  <c:v>0.75749601790662302</c:v>
                </c:pt>
                <c:pt idx="185">
                  <c:v>0.98377325295701901</c:v>
                </c:pt>
                <c:pt idx="186">
                  <c:v>0.98377325295701901</c:v>
                </c:pt>
                <c:pt idx="187">
                  <c:v>1.75630985135688</c:v>
                </c:pt>
                <c:pt idx="188">
                  <c:v>0.37122771870669002</c:v>
                </c:pt>
                <c:pt idx="189">
                  <c:v>-1.0138544139435</c:v>
                </c:pt>
                <c:pt idx="190">
                  <c:v>-1.0138544139435</c:v>
                </c:pt>
                <c:pt idx="191">
                  <c:v>-1.0138544139435</c:v>
                </c:pt>
                <c:pt idx="192">
                  <c:v>0.14495048365629401</c:v>
                </c:pt>
                <c:pt idx="193">
                  <c:v>-1.0138544139435</c:v>
                </c:pt>
                <c:pt idx="194">
                  <c:v>-1.0138544139435</c:v>
                </c:pt>
                <c:pt idx="195">
                  <c:v>1.75630985135688</c:v>
                </c:pt>
                <c:pt idx="196">
                  <c:v>3.3360931072125202</c:v>
                </c:pt>
                <c:pt idx="197">
                  <c:v>-1.0138544139435</c:v>
                </c:pt>
                <c:pt idx="198">
                  <c:v>-1.0138544139435</c:v>
                </c:pt>
                <c:pt idx="199">
                  <c:v>-0.24131781554363799</c:v>
                </c:pt>
                <c:pt idx="200">
                  <c:v>0.75749601790662302</c:v>
                </c:pt>
                <c:pt idx="201">
                  <c:v>-0.102099378641723</c:v>
                </c:pt>
                <c:pt idx="202">
                  <c:v>0.37122771870669002</c:v>
                </c:pt>
                <c:pt idx="203">
                  <c:v>-1.5040580493242001E-2</c:v>
                </c:pt>
                <c:pt idx="204">
                  <c:v>1.75630985135688</c:v>
                </c:pt>
                <c:pt idx="205">
                  <c:v>0.98377325295701901</c:v>
                </c:pt>
                <c:pt idx="206">
                  <c:v>-1.0138544139435</c:v>
                </c:pt>
                <c:pt idx="207">
                  <c:v>-1.0138544139435</c:v>
                </c:pt>
                <c:pt idx="208">
                  <c:v>0.75749601790662302</c:v>
                </c:pt>
                <c:pt idx="209">
                  <c:v>-1.0138544139435</c:v>
                </c:pt>
                <c:pt idx="210">
                  <c:v>-1.0138544139435</c:v>
                </c:pt>
                <c:pt idx="211">
                  <c:v>-0.62758611474356996</c:v>
                </c:pt>
                <c:pt idx="212">
                  <c:v>-1.0138544139435</c:v>
                </c:pt>
                <c:pt idx="213">
                  <c:v>-0.24131781554363799</c:v>
                </c:pt>
                <c:pt idx="214">
                  <c:v>-1.0138544139435</c:v>
                </c:pt>
                <c:pt idx="215">
                  <c:v>0.14495048365629401</c:v>
                </c:pt>
                <c:pt idx="216">
                  <c:v>-0.62758611474356996</c:v>
                </c:pt>
                <c:pt idx="217">
                  <c:v>-0.62758611474356996</c:v>
                </c:pt>
                <c:pt idx="218">
                  <c:v>1.75630985135688</c:v>
                </c:pt>
                <c:pt idx="219">
                  <c:v>0.75749601790662302</c:v>
                </c:pt>
                <c:pt idx="220">
                  <c:v>-0.62758611474356996</c:v>
                </c:pt>
                <c:pt idx="221">
                  <c:v>0.53121878285622603</c:v>
                </c:pt>
                <c:pt idx="222">
                  <c:v>-1.0138544139435</c:v>
                </c:pt>
                <c:pt idx="223">
                  <c:v>0.14495048365629401</c:v>
                </c:pt>
                <c:pt idx="224">
                  <c:v>0.98377325295701901</c:v>
                </c:pt>
                <c:pt idx="225">
                  <c:v>-0.62758611474356996</c:v>
                </c:pt>
                <c:pt idx="226">
                  <c:v>-0.62758611474356996</c:v>
                </c:pt>
                <c:pt idx="227">
                  <c:v>3.7539375182574002</c:v>
                </c:pt>
                <c:pt idx="228">
                  <c:v>0.91748708205615903</c:v>
                </c:pt>
                <c:pt idx="229">
                  <c:v>-1.0138544139435</c:v>
                </c:pt>
                <c:pt idx="230">
                  <c:v>-0.62758611474356996</c:v>
                </c:pt>
                <c:pt idx="231">
                  <c:v>-0.62758611474356996</c:v>
                </c:pt>
                <c:pt idx="232">
                  <c:v>-1.0138544139435</c:v>
                </c:pt>
                <c:pt idx="233">
                  <c:v>-1.0138544139435</c:v>
                </c:pt>
                <c:pt idx="234">
                  <c:v>0.80965565666005601</c:v>
                </c:pt>
                <c:pt idx="235">
                  <c:v>-1.5040580493242001E-2</c:v>
                </c:pt>
                <c:pt idx="236">
                  <c:v>-1.0138544139435</c:v>
                </c:pt>
                <c:pt idx="237">
                  <c:v>-0.62758611474356996</c:v>
                </c:pt>
                <c:pt idx="238">
                  <c:v>-1.0138544139435</c:v>
                </c:pt>
                <c:pt idx="239">
                  <c:v>-1.5040580493242001E-2</c:v>
                </c:pt>
                <c:pt idx="240">
                  <c:v>0.44083693715764699</c:v>
                </c:pt>
                <c:pt idx="241">
                  <c:v>0.37122771870669002</c:v>
                </c:pt>
                <c:pt idx="242">
                  <c:v>-0.24131781554363799</c:v>
                </c:pt>
                <c:pt idx="243">
                  <c:v>-1.0138544139435</c:v>
                </c:pt>
                <c:pt idx="244">
                  <c:v>-1.0138544139435</c:v>
                </c:pt>
                <c:pt idx="245">
                  <c:v>1.75630985135688</c:v>
                </c:pt>
                <c:pt idx="246">
                  <c:v>1.5300326163064799</c:v>
                </c:pt>
                <c:pt idx="247">
                  <c:v>1.2655331743109399</c:v>
                </c:pt>
                <c:pt idx="248">
                  <c:v>-1.0138544139435</c:v>
                </c:pt>
                <c:pt idx="249">
                  <c:v>0.70592059192101075</c:v>
                </c:pt>
                <c:pt idx="250">
                  <c:v>1.7935775239053688</c:v>
                </c:pt>
                <c:pt idx="251">
                  <c:v>-1.0138544139435</c:v>
                </c:pt>
                <c:pt idx="252">
                  <c:v>-1.0138544139435</c:v>
                </c:pt>
                <c:pt idx="253">
                  <c:v>-1.0138544139435</c:v>
                </c:pt>
                <c:pt idx="254">
                  <c:v>3.82354673670836</c:v>
                </c:pt>
                <c:pt idx="255">
                  <c:v>3.1413919840070701</c:v>
                </c:pt>
                <c:pt idx="256">
                  <c:v>-1.0138544139435</c:v>
                </c:pt>
                <c:pt idx="257">
                  <c:v>1.1437643171065499</c:v>
                </c:pt>
                <c:pt idx="258">
                  <c:v>-0.62758611474356996</c:v>
                </c:pt>
                <c:pt idx="259">
                  <c:v>-1.0138544139435</c:v>
                </c:pt>
                <c:pt idx="260">
                  <c:v>1.3733645997070401</c:v>
                </c:pt>
                <c:pt idx="261">
                  <c:v>-1.0138544139435</c:v>
                </c:pt>
                <c:pt idx="262">
                  <c:v>-1.0138544139435</c:v>
                </c:pt>
                <c:pt idx="263">
                  <c:v>-1.5040580493242001E-2</c:v>
                </c:pt>
                <c:pt idx="264">
                  <c:v>3.9139285824069399</c:v>
                </c:pt>
                <c:pt idx="265">
                  <c:v>-0.24131781554363799</c:v>
                </c:pt>
                <c:pt idx="266">
                  <c:v>1.1437643171065499</c:v>
                </c:pt>
                <c:pt idx="267">
                  <c:v>0.37122771870669002</c:v>
                </c:pt>
                <c:pt idx="268">
                  <c:v>-0.62758611474356996</c:v>
                </c:pt>
                <c:pt idx="269">
                  <c:v>-1.0138544139435</c:v>
                </c:pt>
                <c:pt idx="270">
                  <c:v>-1.0138544139435</c:v>
                </c:pt>
                <c:pt idx="271">
                  <c:v>0.53121878285622603</c:v>
                </c:pt>
                <c:pt idx="272">
                  <c:v>-1.0138544139435</c:v>
                </c:pt>
                <c:pt idx="273">
                  <c:v>4.9790285867580604</c:v>
                </c:pt>
                <c:pt idx="274">
                  <c:v>0.37122771870669002</c:v>
                </c:pt>
                <c:pt idx="275">
                  <c:v>-8.8045629527840674E-2</c:v>
                </c:pt>
                <c:pt idx="276">
                  <c:v>1.69002368045602</c:v>
                </c:pt>
                <c:pt idx="277">
                  <c:v>-1.0138544139435</c:v>
                </c:pt>
                <c:pt idx="278">
                  <c:v>-1.0138544139435</c:v>
                </c:pt>
                <c:pt idx="279">
                  <c:v>-1.0138544139435</c:v>
                </c:pt>
                <c:pt idx="280">
                  <c:v>1.1437643171065499</c:v>
                </c:pt>
                <c:pt idx="281">
                  <c:v>2.3688553856072101</c:v>
                </c:pt>
                <c:pt idx="282">
                  <c:v>-0.62758611474356996</c:v>
                </c:pt>
                <c:pt idx="283">
                  <c:v>-0.102099378641723</c:v>
                </c:pt>
                <c:pt idx="284">
                  <c:v>-1.0138544139435</c:v>
                </c:pt>
                <c:pt idx="285">
                  <c:v>4.9790285867580604</c:v>
                </c:pt>
                <c:pt idx="286">
                  <c:v>-1.5040580493242001E-2</c:v>
                </c:pt>
                <c:pt idx="287">
                  <c:v>5.1770527575136001</c:v>
                </c:pt>
                <c:pt idx="288">
                  <c:v>1.1437643171065499</c:v>
                </c:pt>
                <c:pt idx="289">
                  <c:v>2.5984556682076998</c:v>
                </c:pt>
                <c:pt idx="290">
                  <c:v>-1.0138544139435</c:v>
                </c:pt>
                <c:pt idx="291">
                  <c:v>1.75630985135688</c:v>
                </c:pt>
                <c:pt idx="292">
                  <c:v>0.80965565666005601</c:v>
                </c:pt>
                <c:pt idx="293">
                  <c:v>-0.62758611474356996</c:v>
                </c:pt>
                <c:pt idx="294">
                  <c:v>-0.24131781554363799</c:v>
                </c:pt>
                <c:pt idx="295">
                  <c:v>0.14495048365629401</c:v>
                </c:pt>
                <c:pt idx="296">
                  <c:v>-0.62758611474356996</c:v>
                </c:pt>
                <c:pt idx="297">
                  <c:v>0.37122771870669002</c:v>
                </c:pt>
                <c:pt idx="298">
                  <c:v>-1.5040580493242001E-2</c:v>
                </c:pt>
                <c:pt idx="299">
                  <c:v>1.75630985135688</c:v>
                </c:pt>
                <c:pt idx="300">
                  <c:v>-1.0138544139435</c:v>
                </c:pt>
                <c:pt idx="301">
                  <c:v>-1.0138544139435</c:v>
                </c:pt>
                <c:pt idx="302">
                  <c:v>-1.0138544139435</c:v>
                </c:pt>
                <c:pt idx="303">
                  <c:v>1.5300326163064799</c:v>
                </c:pt>
                <c:pt idx="304">
                  <c:v>0.37122771870669002</c:v>
                </c:pt>
                <c:pt idx="305">
                  <c:v>-0.62758611474356996</c:v>
                </c:pt>
                <c:pt idx="306">
                  <c:v>-0.24131781554363799</c:v>
                </c:pt>
                <c:pt idx="307">
                  <c:v>1.75630985135688</c:v>
                </c:pt>
                <c:pt idx="308">
                  <c:v>0.37122771870669002</c:v>
                </c:pt>
                <c:pt idx="309">
                  <c:v>-0.24131781554363799</c:v>
                </c:pt>
                <c:pt idx="310">
                  <c:v>2.52884644975674</c:v>
                </c:pt>
                <c:pt idx="311">
                  <c:v>-0.24131781554363799</c:v>
                </c:pt>
                <c:pt idx="312">
                  <c:v>-1.0138544139435</c:v>
                </c:pt>
                <c:pt idx="313">
                  <c:v>-0.62758611474356996</c:v>
                </c:pt>
                <c:pt idx="314">
                  <c:v>-1.0138544139435</c:v>
                </c:pt>
                <c:pt idx="315">
                  <c:v>2.52884644975674</c:v>
                </c:pt>
                <c:pt idx="316">
                  <c:v>0.98377325295701901</c:v>
                </c:pt>
                <c:pt idx="317">
                  <c:v>-1.0138544139435</c:v>
                </c:pt>
                <c:pt idx="318">
                  <c:v>-1.0138544139435</c:v>
                </c:pt>
                <c:pt idx="319">
                  <c:v>-1.0138544139435</c:v>
                </c:pt>
                <c:pt idx="320">
                  <c:v>-0.43024334634139016</c:v>
                </c:pt>
                <c:pt idx="321">
                  <c:v>-0.62758611474356996</c:v>
                </c:pt>
                <c:pt idx="322">
                  <c:v>2.7551236848071401</c:v>
                </c:pt>
                <c:pt idx="323">
                  <c:v>1.30375538125609</c:v>
                </c:pt>
                <c:pt idx="324">
                  <c:v>2.52884644975674</c:v>
                </c:pt>
                <c:pt idx="325">
                  <c:v>1.75630985135688</c:v>
                </c:pt>
                <c:pt idx="326">
                  <c:v>3.837087602310107</c:v>
                </c:pt>
                <c:pt idx="327">
                  <c:v>2.14257815055681</c:v>
                </c:pt>
                <c:pt idx="328">
                  <c:v>-1.0138544139435</c:v>
                </c:pt>
                <c:pt idx="329">
                  <c:v>0.75749601790662302</c:v>
                </c:pt>
                <c:pt idx="330">
                  <c:v>1.75630985135688</c:v>
                </c:pt>
                <c:pt idx="331">
                  <c:v>-1.0138544139435</c:v>
                </c:pt>
                <c:pt idx="332">
                  <c:v>3.1413919840070701</c:v>
                </c:pt>
                <c:pt idx="333">
                  <c:v>5.1390196509076</c:v>
                </c:pt>
                <c:pt idx="334">
                  <c:v>-1.0138544139435</c:v>
                </c:pt>
                <c:pt idx="335">
                  <c:v>-0.62758611474356996</c:v>
                </c:pt>
                <c:pt idx="336">
                  <c:v>-1.0138544139435</c:v>
                </c:pt>
                <c:pt idx="337">
                  <c:v>-0.62758611474356996</c:v>
                </c:pt>
                <c:pt idx="338">
                  <c:v>2.3688553856072101</c:v>
                </c:pt>
                <c:pt idx="339">
                  <c:v>0.14495048365629401</c:v>
                </c:pt>
                <c:pt idx="340">
                  <c:v>-1.0138544139435</c:v>
                </c:pt>
                <c:pt idx="341">
                  <c:v>-1.0138544139435</c:v>
                </c:pt>
                <c:pt idx="342">
                  <c:v>-0.62758611474356996</c:v>
                </c:pt>
                <c:pt idx="343">
                  <c:v>4.9790285867580604</c:v>
                </c:pt>
                <c:pt idx="344">
                  <c:v>-1.0138544139435</c:v>
                </c:pt>
                <c:pt idx="345">
                  <c:v>-1.0138544139435</c:v>
                </c:pt>
                <c:pt idx="346">
                  <c:v>0.14495048365629401</c:v>
                </c:pt>
                <c:pt idx="347">
                  <c:v>0.14495048365629401</c:v>
                </c:pt>
                <c:pt idx="348">
                  <c:v>-1.0138544139435</c:v>
                </c:pt>
                <c:pt idx="349">
                  <c:v>0.14495048365629401</c:v>
                </c:pt>
                <c:pt idx="350">
                  <c:v>-0.24131781554363799</c:v>
                </c:pt>
                <c:pt idx="351">
                  <c:v>0.98377325295701901</c:v>
                </c:pt>
                <c:pt idx="352">
                  <c:v>-0.55797689629261304</c:v>
                </c:pt>
                <c:pt idx="353">
                  <c:v>1.75630985135688</c:v>
                </c:pt>
                <c:pt idx="354">
                  <c:v>-1.0138544139435</c:v>
                </c:pt>
                <c:pt idx="355">
                  <c:v>0.66852065091463775</c:v>
                </c:pt>
                <c:pt idx="356">
                  <c:v>-0.92891714071518638</c:v>
                </c:pt>
                <c:pt idx="357">
                  <c:v>2.9151147489566802</c:v>
                </c:pt>
                <c:pt idx="358">
                  <c:v>-1.0138544139435</c:v>
                </c:pt>
                <c:pt idx="359">
                  <c:v>-1.0138544139435</c:v>
                </c:pt>
                <c:pt idx="360">
                  <c:v>0.80965565666005601</c:v>
                </c:pt>
                <c:pt idx="361">
                  <c:v>-1.0138544139435</c:v>
                </c:pt>
                <c:pt idx="362">
                  <c:v>3.3676692190574702</c:v>
                </c:pt>
                <c:pt idx="363">
                  <c:v>-1.0138544139435</c:v>
                </c:pt>
                <c:pt idx="364">
                  <c:v>0.75749601790662302</c:v>
                </c:pt>
                <c:pt idx="365">
                  <c:v>-0.24131781554363799</c:v>
                </c:pt>
                <c:pt idx="366">
                  <c:v>-1.5040580493242001E-2</c:v>
                </c:pt>
                <c:pt idx="367">
                  <c:v>2.14257815055681</c:v>
                </c:pt>
                <c:pt idx="368">
                  <c:v>-0.102099378641723</c:v>
                </c:pt>
                <c:pt idx="369">
                  <c:v>-0.55797689629261304</c:v>
                </c:pt>
                <c:pt idx="370">
                  <c:v>2.3514058059096801</c:v>
                </c:pt>
                <c:pt idx="371">
                  <c:v>-0.62758611474356996</c:v>
                </c:pt>
                <c:pt idx="372">
                  <c:v>-1.5040580493242001E-2</c:v>
                </c:pt>
                <c:pt idx="373">
                  <c:v>-1.5040580493242001E-2</c:v>
                </c:pt>
                <c:pt idx="374">
                  <c:v>0.14495048365629401</c:v>
                </c:pt>
                <c:pt idx="375">
                  <c:v>1.75630985135688</c:v>
                </c:pt>
                <c:pt idx="376">
                  <c:v>-0.62758611474356996</c:v>
                </c:pt>
                <c:pt idx="377">
                  <c:v>0.75749601790662302</c:v>
                </c:pt>
                <c:pt idx="378">
                  <c:v>0.53121878285622603</c:v>
                </c:pt>
                <c:pt idx="379">
                  <c:v>-1.0138544139435</c:v>
                </c:pt>
                <c:pt idx="380">
                  <c:v>-1.0138544139435</c:v>
                </c:pt>
                <c:pt idx="381">
                  <c:v>-0.24131781554363799</c:v>
                </c:pt>
                <c:pt idx="382">
                  <c:v>-1.0138544139435</c:v>
                </c:pt>
                <c:pt idx="383">
                  <c:v>2.8488285780558198</c:v>
                </c:pt>
                <c:pt idx="384">
                  <c:v>-0.53097118179710634</c:v>
                </c:pt>
                <c:pt idx="385">
                  <c:v>-1.5040580493242001E-2</c:v>
                </c:pt>
                <c:pt idx="386">
                  <c:v>0.53121878285622603</c:v>
                </c:pt>
                <c:pt idx="387">
                  <c:v>-1.5040580493242001E-2</c:v>
                </c:pt>
                <c:pt idx="388">
                  <c:v>0.53121878285622603</c:v>
                </c:pt>
                <c:pt idx="389">
                  <c:v>-1.0138544139435</c:v>
                </c:pt>
                <c:pt idx="390">
                  <c:v>0.53121878285622603</c:v>
                </c:pt>
                <c:pt idx="391">
                  <c:v>0.28416892055820903</c:v>
                </c:pt>
                <c:pt idx="392">
                  <c:v>2.2121873690077698</c:v>
                </c:pt>
                <c:pt idx="393">
                  <c:v>-0.62758611474356996</c:v>
                </c:pt>
                <c:pt idx="394">
                  <c:v>1.2133735355575099</c:v>
                </c:pt>
                <c:pt idx="395">
                  <c:v>-1.5040580493242001E-2</c:v>
                </c:pt>
                <c:pt idx="396">
                  <c:v>-0.24131781554363799</c:v>
                </c:pt>
                <c:pt idx="397">
                  <c:v>-0.62758611474356996</c:v>
                </c:pt>
                <c:pt idx="398">
                  <c:v>1.0567055189580701</c:v>
                </c:pt>
                <c:pt idx="399">
                  <c:v>0.44083693715764699</c:v>
                </c:pt>
                <c:pt idx="400">
                  <c:v>1.37004155215695</c:v>
                </c:pt>
                <c:pt idx="401">
                  <c:v>-1.0138544139435</c:v>
                </c:pt>
                <c:pt idx="402">
                  <c:v>0.3782009072809176</c:v>
                </c:pt>
                <c:pt idx="403">
                  <c:v>0.14495048365629401</c:v>
                </c:pt>
                <c:pt idx="404">
                  <c:v>2.66806488665866</c:v>
                </c:pt>
                <c:pt idx="405">
                  <c:v>-1.0138544139435</c:v>
                </c:pt>
                <c:pt idx="406">
                  <c:v>-0.62758611474356996</c:v>
                </c:pt>
                <c:pt idx="407">
                  <c:v>-1.0138544139435</c:v>
                </c:pt>
                <c:pt idx="408">
                  <c:v>-1.0138544139435</c:v>
                </c:pt>
                <c:pt idx="409">
                  <c:v>1.4429738181580001</c:v>
                </c:pt>
                <c:pt idx="410">
                  <c:v>-1.0138544139435</c:v>
                </c:pt>
                <c:pt idx="411">
                  <c:v>-1.0138544139435</c:v>
                </c:pt>
                <c:pt idx="412">
                  <c:v>1.1437643171065499</c:v>
                </c:pt>
                <c:pt idx="413">
                  <c:v>-0.62758611474356996</c:v>
                </c:pt>
                <c:pt idx="414">
                  <c:v>4.9790285867580604</c:v>
                </c:pt>
                <c:pt idx="415">
                  <c:v>-0.62758611474356996</c:v>
                </c:pt>
                <c:pt idx="416">
                  <c:v>6.9242031569629603E-3</c:v>
                </c:pt>
                <c:pt idx="417">
                  <c:v>-1.0138544139435</c:v>
                </c:pt>
                <c:pt idx="418">
                  <c:v>0.28416892055820903</c:v>
                </c:pt>
                <c:pt idx="419">
                  <c:v>-0.62758611474356996</c:v>
                </c:pt>
                <c:pt idx="420">
                  <c:v>4.0531470193088497</c:v>
                </c:pt>
                <c:pt idx="421">
                  <c:v>1.9825870864072801</c:v>
                </c:pt>
                <c:pt idx="422">
                  <c:v>0.75749601790662302</c:v>
                </c:pt>
                <c:pt idx="423">
                  <c:v>1.6692510532083999</c:v>
                </c:pt>
                <c:pt idx="424">
                  <c:v>5.7515651851579301</c:v>
                </c:pt>
                <c:pt idx="425">
                  <c:v>2.14257815055681</c:v>
                </c:pt>
                <c:pt idx="426">
                  <c:v>4.5960833351082302</c:v>
                </c:pt>
                <c:pt idx="427">
                  <c:v>-1.0138544139435</c:v>
                </c:pt>
                <c:pt idx="428">
                  <c:v>-1.0138544139435</c:v>
                </c:pt>
                <c:pt idx="429">
                  <c:v>-0.62758611474356996</c:v>
                </c:pt>
                <c:pt idx="430">
                  <c:v>-1.0138544139435</c:v>
                </c:pt>
                <c:pt idx="431">
                  <c:v>-0.62758611474356996</c:v>
                </c:pt>
                <c:pt idx="432">
                  <c:v>0.214559702107251</c:v>
                </c:pt>
                <c:pt idx="433">
                  <c:v>-0.62758611474356996</c:v>
                </c:pt>
                <c:pt idx="434">
                  <c:v>0.14495048365629401</c:v>
                </c:pt>
                <c:pt idx="435">
                  <c:v>-0.24131781554363799</c:v>
                </c:pt>
                <c:pt idx="436">
                  <c:v>3.1413919840070701</c:v>
                </c:pt>
                <c:pt idx="437">
                  <c:v>1.3712797155461791</c:v>
                </c:pt>
                <c:pt idx="438">
                  <c:v>0.37122771870669002</c:v>
                </c:pt>
                <c:pt idx="439">
                  <c:v>1.75630985135688</c:v>
                </c:pt>
                <c:pt idx="440">
                  <c:v>1.6692510532083999</c:v>
                </c:pt>
                <c:pt idx="441">
                  <c:v>-1.0138544139435</c:v>
                </c:pt>
                <c:pt idx="442">
                  <c:v>-0.24131781554363799</c:v>
                </c:pt>
                <c:pt idx="443">
                  <c:v>0.53121878285622603</c:v>
                </c:pt>
                <c:pt idx="444">
                  <c:v>-0.24131781554363799</c:v>
                </c:pt>
                <c:pt idx="445">
                  <c:v>-0.62758611474356996</c:v>
                </c:pt>
                <c:pt idx="446">
                  <c:v>-1.0138544139435</c:v>
                </c:pt>
                <c:pt idx="447">
                  <c:v>-1.0138544139435</c:v>
                </c:pt>
                <c:pt idx="448">
                  <c:v>-0.62758611474356996</c:v>
                </c:pt>
                <c:pt idx="449">
                  <c:v>-1.0138544139435</c:v>
                </c:pt>
                <c:pt idx="450">
                  <c:v>-1.0138544139435</c:v>
                </c:pt>
                <c:pt idx="451">
                  <c:v>1.1959239558599799</c:v>
                </c:pt>
                <c:pt idx="452">
                  <c:v>-1.0138544139435</c:v>
                </c:pt>
                <c:pt idx="453">
                  <c:v>-1.0138544139435</c:v>
                </c:pt>
                <c:pt idx="454">
                  <c:v>-1.5040580493242001E-2</c:v>
                </c:pt>
                <c:pt idx="455">
                  <c:v>0.89671445480853795</c:v>
                </c:pt>
                <c:pt idx="456">
                  <c:v>-1.0138544139435</c:v>
                </c:pt>
                <c:pt idx="457">
                  <c:v>0.75749601790662302</c:v>
                </c:pt>
                <c:pt idx="458">
                  <c:v>0.75749601790662302</c:v>
                </c:pt>
                <c:pt idx="459">
                  <c:v>-0.62758611474356996</c:v>
                </c:pt>
                <c:pt idx="460">
                  <c:v>-1.5040580493242001E-2</c:v>
                </c:pt>
                <c:pt idx="461">
                  <c:v>-1.5040580493242001E-2</c:v>
                </c:pt>
                <c:pt idx="462">
                  <c:v>0.14495048365629401</c:v>
                </c:pt>
                <c:pt idx="463">
                  <c:v>1.0567055189580701</c:v>
                </c:pt>
                <c:pt idx="464">
                  <c:v>2.52884644975674</c:v>
                </c:pt>
                <c:pt idx="465">
                  <c:v>0.14495048365629401</c:v>
                </c:pt>
                <c:pt idx="466">
                  <c:v>-1.5040580493242001E-2</c:v>
                </c:pt>
                <c:pt idx="467">
                  <c:v>-0.62758611474356996</c:v>
                </c:pt>
                <c:pt idx="468">
                  <c:v>-1.0138544139435</c:v>
                </c:pt>
                <c:pt idx="469">
                  <c:v>1.37004155215695</c:v>
                </c:pt>
                <c:pt idx="470">
                  <c:v>0.98377325295701901</c:v>
                </c:pt>
                <c:pt idx="471">
                  <c:v>3.5798199219604401</c:v>
                </c:pt>
                <c:pt idx="472">
                  <c:v>-1.0138544139435</c:v>
                </c:pt>
                <c:pt idx="473">
                  <c:v>0.14495048365629401</c:v>
                </c:pt>
                <c:pt idx="474">
                  <c:v>-1.5040580493242001E-2</c:v>
                </c:pt>
                <c:pt idx="475">
                  <c:v>1.75630985135688</c:v>
                </c:pt>
                <c:pt idx="476">
                  <c:v>-0.24131781554363799</c:v>
                </c:pt>
                <c:pt idx="477">
                  <c:v>-0.24131781554363799</c:v>
                </c:pt>
                <c:pt idx="478">
                  <c:v>-1.0138544139435</c:v>
                </c:pt>
                <c:pt idx="479">
                  <c:v>1.80846949011031</c:v>
                </c:pt>
                <c:pt idx="480">
                  <c:v>-1.0138544139435</c:v>
                </c:pt>
                <c:pt idx="481">
                  <c:v>0.37122771870669002</c:v>
                </c:pt>
                <c:pt idx="482">
                  <c:v>-1.0138544139435</c:v>
                </c:pt>
                <c:pt idx="483">
                  <c:v>-1.5040580493242001E-2</c:v>
                </c:pt>
                <c:pt idx="484">
                  <c:v>-0.62758611474356996</c:v>
                </c:pt>
                <c:pt idx="485">
                  <c:v>-0.102099378641723</c:v>
                </c:pt>
                <c:pt idx="486">
                  <c:v>0.37122771870669002</c:v>
                </c:pt>
                <c:pt idx="487">
                  <c:v>0.28416892055820903</c:v>
                </c:pt>
                <c:pt idx="488">
                  <c:v>-0.62758611474356996</c:v>
                </c:pt>
                <c:pt idx="489">
                  <c:v>3.8931559551593198</c:v>
                </c:pt>
                <c:pt idx="490">
                  <c:v>0.14495048365629401</c:v>
                </c:pt>
                <c:pt idx="491">
                  <c:v>1.1437643171065499</c:v>
                </c:pt>
                <c:pt idx="492">
                  <c:v>0.91748708205615903</c:v>
                </c:pt>
                <c:pt idx="493">
                  <c:v>-0.62758611474356996</c:v>
                </c:pt>
                <c:pt idx="494">
                  <c:v>0.37122771870669002</c:v>
                </c:pt>
                <c:pt idx="495">
                  <c:v>0.37122771870669002</c:v>
                </c:pt>
                <c:pt idx="496">
                  <c:v>-1.0138544139435</c:v>
                </c:pt>
                <c:pt idx="497">
                  <c:v>0.14495048365629401</c:v>
                </c:pt>
                <c:pt idx="498">
                  <c:v>-0.24131781554363799</c:v>
                </c:pt>
                <c:pt idx="499">
                  <c:v>-0.62758611474356996</c:v>
                </c:pt>
                <c:pt idx="500">
                  <c:v>-0.24131781554363799</c:v>
                </c:pt>
                <c:pt idx="501">
                  <c:v>0.14495048365629401</c:v>
                </c:pt>
                <c:pt idx="502">
                  <c:v>-1.0138544139435</c:v>
                </c:pt>
                <c:pt idx="503">
                  <c:v>0.14495048365629401</c:v>
                </c:pt>
                <c:pt idx="504">
                  <c:v>-1.0138544139435</c:v>
                </c:pt>
                <c:pt idx="505">
                  <c:v>-1.0138544139435</c:v>
                </c:pt>
                <c:pt idx="506">
                  <c:v>-1.0138544139435</c:v>
                </c:pt>
                <c:pt idx="507">
                  <c:v>1.5300326163064799</c:v>
                </c:pt>
                <c:pt idx="508">
                  <c:v>-0.62758611474356996</c:v>
                </c:pt>
                <c:pt idx="509">
                  <c:v>-0.62758611474356996</c:v>
                </c:pt>
                <c:pt idx="510">
                  <c:v>2.3688553856072101</c:v>
                </c:pt>
                <c:pt idx="511">
                  <c:v>-0.24131781554363799</c:v>
                </c:pt>
                <c:pt idx="512">
                  <c:v>-1.1688749001918373</c:v>
                </c:pt>
                <c:pt idx="513">
                  <c:v>-0.62758611474356996</c:v>
                </c:pt>
                <c:pt idx="514">
                  <c:v>-0.24131781554363799</c:v>
                </c:pt>
                <c:pt idx="515">
                  <c:v>4.9790285867580604</c:v>
                </c:pt>
                <c:pt idx="516">
                  <c:v>-0.62758611474356996</c:v>
                </c:pt>
                <c:pt idx="517">
                  <c:v>2.7376741051096198</c:v>
                </c:pt>
                <c:pt idx="518">
                  <c:v>-1.0138544139435</c:v>
                </c:pt>
                <c:pt idx="519">
                  <c:v>-1.0138544139435</c:v>
                </c:pt>
                <c:pt idx="520">
                  <c:v>-1.0138544139435</c:v>
                </c:pt>
                <c:pt idx="521">
                  <c:v>-1.5040580493242001E-2</c:v>
                </c:pt>
                <c:pt idx="522">
                  <c:v>-1.0138544139435</c:v>
                </c:pt>
                <c:pt idx="523">
                  <c:v>-0.62758611474356996</c:v>
                </c:pt>
                <c:pt idx="524">
                  <c:v>-1.0138544139435</c:v>
                </c:pt>
                <c:pt idx="525">
                  <c:v>-1.0138544139435</c:v>
                </c:pt>
                <c:pt idx="526">
                  <c:v>-0.62758611474356996</c:v>
                </c:pt>
                <c:pt idx="527">
                  <c:v>-1.0138544139435</c:v>
                </c:pt>
                <c:pt idx="528">
                  <c:v>1.8955282882587901</c:v>
                </c:pt>
                <c:pt idx="529">
                  <c:v>0.37122771870669002</c:v>
                </c:pt>
                <c:pt idx="530">
                  <c:v>0.75749601790662302</c:v>
                </c:pt>
                <c:pt idx="531">
                  <c:v>0.37122771870669002</c:v>
                </c:pt>
                <c:pt idx="532">
                  <c:v>0.14495048365629401</c:v>
                </c:pt>
                <c:pt idx="533">
                  <c:v>-1.0138544139435</c:v>
                </c:pt>
                <c:pt idx="534">
                  <c:v>1.9825870864072801</c:v>
                </c:pt>
                <c:pt idx="535">
                  <c:v>-0.24131781554363799</c:v>
                </c:pt>
                <c:pt idx="536">
                  <c:v>-1.0138544139435</c:v>
                </c:pt>
                <c:pt idx="537">
                  <c:v>0.37122771870669002</c:v>
                </c:pt>
                <c:pt idx="538">
                  <c:v>-1.0138544139435</c:v>
                </c:pt>
                <c:pt idx="539">
                  <c:v>-1.0138544139435</c:v>
                </c:pt>
                <c:pt idx="540">
                  <c:v>-1.0138544139435</c:v>
                </c:pt>
                <c:pt idx="541">
                  <c:v>1.1437643171065499</c:v>
                </c:pt>
                <c:pt idx="542">
                  <c:v>1.82591906980784</c:v>
                </c:pt>
                <c:pt idx="543">
                  <c:v>-0.62758611474356996</c:v>
                </c:pt>
                <c:pt idx="544">
                  <c:v>-0.24131781554363799</c:v>
                </c:pt>
                <c:pt idx="545">
                  <c:v>-1.5040580493242001E-2</c:v>
                </c:pt>
                <c:pt idx="546">
                  <c:v>-1.0138544139435</c:v>
                </c:pt>
                <c:pt idx="547">
                  <c:v>-1.0138544139435</c:v>
                </c:pt>
                <c:pt idx="548">
                  <c:v>-1.0138544139435</c:v>
                </c:pt>
                <c:pt idx="549">
                  <c:v>-1.0138544139435</c:v>
                </c:pt>
                <c:pt idx="550">
                  <c:v>-1.0138544139435</c:v>
                </c:pt>
                <c:pt idx="551">
                  <c:v>-0.24131781554363799</c:v>
                </c:pt>
                <c:pt idx="552">
                  <c:v>1.1437643171065499</c:v>
                </c:pt>
                <c:pt idx="553">
                  <c:v>0.75749601790662302</c:v>
                </c:pt>
                <c:pt idx="554">
                  <c:v>4.9790285867580604</c:v>
                </c:pt>
                <c:pt idx="555">
                  <c:v>0.37122771870669002</c:v>
                </c:pt>
                <c:pt idx="556">
                  <c:v>-0.62758611474356996</c:v>
                </c:pt>
                <c:pt idx="557">
                  <c:v>1.2829827540084699</c:v>
                </c:pt>
                <c:pt idx="558">
                  <c:v>4.2794242543592498</c:v>
                </c:pt>
                <c:pt idx="559">
                  <c:v>-0.24131781554363799</c:v>
                </c:pt>
                <c:pt idx="560">
                  <c:v>-0.62758611474356996</c:v>
                </c:pt>
                <c:pt idx="561">
                  <c:v>-1.0138544139435</c:v>
                </c:pt>
                <c:pt idx="562">
                  <c:v>-1.0138544139435</c:v>
                </c:pt>
                <c:pt idx="563">
                  <c:v>8.1876207900118096</c:v>
                </c:pt>
                <c:pt idx="564">
                  <c:v>0.53121878285622603</c:v>
                </c:pt>
                <c:pt idx="565">
                  <c:v>-1.0138544139435</c:v>
                </c:pt>
                <c:pt idx="566">
                  <c:v>0.214559702107251</c:v>
                </c:pt>
                <c:pt idx="567">
                  <c:v>-0.62758611474356996</c:v>
                </c:pt>
                <c:pt idx="568">
                  <c:v>0.214559702107251</c:v>
                </c:pt>
                <c:pt idx="569">
                  <c:v>-1.0138544139435</c:v>
                </c:pt>
                <c:pt idx="570">
                  <c:v>-0.24131781554363799</c:v>
                </c:pt>
                <c:pt idx="571">
                  <c:v>2.9814009198575402</c:v>
                </c:pt>
                <c:pt idx="572">
                  <c:v>2.9814009198575402</c:v>
                </c:pt>
                <c:pt idx="573">
                  <c:v>1.5821922550599199</c:v>
                </c:pt>
                <c:pt idx="574">
                  <c:v>-0.24131781554363799</c:v>
                </c:pt>
                <c:pt idx="575">
                  <c:v>0.98377325295701901</c:v>
                </c:pt>
                <c:pt idx="576">
                  <c:v>0.53121878285622603</c:v>
                </c:pt>
                <c:pt idx="577">
                  <c:v>-1.0138544139435</c:v>
                </c:pt>
                <c:pt idx="578">
                  <c:v>0.214559702107251</c:v>
                </c:pt>
                <c:pt idx="579">
                  <c:v>0.214559702107251</c:v>
                </c:pt>
                <c:pt idx="580">
                  <c:v>-0.24131781554363799</c:v>
                </c:pt>
                <c:pt idx="581">
                  <c:v>-0.24131781554363799</c:v>
                </c:pt>
                <c:pt idx="582">
                  <c:v>-1.0138544139435</c:v>
                </c:pt>
                <c:pt idx="583">
                  <c:v>-1.0138544139435</c:v>
                </c:pt>
                <c:pt idx="584">
                  <c:v>-1.0138544139435</c:v>
                </c:pt>
                <c:pt idx="585">
                  <c:v>3.2806104209089901</c:v>
                </c:pt>
                <c:pt idx="586">
                  <c:v>0.98377325295701901</c:v>
                </c:pt>
                <c:pt idx="587">
                  <c:v>-1.0138544139435</c:v>
                </c:pt>
                <c:pt idx="588">
                  <c:v>-1.0138544139435</c:v>
                </c:pt>
                <c:pt idx="589">
                  <c:v>-1.0138544139435</c:v>
                </c:pt>
                <c:pt idx="590">
                  <c:v>1.5821922550599199</c:v>
                </c:pt>
                <c:pt idx="591">
                  <c:v>1.37004155215695</c:v>
                </c:pt>
                <c:pt idx="592">
                  <c:v>-0.24131781554363799</c:v>
                </c:pt>
                <c:pt idx="593">
                  <c:v>2.28179658745873</c:v>
                </c:pt>
                <c:pt idx="594">
                  <c:v>-0.24131781554363799</c:v>
                </c:pt>
                <c:pt idx="595">
                  <c:v>-1.0138544139435</c:v>
                </c:pt>
                <c:pt idx="596">
                  <c:v>4.3664830525077303</c:v>
                </c:pt>
                <c:pt idx="597">
                  <c:v>-0.62758611474356996</c:v>
                </c:pt>
                <c:pt idx="598">
                  <c:v>0.91748708205615903</c:v>
                </c:pt>
                <c:pt idx="599">
                  <c:v>-0.24131781554363799</c:v>
                </c:pt>
                <c:pt idx="600">
                  <c:v>0.75749601790662302</c:v>
                </c:pt>
                <c:pt idx="601">
                  <c:v>3.0751058131062101</c:v>
                </c:pt>
                <c:pt idx="602">
                  <c:v>4.3664830525077303</c:v>
                </c:pt>
                <c:pt idx="603">
                  <c:v>-1.0138544139435</c:v>
                </c:pt>
                <c:pt idx="604">
                  <c:v>-1.0138544139435</c:v>
                </c:pt>
                <c:pt idx="605">
                  <c:v>-1.0138544139435</c:v>
                </c:pt>
                <c:pt idx="606">
                  <c:v>-1.5040580493242001E-2</c:v>
                </c:pt>
                <c:pt idx="607">
                  <c:v>-0.17170859709267999</c:v>
                </c:pt>
                <c:pt idx="608">
                  <c:v>0.28416892055820903</c:v>
                </c:pt>
                <c:pt idx="609">
                  <c:v>1.6692510532083999</c:v>
                </c:pt>
                <c:pt idx="610">
                  <c:v>-1.0138544139435</c:v>
                </c:pt>
                <c:pt idx="611">
                  <c:v>4.9790285867580604</c:v>
                </c:pt>
                <c:pt idx="612">
                  <c:v>-0.62758611474356996</c:v>
                </c:pt>
                <c:pt idx="613">
                  <c:v>0.14495048365629401</c:v>
                </c:pt>
                <c:pt idx="614">
                  <c:v>1.75630985135688</c:v>
                </c:pt>
                <c:pt idx="615">
                  <c:v>4.0739196465564698</c:v>
                </c:pt>
                <c:pt idx="616">
                  <c:v>-1.0138544139435</c:v>
                </c:pt>
                <c:pt idx="617">
                  <c:v>-0.62758611474356996</c:v>
                </c:pt>
                <c:pt idx="618">
                  <c:v>-0.62758611474356996</c:v>
                </c:pt>
                <c:pt idx="619">
                  <c:v>1.7214106919618299</c:v>
                </c:pt>
                <c:pt idx="620">
                  <c:v>2.3688553856072101</c:v>
                </c:pt>
                <c:pt idx="621">
                  <c:v>0.80965565666005601</c:v>
                </c:pt>
                <c:pt idx="622">
                  <c:v>0.80965565666005601</c:v>
                </c:pt>
                <c:pt idx="623">
                  <c:v>0.53121878285622603</c:v>
                </c:pt>
                <c:pt idx="624">
                  <c:v>2.3688553856072101</c:v>
                </c:pt>
                <c:pt idx="625">
                  <c:v>1.80846949011031</c:v>
                </c:pt>
                <c:pt idx="626">
                  <c:v>-1.0138544139435</c:v>
                </c:pt>
                <c:pt idx="627">
                  <c:v>-0.55797689629261304</c:v>
                </c:pt>
                <c:pt idx="628">
                  <c:v>2.9814009198575402</c:v>
                </c:pt>
                <c:pt idx="629">
                  <c:v>-1.0138544139435</c:v>
                </c:pt>
                <c:pt idx="630">
                  <c:v>3.3013830481566102</c:v>
                </c:pt>
                <c:pt idx="631">
                  <c:v>2.52884644975674</c:v>
                </c:pt>
                <c:pt idx="632">
                  <c:v>-0.24131781554363799</c:v>
                </c:pt>
                <c:pt idx="633">
                  <c:v>-1.0138544139435</c:v>
                </c:pt>
                <c:pt idx="634">
                  <c:v>0.28416892055820903</c:v>
                </c:pt>
                <c:pt idx="635">
                  <c:v>-1.0138544139435</c:v>
                </c:pt>
                <c:pt idx="636">
                  <c:v>-0.62758611474356996</c:v>
                </c:pt>
                <c:pt idx="637">
                  <c:v>-1.0138544139435</c:v>
                </c:pt>
                <c:pt idx="638">
                  <c:v>-0.24131781554363799</c:v>
                </c:pt>
                <c:pt idx="639">
                  <c:v>0.53121878285622603</c:v>
                </c:pt>
                <c:pt idx="640">
                  <c:v>-1.0138544139435</c:v>
                </c:pt>
                <c:pt idx="641">
                  <c:v>1.9825870864072801</c:v>
                </c:pt>
                <c:pt idx="642">
                  <c:v>0.14495048365629401</c:v>
                </c:pt>
                <c:pt idx="643">
                  <c:v>0.14495048365629401</c:v>
                </c:pt>
                <c:pt idx="644">
                  <c:v>-1.0138544139435</c:v>
                </c:pt>
                <c:pt idx="645">
                  <c:v>-0.62758611474356996</c:v>
                </c:pt>
                <c:pt idx="646">
                  <c:v>-1.0138544139435</c:v>
                </c:pt>
                <c:pt idx="647">
                  <c:v>-1.0138544139435</c:v>
                </c:pt>
                <c:pt idx="648">
                  <c:v>0.67043721975814097</c:v>
                </c:pt>
                <c:pt idx="649">
                  <c:v>0.14495048365629401</c:v>
                </c:pt>
                <c:pt idx="650">
                  <c:v>-1.0138544139435</c:v>
                </c:pt>
                <c:pt idx="651">
                  <c:v>0.14495048365629401</c:v>
                </c:pt>
                <c:pt idx="652">
                  <c:v>-1.0138544139435</c:v>
                </c:pt>
                <c:pt idx="653">
                  <c:v>3.1413919840070701</c:v>
                </c:pt>
                <c:pt idx="654">
                  <c:v>9.1342749847086395</c:v>
                </c:pt>
                <c:pt idx="655">
                  <c:v>0.14495048365629401</c:v>
                </c:pt>
                <c:pt idx="656">
                  <c:v>1.75630985135688</c:v>
                </c:pt>
                <c:pt idx="657">
                  <c:v>0.14495048365629401</c:v>
                </c:pt>
                <c:pt idx="658">
                  <c:v>-0.24131781554363799</c:v>
                </c:pt>
                <c:pt idx="659">
                  <c:v>0.37122771870669002</c:v>
                </c:pt>
                <c:pt idx="660">
                  <c:v>-1.5040580493242001E-2</c:v>
                </c:pt>
                <c:pt idx="661">
                  <c:v>-0.102099378641723</c:v>
                </c:pt>
                <c:pt idx="662">
                  <c:v>-0.24131781554363799</c:v>
                </c:pt>
                <c:pt idx="663">
                  <c:v>-0.62758611474356996</c:v>
                </c:pt>
                <c:pt idx="664">
                  <c:v>-1.5040580493242001E-2</c:v>
                </c:pt>
                <c:pt idx="665">
                  <c:v>-1.0138544139435</c:v>
                </c:pt>
                <c:pt idx="666">
                  <c:v>-1.0138544139435</c:v>
                </c:pt>
                <c:pt idx="667">
                  <c:v>-1.0138544139435</c:v>
                </c:pt>
                <c:pt idx="668">
                  <c:v>-1.5040580493242001E-2</c:v>
                </c:pt>
                <c:pt idx="669">
                  <c:v>0.75749601790662302</c:v>
                </c:pt>
                <c:pt idx="670">
                  <c:v>-0.62758611474356996</c:v>
                </c:pt>
                <c:pt idx="671">
                  <c:v>-1.0138544139435</c:v>
                </c:pt>
                <c:pt idx="672">
                  <c:v>-0.62758611474356996</c:v>
                </c:pt>
                <c:pt idx="673">
                  <c:v>-0.24131781554363799</c:v>
                </c:pt>
                <c:pt idx="674">
                  <c:v>-0.62758611474356996</c:v>
                </c:pt>
                <c:pt idx="675">
                  <c:v>0.80965565666005601</c:v>
                </c:pt>
                <c:pt idx="676">
                  <c:v>-0.102099378641723</c:v>
                </c:pt>
                <c:pt idx="677">
                  <c:v>0.91748708205615903</c:v>
                </c:pt>
                <c:pt idx="678">
                  <c:v>-0.24131781554363799</c:v>
                </c:pt>
                <c:pt idx="679">
                  <c:v>-0.24131781554363799</c:v>
                </c:pt>
                <c:pt idx="680">
                  <c:v>1.5821922550599199</c:v>
                </c:pt>
                <c:pt idx="681">
                  <c:v>1.2829827540084699</c:v>
                </c:pt>
                <c:pt idx="682">
                  <c:v>0.14495048365629401</c:v>
                </c:pt>
                <c:pt idx="683">
                  <c:v>1.37004155215695</c:v>
                </c:pt>
                <c:pt idx="684">
                  <c:v>-0.24131781554363799</c:v>
                </c:pt>
                <c:pt idx="685">
                  <c:v>-1.0138544139435</c:v>
                </c:pt>
                <c:pt idx="686">
                  <c:v>-0.24131781554363799</c:v>
                </c:pt>
                <c:pt idx="687">
                  <c:v>0.98377325295701901</c:v>
                </c:pt>
                <c:pt idx="688">
                  <c:v>0.14495048365629401</c:v>
                </c:pt>
                <c:pt idx="689">
                  <c:v>0.14495048365629401</c:v>
                </c:pt>
                <c:pt idx="690">
                  <c:v>5.1390196509076</c:v>
                </c:pt>
                <c:pt idx="691">
                  <c:v>2.8488285780558198</c:v>
                </c:pt>
                <c:pt idx="692">
                  <c:v>0.14495048365629401</c:v>
                </c:pt>
                <c:pt idx="693">
                  <c:v>-1.5040580493242001E-2</c:v>
                </c:pt>
                <c:pt idx="694">
                  <c:v>-0.62758611474356996</c:v>
                </c:pt>
                <c:pt idx="695">
                  <c:v>4.3664830525077303</c:v>
                </c:pt>
                <c:pt idx="696">
                  <c:v>-1.5040580493242001E-2</c:v>
                </c:pt>
                <c:pt idx="697">
                  <c:v>1.5996418347574399</c:v>
                </c:pt>
                <c:pt idx="698">
                  <c:v>-1.0138544139435</c:v>
                </c:pt>
                <c:pt idx="699">
                  <c:v>0.98377325295701901</c:v>
                </c:pt>
                <c:pt idx="700">
                  <c:v>-0.102099378641723</c:v>
                </c:pt>
                <c:pt idx="701">
                  <c:v>1.75630985135688</c:v>
                </c:pt>
                <c:pt idx="702">
                  <c:v>-1.0138544139435</c:v>
                </c:pt>
                <c:pt idx="703">
                  <c:v>1.1437643171065499</c:v>
                </c:pt>
                <c:pt idx="704">
                  <c:v>1.30375538125609</c:v>
                </c:pt>
                <c:pt idx="705">
                  <c:v>1.30375538125609</c:v>
                </c:pt>
                <c:pt idx="706">
                  <c:v>0.75749601790662302</c:v>
                </c:pt>
                <c:pt idx="707">
                  <c:v>0.37122771870669002</c:v>
                </c:pt>
                <c:pt idx="708">
                  <c:v>-0.24131781554363799</c:v>
                </c:pt>
                <c:pt idx="709">
                  <c:v>-1.0138544139435</c:v>
                </c:pt>
                <c:pt idx="710">
                  <c:v>-1.0138544139435</c:v>
                </c:pt>
                <c:pt idx="711">
                  <c:v>1.9390892406651181</c:v>
                </c:pt>
                <c:pt idx="712">
                  <c:v>0.91748708205615903</c:v>
                </c:pt>
                <c:pt idx="713">
                  <c:v>1.75630985135688</c:v>
                </c:pt>
                <c:pt idx="714">
                  <c:v>1.75630985135688</c:v>
                </c:pt>
                <c:pt idx="715">
                  <c:v>-0.62758611474356996</c:v>
                </c:pt>
                <c:pt idx="716">
                  <c:v>0.98377325295701901</c:v>
                </c:pt>
                <c:pt idx="717">
                  <c:v>-1.0138544139435</c:v>
                </c:pt>
                <c:pt idx="718">
                  <c:v>0.37122771870669002</c:v>
                </c:pt>
                <c:pt idx="719">
                  <c:v>1.37004155215695</c:v>
                </c:pt>
                <c:pt idx="720">
                  <c:v>2.14257815055681</c:v>
                </c:pt>
                <c:pt idx="721">
                  <c:v>2.9814009198575402</c:v>
                </c:pt>
                <c:pt idx="722">
                  <c:v>0.75749601790662302</c:v>
                </c:pt>
                <c:pt idx="723">
                  <c:v>-1.0138544139435</c:v>
                </c:pt>
                <c:pt idx="724">
                  <c:v>2.9814009198575402</c:v>
                </c:pt>
                <c:pt idx="725">
                  <c:v>-1.0138544139435</c:v>
                </c:pt>
                <c:pt idx="726">
                  <c:v>-1.0138544139435</c:v>
                </c:pt>
                <c:pt idx="727">
                  <c:v>-1.0138544139435</c:v>
                </c:pt>
                <c:pt idx="728">
                  <c:v>2.14257815055681</c:v>
                </c:pt>
                <c:pt idx="729">
                  <c:v>0.14495048365629401</c:v>
                </c:pt>
                <c:pt idx="730">
                  <c:v>-1.0138544139435</c:v>
                </c:pt>
                <c:pt idx="731">
                  <c:v>-1.0138544139435</c:v>
                </c:pt>
                <c:pt idx="732">
                  <c:v>-1.0138544139435</c:v>
                </c:pt>
                <c:pt idx="733">
                  <c:v>-0.24131781554363799</c:v>
                </c:pt>
                <c:pt idx="734">
                  <c:v>-1.0138544139435</c:v>
                </c:pt>
                <c:pt idx="735">
                  <c:v>-1.0138544139435</c:v>
                </c:pt>
                <c:pt idx="736">
                  <c:v>2.14257815055681</c:v>
                </c:pt>
                <c:pt idx="737">
                  <c:v>0.14495048365629401</c:v>
                </c:pt>
                <c:pt idx="738">
                  <c:v>-0.24131781554363799</c:v>
                </c:pt>
                <c:pt idx="739">
                  <c:v>-1.0138544139435</c:v>
                </c:pt>
                <c:pt idx="740">
                  <c:v>1.5300326163064799</c:v>
                </c:pt>
                <c:pt idx="741">
                  <c:v>1.2829827540084699</c:v>
                </c:pt>
                <c:pt idx="742">
                  <c:v>-1.0138544139435</c:v>
                </c:pt>
                <c:pt idx="743">
                  <c:v>-0.24131781554363799</c:v>
                </c:pt>
                <c:pt idx="744">
                  <c:v>-1.0138544139435</c:v>
                </c:pt>
                <c:pt idx="745">
                  <c:v>-1.0138544139435</c:v>
                </c:pt>
                <c:pt idx="746">
                  <c:v>1.5300326163064799</c:v>
                </c:pt>
                <c:pt idx="747">
                  <c:v>2.9151147489566802</c:v>
                </c:pt>
                <c:pt idx="748">
                  <c:v>-1.0138544139435</c:v>
                </c:pt>
                <c:pt idx="749">
                  <c:v>3.3676692190574702</c:v>
                </c:pt>
                <c:pt idx="750">
                  <c:v>-1.0138544139435</c:v>
                </c:pt>
                <c:pt idx="751">
                  <c:v>2.9814009198575402</c:v>
                </c:pt>
                <c:pt idx="752">
                  <c:v>0.67043721975814097</c:v>
                </c:pt>
                <c:pt idx="753">
                  <c:v>-0.62758611474356996</c:v>
                </c:pt>
                <c:pt idx="754">
                  <c:v>-1.0138544139435</c:v>
                </c:pt>
                <c:pt idx="755">
                  <c:v>-1.0138544139435</c:v>
                </c:pt>
                <c:pt idx="756">
                  <c:v>4.3664830525077303</c:v>
                </c:pt>
                <c:pt idx="757">
                  <c:v>-1.0138544139435</c:v>
                </c:pt>
                <c:pt idx="758">
                  <c:v>-1.5040580493242001E-2</c:v>
                </c:pt>
                <c:pt idx="759">
                  <c:v>0.37122771870669002</c:v>
                </c:pt>
                <c:pt idx="760">
                  <c:v>0.91748708205615903</c:v>
                </c:pt>
                <c:pt idx="761">
                  <c:v>-0.57206760131419898</c:v>
                </c:pt>
                <c:pt idx="762">
                  <c:v>-1.0138544139435</c:v>
                </c:pt>
                <c:pt idx="763">
                  <c:v>-1.0138544139435</c:v>
                </c:pt>
                <c:pt idx="764">
                  <c:v>-1.0138544139435</c:v>
                </c:pt>
                <c:pt idx="765">
                  <c:v>-1.0138544139435</c:v>
                </c:pt>
                <c:pt idx="766">
                  <c:v>-0.38576855875838323</c:v>
                </c:pt>
                <c:pt idx="767">
                  <c:v>-1.0138544139435</c:v>
                </c:pt>
                <c:pt idx="768">
                  <c:v>0.37122771870669002</c:v>
                </c:pt>
                <c:pt idx="769">
                  <c:v>-1.0138544139435</c:v>
                </c:pt>
                <c:pt idx="770">
                  <c:v>-1.0138544139435</c:v>
                </c:pt>
                <c:pt idx="771">
                  <c:v>-1.0138544139435</c:v>
                </c:pt>
                <c:pt idx="772">
                  <c:v>2.7584467323572399</c:v>
                </c:pt>
                <c:pt idx="773">
                  <c:v>-1.0138544139435</c:v>
                </c:pt>
                <c:pt idx="774">
                  <c:v>0.75749601790662302</c:v>
                </c:pt>
                <c:pt idx="775">
                  <c:v>0.75749601790662302</c:v>
                </c:pt>
                <c:pt idx="776">
                  <c:v>0.75749601790662302</c:v>
                </c:pt>
                <c:pt idx="777">
                  <c:v>-0.24131781554363799</c:v>
                </c:pt>
                <c:pt idx="778">
                  <c:v>-1.0138544139435</c:v>
                </c:pt>
                <c:pt idx="779">
                  <c:v>3.7539375182574002</c:v>
                </c:pt>
                <c:pt idx="780">
                  <c:v>0.14495048365629401</c:v>
                </c:pt>
                <c:pt idx="781">
                  <c:v>0.14495048365629401</c:v>
                </c:pt>
                <c:pt idx="782">
                  <c:v>-1.0138544139435</c:v>
                </c:pt>
                <c:pt idx="783">
                  <c:v>-1.0138544139435</c:v>
                </c:pt>
                <c:pt idx="784">
                  <c:v>-1.0138544139435</c:v>
                </c:pt>
                <c:pt idx="785">
                  <c:v>-1.0138544139435</c:v>
                </c:pt>
                <c:pt idx="786">
                  <c:v>0.14495048365629401</c:v>
                </c:pt>
                <c:pt idx="787">
                  <c:v>0.14495048365629401</c:v>
                </c:pt>
                <c:pt idx="788">
                  <c:v>0.14495048365629401</c:v>
                </c:pt>
                <c:pt idx="789">
                  <c:v>0.14495048365629401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E3-464C-834C-D9AAF450E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38210464"/>
        <c:axId val="38199232"/>
      </c:barChart>
      <c:catAx>
        <c:axId val="3821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199232"/>
        <c:crosses val="autoZero"/>
        <c:auto val="1"/>
        <c:lblAlgn val="ctr"/>
        <c:lblOffset val="100"/>
        <c:noMultiLvlLbl val="0"/>
      </c:catAx>
      <c:valAx>
        <c:axId val="38199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210464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chemeClr val="accent5">
              <a:lumMod val="40000"/>
              <a:lumOff val="60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800" b="1" i="0" baseline="0">
                <a:effectLst/>
              </a:rPr>
              <a:t>Biocide SSD Derivation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[2]Biocides!$C$1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[2]Biocides!$B$2:$B$65</c:f>
              <c:strCache>
                <c:ptCount val="64"/>
                <c:pt idx="0">
                  <c:v>101200-48-0</c:v>
                </c:pt>
                <c:pt idx="1">
                  <c:v>10605-21-7</c:v>
                </c:pt>
                <c:pt idx="2">
                  <c:v>106-24-1</c:v>
                </c:pt>
                <c:pt idx="3">
                  <c:v>107-02-8</c:v>
                </c:pt>
                <c:pt idx="4">
                  <c:v>107-06-2</c:v>
                </c:pt>
                <c:pt idx="5">
                  <c:v>107534-96-3</c:v>
                </c:pt>
                <c:pt idx="6">
                  <c:v>1085-98-9</c:v>
                </c:pt>
                <c:pt idx="7">
                  <c:v>111988-49-9</c:v>
                </c:pt>
                <c:pt idx="8">
                  <c:v>119168-77-3</c:v>
                </c:pt>
                <c:pt idx="9">
                  <c:v>119515-38-7</c:v>
                </c:pt>
                <c:pt idx="10">
                  <c:v>120068-37-3</c:v>
                </c:pt>
                <c:pt idx="11">
                  <c:v>121-75-5</c:v>
                </c:pt>
                <c:pt idx="12">
                  <c:v>122-14-5</c:v>
                </c:pt>
                <c:pt idx="13">
                  <c:v>122453-73-0</c:v>
                </c:pt>
                <c:pt idx="14">
                  <c:v>123-33-1</c:v>
                </c:pt>
                <c:pt idx="15">
                  <c:v>128-04-1</c:v>
                </c:pt>
                <c:pt idx="16">
                  <c:v>131860-33-8</c:v>
                </c:pt>
                <c:pt idx="17">
                  <c:v>134098-61-6</c:v>
                </c:pt>
                <c:pt idx="18">
                  <c:v>134-62-3</c:v>
                </c:pt>
                <c:pt idx="19">
                  <c:v>137-26-8</c:v>
                </c:pt>
                <c:pt idx="20">
                  <c:v>138261-41-3</c:v>
                </c:pt>
                <c:pt idx="21">
                  <c:v>141517-21-7</c:v>
                </c:pt>
                <c:pt idx="22">
                  <c:v>148-79-8</c:v>
                </c:pt>
                <c:pt idx="23">
                  <c:v>149961-52-4</c:v>
                </c:pt>
                <c:pt idx="24">
                  <c:v>1563-66-2</c:v>
                </c:pt>
                <c:pt idx="25">
                  <c:v>16752-77-5</c:v>
                </c:pt>
                <c:pt idx="26">
                  <c:v>1689-99-2</c:v>
                </c:pt>
                <c:pt idx="27">
                  <c:v>175013-18-0</c:v>
                </c:pt>
                <c:pt idx="28">
                  <c:v>1897-45-6</c:v>
                </c:pt>
                <c:pt idx="29">
                  <c:v>2032-65-7</c:v>
                </c:pt>
                <c:pt idx="30">
                  <c:v>21564-17-0</c:v>
                </c:pt>
                <c:pt idx="31">
                  <c:v>2303-17-5</c:v>
                </c:pt>
                <c:pt idx="32">
                  <c:v>2312-35-8</c:v>
                </c:pt>
                <c:pt idx="33">
                  <c:v>26530-20-1</c:v>
                </c:pt>
                <c:pt idx="34">
                  <c:v>28159-98-0</c:v>
                </c:pt>
                <c:pt idx="35">
                  <c:v>2921-88-2</c:v>
                </c:pt>
                <c:pt idx="36">
                  <c:v>29232-93-7</c:v>
                </c:pt>
                <c:pt idx="37">
                  <c:v>330-54-1</c:v>
                </c:pt>
                <c:pt idx="38">
                  <c:v>333-41-5</c:v>
                </c:pt>
                <c:pt idx="39">
                  <c:v>34123-59-6</c:v>
                </c:pt>
                <c:pt idx="40">
                  <c:v>35691-65-7</c:v>
                </c:pt>
                <c:pt idx="41">
                  <c:v>50-00-0</c:v>
                </c:pt>
                <c:pt idx="42">
                  <c:v>51-03-6</c:v>
                </c:pt>
                <c:pt idx="43">
                  <c:v>52315-07-8</c:v>
                </c:pt>
                <c:pt idx="44">
                  <c:v>52645-53-1</c:v>
                </c:pt>
                <c:pt idx="45">
                  <c:v>52918-63-5</c:v>
                </c:pt>
                <c:pt idx="46">
                  <c:v>55285-14-8</c:v>
                </c:pt>
                <c:pt idx="47">
                  <c:v>55406-53-6</c:v>
                </c:pt>
                <c:pt idx="48">
                  <c:v>60207-90-1</c:v>
                </c:pt>
                <c:pt idx="49">
                  <c:v>64-17-5</c:v>
                </c:pt>
                <c:pt idx="50">
                  <c:v>64359-81-5</c:v>
                </c:pt>
                <c:pt idx="51">
                  <c:v>66215-27-8</c:v>
                </c:pt>
                <c:pt idx="52">
                  <c:v>66230-04-4</c:v>
                </c:pt>
                <c:pt idx="53">
                  <c:v>67-63-0</c:v>
                </c:pt>
                <c:pt idx="54">
                  <c:v>7173-51-5</c:v>
                </c:pt>
                <c:pt idx="55">
                  <c:v>72490-01-8</c:v>
                </c:pt>
                <c:pt idx="56">
                  <c:v>79-33-4</c:v>
                </c:pt>
                <c:pt idx="57">
                  <c:v>82657-04-3</c:v>
                </c:pt>
                <c:pt idx="58">
                  <c:v>83-79-4</c:v>
                </c:pt>
                <c:pt idx="59">
                  <c:v>886-50-0</c:v>
                </c:pt>
                <c:pt idx="60">
                  <c:v>91465-08-6</c:v>
                </c:pt>
                <c:pt idx="61">
                  <c:v>94-75-7</c:v>
                </c:pt>
                <c:pt idx="62">
                  <c:v>95737-68-1</c:v>
                </c:pt>
                <c:pt idx="63">
                  <c:v>96489-71-3</c:v>
                </c:pt>
              </c:strCache>
            </c:strRef>
          </c:cat>
          <c:val>
            <c:numRef>
              <c:f>[2]Biocides!$C$2:$C$65</c:f>
              <c:numCache>
                <c:formatCode>General</c:formatCode>
                <c:ptCount val="64"/>
                <c:pt idx="0">
                  <c:v>6.9728692169271902</c:v>
                </c:pt>
                <c:pt idx="1">
                  <c:v>6.4081712032228539</c:v>
                </c:pt>
                <c:pt idx="2">
                  <c:v>5.0956478252536597</c:v>
                </c:pt>
                <c:pt idx="3">
                  <c:v>6.6913506309115922</c:v>
                </c:pt>
                <c:pt idx="4">
                  <c:v>2.8013218074754036</c:v>
                </c:pt>
                <c:pt idx="5">
                  <c:v>7.6945593023636301</c:v>
                </c:pt>
                <c:pt idx="6">
                  <c:v>6.1389678547086097</c:v>
                </c:pt>
                <c:pt idx="7">
                  <c:v>7.0406391269117581</c:v>
                </c:pt>
                <c:pt idx="8">
                  <c:v>7.7580718197497998</c:v>
                </c:pt>
                <c:pt idx="9">
                  <c:v>5.9086730622842296</c:v>
                </c:pt>
                <c:pt idx="10">
                  <c:v>7.4657389358864172</c:v>
                </c:pt>
                <c:pt idx="11">
                  <c:v>6.5557178906707323</c:v>
                </c:pt>
                <c:pt idx="12">
                  <c:v>6.0283625175721784</c:v>
                </c:pt>
                <c:pt idx="13">
                  <c:v>8.2051548618514403</c:v>
                </c:pt>
                <c:pt idx="14">
                  <c:v>4.4880114577726902</c:v>
                </c:pt>
                <c:pt idx="15">
                  <c:v>4.5272880392717498</c:v>
                </c:pt>
                <c:pt idx="16">
                  <c:v>6.5539334322533565</c:v>
                </c:pt>
                <c:pt idx="17">
                  <c:v>8.0827701067097006</c:v>
                </c:pt>
                <c:pt idx="18">
                  <c:v>5.7684280146421001</c:v>
                </c:pt>
                <c:pt idx="19">
                  <c:v>5.9255343406383396</c:v>
                </c:pt>
                <c:pt idx="20">
                  <c:v>6.7776489182667916</c:v>
                </c:pt>
                <c:pt idx="21">
                  <c:v>7.9333557749359755</c:v>
                </c:pt>
                <c:pt idx="22">
                  <c:v>5.88625775913928</c:v>
                </c:pt>
                <c:pt idx="23">
                  <c:v>7.3175516923460497</c:v>
                </c:pt>
                <c:pt idx="24">
                  <c:v>5.5399489170794904</c:v>
                </c:pt>
                <c:pt idx="25">
                  <c:v>4.8874819433086296</c:v>
                </c:pt>
                <c:pt idx="26">
                  <c:v>7.1553670624454098</c:v>
                </c:pt>
                <c:pt idx="27">
                  <c:v>7.9638113044636407</c:v>
                </c:pt>
                <c:pt idx="28">
                  <c:v>7.1466378887265192</c:v>
                </c:pt>
                <c:pt idx="29">
                  <c:v>5.5399489170794904</c:v>
                </c:pt>
                <c:pt idx="30">
                  <c:v>6.1886874366820601</c:v>
                </c:pt>
                <c:pt idx="31">
                  <c:v>7.3551543348307797</c:v>
                </c:pt>
                <c:pt idx="32">
                  <c:v>6.4913936311296601</c:v>
                </c:pt>
                <c:pt idx="33">
                  <c:v>5.7790603433373304</c:v>
                </c:pt>
                <c:pt idx="34">
                  <c:v>8.0697871878424845</c:v>
                </c:pt>
                <c:pt idx="35">
                  <c:v>8.1782747361200059</c:v>
                </c:pt>
                <c:pt idx="36">
                  <c:v>6.3765401030094999</c:v>
                </c:pt>
                <c:pt idx="37">
                  <c:v>6.0358765719406566</c:v>
                </c:pt>
                <c:pt idx="38">
                  <c:v>6.824493303515661</c:v>
                </c:pt>
                <c:pt idx="39">
                  <c:v>5.8026262922367602</c:v>
                </c:pt>
                <c:pt idx="40">
                  <c:v>5.6663089027445404</c:v>
                </c:pt>
                <c:pt idx="41">
                  <c:v>4.9771212547196626</c:v>
                </c:pt>
                <c:pt idx="42">
                  <c:v>5.9878010332889957</c:v>
                </c:pt>
                <c:pt idx="43">
                  <c:v>8.2914030418369027</c:v>
                </c:pt>
                <c:pt idx="44">
                  <c:v>7.2153988345641977</c:v>
                </c:pt>
                <c:pt idx="45">
                  <c:v>8.6818493841890891</c:v>
                </c:pt>
                <c:pt idx="46">
                  <c:v>7.0906989614243701</c:v>
                </c:pt>
                <c:pt idx="47">
                  <c:v>5.5147566015391298</c:v>
                </c:pt>
                <c:pt idx="48">
                  <c:v>5.2338408334973536</c:v>
                </c:pt>
                <c:pt idx="49">
                  <c:v>3.6474926136927701</c:v>
                </c:pt>
                <c:pt idx="50">
                  <c:v>6.9434202160782998</c:v>
                </c:pt>
                <c:pt idx="51">
                  <c:v>5.2460494807045803</c:v>
                </c:pt>
                <c:pt idx="52">
                  <c:v>9.6497009565956375</c:v>
                </c:pt>
                <c:pt idx="53">
                  <c:v>1.4752761048838317</c:v>
                </c:pt>
                <c:pt idx="54">
                  <c:v>7.60264437064827</c:v>
                </c:pt>
                <c:pt idx="55">
                  <c:v>7.4817868773313094</c:v>
                </c:pt>
                <c:pt idx="56">
                  <c:v>4.1070286172317898</c:v>
                </c:pt>
                <c:pt idx="57">
                  <c:v>8.2483541636200197</c:v>
                </c:pt>
                <c:pt idx="58">
                  <c:v>6.5838318561048697</c:v>
                </c:pt>
                <c:pt idx="59">
                  <c:v>6.2004704111317697</c:v>
                </c:pt>
                <c:pt idx="60">
                  <c:v>11.018849184778029</c:v>
                </c:pt>
                <c:pt idx="61">
                  <c:v>4.4712946767069308</c:v>
                </c:pt>
                <c:pt idx="62">
                  <c:v>6.19582093410291</c:v>
                </c:pt>
                <c:pt idx="63">
                  <c:v>8.3966537315435801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6B-4704-8405-916E993CF9F1}"/>
            </c:ext>
          </c:extLst>
        </c:ser>
        <c:ser>
          <c:idx val="1"/>
          <c:order val="1"/>
          <c:tx>
            <c:strRef>
              <c:f>[2]Biocides!$D$1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[2]Biocides!$B$2:$B$65</c:f>
              <c:strCache>
                <c:ptCount val="64"/>
                <c:pt idx="0">
                  <c:v>101200-48-0</c:v>
                </c:pt>
                <c:pt idx="1">
                  <c:v>10605-21-7</c:v>
                </c:pt>
                <c:pt idx="2">
                  <c:v>106-24-1</c:v>
                </c:pt>
                <c:pt idx="3">
                  <c:v>107-02-8</c:v>
                </c:pt>
                <c:pt idx="4">
                  <c:v>107-06-2</c:v>
                </c:pt>
                <c:pt idx="5">
                  <c:v>107534-96-3</c:v>
                </c:pt>
                <c:pt idx="6">
                  <c:v>1085-98-9</c:v>
                </c:pt>
                <c:pt idx="7">
                  <c:v>111988-49-9</c:v>
                </c:pt>
                <c:pt idx="8">
                  <c:v>119168-77-3</c:v>
                </c:pt>
                <c:pt idx="9">
                  <c:v>119515-38-7</c:v>
                </c:pt>
                <c:pt idx="10">
                  <c:v>120068-37-3</c:v>
                </c:pt>
                <c:pt idx="11">
                  <c:v>121-75-5</c:v>
                </c:pt>
                <c:pt idx="12">
                  <c:v>122-14-5</c:v>
                </c:pt>
                <c:pt idx="13">
                  <c:v>122453-73-0</c:v>
                </c:pt>
                <c:pt idx="14">
                  <c:v>123-33-1</c:v>
                </c:pt>
                <c:pt idx="15">
                  <c:v>128-04-1</c:v>
                </c:pt>
                <c:pt idx="16">
                  <c:v>131860-33-8</c:v>
                </c:pt>
                <c:pt idx="17">
                  <c:v>134098-61-6</c:v>
                </c:pt>
                <c:pt idx="18">
                  <c:v>134-62-3</c:v>
                </c:pt>
                <c:pt idx="19">
                  <c:v>137-26-8</c:v>
                </c:pt>
                <c:pt idx="20">
                  <c:v>138261-41-3</c:v>
                </c:pt>
                <c:pt idx="21">
                  <c:v>141517-21-7</c:v>
                </c:pt>
                <c:pt idx="22">
                  <c:v>148-79-8</c:v>
                </c:pt>
                <c:pt idx="23">
                  <c:v>149961-52-4</c:v>
                </c:pt>
                <c:pt idx="24">
                  <c:v>1563-66-2</c:v>
                </c:pt>
                <c:pt idx="25">
                  <c:v>16752-77-5</c:v>
                </c:pt>
                <c:pt idx="26">
                  <c:v>1689-99-2</c:v>
                </c:pt>
                <c:pt idx="27">
                  <c:v>175013-18-0</c:v>
                </c:pt>
                <c:pt idx="28">
                  <c:v>1897-45-6</c:v>
                </c:pt>
                <c:pt idx="29">
                  <c:v>2032-65-7</c:v>
                </c:pt>
                <c:pt idx="30">
                  <c:v>21564-17-0</c:v>
                </c:pt>
                <c:pt idx="31">
                  <c:v>2303-17-5</c:v>
                </c:pt>
                <c:pt idx="32">
                  <c:v>2312-35-8</c:v>
                </c:pt>
                <c:pt idx="33">
                  <c:v>26530-20-1</c:v>
                </c:pt>
                <c:pt idx="34">
                  <c:v>28159-98-0</c:v>
                </c:pt>
                <c:pt idx="35">
                  <c:v>2921-88-2</c:v>
                </c:pt>
                <c:pt idx="36">
                  <c:v>29232-93-7</c:v>
                </c:pt>
                <c:pt idx="37">
                  <c:v>330-54-1</c:v>
                </c:pt>
                <c:pt idx="38">
                  <c:v>333-41-5</c:v>
                </c:pt>
                <c:pt idx="39">
                  <c:v>34123-59-6</c:v>
                </c:pt>
                <c:pt idx="40">
                  <c:v>35691-65-7</c:v>
                </c:pt>
                <c:pt idx="41">
                  <c:v>50-00-0</c:v>
                </c:pt>
                <c:pt idx="42">
                  <c:v>51-03-6</c:v>
                </c:pt>
                <c:pt idx="43">
                  <c:v>52315-07-8</c:v>
                </c:pt>
                <c:pt idx="44">
                  <c:v>52645-53-1</c:v>
                </c:pt>
                <c:pt idx="45">
                  <c:v>52918-63-5</c:v>
                </c:pt>
                <c:pt idx="46">
                  <c:v>55285-14-8</c:v>
                </c:pt>
                <c:pt idx="47">
                  <c:v>55406-53-6</c:v>
                </c:pt>
                <c:pt idx="48">
                  <c:v>60207-90-1</c:v>
                </c:pt>
                <c:pt idx="49">
                  <c:v>64-17-5</c:v>
                </c:pt>
                <c:pt idx="50">
                  <c:v>64359-81-5</c:v>
                </c:pt>
                <c:pt idx="51">
                  <c:v>66215-27-8</c:v>
                </c:pt>
                <c:pt idx="52">
                  <c:v>66230-04-4</c:v>
                </c:pt>
                <c:pt idx="53">
                  <c:v>67-63-0</c:v>
                </c:pt>
                <c:pt idx="54">
                  <c:v>7173-51-5</c:v>
                </c:pt>
                <c:pt idx="55">
                  <c:v>72490-01-8</c:v>
                </c:pt>
                <c:pt idx="56">
                  <c:v>79-33-4</c:v>
                </c:pt>
                <c:pt idx="57">
                  <c:v>82657-04-3</c:v>
                </c:pt>
                <c:pt idx="58">
                  <c:v>83-79-4</c:v>
                </c:pt>
                <c:pt idx="59">
                  <c:v>886-50-0</c:v>
                </c:pt>
                <c:pt idx="60">
                  <c:v>91465-08-6</c:v>
                </c:pt>
                <c:pt idx="61">
                  <c:v>94-75-7</c:v>
                </c:pt>
                <c:pt idx="62">
                  <c:v>95737-68-1</c:v>
                </c:pt>
                <c:pt idx="63">
                  <c:v>96489-71-3</c:v>
                </c:pt>
              </c:strCache>
            </c:strRef>
          </c:cat>
          <c:val>
            <c:numRef>
              <c:f>[2]Biocides!$D$2:$D$65</c:f>
              <c:numCache>
                <c:formatCode>General</c:formatCode>
                <c:ptCount val="64"/>
                <c:pt idx="0">
                  <c:v>2.2351045160485299</c:v>
                </c:pt>
                <c:pt idx="1">
                  <c:v>1.516661878485897</c:v>
                </c:pt>
                <c:pt idx="2">
                  <c:v>0.90130259745703201</c:v>
                </c:pt>
                <c:pt idx="3">
                  <c:v>0.34631980461647699</c:v>
                </c:pt>
                <c:pt idx="4">
                  <c:v>0.40797065875958533</c:v>
                </c:pt>
                <c:pt idx="5">
                  <c:v>1.52293170081203</c:v>
                </c:pt>
                <c:pt idx="6">
                  <c:v>1.2669456783725099</c:v>
                </c:pt>
                <c:pt idx="7">
                  <c:v>1.5064525354451461</c:v>
                </c:pt>
                <c:pt idx="8">
                  <c:v>2.6380820045564</c:v>
                </c:pt>
                <c:pt idx="9">
                  <c:v>1.4682118620264599</c:v>
                </c:pt>
                <c:pt idx="10">
                  <c:v>1.7975382942480664</c:v>
                </c:pt>
                <c:pt idx="11">
                  <c:v>2.0008168332070482</c:v>
                </c:pt>
                <c:pt idx="12">
                  <c:v>0.42983149458645786</c:v>
                </c:pt>
                <c:pt idx="13">
                  <c:v>1.66815324060968</c:v>
                </c:pt>
                <c:pt idx="14">
                  <c:v>1.1351832495865199</c:v>
                </c:pt>
                <c:pt idx="15">
                  <c:v>0.78134469873409196</c:v>
                </c:pt>
                <c:pt idx="16">
                  <c:v>1.8138669803709042</c:v>
                </c:pt>
                <c:pt idx="17">
                  <c:v>3.3660691468314101</c:v>
                </c:pt>
                <c:pt idx="18">
                  <c:v>1.1843985293080601</c:v>
                </c:pt>
                <c:pt idx="19">
                  <c:v>1.19257278431444</c:v>
                </c:pt>
                <c:pt idx="20">
                  <c:v>2.5539181157599073</c:v>
                </c:pt>
                <c:pt idx="21">
                  <c:v>1.0943588915515128</c:v>
                </c:pt>
                <c:pt idx="22">
                  <c:v>1.3453042186688899</c:v>
                </c:pt>
                <c:pt idx="23">
                  <c:v>1.5563109681218701</c:v>
                </c:pt>
                <c:pt idx="24">
                  <c:v>1.5491215370956699</c:v>
                </c:pt>
                <c:pt idx="25">
                  <c:v>2.3778961264839298</c:v>
                </c:pt>
                <c:pt idx="26">
                  <c:v>1.66244862988424</c:v>
                </c:pt>
                <c:pt idx="27">
                  <c:v>1.431387114789358</c:v>
                </c:pt>
                <c:pt idx="28">
                  <c:v>2.3902174621731054</c:v>
                </c:pt>
                <c:pt idx="29">
                  <c:v>1.1455328700562399</c:v>
                </c:pt>
                <c:pt idx="30">
                  <c:v>0.93355272792811494</c:v>
                </c:pt>
                <c:pt idx="31">
                  <c:v>1.0093160598566899</c:v>
                </c:pt>
                <c:pt idx="32">
                  <c:v>1.6571805244365101</c:v>
                </c:pt>
                <c:pt idx="33">
                  <c:v>0.94234364422992201</c:v>
                </c:pt>
                <c:pt idx="34">
                  <c:v>2.5755494409889903</c:v>
                </c:pt>
                <c:pt idx="35">
                  <c:v>2.1104730888009482</c:v>
                </c:pt>
                <c:pt idx="36">
                  <c:v>2.7640152217870302</c:v>
                </c:pt>
                <c:pt idx="37">
                  <c:v>1.6877971755054084</c:v>
                </c:pt>
                <c:pt idx="38">
                  <c:v>1.541473618318042</c:v>
                </c:pt>
                <c:pt idx="39">
                  <c:v>1.17229973245658</c:v>
                </c:pt>
                <c:pt idx="40">
                  <c:v>1.63617136927742</c:v>
                </c:pt>
                <c:pt idx="41">
                  <c:v>2.2476709647769861</c:v>
                </c:pt>
                <c:pt idx="42">
                  <c:v>1.4522162874016527</c:v>
                </c:pt>
                <c:pt idx="43">
                  <c:v>2.6050122180708959</c:v>
                </c:pt>
                <c:pt idx="44">
                  <c:v>2.3088258819059151</c:v>
                </c:pt>
                <c:pt idx="45">
                  <c:v>2.799865491359514</c:v>
                </c:pt>
                <c:pt idx="46">
                  <c:v>1.77345981431275</c:v>
                </c:pt>
                <c:pt idx="47">
                  <c:v>0.90211128052535094</c:v>
                </c:pt>
                <c:pt idx="48">
                  <c:v>1.4523335707050578</c:v>
                </c:pt>
                <c:pt idx="49">
                  <c:v>1.7089731329776301</c:v>
                </c:pt>
                <c:pt idx="50">
                  <c:v>1.08930927008609</c:v>
                </c:pt>
                <c:pt idx="51">
                  <c:v>1.2478813128403401</c:v>
                </c:pt>
                <c:pt idx="52">
                  <c:v>1.7096034842444341</c:v>
                </c:pt>
                <c:pt idx="53">
                  <c:v>0.37124051861777557</c:v>
                </c:pt>
                <c:pt idx="54">
                  <c:v>1.6748714828964</c:v>
                </c:pt>
                <c:pt idx="55">
                  <c:v>1.3383797789249714</c:v>
                </c:pt>
                <c:pt idx="56">
                  <c:v>0.93566185493111498</c:v>
                </c:pt>
                <c:pt idx="57">
                  <c:v>2.34800785173507</c:v>
                </c:pt>
                <c:pt idx="58">
                  <c:v>2.3563028976009299</c:v>
                </c:pt>
                <c:pt idx="59">
                  <c:v>1.21137279265441</c:v>
                </c:pt>
                <c:pt idx="60">
                  <c:v>0.55150749091716667</c:v>
                </c:pt>
                <c:pt idx="61">
                  <c:v>0.60815691556845608</c:v>
                </c:pt>
                <c:pt idx="62">
                  <c:v>3.1495736052425398</c:v>
                </c:pt>
                <c:pt idx="63">
                  <c:v>1.29279444157902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6B-4704-8405-916E993CF9F1}"/>
            </c:ext>
          </c:extLst>
        </c:ser>
        <c:ser>
          <c:idx val="2"/>
          <c:order val="2"/>
          <c:tx>
            <c:strRef>
              <c:f>[2]Biocides!$E$1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[2]Biocides!$B$2:$B$65</c:f>
              <c:strCache>
                <c:ptCount val="64"/>
                <c:pt idx="0">
                  <c:v>101200-48-0</c:v>
                </c:pt>
                <c:pt idx="1">
                  <c:v>10605-21-7</c:v>
                </c:pt>
                <c:pt idx="2">
                  <c:v>106-24-1</c:v>
                </c:pt>
                <c:pt idx="3">
                  <c:v>107-02-8</c:v>
                </c:pt>
                <c:pt idx="4">
                  <c:v>107-06-2</c:v>
                </c:pt>
                <c:pt idx="5">
                  <c:v>107534-96-3</c:v>
                </c:pt>
                <c:pt idx="6">
                  <c:v>1085-98-9</c:v>
                </c:pt>
                <c:pt idx="7">
                  <c:v>111988-49-9</c:v>
                </c:pt>
                <c:pt idx="8">
                  <c:v>119168-77-3</c:v>
                </c:pt>
                <c:pt idx="9">
                  <c:v>119515-38-7</c:v>
                </c:pt>
                <c:pt idx="10">
                  <c:v>120068-37-3</c:v>
                </c:pt>
                <c:pt idx="11">
                  <c:v>121-75-5</c:v>
                </c:pt>
                <c:pt idx="12">
                  <c:v>122-14-5</c:v>
                </c:pt>
                <c:pt idx="13">
                  <c:v>122453-73-0</c:v>
                </c:pt>
                <c:pt idx="14">
                  <c:v>123-33-1</c:v>
                </c:pt>
                <c:pt idx="15">
                  <c:v>128-04-1</c:v>
                </c:pt>
                <c:pt idx="16">
                  <c:v>131860-33-8</c:v>
                </c:pt>
                <c:pt idx="17">
                  <c:v>134098-61-6</c:v>
                </c:pt>
                <c:pt idx="18">
                  <c:v>134-62-3</c:v>
                </c:pt>
                <c:pt idx="19">
                  <c:v>137-26-8</c:v>
                </c:pt>
                <c:pt idx="20">
                  <c:v>138261-41-3</c:v>
                </c:pt>
                <c:pt idx="21">
                  <c:v>141517-21-7</c:v>
                </c:pt>
                <c:pt idx="22">
                  <c:v>148-79-8</c:v>
                </c:pt>
                <c:pt idx="23">
                  <c:v>149961-52-4</c:v>
                </c:pt>
                <c:pt idx="24">
                  <c:v>1563-66-2</c:v>
                </c:pt>
                <c:pt idx="25">
                  <c:v>16752-77-5</c:v>
                </c:pt>
                <c:pt idx="26">
                  <c:v>1689-99-2</c:v>
                </c:pt>
                <c:pt idx="27">
                  <c:v>175013-18-0</c:v>
                </c:pt>
                <c:pt idx="28">
                  <c:v>1897-45-6</c:v>
                </c:pt>
                <c:pt idx="29">
                  <c:v>2032-65-7</c:v>
                </c:pt>
                <c:pt idx="30">
                  <c:v>21564-17-0</c:v>
                </c:pt>
                <c:pt idx="31">
                  <c:v>2303-17-5</c:v>
                </c:pt>
                <c:pt idx="32">
                  <c:v>2312-35-8</c:v>
                </c:pt>
                <c:pt idx="33">
                  <c:v>26530-20-1</c:v>
                </c:pt>
                <c:pt idx="34">
                  <c:v>28159-98-0</c:v>
                </c:pt>
                <c:pt idx="35">
                  <c:v>2921-88-2</c:v>
                </c:pt>
                <c:pt idx="36">
                  <c:v>29232-93-7</c:v>
                </c:pt>
                <c:pt idx="37">
                  <c:v>330-54-1</c:v>
                </c:pt>
                <c:pt idx="38">
                  <c:v>333-41-5</c:v>
                </c:pt>
                <c:pt idx="39">
                  <c:v>34123-59-6</c:v>
                </c:pt>
                <c:pt idx="40">
                  <c:v>35691-65-7</c:v>
                </c:pt>
                <c:pt idx="41">
                  <c:v>50-00-0</c:v>
                </c:pt>
                <c:pt idx="42">
                  <c:v>51-03-6</c:v>
                </c:pt>
                <c:pt idx="43">
                  <c:v>52315-07-8</c:v>
                </c:pt>
                <c:pt idx="44">
                  <c:v>52645-53-1</c:v>
                </c:pt>
                <c:pt idx="45">
                  <c:v>52918-63-5</c:v>
                </c:pt>
                <c:pt idx="46">
                  <c:v>55285-14-8</c:v>
                </c:pt>
                <c:pt idx="47">
                  <c:v>55406-53-6</c:v>
                </c:pt>
                <c:pt idx="48">
                  <c:v>60207-90-1</c:v>
                </c:pt>
                <c:pt idx="49">
                  <c:v>64-17-5</c:v>
                </c:pt>
                <c:pt idx="50">
                  <c:v>64359-81-5</c:v>
                </c:pt>
                <c:pt idx="51">
                  <c:v>66215-27-8</c:v>
                </c:pt>
                <c:pt idx="52">
                  <c:v>66230-04-4</c:v>
                </c:pt>
                <c:pt idx="53">
                  <c:v>67-63-0</c:v>
                </c:pt>
                <c:pt idx="54">
                  <c:v>7173-51-5</c:v>
                </c:pt>
                <c:pt idx="55">
                  <c:v>72490-01-8</c:v>
                </c:pt>
                <c:pt idx="56">
                  <c:v>79-33-4</c:v>
                </c:pt>
                <c:pt idx="57">
                  <c:v>82657-04-3</c:v>
                </c:pt>
                <c:pt idx="58">
                  <c:v>83-79-4</c:v>
                </c:pt>
                <c:pt idx="59">
                  <c:v>886-50-0</c:v>
                </c:pt>
                <c:pt idx="60">
                  <c:v>91465-08-6</c:v>
                </c:pt>
                <c:pt idx="61">
                  <c:v>94-75-7</c:v>
                </c:pt>
                <c:pt idx="62">
                  <c:v>95737-68-1</c:v>
                </c:pt>
                <c:pt idx="63">
                  <c:v>96489-71-3</c:v>
                </c:pt>
              </c:strCache>
            </c:strRef>
          </c:cat>
          <c:val>
            <c:numRef>
              <c:f>[2]Biocides!$E$2:$E$65</c:f>
              <c:numCache>
                <c:formatCode>General</c:formatCode>
                <c:ptCount val="64"/>
                <c:pt idx="0">
                  <c:v>2.5222994671681498</c:v>
                </c:pt>
                <c:pt idx="1">
                  <c:v>1.14753547881646</c:v>
                </c:pt>
                <c:pt idx="2">
                  <c:v>0.23930936850686699</c:v>
                </c:pt>
                <c:pt idx="3">
                  <c:v>-0.35864222600855022</c:v>
                </c:pt>
                <c:pt idx="4">
                  <c:v>0.23930936850686699</c:v>
                </c:pt>
                <c:pt idx="5">
                  <c:v>1.82870506154866</c:v>
                </c:pt>
                <c:pt idx="6">
                  <c:v>0.65719085443668102</c:v>
                </c:pt>
                <c:pt idx="7">
                  <c:v>0.40510156566812699</c:v>
                </c:pt>
                <c:pt idx="8">
                  <c:v>1.14753547881646</c:v>
                </c:pt>
                <c:pt idx="9">
                  <c:v>0.46636589608426698</c:v>
                </c:pt>
                <c:pt idx="10">
                  <c:v>-0.17474250108400469</c:v>
                </c:pt>
                <c:pt idx="11">
                  <c:v>-0.27437622720444477</c:v>
                </c:pt>
                <c:pt idx="12">
                  <c:v>0.106460281348582</c:v>
                </c:pt>
                <c:pt idx="13">
                  <c:v>-0.27606801706407302</c:v>
                </c:pt>
                <c:pt idx="14">
                  <c:v>0.23930936850686699</c:v>
                </c:pt>
                <c:pt idx="15">
                  <c:v>0.23930936850686699</c:v>
                </c:pt>
                <c:pt idx="16">
                  <c:v>1.20087799717016</c:v>
                </c:pt>
                <c:pt idx="17">
                  <c:v>2.0557615891260701</c:v>
                </c:pt>
                <c:pt idx="18">
                  <c:v>0.69342242366166795</c:v>
                </c:pt>
                <c:pt idx="19">
                  <c:v>0.23930936850686699</c:v>
                </c:pt>
                <c:pt idx="20">
                  <c:v>2.4663189659629987</c:v>
                </c:pt>
                <c:pt idx="21">
                  <c:v>0.60106169816466504</c:v>
                </c:pt>
                <c:pt idx="22">
                  <c:v>0.69342242366166795</c:v>
                </c:pt>
                <c:pt idx="23">
                  <c:v>2.2376205001714098</c:v>
                </c:pt>
                <c:pt idx="24">
                  <c:v>0.69342242366166795</c:v>
                </c:pt>
                <c:pt idx="25">
                  <c:v>0.41805713711761799</c:v>
                </c:pt>
                <c:pt idx="26">
                  <c:v>-1.18429412737367</c:v>
                </c:pt>
                <c:pt idx="27">
                  <c:v>1.3745920063938599</c:v>
                </c:pt>
                <c:pt idx="28">
                  <c:v>-2.0327310800903975</c:v>
                </c:pt>
                <c:pt idx="29">
                  <c:v>0.62095928521169397</c:v>
                </c:pt>
                <c:pt idx="30">
                  <c:v>-0.95723759979627399</c:v>
                </c:pt>
                <c:pt idx="31">
                  <c:v>0.45428870634260499</c:v>
                </c:pt>
                <c:pt idx="32">
                  <c:v>-1.4355050344344</c:v>
                </c:pt>
                <c:pt idx="33">
                  <c:v>0.44825011147177402</c:v>
                </c:pt>
                <c:pt idx="34">
                  <c:v>1.82870506154866</c:v>
                </c:pt>
                <c:pt idx="35">
                  <c:v>0.86341654103245613</c:v>
                </c:pt>
                <c:pt idx="36">
                  <c:v>0.65719085443668102</c:v>
                </c:pt>
                <c:pt idx="37">
                  <c:v>1.5493342431954291</c:v>
                </c:pt>
                <c:pt idx="38">
                  <c:v>0.65719085443668102</c:v>
                </c:pt>
                <c:pt idx="39">
                  <c:v>2.26924184518532</c:v>
                </c:pt>
                <c:pt idx="40">
                  <c:v>-2.3808410956768098</c:v>
                </c:pt>
                <c:pt idx="41">
                  <c:v>0.23930936850686699</c:v>
                </c:pt>
                <c:pt idx="42">
                  <c:v>1.4588843330113406</c:v>
                </c:pt>
                <c:pt idx="43">
                  <c:v>-0.73018107221887396</c:v>
                </c:pt>
                <c:pt idx="44">
                  <c:v>0.23930936850686699</c:v>
                </c:pt>
                <c:pt idx="45">
                  <c:v>-0.73018107221887396</c:v>
                </c:pt>
                <c:pt idx="46">
                  <c:v>1.30212886794389</c:v>
                </c:pt>
                <c:pt idx="47">
                  <c:v>-1.18429412737367</c:v>
                </c:pt>
                <c:pt idx="48">
                  <c:v>2.0557615891260701</c:v>
                </c:pt>
                <c:pt idx="49">
                  <c:v>0.23930936850686699</c:v>
                </c:pt>
                <c:pt idx="50">
                  <c:v>0.44825011147177402</c:v>
                </c:pt>
                <c:pt idx="51">
                  <c:v>0.92047895123906798</c:v>
                </c:pt>
                <c:pt idx="52">
                  <c:v>-0.73018107221887396</c:v>
                </c:pt>
                <c:pt idx="53">
                  <c:v>0.23930936850686699</c:v>
                </c:pt>
                <c:pt idx="54">
                  <c:v>0.69342242366166795</c:v>
                </c:pt>
                <c:pt idx="55">
                  <c:v>0.69342242366166795</c:v>
                </c:pt>
                <c:pt idx="56">
                  <c:v>0.23930936850686699</c:v>
                </c:pt>
                <c:pt idx="57">
                  <c:v>0.23930936850686699</c:v>
                </c:pt>
                <c:pt idx="58">
                  <c:v>-0.761277467299736</c:v>
                </c:pt>
                <c:pt idx="59">
                  <c:v>1.82870506154866</c:v>
                </c:pt>
                <c:pt idx="60">
                  <c:v>-0.73018107221887396</c:v>
                </c:pt>
                <c:pt idx="61">
                  <c:v>0.23930936850686699</c:v>
                </c:pt>
                <c:pt idx="62">
                  <c:v>0.23930936850686699</c:v>
                </c:pt>
                <c:pt idx="63">
                  <c:v>0.66926804417834296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6B-4704-8405-916E993CF9F1}"/>
            </c:ext>
          </c:extLst>
        </c:ser>
        <c:ser>
          <c:idx val="3"/>
          <c:order val="3"/>
          <c:tx>
            <c:strRef>
              <c:f>[2]Biocides!$F$1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[2]Biocides!$B$2:$B$65</c:f>
              <c:strCache>
                <c:ptCount val="64"/>
                <c:pt idx="0">
                  <c:v>101200-48-0</c:v>
                </c:pt>
                <c:pt idx="1">
                  <c:v>10605-21-7</c:v>
                </c:pt>
                <c:pt idx="2">
                  <c:v>106-24-1</c:v>
                </c:pt>
                <c:pt idx="3">
                  <c:v>107-02-8</c:v>
                </c:pt>
                <c:pt idx="4">
                  <c:v>107-06-2</c:v>
                </c:pt>
                <c:pt idx="5">
                  <c:v>107534-96-3</c:v>
                </c:pt>
                <c:pt idx="6">
                  <c:v>1085-98-9</c:v>
                </c:pt>
                <c:pt idx="7">
                  <c:v>111988-49-9</c:v>
                </c:pt>
                <c:pt idx="8">
                  <c:v>119168-77-3</c:v>
                </c:pt>
                <c:pt idx="9">
                  <c:v>119515-38-7</c:v>
                </c:pt>
                <c:pt idx="10">
                  <c:v>120068-37-3</c:v>
                </c:pt>
                <c:pt idx="11">
                  <c:v>121-75-5</c:v>
                </c:pt>
                <c:pt idx="12">
                  <c:v>122-14-5</c:v>
                </c:pt>
                <c:pt idx="13">
                  <c:v>122453-73-0</c:v>
                </c:pt>
                <c:pt idx="14">
                  <c:v>123-33-1</c:v>
                </c:pt>
                <c:pt idx="15">
                  <c:v>128-04-1</c:v>
                </c:pt>
                <c:pt idx="16">
                  <c:v>131860-33-8</c:v>
                </c:pt>
                <c:pt idx="17">
                  <c:v>134098-61-6</c:v>
                </c:pt>
                <c:pt idx="18">
                  <c:v>134-62-3</c:v>
                </c:pt>
                <c:pt idx="19">
                  <c:v>137-26-8</c:v>
                </c:pt>
                <c:pt idx="20">
                  <c:v>138261-41-3</c:v>
                </c:pt>
                <c:pt idx="21">
                  <c:v>141517-21-7</c:v>
                </c:pt>
                <c:pt idx="22">
                  <c:v>148-79-8</c:v>
                </c:pt>
                <c:pt idx="23">
                  <c:v>149961-52-4</c:v>
                </c:pt>
                <c:pt idx="24">
                  <c:v>1563-66-2</c:v>
                </c:pt>
                <c:pt idx="25">
                  <c:v>16752-77-5</c:v>
                </c:pt>
                <c:pt idx="26">
                  <c:v>1689-99-2</c:v>
                </c:pt>
                <c:pt idx="27">
                  <c:v>175013-18-0</c:v>
                </c:pt>
                <c:pt idx="28">
                  <c:v>1897-45-6</c:v>
                </c:pt>
                <c:pt idx="29">
                  <c:v>2032-65-7</c:v>
                </c:pt>
                <c:pt idx="30">
                  <c:v>21564-17-0</c:v>
                </c:pt>
                <c:pt idx="31">
                  <c:v>2303-17-5</c:v>
                </c:pt>
                <c:pt idx="32">
                  <c:v>2312-35-8</c:v>
                </c:pt>
                <c:pt idx="33">
                  <c:v>26530-20-1</c:v>
                </c:pt>
                <c:pt idx="34">
                  <c:v>28159-98-0</c:v>
                </c:pt>
                <c:pt idx="35">
                  <c:v>2921-88-2</c:v>
                </c:pt>
                <c:pt idx="36">
                  <c:v>29232-93-7</c:v>
                </c:pt>
                <c:pt idx="37">
                  <c:v>330-54-1</c:v>
                </c:pt>
                <c:pt idx="38">
                  <c:v>333-41-5</c:v>
                </c:pt>
                <c:pt idx="39">
                  <c:v>34123-59-6</c:v>
                </c:pt>
                <c:pt idx="40">
                  <c:v>35691-65-7</c:v>
                </c:pt>
                <c:pt idx="41">
                  <c:v>50-00-0</c:v>
                </c:pt>
                <c:pt idx="42">
                  <c:v>51-03-6</c:v>
                </c:pt>
                <c:pt idx="43">
                  <c:v>52315-07-8</c:v>
                </c:pt>
                <c:pt idx="44">
                  <c:v>52645-53-1</c:v>
                </c:pt>
                <c:pt idx="45">
                  <c:v>52918-63-5</c:v>
                </c:pt>
                <c:pt idx="46">
                  <c:v>55285-14-8</c:v>
                </c:pt>
                <c:pt idx="47">
                  <c:v>55406-53-6</c:v>
                </c:pt>
                <c:pt idx="48">
                  <c:v>60207-90-1</c:v>
                </c:pt>
                <c:pt idx="49">
                  <c:v>64-17-5</c:v>
                </c:pt>
                <c:pt idx="50">
                  <c:v>64359-81-5</c:v>
                </c:pt>
                <c:pt idx="51">
                  <c:v>66215-27-8</c:v>
                </c:pt>
                <c:pt idx="52">
                  <c:v>66230-04-4</c:v>
                </c:pt>
                <c:pt idx="53">
                  <c:v>67-63-0</c:v>
                </c:pt>
                <c:pt idx="54">
                  <c:v>7173-51-5</c:v>
                </c:pt>
                <c:pt idx="55">
                  <c:v>72490-01-8</c:v>
                </c:pt>
                <c:pt idx="56">
                  <c:v>79-33-4</c:v>
                </c:pt>
                <c:pt idx="57">
                  <c:v>82657-04-3</c:v>
                </c:pt>
                <c:pt idx="58">
                  <c:v>83-79-4</c:v>
                </c:pt>
                <c:pt idx="59">
                  <c:v>886-50-0</c:v>
                </c:pt>
                <c:pt idx="60">
                  <c:v>91465-08-6</c:v>
                </c:pt>
                <c:pt idx="61">
                  <c:v>94-75-7</c:v>
                </c:pt>
                <c:pt idx="62">
                  <c:v>95737-68-1</c:v>
                </c:pt>
                <c:pt idx="63">
                  <c:v>96489-71-3</c:v>
                </c:pt>
              </c:strCache>
            </c:strRef>
          </c:cat>
          <c:val>
            <c:numRef>
              <c:f>[2]Biocides!$F$2:$F$65</c:f>
              <c:numCache>
                <c:formatCode>General</c:formatCode>
                <c:ptCount val="64"/>
                <c:pt idx="0">
                  <c:v>-0.29132972620279002</c:v>
                </c:pt>
                <c:pt idx="1">
                  <c:v>9.0925663320681416E-2</c:v>
                </c:pt>
                <c:pt idx="2">
                  <c:v>-0.29172074771832601</c:v>
                </c:pt>
                <c:pt idx="3">
                  <c:v>0.47386668669768639</c:v>
                </c:pt>
                <c:pt idx="4">
                  <c:v>-0.3618044744159099</c:v>
                </c:pt>
                <c:pt idx="5">
                  <c:v>0.60343035440527604</c:v>
                </c:pt>
                <c:pt idx="6">
                  <c:v>0.112848207207943</c:v>
                </c:pt>
                <c:pt idx="7">
                  <c:v>0.11896123423824534</c:v>
                </c:pt>
                <c:pt idx="8">
                  <c:v>-0.29132972620279002</c:v>
                </c:pt>
                <c:pt idx="9">
                  <c:v>-8.9436270255191103E-2</c:v>
                </c:pt>
                <c:pt idx="10">
                  <c:v>0.11323922872348</c:v>
                </c:pt>
                <c:pt idx="11">
                  <c:v>-1.6617660535431744</c:v>
                </c:pt>
                <c:pt idx="12">
                  <c:v>-0.19927340344457178</c:v>
                </c:pt>
                <c:pt idx="13">
                  <c:v>0.80666276414939497</c:v>
                </c:pt>
                <c:pt idx="14">
                  <c:v>0.51931302669618296</c:v>
                </c:pt>
                <c:pt idx="15">
                  <c:v>-0.29172074771832601</c:v>
                </c:pt>
                <c:pt idx="16">
                  <c:v>-1.0805600030152354</c:v>
                </c:pt>
                <c:pt idx="17">
                  <c:v>-0.29132972620279002</c:v>
                </c:pt>
                <c:pt idx="18">
                  <c:v>0.31608061695206302</c:v>
                </c:pt>
                <c:pt idx="19">
                  <c:v>-8.9436270255191103E-2</c:v>
                </c:pt>
                <c:pt idx="20">
                  <c:v>-0.67634853760573321</c:v>
                </c:pt>
                <c:pt idx="21">
                  <c:v>0.32269561184609596</c:v>
                </c:pt>
                <c:pt idx="22">
                  <c:v>0.31513268467107802</c:v>
                </c:pt>
                <c:pt idx="23">
                  <c:v>-0.29132972620279002</c:v>
                </c:pt>
                <c:pt idx="24">
                  <c:v>-1.10141556833631</c:v>
                </c:pt>
                <c:pt idx="25">
                  <c:v>0.31608061695206302</c:v>
                </c:pt>
                <c:pt idx="26">
                  <c:v>-0.29038179392180502</c:v>
                </c:pt>
                <c:pt idx="27">
                  <c:v>0.50228811567370801</c:v>
                </c:pt>
                <c:pt idx="28">
                  <c:v>0.72175625209545213</c:v>
                </c:pt>
                <c:pt idx="29">
                  <c:v>-8.9436270255191103E-2</c:v>
                </c:pt>
                <c:pt idx="30">
                  <c:v>-0.79704091986062697</c:v>
                </c:pt>
                <c:pt idx="31">
                  <c:v>-0.19057850898675799</c:v>
                </c:pt>
                <c:pt idx="32">
                  <c:v>-0.29172074771832601</c:v>
                </c:pt>
                <c:pt idx="33">
                  <c:v>-0.79704091986062697</c:v>
                </c:pt>
                <c:pt idx="34">
                  <c:v>0.71970163959734901</c:v>
                </c:pt>
                <c:pt idx="35">
                  <c:v>-2.3670323803458189</c:v>
                </c:pt>
                <c:pt idx="36">
                  <c:v>-1.85122968495533</c:v>
                </c:pt>
                <c:pt idx="37">
                  <c:v>0.197437351192292</c:v>
                </c:pt>
                <c:pt idx="38">
                  <c:v>-1.8802290297094491</c:v>
                </c:pt>
                <c:pt idx="39">
                  <c:v>-1.0002733296047399</c:v>
                </c:pt>
                <c:pt idx="40">
                  <c:v>-3.9165984439067798</c:v>
                </c:pt>
                <c:pt idx="41">
                  <c:v>-1.5</c:v>
                </c:pt>
                <c:pt idx="42">
                  <c:v>-1.5411156669886594</c:v>
                </c:pt>
                <c:pt idx="43">
                  <c:v>-2.4584585690588643</c:v>
                </c:pt>
                <c:pt idx="44">
                  <c:v>-1.7235654090563255</c:v>
                </c:pt>
                <c:pt idx="45">
                  <c:v>-3.0214419939295727</c:v>
                </c:pt>
                <c:pt idx="46">
                  <c:v>-0.69684661341004395</c:v>
                </c:pt>
                <c:pt idx="47">
                  <c:v>-8.9436270255191103E-2</c:v>
                </c:pt>
                <c:pt idx="48">
                  <c:v>-0.60121526822276294</c:v>
                </c:pt>
                <c:pt idx="49">
                  <c:v>-0.29172074771832601</c:v>
                </c:pt>
                <c:pt idx="50">
                  <c:v>-0.79704091986062697</c:v>
                </c:pt>
                <c:pt idx="51">
                  <c:v>0.112848207207943</c:v>
                </c:pt>
                <c:pt idx="52">
                  <c:v>-1.9735483338022632</c:v>
                </c:pt>
                <c:pt idx="53">
                  <c:v>0.25270413364837929</c:v>
                </c:pt>
                <c:pt idx="54">
                  <c:v>-1.10141556833631</c:v>
                </c:pt>
                <c:pt idx="55">
                  <c:v>-1.519658363542872</c:v>
                </c:pt>
                <c:pt idx="56">
                  <c:v>0.75836546942398697</c:v>
                </c:pt>
                <c:pt idx="57">
                  <c:v>0.113796139488928</c:v>
                </c:pt>
                <c:pt idx="58">
                  <c:v>-0.29172074771832601</c:v>
                </c:pt>
                <c:pt idx="59">
                  <c:v>0.51741716213421296</c:v>
                </c:pt>
                <c:pt idx="60">
                  <c:v>-0.63436332899731518</c:v>
                </c:pt>
                <c:pt idx="61">
                  <c:v>0.12690240302181977</c:v>
                </c:pt>
                <c:pt idx="62">
                  <c:v>-1.10141556833631</c:v>
                </c:pt>
                <c:pt idx="63">
                  <c:v>-0.79704091986062697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6B-4704-8405-916E993CF9F1}"/>
            </c:ext>
          </c:extLst>
        </c:ser>
        <c:ser>
          <c:idx val="4"/>
          <c:order val="4"/>
          <c:tx>
            <c:strRef>
              <c:f>[2]Biocides!$G$1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[2]Biocides!$B$2:$B$65</c:f>
              <c:strCache>
                <c:ptCount val="64"/>
                <c:pt idx="0">
                  <c:v>101200-48-0</c:v>
                </c:pt>
                <c:pt idx="1">
                  <c:v>10605-21-7</c:v>
                </c:pt>
                <c:pt idx="2">
                  <c:v>106-24-1</c:v>
                </c:pt>
                <c:pt idx="3">
                  <c:v>107-02-8</c:v>
                </c:pt>
                <c:pt idx="4">
                  <c:v>107-06-2</c:v>
                </c:pt>
                <c:pt idx="5">
                  <c:v>107534-96-3</c:v>
                </c:pt>
                <c:pt idx="6">
                  <c:v>1085-98-9</c:v>
                </c:pt>
                <c:pt idx="7">
                  <c:v>111988-49-9</c:v>
                </c:pt>
                <c:pt idx="8">
                  <c:v>119168-77-3</c:v>
                </c:pt>
                <c:pt idx="9">
                  <c:v>119515-38-7</c:v>
                </c:pt>
                <c:pt idx="10">
                  <c:v>120068-37-3</c:v>
                </c:pt>
                <c:pt idx="11">
                  <c:v>121-75-5</c:v>
                </c:pt>
                <c:pt idx="12">
                  <c:v>122-14-5</c:v>
                </c:pt>
                <c:pt idx="13">
                  <c:v>122453-73-0</c:v>
                </c:pt>
                <c:pt idx="14">
                  <c:v>123-33-1</c:v>
                </c:pt>
                <c:pt idx="15">
                  <c:v>128-04-1</c:v>
                </c:pt>
                <c:pt idx="16">
                  <c:v>131860-33-8</c:v>
                </c:pt>
                <c:pt idx="17">
                  <c:v>134098-61-6</c:v>
                </c:pt>
                <c:pt idx="18">
                  <c:v>134-62-3</c:v>
                </c:pt>
                <c:pt idx="19">
                  <c:v>137-26-8</c:v>
                </c:pt>
                <c:pt idx="20">
                  <c:v>138261-41-3</c:v>
                </c:pt>
                <c:pt idx="21">
                  <c:v>141517-21-7</c:v>
                </c:pt>
                <c:pt idx="22">
                  <c:v>148-79-8</c:v>
                </c:pt>
                <c:pt idx="23">
                  <c:v>149961-52-4</c:v>
                </c:pt>
                <c:pt idx="24">
                  <c:v>1563-66-2</c:v>
                </c:pt>
                <c:pt idx="25">
                  <c:v>16752-77-5</c:v>
                </c:pt>
                <c:pt idx="26">
                  <c:v>1689-99-2</c:v>
                </c:pt>
                <c:pt idx="27">
                  <c:v>175013-18-0</c:v>
                </c:pt>
                <c:pt idx="28">
                  <c:v>1897-45-6</c:v>
                </c:pt>
                <c:pt idx="29">
                  <c:v>2032-65-7</c:v>
                </c:pt>
                <c:pt idx="30">
                  <c:v>21564-17-0</c:v>
                </c:pt>
                <c:pt idx="31">
                  <c:v>2303-17-5</c:v>
                </c:pt>
                <c:pt idx="32">
                  <c:v>2312-35-8</c:v>
                </c:pt>
                <c:pt idx="33">
                  <c:v>26530-20-1</c:v>
                </c:pt>
                <c:pt idx="34">
                  <c:v>28159-98-0</c:v>
                </c:pt>
                <c:pt idx="35">
                  <c:v>2921-88-2</c:v>
                </c:pt>
                <c:pt idx="36">
                  <c:v>29232-93-7</c:v>
                </c:pt>
                <c:pt idx="37">
                  <c:v>330-54-1</c:v>
                </c:pt>
                <c:pt idx="38">
                  <c:v>333-41-5</c:v>
                </c:pt>
                <c:pt idx="39">
                  <c:v>34123-59-6</c:v>
                </c:pt>
                <c:pt idx="40">
                  <c:v>35691-65-7</c:v>
                </c:pt>
                <c:pt idx="41">
                  <c:v>50-00-0</c:v>
                </c:pt>
                <c:pt idx="42">
                  <c:v>51-03-6</c:v>
                </c:pt>
                <c:pt idx="43">
                  <c:v>52315-07-8</c:v>
                </c:pt>
                <c:pt idx="44">
                  <c:v>52645-53-1</c:v>
                </c:pt>
                <c:pt idx="45">
                  <c:v>52918-63-5</c:v>
                </c:pt>
                <c:pt idx="46">
                  <c:v>55285-14-8</c:v>
                </c:pt>
                <c:pt idx="47">
                  <c:v>55406-53-6</c:v>
                </c:pt>
                <c:pt idx="48">
                  <c:v>60207-90-1</c:v>
                </c:pt>
                <c:pt idx="49">
                  <c:v>64-17-5</c:v>
                </c:pt>
                <c:pt idx="50">
                  <c:v>64359-81-5</c:v>
                </c:pt>
                <c:pt idx="51">
                  <c:v>66215-27-8</c:v>
                </c:pt>
                <c:pt idx="52">
                  <c:v>66230-04-4</c:v>
                </c:pt>
                <c:pt idx="53">
                  <c:v>67-63-0</c:v>
                </c:pt>
                <c:pt idx="54">
                  <c:v>7173-51-5</c:v>
                </c:pt>
                <c:pt idx="55">
                  <c:v>72490-01-8</c:v>
                </c:pt>
                <c:pt idx="56">
                  <c:v>79-33-4</c:v>
                </c:pt>
                <c:pt idx="57">
                  <c:v>82657-04-3</c:v>
                </c:pt>
                <c:pt idx="58">
                  <c:v>83-79-4</c:v>
                </c:pt>
                <c:pt idx="59">
                  <c:v>886-50-0</c:v>
                </c:pt>
                <c:pt idx="60">
                  <c:v>91465-08-6</c:v>
                </c:pt>
                <c:pt idx="61">
                  <c:v>94-75-7</c:v>
                </c:pt>
                <c:pt idx="62">
                  <c:v>95737-68-1</c:v>
                </c:pt>
                <c:pt idx="63">
                  <c:v>96489-71-3</c:v>
                </c:pt>
              </c:strCache>
            </c:strRef>
          </c:cat>
          <c:val>
            <c:numRef>
              <c:f>[2]Biocides!$G$2:$G$65</c:f>
              <c:numCache>
                <c:formatCode>General</c:formatCode>
                <c:ptCount val="64"/>
                <c:pt idx="0">
                  <c:v>-0.69050169179548804</c:v>
                </c:pt>
                <c:pt idx="1">
                  <c:v>-1.9697721770329304</c:v>
                </c:pt>
                <c:pt idx="2">
                  <c:v>-0.78052262340703205</c:v>
                </c:pt>
                <c:pt idx="3">
                  <c:v>-5.7612230344568971E-2</c:v>
                </c:pt>
                <c:pt idx="4">
                  <c:v>-8.0370034815309577E-2</c:v>
                </c:pt>
                <c:pt idx="5">
                  <c:v>4.28396226879992E-2</c:v>
                </c:pt>
                <c:pt idx="6">
                  <c:v>-1.18534511189924</c:v>
                </c:pt>
                <c:pt idx="7">
                  <c:v>-6.1451398600079088E-2</c:v>
                </c:pt>
                <c:pt idx="8">
                  <c:v>4.8454786306597599E-3</c:v>
                </c:pt>
                <c:pt idx="9">
                  <c:v>-0.490374121117224</c:v>
                </c:pt>
                <c:pt idx="10">
                  <c:v>1.4273174902439578</c:v>
                </c:pt>
                <c:pt idx="11">
                  <c:v>-1.7867047901514743</c:v>
                </c:pt>
                <c:pt idx="12">
                  <c:v>2.8362517572178447E-2</c:v>
                </c:pt>
                <c:pt idx="13">
                  <c:v>4.8454786306597599E-3</c:v>
                </c:pt>
                <c:pt idx="14">
                  <c:v>0.72372477856705597</c:v>
                </c:pt>
                <c:pt idx="15">
                  <c:v>-0.85103540492980301</c:v>
                </c:pt>
                <c:pt idx="16">
                  <c:v>-0.26604177887698643</c:v>
                </c:pt>
                <c:pt idx="17">
                  <c:v>-8.50614563169063E-2</c:v>
                </c:pt>
                <c:pt idx="18">
                  <c:v>-0.41137639584948799</c:v>
                </c:pt>
                <c:pt idx="19">
                  <c:v>-2.1140376583512501</c:v>
                </c:pt>
                <c:pt idx="20">
                  <c:v>-3.6305910470450584</c:v>
                </c:pt>
                <c:pt idx="21">
                  <c:v>-1.2194224914199125</c:v>
                </c:pt>
                <c:pt idx="22">
                  <c:v>-6.0708680479778003E-2</c:v>
                </c:pt>
                <c:pt idx="23">
                  <c:v>-1.1330246067019401E-2</c:v>
                </c:pt>
                <c:pt idx="24">
                  <c:v>-0.37448419502149699</c:v>
                </c:pt>
                <c:pt idx="25">
                  <c:v>-0.71281028746325803</c:v>
                </c:pt>
                <c:pt idx="26">
                  <c:v>4.28396226879992E-2</c:v>
                </c:pt>
                <c:pt idx="27">
                  <c:v>-1.625020421130567</c:v>
                </c:pt>
                <c:pt idx="28">
                  <c:v>-0.72194124713726016</c:v>
                </c:pt>
                <c:pt idx="29">
                  <c:v>0.185787887458187</c:v>
                </c:pt>
                <c:pt idx="30">
                  <c:v>-0.28796287687111999</c:v>
                </c:pt>
                <c:pt idx="31">
                  <c:v>-1.6334890647245199</c:v>
                </c:pt>
                <c:pt idx="32">
                  <c:v>-1.1330246067019401E-2</c:v>
                </c:pt>
                <c:pt idx="33">
                  <c:v>-0.41137639584948799</c:v>
                </c:pt>
                <c:pt idx="34">
                  <c:v>2.7635766796747232</c:v>
                </c:pt>
                <c:pt idx="35">
                  <c:v>-0.58888112996217501</c:v>
                </c:pt>
                <c:pt idx="36">
                  <c:v>-0.57313364282628099</c:v>
                </c:pt>
                <c:pt idx="37">
                  <c:v>0.46440066825871273</c:v>
                </c:pt>
                <c:pt idx="38">
                  <c:v>-0.75529029310114915</c:v>
                </c:pt>
                <c:pt idx="39">
                  <c:v>-0.45275615670401598</c:v>
                </c:pt>
                <c:pt idx="40">
                  <c:v>-0.71281028746325803</c:v>
                </c:pt>
                <c:pt idx="41">
                  <c:v>3.1020599913279625</c:v>
                </c:pt>
                <c:pt idx="42">
                  <c:v>-1.5411156669886594</c:v>
                </c:pt>
                <c:pt idx="43">
                  <c:v>-1.6287202844538218</c:v>
                </c:pt>
                <c:pt idx="44">
                  <c:v>-0.89965666811200684</c:v>
                </c:pt>
                <c:pt idx="45">
                  <c:v>-1.1183520069376289</c:v>
                </c:pt>
                <c:pt idx="46">
                  <c:v>-1.8731420937396901</c:v>
                </c:pt>
                <c:pt idx="47">
                  <c:v>-0.836949570026843</c:v>
                </c:pt>
                <c:pt idx="48">
                  <c:v>0.4022452638867442</c:v>
                </c:pt>
                <c:pt idx="49">
                  <c:v>1.04394865063353</c:v>
                </c:pt>
                <c:pt idx="50">
                  <c:v>-0.490374121117224</c:v>
                </c:pt>
                <c:pt idx="51">
                  <c:v>0.38892489528950802</c:v>
                </c:pt>
                <c:pt idx="52">
                  <c:v>1.0264516661977368</c:v>
                </c:pt>
                <c:pt idx="53">
                  <c:v>0.41572864493296702</c:v>
                </c:pt>
                <c:pt idx="54">
                  <c:v>-1.1378932853324999</c:v>
                </c:pt>
                <c:pt idx="55">
                  <c:v>1.0032203817374663</c:v>
                </c:pt>
                <c:pt idx="56">
                  <c:v>-0.212491360767598</c:v>
                </c:pt>
                <c:pt idx="57">
                  <c:v>-1.7447198476196599</c:v>
                </c:pt>
                <c:pt idx="58">
                  <c:v>-0.93673141063268595</c:v>
                </c:pt>
                <c:pt idx="59">
                  <c:v>0.14816992304498</c:v>
                </c:pt>
                <c:pt idx="60">
                  <c:v>0.26872665799462858</c:v>
                </c:pt>
                <c:pt idx="61">
                  <c:v>0.27607100204988599</c:v>
                </c:pt>
                <c:pt idx="62">
                  <c:v>2.2122211217352398E-3</c:v>
                </c:pt>
                <c:pt idx="63">
                  <c:v>-0.64987429022922405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6B-4704-8405-916E993CF9F1}"/>
            </c:ext>
          </c:extLst>
        </c:ser>
        <c:ser>
          <c:idx val="5"/>
          <c:order val="5"/>
          <c:tx>
            <c:strRef>
              <c:f>[2]Biocides!$H$1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[2]Biocides!$B$2:$B$65</c:f>
              <c:strCache>
                <c:ptCount val="64"/>
                <c:pt idx="0">
                  <c:v>101200-48-0</c:v>
                </c:pt>
                <c:pt idx="1">
                  <c:v>10605-21-7</c:v>
                </c:pt>
                <c:pt idx="2">
                  <c:v>106-24-1</c:v>
                </c:pt>
                <c:pt idx="3">
                  <c:v>107-02-8</c:v>
                </c:pt>
                <c:pt idx="4">
                  <c:v>107-06-2</c:v>
                </c:pt>
                <c:pt idx="5">
                  <c:v>107534-96-3</c:v>
                </c:pt>
                <c:pt idx="6">
                  <c:v>1085-98-9</c:v>
                </c:pt>
                <c:pt idx="7">
                  <c:v>111988-49-9</c:v>
                </c:pt>
                <c:pt idx="8">
                  <c:v>119168-77-3</c:v>
                </c:pt>
                <c:pt idx="9">
                  <c:v>119515-38-7</c:v>
                </c:pt>
                <c:pt idx="10">
                  <c:v>120068-37-3</c:v>
                </c:pt>
                <c:pt idx="11">
                  <c:v>121-75-5</c:v>
                </c:pt>
                <c:pt idx="12">
                  <c:v>122-14-5</c:v>
                </c:pt>
                <c:pt idx="13">
                  <c:v>122453-73-0</c:v>
                </c:pt>
                <c:pt idx="14">
                  <c:v>123-33-1</c:v>
                </c:pt>
                <c:pt idx="15">
                  <c:v>128-04-1</c:v>
                </c:pt>
                <c:pt idx="16">
                  <c:v>131860-33-8</c:v>
                </c:pt>
                <c:pt idx="17">
                  <c:v>134098-61-6</c:v>
                </c:pt>
                <c:pt idx="18">
                  <c:v>134-62-3</c:v>
                </c:pt>
                <c:pt idx="19">
                  <c:v>137-26-8</c:v>
                </c:pt>
                <c:pt idx="20">
                  <c:v>138261-41-3</c:v>
                </c:pt>
                <c:pt idx="21">
                  <c:v>141517-21-7</c:v>
                </c:pt>
                <c:pt idx="22">
                  <c:v>148-79-8</c:v>
                </c:pt>
                <c:pt idx="23">
                  <c:v>149961-52-4</c:v>
                </c:pt>
                <c:pt idx="24">
                  <c:v>1563-66-2</c:v>
                </c:pt>
                <c:pt idx="25">
                  <c:v>16752-77-5</c:v>
                </c:pt>
                <c:pt idx="26">
                  <c:v>1689-99-2</c:v>
                </c:pt>
                <c:pt idx="27">
                  <c:v>175013-18-0</c:v>
                </c:pt>
                <c:pt idx="28">
                  <c:v>1897-45-6</c:v>
                </c:pt>
                <c:pt idx="29">
                  <c:v>2032-65-7</c:v>
                </c:pt>
                <c:pt idx="30">
                  <c:v>21564-17-0</c:v>
                </c:pt>
                <c:pt idx="31">
                  <c:v>2303-17-5</c:v>
                </c:pt>
                <c:pt idx="32">
                  <c:v>2312-35-8</c:v>
                </c:pt>
                <c:pt idx="33">
                  <c:v>26530-20-1</c:v>
                </c:pt>
                <c:pt idx="34">
                  <c:v>28159-98-0</c:v>
                </c:pt>
                <c:pt idx="35">
                  <c:v>2921-88-2</c:v>
                </c:pt>
                <c:pt idx="36">
                  <c:v>29232-93-7</c:v>
                </c:pt>
                <c:pt idx="37">
                  <c:v>330-54-1</c:v>
                </c:pt>
                <c:pt idx="38">
                  <c:v>333-41-5</c:v>
                </c:pt>
                <c:pt idx="39">
                  <c:v>34123-59-6</c:v>
                </c:pt>
                <c:pt idx="40">
                  <c:v>35691-65-7</c:v>
                </c:pt>
                <c:pt idx="41">
                  <c:v>50-00-0</c:v>
                </c:pt>
                <c:pt idx="42">
                  <c:v>51-03-6</c:v>
                </c:pt>
                <c:pt idx="43">
                  <c:v>52315-07-8</c:v>
                </c:pt>
                <c:pt idx="44">
                  <c:v>52645-53-1</c:v>
                </c:pt>
                <c:pt idx="45">
                  <c:v>52918-63-5</c:v>
                </c:pt>
                <c:pt idx="46">
                  <c:v>55285-14-8</c:v>
                </c:pt>
                <c:pt idx="47">
                  <c:v>55406-53-6</c:v>
                </c:pt>
                <c:pt idx="48">
                  <c:v>60207-90-1</c:v>
                </c:pt>
                <c:pt idx="49">
                  <c:v>64-17-5</c:v>
                </c:pt>
                <c:pt idx="50">
                  <c:v>64359-81-5</c:v>
                </c:pt>
                <c:pt idx="51">
                  <c:v>66215-27-8</c:v>
                </c:pt>
                <c:pt idx="52">
                  <c:v>66230-04-4</c:v>
                </c:pt>
                <c:pt idx="53">
                  <c:v>67-63-0</c:v>
                </c:pt>
                <c:pt idx="54">
                  <c:v>7173-51-5</c:v>
                </c:pt>
                <c:pt idx="55">
                  <c:v>72490-01-8</c:v>
                </c:pt>
                <c:pt idx="56">
                  <c:v>79-33-4</c:v>
                </c:pt>
                <c:pt idx="57">
                  <c:v>82657-04-3</c:v>
                </c:pt>
                <c:pt idx="58">
                  <c:v>83-79-4</c:v>
                </c:pt>
                <c:pt idx="59">
                  <c:v>886-50-0</c:v>
                </c:pt>
                <c:pt idx="60">
                  <c:v>91465-08-6</c:v>
                </c:pt>
                <c:pt idx="61">
                  <c:v>94-75-7</c:v>
                </c:pt>
                <c:pt idx="62">
                  <c:v>95737-68-1</c:v>
                </c:pt>
                <c:pt idx="63">
                  <c:v>96489-71-3</c:v>
                </c:pt>
              </c:strCache>
            </c:strRef>
          </c:cat>
          <c:val>
            <c:numRef>
              <c:f>[2]Biocides!$H$2:$H$65</c:f>
              <c:numCache>
                <c:formatCode>General</c:formatCode>
                <c:ptCount val="64"/>
                <c:pt idx="0">
                  <c:v>-2.69875864746031</c:v>
                </c:pt>
                <c:pt idx="1">
                  <c:v>-1.9838590812438399</c:v>
                </c:pt>
                <c:pt idx="2">
                  <c:v>0.42401068926944702</c:v>
                </c:pt>
                <c:pt idx="3">
                  <c:v>0.42401068926944702</c:v>
                </c:pt>
                <c:pt idx="4">
                  <c:v>0.42401068926944702</c:v>
                </c:pt>
                <c:pt idx="5">
                  <c:v>-0.62711319418842004</c:v>
                </c:pt>
                <c:pt idx="6">
                  <c:v>-0.28649014750240798</c:v>
                </c:pt>
                <c:pt idx="7">
                  <c:v>-1.8711197004297873</c:v>
                </c:pt>
                <c:pt idx="8">
                  <c:v>0.72813062417049801</c:v>
                </c:pt>
                <c:pt idx="9">
                  <c:v>0.21962179303812801</c:v>
                </c:pt>
                <c:pt idx="10">
                  <c:v>-2.4757724967479859</c:v>
                </c:pt>
                <c:pt idx="11">
                  <c:v>0.43514395946488271</c:v>
                </c:pt>
                <c:pt idx="12">
                  <c:v>-7.8276626053256804E-2</c:v>
                </c:pt>
                <c:pt idx="13">
                  <c:v>1.86609136663421</c:v>
                </c:pt>
                <c:pt idx="14">
                  <c:v>0.42401068926944702</c:v>
                </c:pt>
                <c:pt idx="15">
                  <c:v>0.42401068926944702</c:v>
                </c:pt>
                <c:pt idx="16">
                  <c:v>-3.7109771305996699</c:v>
                </c:pt>
                <c:pt idx="17">
                  <c:v>1.26173818101429</c:v>
                </c:pt>
                <c:pt idx="18">
                  <c:v>0.95411541779878495</c:v>
                </c:pt>
                <c:pt idx="19">
                  <c:v>0.95411541779878495</c:v>
                </c:pt>
                <c:pt idx="20">
                  <c:v>-2.1534697923253958</c:v>
                </c:pt>
                <c:pt idx="21">
                  <c:v>0.62010622714077102</c:v>
                </c:pt>
                <c:pt idx="22">
                  <c:v>1.5979293396904199</c:v>
                </c:pt>
                <c:pt idx="23">
                  <c:v>0.21962179303812801</c:v>
                </c:pt>
                <c:pt idx="24">
                  <c:v>0.36764733238367497</c:v>
                </c:pt>
                <c:pt idx="25">
                  <c:v>2.2946711865187299</c:v>
                </c:pt>
                <c:pt idx="26">
                  <c:v>1.84781926361208</c:v>
                </c:pt>
                <c:pt idx="27">
                  <c:v>0.86343571492976501</c:v>
                </c:pt>
                <c:pt idx="28">
                  <c:v>0.95411541779878495</c:v>
                </c:pt>
                <c:pt idx="29">
                  <c:v>0.95411541779878495</c:v>
                </c:pt>
                <c:pt idx="30">
                  <c:v>2.2417432615820601</c:v>
                </c:pt>
                <c:pt idx="31">
                  <c:v>0.95411541779878495</c:v>
                </c:pt>
                <c:pt idx="32">
                  <c:v>0.69564294157072704</c:v>
                </c:pt>
                <c:pt idx="33">
                  <c:v>1.5979293396904199</c:v>
                </c:pt>
                <c:pt idx="34">
                  <c:v>0.43358161417590602</c:v>
                </c:pt>
                <c:pt idx="35">
                  <c:v>-2.3670323803458189</c:v>
                </c:pt>
                <c:pt idx="36">
                  <c:v>-1.55423746886392</c:v>
                </c:pt>
                <c:pt idx="37">
                  <c:v>0.95411541779878495</c:v>
                </c:pt>
                <c:pt idx="38">
                  <c:v>-0.1812590253734303</c:v>
                </c:pt>
                <c:pt idx="39">
                  <c:v>0.95411541779878495</c:v>
                </c:pt>
                <c:pt idx="40">
                  <c:v>1.1771982132779399</c:v>
                </c:pt>
                <c:pt idx="41">
                  <c:v>0.42401068926944702</c:v>
                </c:pt>
                <c:pt idx="42">
                  <c:v>1.1578543373473602</c:v>
                </c:pt>
                <c:pt idx="43">
                  <c:v>1.0869119458529599</c:v>
                </c:pt>
                <c:pt idx="44">
                  <c:v>0.53511830883934097</c:v>
                </c:pt>
                <c:pt idx="45">
                  <c:v>1.1129386360341</c:v>
                </c:pt>
                <c:pt idx="46">
                  <c:v>-0.85842414211362805</c:v>
                </c:pt>
                <c:pt idx="47">
                  <c:v>0.95411541779878495</c:v>
                </c:pt>
                <c:pt idx="48">
                  <c:v>-0.91655041685151595</c:v>
                </c:pt>
                <c:pt idx="49">
                  <c:v>0.42401068926944702</c:v>
                </c:pt>
                <c:pt idx="50">
                  <c:v>0.95411541779878495</c:v>
                </c:pt>
                <c:pt idx="51">
                  <c:v>0.95411541779878495</c:v>
                </c:pt>
                <c:pt idx="52">
                  <c:v>1.4009673407054299</c:v>
                </c:pt>
                <c:pt idx="53">
                  <c:v>0.17352288760075463</c:v>
                </c:pt>
                <c:pt idx="54">
                  <c:v>0.649603142679401</c:v>
                </c:pt>
                <c:pt idx="55">
                  <c:v>0.51643798180540479</c:v>
                </c:pt>
                <c:pt idx="56">
                  <c:v>1.9637913967990701</c:v>
                </c:pt>
                <c:pt idx="57">
                  <c:v>0.239281597113672</c:v>
                </c:pt>
                <c:pt idx="58">
                  <c:v>0.87086261217609695</c:v>
                </c:pt>
                <c:pt idx="59">
                  <c:v>0.40061447327979099</c:v>
                </c:pt>
                <c:pt idx="60">
                  <c:v>0.36563667100268482</c:v>
                </c:pt>
                <c:pt idx="61">
                  <c:v>1.9637913967990701</c:v>
                </c:pt>
                <c:pt idx="62">
                  <c:v>0.95411541779878495</c:v>
                </c:pt>
                <c:pt idx="63">
                  <c:v>0.24185166317481299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6B-4704-8405-916E993CF9F1}"/>
            </c:ext>
          </c:extLst>
        </c:ser>
        <c:ser>
          <c:idx val="6"/>
          <c:order val="6"/>
          <c:tx>
            <c:strRef>
              <c:f>[2]Biocides!$I$1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[2]Biocides!$B$2:$B$65</c:f>
              <c:strCache>
                <c:ptCount val="64"/>
                <c:pt idx="0">
                  <c:v>101200-48-0</c:v>
                </c:pt>
                <c:pt idx="1">
                  <c:v>10605-21-7</c:v>
                </c:pt>
                <c:pt idx="2">
                  <c:v>106-24-1</c:v>
                </c:pt>
                <c:pt idx="3">
                  <c:v>107-02-8</c:v>
                </c:pt>
                <c:pt idx="4">
                  <c:v>107-06-2</c:v>
                </c:pt>
                <c:pt idx="5">
                  <c:v>107534-96-3</c:v>
                </c:pt>
                <c:pt idx="6">
                  <c:v>1085-98-9</c:v>
                </c:pt>
                <c:pt idx="7">
                  <c:v>111988-49-9</c:v>
                </c:pt>
                <c:pt idx="8">
                  <c:v>119168-77-3</c:v>
                </c:pt>
                <c:pt idx="9">
                  <c:v>119515-38-7</c:v>
                </c:pt>
                <c:pt idx="10">
                  <c:v>120068-37-3</c:v>
                </c:pt>
                <c:pt idx="11">
                  <c:v>121-75-5</c:v>
                </c:pt>
                <c:pt idx="12">
                  <c:v>122-14-5</c:v>
                </c:pt>
                <c:pt idx="13">
                  <c:v>122453-73-0</c:v>
                </c:pt>
                <c:pt idx="14">
                  <c:v>123-33-1</c:v>
                </c:pt>
                <c:pt idx="15">
                  <c:v>128-04-1</c:v>
                </c:pt>
                <c:pt idx="16">
                  <c:v>131860-33-8</c:v>
                </c:pt>
                <c:pt idx="17">
                  <c:v>134098-61-6</c:v>
                </c:pt>
                <c:pt idx="18">
                  <c:v>134-62-3</c:v>
                </c:pt>
                <c:pt idx="19">
                  <c:v>137-26-8</c:v>
                </c:pt>
                <c:pt idx="20">
                  <c:v>138261-41-3</c:v>
                </c:pt>
                <c:pt idx="21">
                  <c:v>141517-21-7</c:v>
                </c:pt>
                <c:pt idx="22">
                  <c:v>148-79-8</c:v>
                </c:pt>
                <c:pt idx="23">
                  <c:v>149961-52-4</c:v>
                </c:pt>
                <c:pt idx="24">
                  <c:v>1563-66-2</c:v>
                </c:pt>
                <c:pt idx="25">
                  <c:v>16752-77-5</c:v>
                </c:pt>
                <c:pt idx="26">
                  <c:v>1689-99-2</c:v>
                </c:pt>
                <c:pt idx="27">
                  <c:v>175013-18-0</c:v>
                </c:pt>
                <c:pt idx="28">
                  <c:v>1897-45-6</c:v>
                </c:pt>
                <c:pt idx="29">
                  <c:v>2032-65-7</c:v>
                </c:pt>
                <c:pt idx="30">
                  <c:v>21564-17-0</c:v>
                </c:pt>
                <c:pt idx="31">
                  <c:v>2303-17-5</c:v>
                </c:pt>
                <c:pt idx="32">
                  <c:v>2312-35-8</c:v>
                </c:pt>
                <c:pt idx="33">
                  <c:v>26530-20-1</c:v>
                </c:pt>
                <c:pt idx="34">
                  <c:v>28159-98-0</c:v>
                </c:pt>
                <c:pt idx="35">
                  <c:v>2921-88-2</c:v>
                </c:pt>
                <c:pt idx="36">
                  <c:v>29232-93-7</c:v>
                </c:pt>
                <c:pt idx="37">
                  <c:v>330-54-1</c:v>
                </c:pt>
                <c:pt idx="38">
                  <c:v>333-41-5</c:v>
                </c:pt>
                <c:pt idx="39">
                  <c:v>34123-59-6</c:v>
                </c:pt>
                <c:pt idx="40">
                  <c:v>35691-65-7</c:v>
                </c:pt>
                <c:pt idx="41">
                  <c:v>50-00-0</c:v>
                </c:pt>
                <c:pt idx="42">
                  <c:v>51-03-6</c:v>
                </c:pt>
                <c:pt idx="43">
                  <c:v>52315-07-8</c:v>
                </c:pt>
                <c:pt idx="44">
                  <c:v>52645-53-1</c:v>
                </c:pt>
                <c:pt idx="45">
                  <c:v>52918-63-5</c:v>
                </c:pt>
                <c:pt idx="46">
                  <c:v>55285-14-8</c:v>
                </c:pt>
                <c:pt idx="47">
                  <c:v>55406-53-6</c:v>
                </c:pt>
                <c:pt idx="48">
                  <c:v>60207-90-1</c:v>
                </c:pt>
                <c:pt idx="49">
                  <c:v>64-17-5</c:v>
                </c:pt>
                <c:pt idx="50">
                  <c:v>64359-81-5</c:v>
                </c:pt>
                <c:pt idx="51">
                  <c:v>66215-27-8</c:v>
                </c:pt>
                <c:pt idx="52">
                  <c:v>66230-04-4</c:v>
                </c:pt>
                <c:pt idx="53">
                  <c:v>67-63-0</c:v>
                </c:pt>
                <c:pt idx="54">
                  <c:v>7173-51-5</c:v>
                </c:pt>
                <c:pt idx="55">
                  <c:v>72490-01-8</c:v>
                </c:pt>
                <c:pt idx="56">
                  <c:v>79-33-4</c:v>
                </c:pt>
                <c:pt idx="57">
                  <c:v>82657-04-3</c:v>
                </c:pt>
                <c:pt idx="58">
                  <c:v>83-79-4</c:v>
                </c:pt>
                <c:pt idx="59">
                  <c:v>886-50-0</c:v>
                </c:pt>
                <c:pt idx="60">
                  <c:v>91465-08-6</c:v>
                </c:pt>
                <c:pt idx="61">
                  <c:v>94-75-7</c:v>
                </c:pt>
                <c:pt idx="62">
                  <c:v>95737-68-1</c:v>
                </c:pt>
                <c:pt idx="63">
                  <c:v>96489-71-3</c:v>
                </c:pt>
              </c:strCache>
            </c:strRef>
          </c:cat>
          <c:val>
            <c:numRef>
              <c:f>[2]Biocides!$I$2:$I$65</c:f>
              <c:numCache>
                <c:formatCode>General</c:formatCode>
                <c:ptCount val="64"/>
                <c:pt idx="0">
                  <c:v>8.8869284361876896E-2</c:v>
                </c:pt>
                <c:pt idx="1">
                  <c:v>1.79196018339455</c:v>
                </c:pt>
                <c:pt idx="2">
                  <c:v>0.27531175834002503</c:v>
                </c:pt>
                <c:pt idx="3">
                  <c:v>0.27531175834002503</c:v>
                </c:pt>
                <c:pt idx="4">
                  <c:v>0.27531175834002503</c:v>
                </c:pt>
                <c:pt idx="5">
                  <c:v>-2.8103353814113801</c:v>
                </c:pt>
                <c:pt idx="6">
                  <c:v>-1.44391080995049</c:v>
                </c:pt>
                <c:pt idx="7">
                  <c:v>0.91235004348506599</c:v>
                </c:pt>
                <c:pt idx="8">
                  <c:v>-0.167278001952547</c:v>
                </c:pt>
                <c:pt idx="9">
                  <c:v>1.79196018339455</c:v>
                </c:pt>
                <c:pt idx="10">
                  <c:v>-1.5814379663650799</c:v>
                </c:pt>
                <c:pt idx="11">
                  <c:v>2.3382339464568256</c:v>
                </c:pt>
                <c:pt idx="12">
                  <c:v>0.58502813736466486</c:v>
                </c:pt>
                <c:pt idx="13">
                  <c:v>0.25734673372301697</c:v>
                </c:pt>
                <c:pt idx="14">
                  <c:v>-0.33583932236884401</c:v>
                </c:pt>
                <c:pt idx="15">
                  <c:v>2.40311126410342</c:v>
                </c:pt>
                <c:pt idx="16">
                  <c:v>-2.1894849285032998</c:v>
                </c:pt>
                <c:pt idx="17">
                  <c:v>-0.74610912093006898</c:v>
                </c:pt>
                <c:pt idx="18">
                  <c:v>-3.02637820144093E-2</c:v>
                </c:pt>
                <c:pt idx="19">
                  <c:v>2.5432291423756701</c:v>
                </c:pt>
                <c:pt idx="20">
                  <c:v>-0.69264185096937303</c:v>
                </c:pt>
                <c:pt idx="21">
                  <c:v>1.37638138917093</c:v>
                </c:pt>
                <c:pt idx="22">
                  <c:v>-0.71852905540554401</c:v>
                </c:pt>
                <c:pt idx="23">
                  <c:v>2.3350626528261101E-2</c:v>
                </c:pt>
                <c:pt idx="24">
                  <c:v>0.30119896277619601</c:v>
                </c:pt>
                <c:pt idx="25">
                  <c:v>2.8524429563699898</c:v>
                </c:pt>
                <c:pt idx="26">
                  <c:v>2.2301038644077198</c:v>
                </c:pt>
                <c:pt idx="27">
                  <c:v>0.703897344894582</c:v>
                </c:pt>
                <c:pt idx="28">
                  <c:v>-0.67741226584815806</c:v>
                </c:pt>
                <c:pt idx="29">
                  <c:v>0.43213086556222602</c:v>
                </c:pt>
                <c:pt idx="30">
                  <c:v>1.42583118503699</c:v>
                </c:pt>
                <c:pt idx="31">
                  <c:v>2.09753572374898</c:v>
                </c:pt>
                <c:pt idx="32">
                  <c:v>1.9774264945584099</c:v>
                </c:pt>
                <c:pt idx="33">
                  <c:v>-0.13438848052910399</c:v>
                </c:pt>
                <c:pt idx="34">
                  <c:v>-4.6938923103878203</c:v>
                </c:pt>
                <c:pt idx="35">
                  <c:v>-1.3758063046533238</c:v>
                </c:pt>
                <c:pt idx="36">
                  <c:v>2.0508670089779399</c:v>
                </c:pt>
                <c:pt idx="37">
                  <c:v>1.2950397765217601</c:v>
                </c:pt>
                <c:pt idx="38">
                  <c:v>2.2447097068988509</c:v>
                </c:pt>
                <c:pt idx="39">
                  <c:v>0.82492657392031699</c:v>
                </c:pt>
                <c:pt idx="40">
                  <c:v>-4.2784707482663302</c:v>
                </c:pt>
                <c:pt idx="41">
                  <c:v>0.19897000433601875</c:v>
                </c:pt>
                <c:pt idx="42">
                  <c:v>2.4732864073252299</c:v>
                </c:pt>
                <c:pt idx="43">
                  <c:v>-2.0266602931258593</c:v>
                </c:pt>
                <c:pt idx="44">
                  <c:v>2.6232220771683306</c:v>
                </c:pt>
                <c:pt idx="45">
                  <c:v>-1.7204119982655914</c:v>
                </c:pt>
                <c:pt idx="46">
                  <c:v>0.408427779861537</c:v>
                </c:pt>
                <c:pt idx="47">
                  <c:v>1.9228920861805801</c:v>
                </c:pt>
                <c:pt idx="48">
                  <c:v>-3.93510809794298</c:v>
                </c:pt>
                <c:pt idx="49">
                  <c:v>0.27531175834002503</c:v>
                </c:pt>
                <c:pt idx="50">
                  <c:v>-0.13438848052910399</c:v>
                </c:pt>
                <c:pt idx="51">
                  <c:v>-2.7062106828966801</c:v>
                </c:pt>
                <c:pt idx="52">
                  <c:v>-1.2664983682189901</c:v>
                </c:pt>
                <c:pt idx="53">
                  <c:v>-0.42622702124913392</c:v>
                </c:pt>
                <c:pt idx="54">
                  <c:v>1.1145175835988701</c:v>
                </c:pt>
                <c:pt idx="55">
                  <c:v>1.84557459193722</c:v>
                </c:pt>
                <c:pt idx="56">
                  <c:v>0.27531175834002503</c:v>
                </c:pt>
                <c:pt idx="57">
                  <c:v>3.1512204017713099</c:v>
                </c:pt>
                <c:pt idx="58">
                  <c:v>2.36562898505513</c:v>
                </c:pt>
                <c:pt idx="59">
                  <c:v>-3.7000514966422502</c:v>
                </c:pt>
                <c:pt idx="60">
                  <c:v>-1.6592940765770801</c:v>
                </c:pt>
                <c:pt idx="61">
                  <c:v>0.89033039658475754</c:v>
                </c:pt>
                <c:pt idx="62">
                  <c:v>1.0439986445451599</c:v>
                </c:pt>
                <c:pt idx="63">
                  <c:v>0.44295353915768698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56B-4704-8405-916E993CF9F1}"/>
            </c:ext>
          </c:extLst>
        </c:ser>
        <c:ser>
          <c:idx val="7"/>
          <c:order val="7"/>
          <c:tx>
            <c:strRef>
              <c:f>[2]Biocides!$J$1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[2]Biocides!$B$2:$B$65</c:f>
              <c:strCache>
                <c:ptCount val="64"/>
                <c:pt idx="0">
                  <c:v>101200-48-0</c:v>
                </c:pt>
                <c:pt idx="1">
                  <c:v>10605-21-7</c:v>
                </c:pt>
                <c:pt idx="2">
                  <c:v>106-24-1</c:v>
                </c:pt>
                <c:pt idx="3">
                  <c:v>107-02-8</c:v>
                </c:pt>
                <c:pt idx="4">
                  <c:v>107-06-2</c:v>
                </c:pt>
                <c:pt idx="5">
                  <c:v>107534-96-3</c:v>
                </c:pt>
                <c:pt idx="6">
                  <c:v>1085-98-9</c:v>
                </c:pt>
                <c:pt idx="7">
                  <c:v>111988-49-9</c:v>
                </c:pt>
                <c:pt idx="8">
                  <c:v>119168-77-3</c:v>
                </c:pt>
                <c:pt idx="9">
                  <c:v>119515-38-7</c:v>
                </c:pt>
                <c:pt idx="10">
                  <c:v>120068-37-3</c:v>
                </c:pt>
                <c:pt idx="11">
                  <c:v>121-75-5</c:v>
                </c:pt>
                <c:pt idx="12">
                  <c:v>122-14-5</c:v>
                </c:pt>
                <c:pt idx="13">
                  <c:v>122453-73-0</c:v>
                </c:pt>
                <c:pt idx="14">
                  <c:v>123-33-1</c:v>
                </c:pt>
                <c:pt idx="15">
                  <c:v>128-04-1</c:v>
                </c:pt>
                <c:pt idx="16">
                  <c:v>131860-33-8</c:v>
                </c:pt>
                <c:pt idx="17">
                  <c:v>134098-61-6</c:v>
                </c:pt>
                <c:pt idx="18">
                  <c:v>134-62-3</c:v>
                </c:pt>
                <c:pt idx="19">
                  <c:v>137-26-8</c:v>
                </c:pt>
                <c:pt idx="20">
                  <c:v>138261-41-3</c:v>
                </c:pt>
                <c:pt idx="21">
                  <c:v>141517-21-7</c:v>
                </c:pt>
                <c:pt idx="22">
                  <c:v>148-79-8</c:v>
                </c:pt>
                <c:pt idx="23">
                  <c:v>149961-52-4</c:v>
                </c:pt>
                <c:pt idx="24">
                  <c:v>1563-66-2</c:v>
                </c:pt>
                <c:pt idx="25">
                  <c:v>16752-77-5</c:v>
                </c:pt>
                <c:pt idx="26">
                  <c:v>1689-99-2</c:v>
                </c:pt>
                <c:pt idx="27">
                  <c:v>175013-18-0</c:v>
                </c:pt>
                <c:pt idx="28">
                  <c:v>1897-45-6</c:v>
                </c:pt>
                <c:pt idx="29">
                  <c:v>2032-65-7</c:v>
                </c:pt>
                <c:pt idx="30">
                  <c:v>21564-17-0</c:v>
                </c:pt>
                <c:pt idx="31">
                  <c:v>2303-17-5</c:v>
                </c:pt>
                <c:pt idx="32">
                  <c:v>2312-35-8</c:v>
                </c:pt>
                <c:pt idx="33">
                  <c:v>26530-20-1</c:v>
                </c:pt>
                <c:pt idx="34">
                  <c:v>28159-98-0</c:v>
                </c:pt>
                <c:pt idx="35">
                  <c:v>2921-88-2</c:v>
                </c:pt>
                <c:pt idx="36">
                  <c:v>29232-93-7</c:v>
                </c:pt>
                <c:pt idx="37">
                  <c:v>330-54-1</c:v>
                </c:pt>
                <c:pt idx="38">
                  <c:v>333-41-5</c:v>
                </c:pt>
                <c:pt idx="39">
                  <c:v>34123-59-6</c:v>
                </c:pt>
                <c:pt idx="40">
                  <c:v>35691-65-7</c:v>
                </c:pt>
                <c:pt idx="41">
                  <c:v>50-00-0</c:v>
                </c:pt>
                <c:pt idx="42">
                  <c:v>51-03-6</c:v>
                </c:pt>
                <c:pt idx="43">
                  <c:v>52315-07-8</c:v>
                </c:pt>
                <c:pt idx="44">
                  <c:v>52645-53-1</c:v>
                </c:pt>
                <c:pt idx="45">
                  <c:v>52918-63-5</c:v>
                </c:pt>
                <c:pt idx="46">
                  <c:v>55285-14-8</c:v>
                </c:pt>
                <c:pt idx="47">
                  <c:v>55406-53-6</c:v>
                </c:pt>
                <c:pt idx="48">
                  <c:v>60207-90-1</c:v>
                </c:pt>
                <c:pt idx="49">
                  <c:v>64-17-5</c:v>
                </c:pt>
                <c:pt idx="50">
                  <c:v>64359-81-5</c:v>
                </c:pt>
                <c:pt idx="51">
                  <c:v>66215-27-8</c:v>
                </c:pt>
                <c:pt idx="52">
                  <c:v>66230-04-4</c:v>
                </c:pt>
                <c:pt idx="53">
                  <c:v>67-63-0</c:v>
                </c:pt>
                <c:pt idx="54">
                  <c:v>7173-51-5</c:v>
                </c:pt>
                <c:pt idx="55">
                  <c:v>72490-01-8</c:v>
                </c:pt>
                <c:pt idx="56">
                  <c:v>79-33-4</c:v>
                </c:pt>
                <c:pt idx="57">
                  <c:v>82657-04-3</c:v>
                </c:pt>
                <c:pt idx="58">
                  <c:v>83-79-4</c:v>
                </c:pt>
                <c:pt idx="59">
                  <c:v>886-50-0</c:v>
                </c:pt>
                <c:pt idx="60">
                  <c:v>91465-08-6</c:v>
                </c:pt>
                <c:pt idx="61">
                  <c:v>94-75-7</c:v>
                </c:pt>
                <c:pt idx="62">
                  <c:v>95737-68-1</c:v>
                </c:pt>
                <c:pt idx="63">
                  <c:v>96489-71-3</c:v>
                </c:pt>
              </c:strCache>
            </c:strRef>
          </c:cat>
          <c:val>
            <c:numRef>
              <c:f>[2]Biocides!$J$2:$J$65</c:f>
              <c:numCache>
                <c:formatCode>General</c:formatCode>
                <c:ptCount val="64"/>
                <c:pt idx="0">
                  <c:v>-1.1104511067349201</c:v>
                </c:pt>
                <c:pt idx="1">
                  <c:v>0.14964868640915707</c:v>
                </c:pt>
                <c:pt idx="2">
                  <c:v>0.16732749719665599</c:v>
                </c:pt>
                <c:pt idx="3">
                  <c:v>-5.7612230344568971E-2</c:v>
                </c:pt>
                <c:pt idx="4">
                  <c:v>0.16732749719665599</c:v>
                </c:pt>
                <c:pt idx="5">
                  <c:v>1.46255835164787</c:v>
                </c:pt>
                <c:pt idx="6">
                  <c:v>-0.127775032071346</c:v>
                </c:pt>
                <c:pt idx="7">
                  <c:v>1.813609864791621</c:v>
                </c:pt>
                <c:pt idx="8">
                  <c:v>-1.73997449881684</c:v>
                </c:pt>
                <c:pt idx="9">
                  <c:v>-0.41861563906864202</c:v>
                </c:pt>
                <c:pt idx="10">
                  <c:v>-3.8675534122946398</c:v>
                </c:pt>
                <c:pt idx="11">
                  <c:v>-1.9627960492071557</c:v>
                </c:pt>
                <c:pt idx="12">
                  <c:v>-0.57332589733319494</c:v>
                </c:pt>
                <c:pt idx="13">
                  <c:v>0.74474678892054202</c:v>
                </c:pt>
                <c:pt idx="14">
                  <c:v>-0.70945624606593904</c:v>
                </c:pt>
                <c:pt idx="15">
                  <c:v>0.16732749719665599</c:v>
                </c:pt>
                <c:pt idx="16">
                  <c:v>2.1989498239070202</c:v>
                </c:pt>
                <c:pt idx="17">
                  <c:v>-1.4012917137322101</c:v>
                </c:pt>
                <c:pt idx="18">
                  <c:v>-0.127775032071346</c:v>
                </c:pt>
                <c:pt idx="19">
                  <c:v>0.16732749719665599</c:v>
                </c:pt>
                <c:pt idx="20">
                  <c:v>1.624681458058248</c:v>
                </c:pt>
                <c:pt idx="21">
                  <c:v>1.17171774465058</c:v>
                </c:pt>
                <c:pt idx="22">
                  <c:v>0.16419395443509799</c:v>
                </c:pt>
                <c:pt idx="23">
                  <c:v>0.88087713765328601</c:v>
                </c:pt>
                <c:pt idx="24">
                  <c:v>0.446747188292695</c:v>
                </c:pt>
                <c:pt idx="25">
                  <c:v>-2.8326529169161798</c:v>
                </c:pt>
                <c:pt idx="26">
                  <c:v>-2.6124963198087299</c:v>
                </c:pt>
                <c:pt idx="27">
                  <c:v>1.0739495832054526</c:v>
                </c:pt>
                <c:pt idx="28">
                  <c:v>-0.27824374790454787</c:v>
                </c:pt>
                <c:pt idx="29">
                  <c:v>-0.127775032071346</c:v>
                </c:pt>
                <c:pt idx="30">
                  <c:v>0.31061683955995101</c:v>
                </c:pt>
                <c:pt idx="31">
                  <c:v>2.4496162262947601</c:v>
                </c:pt>
                <c:pt idx="32">
                  <c:v>-0.70945624606593904</c:v>
                </c:pt>
                <c:pt idx="33">
                  <c:v>-0.41861563906864202</c:v>
                </c:pt>
                <c:pt idx="34">
                  <c:v>1.3264280029151301</c:v>
                </c:pt>
                <c:pt idx="35">
                  <c:v>0.63296761965418202</c:v>
                </c:pt>
                <c:pt idx="36">
                  <c:v>-3.4185960531814801</c:v>
                </c:pt>
                <c:pt idx="37">
                  <c:v>-0.127775032071346</c:v>
                </c:pt>
                <c:pt idx="38">
                  <c:v>-4.51553639355153</c:v>
                </c:pt>
                <c:pt idx="39">
                  <c:v>0.163065574925949</c:v>
                </c:pt>
                <c:pt idx="40">
                  <c:v>-1.1540313625515399</c:v>
                </c:pt>
                <c:pt idx="41">
                  <c:v>0.16732749719665599</c:v>
                </c:pt>
                <c:pt idx="42">
                  <c:v>-0.27106437443464099</c:v>
                </c:pt>
                <c:pt idx="43">
                  <c:v>0.37127971554617911</c:v>
                </c:pt>
                <c:pt idx="44">
                  <c:v>0.18505153566483101</c:v>
                </c:pt>
                <c:pt idx="45">
                  <c:v>2.2795880017344086</c:v>
                </c:pt>
                <c:pt idx="46">
                  <c:v>1.31926900928458</c:v>
                </c:pt>
                <c:pt idx="47">
                  <c:v>0.45816810419395299</c:v>
                </c:pt>
                <c:pt idx="48">
                  <c:v>1.88952930737791</c:v>
                </c:pt>
                <c:pt idx="49">
                  <c:v>0.16732749719665599</c:v>
                </c:pt>
                <c:pt idx="50">
                  <c:v>-0.41861563906864202</c:v>
                </c:pt>
                <c:pt idx="51">
                  <c:v>-9.9154767389645002</c:v>
                </c:pt>
                <c:pt idx="52">
                  <c:v>-0.79774441671135199</c:v>
                </c:pt>
                <c:pt idx="53">
                  <c:v>0.16732749719665599</c:v>
                </c:pt>
                <c:pt idx="54">
                  <c:v>0.74900871119124901</c:v>
                </c:pt>
                <c:pt idx="55">
                  <c:v>-0.127775032071346</c:v>
                </c:pt>
                <c:pt idx="56">
                  <c:v>0.16732749719665599</c:v>
                </c:pt>
                <c:pt idx="57">
                  <c:v>-1.8063965864359799</c:v>
                </c:pt>
                <c:pt idx="58">
                  <c:v>-1.1049695918258999</c:v>
                </c:pt>
                <c:pt idx="59">
                  <c:v>1.3264280029151301</c:v>
                </c:pt>
                <c:pt idx="60">
                  <c:v>-0.79774441671135199</c:v>
                </c:pt>
                <c:pt idx="61">
                  <c:v>-0.57206760131419898</c:v>
                </c:pt>
                <c:pt idx="62">
                  <c:v>3.8808593075554398</c:v>
                </c:pt>
                <c:pt idx="63">
                  <c:v>-0.127775032071346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56B-4704-8405-916E993CF9F1}"/>
            </c:ext>
          </c:extLst>
        </c:ser>
        <c:ser>
          <c:idx val="8"/>
          <c:order val="8"/>
          <c:tx>
            <c:strRef>
              <c:f>[2]Biocides!$K$1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[2]Biocides!$B$2:$B$65</c:f>
              <c:strCache>
                <c:ptCount val="64"/>
                <c:pt idx="0">
                  <c:v>101200-48-0</c:v>
                </c:pt>
                <c:pt idx="1">
                  <c:v>10605-21-7</c:v>
                </c:pt>
                <c:pt idx="2">
                  <c:v>106-24-1</c:v>
                </c:pt>
                <c:pt idx="3">
                  <c:v>107-02-8</c:v>
                </c:pt>
                <c:pt idx="4">
                  <c:v>107-06-2</c:v>
                </c:pt>
                <c:pt idx="5">
                  <c:v>107534-96-3</c:v>
                </c:pt>
                <c:pt idx="6">
                  <c:v>1085-98-9</c:v>
                </c:pt>
                <c:pt idx="7">
                  <c:v>111988-49-9</c:v>
                </c:pt>
                <c:pt idx="8">
                  <c:v>119168-77-3</c:v>
                </c:pt>
                <c:pt idx="9">
                  <c:v>119515-38-7</c:v>
                </c:pt>
                <c:pt idx="10">
                  <c:v>120068-37-3</c:v>
                </c:pt>
                <c:pt idx="11">
                  <c:v>121-75-5</c:v>
                </c:pt>
                <c:pt idx="12">
                  <c:v>122-14-5</c:v>
                </c:pt>
                <c:pt idx="13">
                  <c:v>122453-73-0</c:v>
                </c:pt>
                <c:pt idx="14">
                  <c:v>123-33-1</c:v>
                </c:pt>
                <c:pt idx="15">
                  <c:v>128-04-1</c:v>
                </c:pt>
                <c:pt idx="16">
                  <c:v>131860-33-8</c:v>
                </c:pt>
                <c:pt idx="17">
                  <c:v>134098-61-6</c:v>
                </c:pt>
                <c:pt idx="18">
                  <c:v>134-62-3</c:v>
                </c:pt>
                <c:pt idx="19">
                  <c:v>137-26-8</c:v>
                </c:pt>
                <c:pt idx="20">
                  <c:v>138261-41-3</c:v>
                </c:pt>
                <c:pt idx="21">
                  <c:v>141517-21-7</c:v>
                </c:pt>
                <c:pt idx="22">
                  <c:v>148-79-8</c:v>
                </c:pt>
                <c:pt idx="23">
                  <c:v>149961-52-4</c:v>
                </c:pt>
                <c:pt idx="24">
                  <c:v>1563-66-2</c:v>
                </c:pt>
                <c:pt idx="25">
                  <c:v>16752-77-5</c:v>
                </c:pt>
                <c:pt idx="26">
                  <c:v>1689-99-2</c:v>
                </c:pt>
                <c:pt idx="27">
                  <c:v>175013-18-0</c:v>
                </c:pt>
                <c:pt idx="28">
                  <c:v>1897-45-6</c:v>
                </c:pt>
                <c:pt idx="29">
                  <c:v>2032-65-7</c:v>
                </c:pt>
                <c:pt idx="30">
                  <c:v>21564-17-0</c:v>
                </c:pt>
                <c:pt idx="31">
                  <c:v>2303-17-5</c:v>
                </c:pt>
                <c:pt idx="32">
                  <c:v>2312-35-8</c:v>
                </c:pt>
                <c:pt idx="33">
                  <c:v>26530-20-1</c:v>
                </c:pt>
                <c:pt idx="34">
                  <c:v>28159-98-0</c:v>
                </c:pt>
                <c:pt idx="35">
                  <c:v>2921-88-2</c:v>
                </c:pt>
                <c:pt idx="36">
                  <c:v>29232-93-7</c:v>
                </c:pt>
                <c:pt idx="37">
                  <c:v>330-54-1</c:v>
                </c:pt>
                <c:pt idx="38">
                  <c:v>333-41-5</c:v>
                </c:pt>
                <c:pt idx="39">
                  <c:v>34123-59-6</c:v>
                </c:pt>
                <c:pt idx="40">
                  <c:v>35691-65-7</c:v>
                </c:pt>
                <c:pt idx="41">
                  <c:v>50-00-0</c:v>
                </c:pt>
                <c:pt idx="42">
                  <c:v>51-03-6</c:v>
                </c:pt>
                <c:pt idx="43">
                  <c:v>52315-07-8</c:v>
                </c:pt>
                <c:pt idx="44">
                  <c:v>52645-53-1</c:v>
                </c:pt>
                <c:pt idx="45">
                  <c:v>52918-63-5</c:v>
                </c:pt>
                <c:pt idx="46">
                  <c:v>55285-14-8</c:v>
                </c:pt>
                <c:pt idx="47">
                  <c:v>55406-53-6</c:v>
                </c:pt>
                <c:pt idx="48">
                  <c:v>60207-90-1</c:v>
                </c:pt>
                <c:pt idx="49">
                  <c:v>64-17-5</c:v>
                </c:pt>
                <c:pt idx="50">
                  <c:v>64359-81-5</c:v>
                </c:pt>
                <c:pt idx="51">
                  <c:v>66215-27-8</c:v>
                </c:pt>
                <c:pt idx="52">
                  <c:v>66230-04-4</c:v>
                </c:pt>
                <c:pt idx="53">
                  <c:v>67-63-0</c:v>
                </c:pt>
                <c:pt idx="54">
                  <c:v>7173-51-5</c:v>
                </c:pt>
                <c:pt idx="55">
                  <c:v>72490-01-8</c:v>
                </c:pt>
                <c:pt idx="56">
                  <c:v>79-33-4</c:v>
                </c:pt>
                <c:pt idx="57">
                  <c:v>82657-04-3</c:v>
                </c:pt>
                <c:pt idx="58">
                  <c:v>83-79-4</c:v>
                </c:pt>
                <c:pt idx="59">
                  <c:v>886-50-0</c:v>
                </c:pt>
                <c:pt idx="60">
                  <c:v>91465-08-6</c:v>
                </c:pt>
                <c:pt idx="61">
                  <c:v>94-75-7</c:v>
                </c:pt>
                <c:pt idx="62">
                  <c:v>95737-68-1</c:v>
                </c:pt>
                <c:pt idx="63">
                  <c:v>96489-71-3</c:v>
                </c:pt>
              </c:strCache>
            </c:strRef>
          </c:cat>
          <c:val>
            <c:numRef>
              <c:f>[2]Biocides!$K$2:$K$65</c:f>
              <c:numCache>
                <c:formatCode>General</c:formatCode>
                <c:ptCount val="64"/>
                <c:pt idx="0">
                  <c:v>0.86457458552541</c:v>
                </c:pt>
                <c:pt idx="1">
                  <c:v>1.7291978273030892</c:v>
                </c:pt>
                <c:pt idx="2">
                  <c:v>1.23223675475995</c:v>
                </c:pt>
                <c:pt idx="3">
                  <c:v>0.88427077316297598</c:v>
                </c:pt>
                <c:pt idx="4">
                  <c:v>1.43182478948728</c:v>
                </c:pt>
                <c:pt idx="5">
                  <c:v>1.2742552883867599</c:v>
                </c:pt>
                <c:pt idx="6">
                  <c:v>1.88213187823035</c:v>
                </c:pt>
                <c:pt idx="7">
                  <c:v>1.43182478948728</c:v>
                </c:pt>
                <c:pt idx="8">
                  <c:v>1.28738608014514</c:v>
                </c:pt>
                <c:pt idx="9">
                  <c:v>0.939420098548158</c:v>
                </c:pt>
                <c:pt idx="10">
                  <c:v>2.23256588104051</c:v>
                </c:pt>
                <c:pt idx="11">
                  <c:v>1.43182478948728</c:v>
                </c:pt>
                <c:pt idx="12">
                  <c:v>1.35461573394802</c:v>
                </c:pt>
                <c:pt idx="13">
                  <c:v>1.43182478948728</c:v>
                </c:pt>
                <c:pt idx="14">
                  <c:v>0.55600097920355795</c:v>
                </c:pt>
                <c:pt idx="15">
                  <c:v>1.43182478948728</c:v>
                </c:pt>
                <c:pt idx="16">
                  <c:v>0.93548086102064498</c:v>
                </c:pt>
                <c:pt idx="17">
                  <c:v>1.0221440866259299</c:v>
                </c:pt>
                <c:pt idx="18">
                  <c:v>1.18102666690228</c:v>
                </c:pt>
                <c:pt idx="19">
                  <c:v>1.43182478948728</c:v>
                </c:pt>
                <c:pt idx="20">
                  <c:v>0.95386396948237195</c:v>
                </c:pt>
                <c:pt idx="21">
                  <c:v>0.74902361805169604</c:v>
                </c:pt>
                <c:pt idx="22">
                  <c:v>1.43182478948728</c:v>
                </c:pt>
                <c:pt idx="23">
                  <c:v>1.04840567014268</c:v>
                </c:pt>
                <c:pt idx="24">
                  <c:v>0.939420098548158</c:v>
                </c:pt>
                <c:pt idx="25">
                  <c:v>1.1692089543197499</c:v>
                </c:pt>
                <c:pt idx="26">
                  <c:v>1.43182478948728</c:v>
                </c:pt>
                <c:pt idx="27">
                  <c:v>1.0654756994285699</c:v>
                </c:pt>
                <c:pt idx="28">
                  <c:v>1.43182478948728</c:v>
                </c:pt>
                <c:pt idx="29">
                  <c:v>1.34424240845891</c:v>
                </c:pt>
                <c:pt idx="30">
                  <c:v>1.43182478948728</c:v>
                </c:pt>
                <c:pt idx="31">
                  <c:v>1.43182478948728</c:v>
                </c:pt>
                <c:pt idx="32">
                  <c:v>1.2493067840458401</c:v>
                </c:pt>
                <c:pt idx="33">
                  <c:v>1.43182478948728</c:v>
                </c:pt>
                <c:pt idx="34">
                  <c:v>1.3031430302551901</c:v>
                </c:pt>
                <c:pt idx="35">
                  <c:v>1.43182478948728</c:v>
                </c:pt>
                <c:pt idx="36">
                  <c:v>1.43182478948728</c:v>
                </c:pt>
                <c:pt idx="37">
                  <c:v>1.43182478948728</c:v>
                </c:pt>
                <c:pt idx="38">
                  <c:v>1.43182478948728</c:v>
                </c:pt>
                <c:pt idx="39">
                  <c:v>1.1114334705828901</c:v>
                </c:pt>
                <c:pt idx="40">
                  <c:v>1.43182478948728</c:v>
                </c:pt>
                <c:pt idx="41">
                  <c:v>0.33802983601450498</c:v>
                </c:pt>
                <c:pt idx="42">
                  <c:v>0.97618631547161205</c:v>
                </c:pt>
                <c:pt idx="43">
                  <c:v>3.46597725465366</c:v>
                </c:pt>
                <c:pt idx="44">
                  <c:v>3.5102280228793901</c:v>
                </c:pt>
                <c:pt idx="45">
                  <c:v>3.5806179973983898</c:v>
                </c:pt>
                <c:pt idx="46">
                  <c:v>1.24668062569417</c:v>
                </c:pt>
                <c:pt idx="47">
                  <c:v>1.43182478948728</c:v>
                </c:pt>
                <c:pt idx="48">
                  <c:v>1.3095771182167899</c:v>
                </c:pt>
                <c:pt idx="49">
                  <c:v>0.70175276772153905</c:v>
                </c:pt>
                <c:pt idx="50">
                  <c:v>1.43182478948728</c:v>
                </c:pt>
                <c:pt idx="51">
                  <c:v>0.77528520156844904</c:v>
                </c:pt>
                <c:pt idx="52">
                  <c:v>1.2624375758042199</c:v>
                </c:pt>
                <c:pt idx="53">
                  <c:v>0.88427077316297598</c:v>
                </c:pt>
                <c:pt idx="54">
                  <c:v>1.3747058453383401</c:v>
                </c:pt>
                <c:pt idx="55">
                  <c:v>0.97356015711993704</c:v>
                </c:pt>
                <c:pt idx="56">
                  <c:v>0.33802983601450498</c:v>
                </c:pt>
                <c:pt idx="57">
                  <c:v>3.2009978769696201</c:v>
                </c:pt>
                <c:pt idx="58">
                  <c:v>0.97881247382328795</c:v>
                </c:pt>
                <c:pt idx="59">
                  <c:v>1.29526455520016</c:v>
                </c:pt>
                <c:pt idx="60">
                  <c:v>3.1103954138368199</c:v>
                </c:pt>
                <c:pt idx="61">
                  <c:v>1.3597367427337901</c:v>
                </c:pt>
                <c:pt idx="62">
                  <c:v>1.1035549955278601</c:v>
                </c:pt>
                <c:pt idx="63">
                  <c:v>1.43182478948728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56B-4704-8405-916E993CF9F1}"/>
            </c:ext>
          </c:extLst>
        </c:ser>
        <c:ser>
          <c:idx val="9"/>
          <c:order val="9"/>
          <c:tx>
            <c:strRef>
              <c:f>[2]Biocides!$L$1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[2]Biocides!$B$2:$B$65</c:f>
              <c:strCache>
                <c:ptCount val="64"/>
                <c:pt idx="0">
                  <c:v>101200-48-0</c:v>
                </c:pt>
                <c:pt idx="1">
                  <c:v>10605-21-7</c:v>
                </c:pt>
                <c:pt idx="2">
                  <c:v>106-24-1</c:v>
                </c:pt>
                <c:pt idx="3">
                  <c:v>107-02-8</c:v>
                </c:pt>
                <c:pt idx="4">
                  <c:v>107-06-2</c:v>
                </c:pt>
                <c:pt idx="5">
                  <c:v>107534-96-3</c:v>
                </c:pt>
                <c:pt idx="6">
                  <c:v>1085-98-9</c:v>
                </c:pt>
                <c:pt idx="7">
                  <c:v>111988-49-9</c:v>
                </c:pt>
                <c:pt idx="8">
                  <c:v>119168-77-3</c:v>
                </c:pt>
                <c:pt idx="9">
                  <c:v>119515-38-7</c:v>
                </c:pt>
                <c:pt idx="10">
                  <c:v>120068-37-3</c:v>
                </c:pt>
                <c:pt idx="11">
                  <c:v>121-75-5</c:v>
                </c:pt>
                <c:pt idx="12">
                  <c:v>122-14-5</c:v>
                </c:pt>
                <c:pt idx="13">
                  <c:v>122453-73-0</c:v>
                </c:pt>
                <c:pt idx="14">
                  <c:v>123-33-1</c:v>
                </c:pt>
                <c:pt idx="15">
                  <c:v>128-04-1</c:v>
                </c:pt>
                <c:pt idx="16">
                  <c:v>131860-33-8</c:v>
                </c:pt>
                <c:pt idx="17">
                  <c:v>134098-61-6</c:v>
                </c:pt>
                <c:pt idx="18">
                  <c:v>134-62-3</c:v>
                </c:pt>
                <c:pt idx="19">
                  <c:v>137-26-8</c:v>
                </c:pt>
                <c:pt idx="20">
                  <c:v>138261-41-3</c:v>
                </c:pt>
                <c:pt idx="21">
                  <c:v>141517-21-7</c:v>
                </c:pt>
                <c:pt idx="22">
                  <c:v>148-79-8</c:v>
                </c:pt>
                <c:pt idx="23">
                  <c:v>149961-52-4</c:v>
                </c:pt>
                <c:pt idx="24">
                  <c:v>1563-66-2</c:v>
                </c:pt>
                <c:pt idx="25">
                  <c:v>16752-77-5</c:v>
                </c:pt>
                <c:pt idx="26">
                  <c:v>1689-99-2</c:v>
                </c:pt>
                <c:pt idx="27">
                  <c:v>175013-18-0</c:v>
                </c:pt>
                <c:pt idx="28">
                  <c:v>1897-45-6</c:v>
                </c:pt>
                <c:pt idx="29">
                  <c:v>2032-65-7</c:v>
                </c:pt>
                <c:pt idx="30">
                  <c:v>21564-17-0</c:v>
                </c:pt>
                <c:pt idx="31">
                  <c:v>2303-17-5</c:v>
                </c:pt>
                <c:pt idx="32">
                  <c:v>2312-35-8</c:v>
                </c:pt>
                <c:pt idx="33">
                  <c:v>26530-20-1</c:v>
                </c:pt>
                <c:pt idx="34">
                  <c:v>28159-98-0</c:v>
                </c:pt>
                <c:pt idx="35">
                  <c:v>2921-88-2</c:v>
                </c:pt>
                <c:pt idx="36">
                  <c:v>29232-93-7</c:v>
                </c:pt>
                <c:pt idx="37">
                  <c:v>330-54-1</c:v>
                </c:pt>
                <c:pt idx="38">
                  <c:v>333-41-5</c:v>
                </c:pt>
                <c:pt idx="39">
                  <c:v>34123-59-6</c:v>
                </c:pt>
                <c:pt idx="40">
                  <c:v>35691-65-7</c:v>
                </c:pt>
                <c:pt idx="41">
                  <c:v>50-00-0</c:v>
                </c:pt>
                <c:pt idx="42">
                  <c:v>51-03-6</c:v>
                </c:pt>
                <c:pt idx="43">
                  <c:v>52315-07-8</c:v>
                </c:pt>
                <c:pt idx="44">
                  <c:v>52645-53-1</c:v>
                </c:pt>
                <c:pt idx="45">
                  <c:v>52918-63-5</c:v>
                </c:pt>
                <c:pt idx="46">
                  <c:v>55285-14-8</c:v>
                </c:pt>
                <c:pt idx="47">
                  <c:v>55406-53-6</c:v>
                </c:pt>
                <c:pt idx="48">
                  <c:v>60207-90-1</c:v>
                </c:pt>
                <c:pt idx="49">
                  <c:v>64-17-5</c:v>
                </c:pt>
                <c:pt idx="50">
                  <c:v>64359-81-5</c:v>
                </c:pt>
                <c:pt idx="51">
                  <c:v>66215-27-8</c:v>
                </c:pt>
                <c:pt idx="52">
                  <c:v>66230-04-4</c:v>
                </c:pt>
                <c:pt idx="53">
                  <c:v>67-63-0</c:v>
                </c:pt>
                <c:pt idx="54">
                  <c:v>7173-51-5</c:v>
                </c:pt>
                <c:pt idx="55">
                  <c:v>72490-01-8</c:v>
                </c:pt>
                <c:pt idx="56">
                  <c:v>79-33-4</c:v>
                </c:pt>
                <c:pt idx="57">
                  <c:v>82657-04-3</c:v>
                </c:pt>
                <c:pt idx="58">
                  <c:v>83-79-4</c:v>
                </c:pt>
                <c:pt idx="59">
                  <c:v>886-50-0</c:v>
                </c:pt>
                <c:pt idx="60">
                  <c:v>91465-08-6</c:v>
                </c:pt>
                <c:pt idx="61">
                  <c:v>94-75-7</c:v>
                </c:pt>
                <c:pt idx="62">
                  <c:v>95737-68-1</c:v>
                </c:pt>
                <c:pt idx="63">
                  <c:v>96489-71-3</c:v>
                </c:pt>
              </c:strCache>
            </c:strRef>
          </c:cat>
          <c:val>
            <c:numRef>
              <c:f>[2]Biocides!$L$2:$L$65</c:f>
              <c:numCache>
                <c:formatCode>General</c:formatCode>
                <c:ptCount val="64"/>
                <c:pt idx="0">
                  <c:v>-0.12148462663948</c:v>
                </c:pt>
                <c:pt idx="1">
                  <c:v>-0.85866658705380705</c:v>
                </c:pt>
                <c:pt idx="2">
                  <c:v>-0.12296940706208501</c:v>
                </c:pt>
                <c:pt idx="3">
                  <c:v>-0.12296940706208501</c:v>
                </c:pt>
                <c:pt idx="4">
                  <c:v>0.44217450923121904</c:v>
                </c:pt>
                <c:pt idx="5">
                  <c:v>1.4383724265825599</c:v>
                </c:pt>
                <c:pt idx="6">
                  <c:v>-0.85866658705380705</c:v>
                </c:pt>
                <c:pt idx="7">
                  <c:v>-0.85866658705380705</c:v>
                </c:pt>
                <c:pt idx="8">
                  <c:v>-0.12148462663948</c:v>
                </c:pt>
                <c:pt idx="9">
                  <c:v>-0.12148462663948</c:v>
                </c:pt>
                <c:pt idx="10">
                  <c:v>1.2231975075880328</c:v>
                </c:pt>
                <c:pt idx="11">
                  <c:v>2.9122652141845449</c:v>
                </c:pt>
                <c:pt idx="12">
                  <c:v>-0.41411725149226974</c:v>
                </c:pt>
                <c:pt idx="13">
                  <c:v>-1.1875371766987299</c:v>
                </c:pt>
                <c:pt idx="14">
                  <c:v>-0.85866658705380705</c:v>
                </c:pt>
                <c:pt idx="15">
                  <c:v>-0.12296940706208501</c:v>
                </c:pt>
                <c:pt idx="16">
                  <c:v>-0.79369303901856814</c:v>
                </c:pt>
                <c:pt idx="17">
                  <c:v>-0.12148462663948</c:v>
                </c:pt>
                <c:pt idx="18">
                  <c:v>-0.85866658705380705</c:v>
                </c:pt>
                <c:pt idx="19">
                  <c:v>-0.12296940706208501</c:v>
                </c:pt>
                <c:pt idx="20">
                  <c:v>2.3694089529549425</c:v>
                </c:pt>
                <c:pt idx="21">
                  <c:v>0.89672687957381481</c:v>
                </c:pt>
                <c:pt idx="22">
                  <c:v>-0.85866658705380705</c:v>
                </c:pt>
                <c:pt idx="23">
                  <c:v>-0.12148462663948</c:v>
                </c:pt>
                <c:pt idx="24">
                  <c:v>-0.12296940706208501</c:v>
                </c:pt>
                <c:pt idx="25">
                  <c:v>-0.85866658705380705</c:v>
                </c:pt>
                <c:pt idx="26">
                  <c:v>-0.85866658705380705</c:v>
                </c:pt>
                <c:pt idx="27">
                  <c:v>0.55107083792511435</c:v>
                </c:pt>
                <c:pt idx="28">
                  <c:v>-1.9772137522405666</c:v>
                </c:pt>
                <c:pt idx="29">
                  <c:v>-0.12296940706208501</c:v>
                </c:pt>
                <c:pt idx="30">
                  <c:v>-0.85866658705380705</c:v>
                </c:pt>
                <c:pt idx="31">
                  <c:v>-0.85866658705380705</c:v>
                </c:pt>
                <c:pt idx="32">
                  <c:v>0.61421255335224201</c:v>
                </c:pt>
                <c:pt idx="33">
                  <c:v>-0.12148462663948</c:v>
                </c:pt>
                <c:pt idx="34">
                  <c:v>-2.3333333333333339</c:v>
                </c:pt>
                <c:pt idx="35">
                  <c:v>1.3652804323103975</c:v>
                </c:pt>
                <c:pt idx="36">
                  <c:v>-0.34774463369208303</c:v>
                </c:pt>
                <c:pt idx="37">
                  <c:v>-2.8796929135610725</c:v>
                </c:pt>
                <c:pt idx="38">
                  <c:v>0.5720686412851812</c:v>
                </c:pt>
                <c:pt idx="39">
                  <c:v>-0.85866658705380705</c:v>
                </c:pt>
                <c:pt idx="40">
                  <c:v>-0.85866658705380705</c:v>
                </c:pt>
                <c:pt idx="41">
                  <c:v>-1.8010299956639813</c:v>
                </c:pt>
                <c:pt idx="42">
                  <c:v>0.46549266361862074</c:v>
                </c:pt>
                <c:pt idx="43">
                  <c:v>4.3712797155461782</c:v>
                </c:pt>
                <c:pt idx="44">
                  <c:v>0.61421255335224201</c:v>
                </c:pt>
                <c:pt idx="45">
                  <c:v>-0.12148462663948</c:v>
                </c:pt>
                <c:pt idx="46">
                  <c:v>-0.12148462663948</c:v>
                </c:pt>
                <c:pt idx="47">
                  <c:v>-0.85866658705380705</c:v>
                </c:pt>
                <c:pt idx="48">
                  <c:v>-1.6012152682227629</c:v>
                </c:pt>
                <c:pt idx="49">
                  <c:v>-0.12296940706208501</c:v>
                </c:pt>
                <c:pt idx="50">
                  <c:v>-0.12148462663948</c:v>
                </c:pt>
                <c:pt idx="51">
                  <c:v>-0.85866658705380705</c:v>
                </c:pt>
                <c:pt idx="52">
                  <c:v>0.94709666760452471</c:v>
                </c:pt>
                <c:pt idx="53">
                  <c:v>-0.12296940706208501</c:v>
                </c:pt>
                <c:pt idx="54">
                  <c:v>-0.85866658705380705</c:v>
                </c:pt>
                <c:pt idx="55">
                  <c:v>-0.12148462663948</c:v>
                </c:pt>
                <c:pt idx="56">
                  <c:v>-0.12296940706208501</c:v>
                </c:pt>
                <c:pt idx="57">
                  <c:v>0.61421255335224201</c:v>
                </c:pt>
                <c:pt idx="58">
                  <c:v>0.61421255335224201</c:v>
                </c:pt>
                <c:pt idx="59">
                  <c:v>-0.85866658705380705</c:v>
                </c:pt>
                <c:pt idx="60">
                  <c:v>2.1755543869968901</c:v>
                </c:pt>
                <c:pt idx="61">
                  <c:v>0.12690240302181977</c:v>
                </c:pt>
                <c:pt idx="62">
                  <c:v>-0.12148462663948</c:v>
                </c:pt>
                <c:pt idx="63">
                  <c:v>-0.12148462663948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56B-4704-8405-916E993CF9F1}"/>
            </c:ext>
          </c:extLst>
        </c:ser>
        <c:ser>
          <c:idx val="10"/>
          <c:order val="10"/>
          <c:tx>
            <c:strRef>
              <c:f>[2]Biocides!$M$1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[2]Biocides!$B$2:$B$65</c:f>
              <c:strCache>
                <c:ptCount val="64"/>
                <c:pt idx="0">
                  <c:v>101200-48-0</c:v>
                </c:pt>
                <c:pt idx="1">
                  <c:v>10605-21-7</c:v>
                </c:pt>
                <c:pt idx="2">
                  <c:v>106-24-1</c:v>
                </c:pt>
                <c:pt idx="3">
                  <c:v>107-02-8</c:v>
                </c:pt>
                <c:pt idx="4">
                  <c:v>107-06-2</c:v>
                </c:pt>
                <c:pt idx="5">
                  <c:v>107534-96-3</c:v>
                </c:pt>
                <c:pt idx="6">
                  <c:v>1085-98-9</c:v>
                </c:pt>
                <c:pt idx="7">
                  <c:v>111988-49-9</c:v>
                </c:pt>
                <c:pt idx="8">
                  <c:v>119168-77-3</c:v>
                </c:pt>
                <c:pt idx="9">
                  <c:v>119515-38-7</c:v>
                </c:pt>
                <c:pt idx="10">
                  <c:v>120068-37-3</c:v>
                </c:pt>
                <c:pt idx="11">
                  <c:v>121-75-5</c:v>
                </c:pt>
                <c:pt idx="12">
                  <c:v>122-14-5</c:v>
                </c:pt>
                <c:pt idx="13">
                  <c:v>122453-73-0</c:v>
                </c:pt>
                <c:pt idx="14">
                  <c:v>123-33-1</c:v>
                </c:pt>
                <c:pt idx="15">
                  <c:v>128-04-1</c:v>
                </c:pt>
                <c:pt idx="16">
                  <c:v>131860-33-8</c:v>
                </c:pt>
                <c:pt idx="17">
                  <c:v>134098-61-6</c:v>
                </c:pt>
                <c:pt idx="18">
                  <c:v>134-62-3</c:v>
                </c:pt>
                <c:pt idx="19">
                  <c:v>137-26-8</c:v>
                </c:pt>
                <c:pt idx="20">
                  <c:v>138261-41-3</c:v>
                </c:pt>
                <c:pt idx="21">
                  <c:v>141517-21-7</c:v>
                </c:pt>
                <c:pt idx="22">
                  <c:v>148-79-8</c:v>
                </c:pt>
                <c:pt idx="23">
                  <c:v>149961-52-4</c:v>
                </c:pt>
                <c:pt idx="24">
                  <c:v>1563-66-2</c:v>
                </c:pt>
                <c:pt idx="25">
                  <c:v>16752-77-5</c:v>
                </c:pt>
                <c:pt idx="26">
                  <c:v>1689-99-2</c:v>
                </c:pt>
                <c:pt idx="27">
                  <c:v>175013-18-0</c:v>
                </c:pt>
                <c:pt idx="28">
                  <c:v>1897-45-6</c:v>
                </c:pt>
                <c:pt idx="29">
                  <c:v>2032-65-7</c:v>
                </c:pt>
                <c:pt idx="30">
                  <c:v>21564-17-0</c:v>
                </c:pt>
                <c:pt idx="31">
                  <c:v>2303-17-5</c:v>
                </c:pt>
                <c:pt idx="32">
                  <c:v>2312-35-8</c:v>
                </c:pt>
                <c:pt idx="33">
                  <c:v>26530-20-1</c:v>
                </c:pt>
                <c:pt idx="34">
                  <c:v>28159-98-0</c:v>
                </c:pt>
                <c:pt idx="35">
                  <c:v>2921-88-2</c:v>
                </c:pt>
                <c:pt idx="36">
                  <c:v>29232-93-7</c:v>
                </c:pt>
                <c:pt idx="37">
                  <c:v>330-54-1</c:v>
                </c:pt>
                <c:pt idx="38">
                  <c:v>333-41-5</c:v>
                </c:pt>
                <c:pt idx="39">
                  <c:v>34123-59-6</c:v>
                </c:pt>
                <c:pt idx="40">
                  <c:v>35691-65-7</c:v>
                </c:pt>
                <c:pt idx="41">
                  <c:v>50-00-0</c:v>
                </c:pt>
                <c:pt idx="42">
                  <c:v>51-03-6</c:v>
                </c:pt>
                <c:pt idx="43">
                  <c:v>52315-07-8</c:v>
                </c:pt>
                <c:pt idx="44">
                  <c:v>52645-53-1</c:v>
                </c:pt>
                <c:pt idx="45">
                  <c:v>52918-63-5</c:v>
                </c:pt>
                <c:pt idx="46">
                  <c:v>55285-14-8</c:v>
                </c:pt>
                <c:pt idx="47">
                  <c:v>55406-53-6</c:v>
                </c:pt>
                <c:pt idx="48">
                  <c:v>60207-90-1</c:v>
                </c:pt>
                <c:pt idx="49">
                  <c:v>64-17-5</c:v>
                </c:pt>
                <c:pt idx="50">
                  <c:v>64359-81-5</c:v>
                </c:pt>
                <c:pt idx="51">
                  <c:v>66215-27-8</c:v>
                </c:pt>
                <c:pt idx="52">
                  <c:v>66230-04-4</c:v>
                </c:pt>
                <c:pt idx="53">
                  <c:v>67-63-0</c:v>
                </c:pt>
                <c:pt idx="54">
                  <c:v>7173-51-5</c:v>
                </c:pt>
                <c:pt idx="55">
                  <c:v>72490-01-8</c:v>
                </c:pt>
                <c:pt idx="56">
                  <c:v>79-33-4</c:v>
                </c:pt>
                <c:pt idx="57">
                  <c:v>82657-04-3</c:v>
                </c:pt>
                <c:pt idx="58">
                  <c:v>83-79-4</c:v>
                </c:pt>
                <c:pt idx="59">
                  <c:v>886-50-0</c:v>
                </c:pt>
                <c:pt idx="60">
                  <c:v>91465-08-6</c:v>
                </c:pt>
                <c:pt idx="61">
                  <c:v>94-75-7</c:v>
                </c:pt>
                <c:pt idx="62">
                  <c:v>95737-68-1</c:v>
                </c:pt>
                <c:pt idx="63">
                  <c:v>96489-71-3</c:v>
                </c:pt>
              </c:strCache>
            </c:strRef>
          </c:cat>
          <c:val>
            <c:numRef>
              <c:f>[2]Biocides!$M$2:$M$65</c:f>
              <c:numCache>
                <c:formatCode>General</c:formatCode>
                <c:ptCount val="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3.1916664347985413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4.9657858411254736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1.8001852725587812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56B-4704-8405-916E993CF9F1}"/>
            </c:ext>
          </c:extLst>
        </c:ser>
        <c:ser>
          <c:idx val="11"/>
          <c:order val="11"/>
          <c:tx>
            <c:strRef>
              <c:f>[2]Biocides!$N$1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[2]Biocides!$B$2:$B$65</c:f>
              <c:strCache>
                <c:ptCount val="64"/>
                <c:pt idx="0">
                  <c:v>101200-48-0</c:v>
                </c:pt>
                <c:pt idx="1">
                  <c:v>10605-21-7</c:v>
                </c:pt>
                <c:pt idx="2">
                  <c:v>106-24-1</c:v>
                </c:pt>
                <c:pt idx="3">
                  <c:v>107-02-8</c:v>
                </c:pt>
                <c:pt idx="4">
                  <c:v>107-06-2</c:v>
                </c:pt>
                <c:pt idx="5">
                  <c:v>107534-96-3</c:v>
                </c:pt>
                <c:pt idx="6">
                  <c:v>1085-98-9</c:v>
                </c:pt>
                <c:pt idx="7">
                  <c:v>111988-49-9</c:v>
                </c:pt>
                <c:pt idx="8">
                  <c:v>119168-77-3</c:v>
                </c:pt>
                <c:pt idx="9">
                  <c:v>119515-38-7</c:v>
                </c:pt>
                <c:pt idx="10">
                  <c:v>120068-37-3</c:v>
                </c:pt>
                <c:pt idx="11">
                  <c:v>121-75-5</c:v>
                </c:pt>
                <c:pt idx="12">
                  <c:v>122-14-5</c:v>
                </c:pt>
                <c:pt idx="13">
                  <c:v>122453-73-0</c:v>
                </c:pt>
                <c:pt idx="14">
                  <c:v>123-33-1</c:v>
                </c:pt>
                <c:pt idx="15">
                  <c:v>128-04-1</c:v>
                </c:pt>
                <c:pt idx="16">
                  <c:v>131860-33-8</c:v>
                </c:pt>
                <c:pt idx="17">
                  <c:v>134098-61-6</c:v>
                </c:pt>
                <c:pt idx="18">
                  <c:v>134-62-3</c:v>
                </c:pt>
                <c:pt idx="19">
                  <c:v>137-26-8</c:v>
                </c:pt>
                <c:pt idx="20">
                  <c:v>138261-41-3</c:v>
                </c:pt>
                <c:pt idx="21">
                  <c:v>141517-21-7</c:v>
                </c:pt>
                <c:pt idx="22">
                  <c:v>148-79-8</c:v>
                </c:pt>
                <c:pt idx="23">
                  <c:v>149961-52-4</c:v>
                </c:pt>
                <c:pt idx="24">
                  <c:v>1563-66-2</c:v>
                </c:pt>
                <c:pt idx="25">
                  <c:v>16752-77-5</c:v>
                </c:pt>
                <c:pt idx="26">
                  <c:v>1689-99-2</c:v>
                </c:pt>
                <c:pt idx="27">
                  <c:v>175013-18-0</c:v>
                </c:pt>
                <c:pt idx="28">
                  <c:v>1897-45-6</c:v>
                </c:pt>
                <c:pt idx="29">
                  <c:v>2032-65-7</c:v>
                </c:pt>
                <c:pt idx="30">
                  <c:v>21564-17-0</c:v>
                </c:pt>
                <c:pt idx="31">
                  <c:v>2303-17-5</c:v>
                </c:pt>
                <c:pt idx="32">
                  <c:v>2312-35-8</c:v>
                </c:pt>
                <c:pt idx="33">
                  <c:v>26530-20-1</c:v>
                </c:pt>
                <c:pt idx="34">
                  <c:v>28159-98-0</c:v>
                </c:pt>
                <c:pt idx="35">
                  <c:v>2921-88-2</c:v>
                </c:pt>
                <c:pt idx="36">
                  <c:v>29232-93-7</c:v>
                </c:pt>
                <c:pt idx="37">
                  <c:v>330-54-1</c:v>
                </c:pt>
                <c:pt idx="38">
                  <c:v>333-41-5</c:v>
                </c:pt>
                <c:pt idx="39">
                  <c:v>34123-59-6</c:v>
                </c:pt>
                <c:pt idx="40">
                  <c:v>35691-65-7</c:v>
                </c:pt>
                <c:pt idx="41">
                  <c:v>50-00-0</c:v>
                </c:pt>
                <c:pt idx="42">
                  <c:v>51-03-6</c:v>
                </c:pt>
                <c:pt idx="43">
                  <c:v>52315-07-8</c:v>
                </c:pt>
                <c:pt idx="44">
                  <c:v>52645-53-1</c:v>
                </c:pt>
                <c:pt idx="45">
                  <c:v>52918-63-5</c:v>
                </c:pt>
                <c:pt idx="46">
                  <c:v>55285-14-8</c:v>
                </c:pt>
                <c:pt idx="47">
                  <c:v>55406-53-6</c:v>
                </c:pt>
                <c:pt idx="48">
                  <c:v>60207-90-1</c:v>
                </c:pt>
                <c:pt idx="49">
                  <c:v>64-17-5</c:v>
                </c:pt>
                <c:pt idx="50">
                  <c:v>64359-81-5</c:v>
                </c:pt>
                <c:pt idx="51">
                  <c:v>66215-27-8</c:v>
                </c:pt>
                <c:pt idx="52">
                  <c:v>66230-04-4</c:v>
                </c:pt>
                <c:pt idx="53">
                  <c:v>67-63-0</c:v>
                </c:pt>
                <c:pt idx="54">
                  <c:v>7173-51-5</c:v>
                </c:pt>
                <c:pt idx="55">
                  <c:v>72490-01-8</c:v>
                </c:pt>
                <c:pt idx="56">
                  <c:v>79-33-4</c:v>
                </c:pt>
                <c:pt idx="57">
                  <c:v>82657-04-3</c:v>
                </c:pt>
                <c:pt idx="58">
                  <c:v>83-79-4</c:v>
                </c:pt>
                <c:pt idx="59">
                  <c:v>886-50-0</c:v>
                </c:pt>
                <c:pt idx="60">
                  <c:v>91465-08-6</c:v>
                </c:pt>
                <c:pt idx="61">
                  <c:v>94-75-7</c:v>
                </c:pt>
                <c:pt idx="62">
                  <c:v>95737-68-1</c:v>
                </c:pt>
                <c:pt idx="63">
                  <c:v>96489-71-3</c:v>
                </c:pt>
              </c:strCache>
            </c:strRef>
          </c:cat>
          <c:val>
            <c:numRef>
              <c:f>[2]Biocides!$N$2:$N$65</c:f>
              <c:numCache>
                <c:formatCode>General</c:formatCode>
                <c:ptCount val="64"/>
                <c:pt idx="0">
                  <c:v>-0.62758611474356996</c:v>
                </c:pt>
                <c:pt idx="1">
                  <c:v>-1.0138544139435</c:v>
                </c:pt>
                <c:pt idx="2">
                  <c:v>1.1437643171065499</c:v>
                </c:pt>
                <c:pt idx="3">
                  <c:v>-1.0138544139435</c:v>
                </c:pt>
                <c:pt idx="4">
                  <c:v>0.98377325295701901</c:v>
                </c:pt>
                <c:pt idx="5">
                  <c:v>2.0555193524083299</c:v>
                </c:pt>
                <c:pt idx="6">
                  <c:v>-1.0138544139435</c:v>
                </c:pt>
                <c:pt idx="7">
                  <c:v>2.4384646040581699</c:v>
                </c:pt>
                <c:pt idx="8">
                  <c:v>2.4417876516082599</c:v>
                </c:pt>
                <c:pt idx="9">
                  <c:v>1.75630985135688</c:v>
                </c:pt>
                <c:pt idx="10">
                  <c:v>-1.0138544139435</c:v>
                </c:pt>
                <c:pt idx="11">
                  <c:v>1.75630985135688</c:v>
                </c:pt>
                <c:pt idx="12">
                  <c:v>-0.62758611474356996</c:v>
                </c:pt>
                <c:pt idx="13">
                  <c:v>0.82710523635758004</c:v>
                </c:pt>
                <c:pt idx="14">
                  <c:v>-1.0138544139435</c:v>
                </c:pt>
                <c:pt idx="15">
                  <c:v>-1.0138544139435</c:v>
                </c:pt>
                <c:pt idx="16">
                  <c:v>-1.0513716138877527</c:v>
                </c:pt>
                <c:pt idx="17">
                  <c:v>1.5300326163064799</c:v>
                </c:pt>
                <c:pt idx="18">
                  <c:v>2.14257815055681</c:v>
                </c:pt>
                <c:pt idx="19">
                  <c:v>-1.0138544139435</c:v>
                </c:pt>
                <c:pt idx="20">
                  <c:v>2.4384646040581699</c:v>
                </c:pt>
                <c:pt idx="21">
                  <c:v>-1.5040580493242001E-2</c:v>
                </c:pt>
                <c:pt idx="22">
                  <c:v>-1.0138544139435</c:v>
                </c:pt>
                <c:pt idx="23">
                  <c:v>0.75749601790662302</c:v>
                </c:pt>
                <c:pt idx="24">
                  <c:v>-0.24131781554363799</c:v>
                </c:pt>
                <c:pt idx="25">
                  <c:v>-0.62758611474356996</c:v>
                </c:pt>
                <c:pt idx="26">
                  <c:v>-0.62758611474356996</c:v>
                </c:pt>
                <c:pt idx="27">
                  <c:v>-1.5040580493242001E-2</c:v>
                </c:pt>
                <c:pt idx="28">
                  <c:v>-1.0138544139435</c:v>
                </c:pt>
                <c:pt idx="29">
                  <c:v>-0.24131781554363799</c:v>
                </c:pt>
                <c:pt idx="30">
                  <c:v>-1.0138544139435</c:v>
                </c:pt>
                <c:pt idx="31">
                  <c:v>5.1770527575136001</c:v>
                </c:pt>
                <c:pt idx="32">
                  <c:v>1.1437643171065499</c:v>
                </c:pt>
                <c:pt idx="33">
                  <c:v>0.37122771870669002</c:v>
                </c:pt>
                <c:pt idx="34">
                  <c:v>-0.43024334634139016</c:v>
                </c:pt>
                <c:pt idx="35">
                  <c:v>3.837087602310107</c:v>
                </c:pt>
                <c:pt idx="36">
                  <c:v>2.14257815055681</c:v>
                </c:pt>
                <c:pt idx="37">
                  <c:v>0.66852065091463775</c:v>
                </c:pt>
                <c:pt idx="38">
                  <c:v>2.9151147489566802</c:v>
                </c:pt>
                <c:pt idx="39">
                  <c:v>-0.24131781554363799</c:v>
                </c:pt>
                <c:pt idx="40">
                  <c:v>-1.5040580493242001E-2</c:v>
                </c:pt>
                <c:pt idx="41">
                  <c:v>-1.0138544139435</c:v>
                </c:pt>
                <c:pt idx="42">
                  <c:v>5.7515651851579301</c:v>
                </c:pt>
                <c:pt idx="43">
                  <c:v>1.3712797155461791</c:v>
                </c:pt>
                <c:pt idx="44">
                  <c:v>1.6692510532083999</c:v>
                </c:pt>
                <c:pt idx="45">
                  <c:v>-0.24131781554363799</c:v>
                </c:pt>
                <c:pt idx="46">
                  <c:v>2.52884644975674</c:v>
                </c:pt>
                <c:pt idx="47">
                  <c:v>1.37004155215695</c:v>
                </c:pt>
                <c:pt idx="48">
                  <c:v>2.7376741051096198</c:v>
                </c:pt>
                <c:pt idx="49">
                  <c:v>0.37122771870669002</c:v>
                </c:pt>
                <c:pt idx="50">
                  <c:v>1.2829827540084699</c:v>
                </c:pt>
                <c:pt idx="51">
                  <c:v>-1.0138544139435</c:v>
                </c:pt>
                <c:pt idx="52">
                  <c:v>0.214559702107251</c:v>
                </c:pt>
                <c:pt idx="53">
                  <c:v>-0.24131781554363799</c:v>
                </c:pt>
                <c:pt idx="54">
                  <c:v>1.75630985135688</c:v>
                </c:pt>
                <c:pt idx="55">
                  <c:v>2.3688553856072101</c:v>
                </c:pt>
                <c:pt idx="56">
                  <c:v>-0.62758611474356996</c:v>
                </c:pt>
                <c:pt idx="57">
                  <c:v>1.5996418347574399</c:v>
                </c:pt>
                <c:pt idx="58">
                  <c:v>0.37122771870669002</c:v>
                </c:pt>
                <c:pt idx="59">
                  <c:v>1.5300326163064799</c:v>
                </c:pt>
                <c:pt idx="60">
                  <c:v>0.67043721975814097</c:v>
                </c:pt>
                <c:pt idx="61">
                  <c:v>-0.57206760131419898</c:v>
                </c:pt>
                <c:pt idx="62">
                  <c:v>0.37122771870669002</c:v>
                </c:pt>
                <c:pt idx="63">
                  <c:v>2.7584467323572399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56B-4704-8405-916E993CF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143185199"/>
        <c:axId val="1143186447"/>
      </c:barChart>
      <c:catAx>
        <c:axId val="11431851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43186447"/>
        <c:crosses val="autoZero"/>
        <c:auto val="1"/>
        <c:lblAlgn val="ctr"/>
        <c:lblOffset val="100"/>
        <c:noMultiLvlLbl val="0"/>
      </c:catAx>
      <c:valAx>
        <c:axId val="1143186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43185199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rgbClr val="00206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800" b="1" i="0" baseline="0">
                <a:effectLst/>
              </a:rPr>
              <a:t>Drug molecules SSD Derivation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'[2]Drug molecules'!$D$1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'[2]Drug molecules'!$C$2:$C$62</c:f>
              <c:strCache>
                <c:ptCount val="61"/>
                <c:pt idx="0">
                  <c:v>100-52-7</c:v>
                </c:pt>
                <c:pt idx="1">
                  <c:v>103-90-2</c:v>
                </c:pt>
                <c:pt idx="2">
                  <c:v>107-02-8</c:v>
                </c:pt>
                <c:pt idx="3">
                  <c:v>111-42-2</c:v>
                </c:pt>
                <c:pt idx="4">
                  <c:v>114-07-8</c:v>
                </c:pt>
                <c:pt idx="5">
                  <c:v>121-69-7</c:v>
                </c:pt>
                <c:pt idx="6">
                  <c:v>123-38-6</c:v>
                </c:pt>
                <c:pt idx="7">
                  <c:v>1330-20-7</c:v>
                </c:pt>
                <c:pt idx="8">
                  <c:v>13311-84-7</c:v>
                </c:pt>
                <c:pt idx="9">
                  <c:v>141-53-7</c:v>
                </c:pt>
                <c:pt idx="10">
                  <c:v>152-11-4</c:v>
                </c:pt>
                <c:pt idx="11">
                  <c:v>15307-79-6</c:v>
                </c:pt>
                <c:pt idx="12">
                  <c:v>15307-86-5</c:v>
                </c:pt>
                <c:pt idx="13">
                  <c:v>15687-27-1</c:v>
                </c:pt>
                <c:pt idx="14">
                  <c:v>22204-53-1</c:v>
                </c:pt>
                <c:pt idx="15">
                  <c:v>25812-30-0</c:v>
                </c:pt>
                <c:pt idx="16">
                  <c:v>26159-34-2</c:v>
                </c:pt>
                <c:pt idx="17">
                  <c:v>26787-78-0</c:v>
                </c:pt>
                <c:pt idx="18">
                  <c:v>29122-68-7</c:v>
                </c:pt>
                <c:pt idx="19">
                  <c:v>298-46-4</c:v>
                </c:pt>
                <c:pt idx="20">
                  <c:v>318-98-9</c:v>
                </c:pt>
                <c:pt idx="21">
                  <c:v>3380-34-5</c:v>
                </c:pt>
                <c:pt idx="22">
                  <c:v>41859-67-0</c:v>
                </c:pt>
                <c:pt idx="23">
                  <c:v>42835-25-6</c:v>
                </c:pt>
                <c:pt idx="24">
                  <c:v>439-14-5</c:v>
                </c:pt>
                <c:pt idx="25">
                  <c:v>443-48-1</c:v>
                </c:pt>
                <c:pt idx="26">
                  <c:v>49562-28-9</c:v>
                </c:pt>
                <c:pt idx="27">
                  <c:v>50-06-6</c:v>
                </c:pt>
                <c:pt idx="28">
                  <c:v>50-50-0</c:v>
                </c:pt>
                <c:pt idx="29">
                  <c:v>50-63-5</c:v>
                </c:pt>
                <c:pt idx="30">
                  <c:v>51-52-5</c:v>
                </c:pt>
                <c:pt idx="31">
                  <c:v>54910-89-3</c:v>
                </c:pt>
                <c:pt idx="32">
                  <c:v>549-18-8</c:v>
                </c:pt>
                <c:pt idx="33">
                  <c:v>55-63-0</c:v>
                </c:pt>
                <c:pt idx="34">
                  <c:v>56-75-7</c:v>
                </c:pt>
                <c:pt idx="35">
                  <c:v>57-62-5</c:v>
                </c:pt>
                <c:pt idx="36">
                  <c:v>57-63-6</c:v>
                </c:pt>
                <c:pt idx="37">
                  <c:v>57-92-1</c:v>
                </c:pt>
                <c:pt idx="38">
                  <c:v>58-08-2</c:v>
                </c:pt>
                <c:pt idx="39">
                  <c:v>58-22-0</c:v>
                </c:pt>
                <c:pt idx="40">
                  <c:v>58-55-9</c:v>
                </c:pt>
                <c:pt idx="41">
                  <c:v>60-54-8</c:v>
                </c:pt>
                <c:pt idx="42">
                  <c:v>61869-08-7</c:v>
                </c:pt>
                <c:pt idx="43">
                  <c:v>62-53-3</c:v>
                </c:pt>
                <c:pt idx="44">
                  <c:v>637-07-0</c:v>
                </c:pt>
                <c:pt idx="45">
                  <c:v>64-19-7</c:v>
                </c:pt>
                <c:pt idx="46">
                  <c:v>66-25-1</c:v>
                </c:pt>
                <c:pt idx="47">
                  <c:v>66357-35-5</c:v>
                </c:pt>
                <c:pt idx="48">
                  <c:v>67-48-1</c:v>
                </c:pt>
                <c:pt idx="49">
                  <c:v>68-35-9</c:v>
                </c:pt>
                <c:pt idx="50">
                  <c:v>723-46-6</c:v>
                </c:pt>
                <c:pt idx="51">
                  <c:v>738-70-5</c:v>
                </c:pt>
                <c:pt idx="52">
                  <c:v>74-89-5</c:v>
                </c:pt>
                <c:pt idx="53">
                  <c:v>76-74-4</c:v>
                </c:pt>
                <c:pt idx="54">
                  <c:v>79-11-8</c:v>
                </c:pt>
                <c:pt idx="55">
                  <c:v>79-57-2</c:v>
                </c:pt>
                <c:pt idx="56">
                  <c:v>81103-11-9</c:v>
                </c:pt>
                <c:pt idx="57">
                  <c:v>85721-33-1</c:v>
                </c:pt>
                <c:pt idx="58">
                  <c:v>859-18-7</c:v>
                </c:pt>
                <c:pt idx="59">
                  <c:v>882-09-7</c:v>
                </c:pt>
                <c:pt idx="60">
                  <c:v>98079-51-7</c:v>
                </c:pt>
              </c:strCache>
            </c:strRef>
          </c:cat>
          <c:val>
            <c:numRef>
              <c:f>'[2]Drug molecules'!$D$2:$D$62</c:f>
              <c:numCache>
                <c:formatCode>General</c:formatCode>
                <c:ptCount val="61"/>
                <c:pt idx="0">
                  <c:v>4.2243297913438917</c:v>
                </c:pt>
                <c:pt idx="1">
                  <c:v>5.2754680129131071</c:v>
                </c:pt>
                <c:pt idx="2">
                  <c:v>6.6913506309115922</c:v>
                </c:pt>
                <c:pt idx="3">
                  <c:v>4.33090513177644</c:v>
                </c:pt>
                <c:pt idx="4">
                  <c:v>5.0429136164453512</c:v>
                </c:pt>
                <c:pt idx="5">
                  <c:v>4.8532836657139597</c:v>
                </c:pt>
                <c:pt idx="6">
                  <c:v>3.84387552118808</c:v>
                </c:pt>
                <c:pt idx="7">
                  <c:v>4.6961773397177202</c:v>
                </c:pt>
                <c:pt idx="8">
                  <c:v>6.0842670332755198</c:v>
                </c:pt>
                <c:pt idx="9">
                  <c:v>3.58465008329427</c:v>
                </c:pt>
                <c:pt idx="10">
                  <c:v>8.3919044547977997</c:v>
                </c:pt>
                <c:pt idx="11">
                  <c:v>5.9208051892066438</c:v>
                </c:pt>
                <c:pt idx="12">
                  <c:v>6.5547713874584401</c:v>
                </c:pt>
                <c:pt idx="13">
                  <c:v>5.6675733022830173</c:v>
                </c:pt>
                <c:pt idx="14">
                  <c:v>5.6527003576722796</c:v>
                </c:pt>
                <c:pt idx="15">
                  <c:v>7.2007229409667568</c:v>
                </c:pt>
                <c:pt idx="16">
                  <c:v>5.6527003576722796</c:v>
                </c:pt>
                <c:pt idx="17">
                  <c:v>6.4365587270016702</c:v>
                </c:pt>
                <c:pt idx="18">
                  <c:v>5.1746298151273002</c:v>
                </c:pt>
                <c:pt idx="19">
                  <c:v>6.2646504579627287</c:v>
                </c:pt>
                <c:pt idx="20">
                  <c:v>5.366673401947506</c:v>
                </c:pt>
                <c:pt idx="21">
                  <c:v>7.6054531414634061</c:v>
                </c:pt>
                <c:pt idx="22">
                  <c:v>6.4089706535680104</c:v>
                </c:pt>
                <c:pt idx="23">
                  <c:v>4.7822771783409666</c:v>
                </c:pt>
                <c:pt idx="24">
                  <c:v>7.7380497904894501</c:v>
                </c:pt>
                <c:pt idx="25">
                  <c:v>5.1674963177064601</c:v>
                </c:pt>
                <c:pt idx="26">
                  <c:v>8.0328136241419994</c:v>
                </c:pt>
                <c:pt idx="27">
                  <c:v>5.5741471946741603</c:v>
                </c:pt>
                <c:pt idx="28">
                  <c:v>7.6900042917190898</c:v>
                </c:pt>
                <c:pt idx="29">
                  <c:v>8.2153114696602305</c:v>
                </c:pt>
                <c:pt idx="30">
                  <c:v>5.1506350393523403</c:v>
                </c:pt>
                <c:pt idx="31">
                  <c:v>6.1184919801385815</c:v>
                </c:pt>
                <c:pt idx="32">
                  <c:v>7.2098785556576601</c:v>
                </c:pt>
                <c:pt idx="33">
                  <c:v>5.3638792252017602</c:v>
                </c:pt>
                <c:pt idx="34">
                  <c:v>5.6669739518518201</c:v>
                </c:pt>
                <c:pt idx="35">
                  <c:v>6.2991202881160202</c:v>
                </c:pt>
                <c:pt idx="36">
                  <c:v>8.1817010880351262</c:v>
                </c:pt>
                <c:pt idx="37">
                  <c:v>-0.63877318684293205</c:v>
                </c:pt>
                <c:pt idx="38">
                  <c:v>4.7922339216703342</c:v>
                </c:pt>
                <c:pt idx="39">
                  <c:v>6.6396931990532098</c:v>
                </c:pt>
                <c:pt idx="40">
                  <c:v>5.3913728322511103</c:v>
                </c:pt>
                <c:pt idx="41">
                  <c:v>5.8300604762144355</c:v>
                </c:pt>
                <c:pt idx="42">
                  <c:v>7.0324590140438303</c:v>
                </c:pt>
                <c:pt idx="43">
                  <c:v>5.0219092332409572</c:v>
                </c:pt>
                <c:pt idx="44">
                  <c:v>5.5879990502648198</c:v>
                </c:pt>
                <c:pt idx="45">
                  <c:v>3.7810329907895799</c:v>
                </c:pt>
                <c:pt idx="46">
                  <c:v>4.3101161952724203</c:v>
                </c:pt>
                <c:pt idx="47">
                  <c:v>6.7794625258089098</c:v>
                </c:pt>
                <c:pt idx="48">
                  <c:v>4.3937476621749401</c:v>
                </c:pt>
                <c:pt idx="49">
                  <c:v>6.0607010843760802</c:v>
                </c:pt>
                <c:pt idx="50">
                  <c:v>3.8367971863971451</c:v>
                </c:pt>
                <c:pt idx="51">
                  <c:v>4.9220559973402125</c:v>
                </c:pt>
                <c:pt idx="52">
                  <c:v>3.4786033132468099</c:v>
                </c:pt>
                <c:pt idx="53">
                  <c:v>5.3777642871788496</c:v>
                </c:pt>
                <c:pt idx="54">
                  <c:v>4.0598967194329196</c:v>
                </c:pt>
                <c:pt idx="55">
                  <c:v>4.5773497477370606</c:v>
                </c:pt>
                <c:pt idx="56">
                  <c:v>4.8398413744260997</c:v>
                </c:pt>
                <c:pt idx="57">
                  <c:v>6.21645756063623</c:v>
                </c:pt>
                <c:pt idx="58">
                  <c:v>6.72197481621963</c:v>
                </c:pt>
                <c:pt idx="59">
                  <c:v>5.7891402897239352</c:v>
                </c:pt>
                <c:pt idx="60">
                  <c:v>6.7030114503381499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E3-4F8B-9948-A490C416F2FB}"/>
            </c:ext>
          </c:extLst>
        </c:ser>
        <c:ser>
          <c:idx val="1"/>
          <c:order val="1"/>
          <c:tx>
            <c:strRef>
              <c:f>'[2]Drug molecules'!$E$1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'[2]Drug molecules'!$C$2:$C$62</c:f>
              <c:strCache>
                <c:ptCount val="61"/>
                <c:pt idx="0">
                  <c:v>100-52-7</c:v>
                </c:pt>
                <c:pt idx="1">
                  <c:v>103-90-2</c:v>
                </c:pt>
                <c:pt idx="2">
                  <c:v>107-02-8</c:v>
                </c:pt>
                <c:pt idx="3">
                  <c:v>111-42-2</c:v>
                </c:pt>
                <c:pt idx="4">
                  <c:v>114-07-8</c:v>
                </c:pt>
                <c:pt idx="5">
                  <c:v>121-69-7</c:v>
                </c:pt>
                <c:pt idx="6">
                  <c:v>123-38-6</c:v>
                </c:pt>
                <c:pt idx="7">
                  <c:v>1330-20-7</c:v>
                </c:pt>
                <c:pt idx="8">
                  <c:v>13311-84-7</c:v>
                </c:pt>
                <c:pt idx="9">
                  <c:v>141-53-7</c:v>
                </c:pt>
                <c:pt idx="10">
                  <c:v>152-11-4</c:v>
                </c:pt>
                <c:pt idx="11">
                  <c:v>15307-79-6</c:v>
                </c:pt>
                <c:pt idx="12">
                  <c:v>15307-86-5</c:v>
                </c:pt>
                <c:pt idx="13">
                  <c:v>15687-27-1</c:v>
                </c:pt>
                <c:pt idx="14">
                  <c:v>22204-53-1</c:v>
                </c:pt>
                <c:pt idx="15">
                  <c:v>25812-30-0</c:v>
                </c:pt>
                <c:pt idx="16">
                  <c:v>26159-34-2</c:v>
                </c:pt>
                <c:pt idx="17">
                  <c:v>26787-78-0</c:v>
                </c:pt>
                <c:pt idx="18">
                  <c:v>29122-68-7</c:v>
                </c:pt>
                <c:pt idx="19">
                  <c:v>298-46-4</c:v>
                </c:pt>
                <c:pt idx="20">
                  <c:v>318-98-9</c:v>
                </c:pt>
                <c:pt idx="21">
                  <c:v>3380-34-5</c:v>
                </c:pt>
                <c:pt idx="22">
                  <c:v>41859-67-0</c:v>
                </c:pt>
                <c:pt idx="23">
                  <c:v>42835-25-6</c:v>
                </c:pt>
                <c:pt idx="24">
                  <c:v>439-14-5</c:v>
                </c:pt>
                <c:pt idx="25">
                  <c:v>443-48-1</c:v>
                </c:pt>
                <c:pt idx="26">
                  <c:v>49562-28-9</c:v>
                </c:pt>
                <c:pt idx="27">
                  <c:v>50-06-6</c:v>
                </c:pt>
                <c:pt idx="28">
                  <c:v>50-50-0</c:v>
                </c:pt>
                <c:pt idx="29">
                  <c:v>50-63-5</c:v>
                </c:pt>
                <c:pt idx="30">
                  <c:v>51-52-5</c:v>
                </c:pt>
                <c:pt idx="31">
                  <c:v>54910-89-3</c:v>
                </c:pt>
                <c:pt idx="32">
                  <c:v>549-18-8</c:v>
                </c:pt>
                <c:pt idx="33">
                  <c:v>55-63-0</c:v>
                </c:pt>
                <c:pt idx="34">
                  <c:v>56-75-7</c:v>
                </c:pt>
                <c:pt idx="35">
                  <c:v>57-62-5</c:v>
                </c:pt>
                <c:pt idx="36">
                  <c:v>57-63-6</c:v>
                </c:pt>
                <c:pt idx="37">
                  <c:v>57-92-1</c:v>
                </c:pt>
                <c:pt idx="38">
                  <c:v>58-08-2</c:v>
                </c:pt>
                <c:pt idx="39">
                  <c:v>58-22-0</c:v>
                </c:pt>
                <c:pt idx="40">
                  <c:v>58-55-9</c:v>
                </c:pt>
                <c:pt idx="41">
                  <c:v>60-54-8</c:v>
                </c:pt>
                <c:pt idx="42">
                  <c:v>61869-08-7</c:v>
                </c:pt>
                <c:pt idx="43">
                  <c:v>62-53-3</c:v>
                </c:pt>
                <c:pt idx="44">
                  <c:v>637-07-0</c:v>
                </c:pt>
                <c:pt idx="45">
                  <c:v>64-19-7</c:v>
                </c:pt>
                <c:pt idx="46">
                  <c:v>66-25-1</c:v>
                </c:pt>
                <c:pt idx="47">
                  <c:v>66357-35-5</c:v>
                </c:pt>
                <c:pt idx="48">
                  <c:v>67-48-1</c:v>
                </c:pt>
                <c:pt idx="49">
                  <c:v>68-35-9</c:v>
                </c:pt>
                <c:pt idx="50">
                  <c:v>723-46-6</c:v>
                </c:pt>
                <c:pt idx="51">
                  <c:v>738-70-5</c:v>
                </c:pt>
                <c:pt idx="52">
                  <c:v>74-89-5</c:v>
                </c:pt>
                <c:pt idx="53">
                  <c:v>76-74-4</c:v>
                </c:pt>
                <c:pt idx="54">
                  <c:v>79-11-8</c:v>
                </c:pt>
                <c:pt idx="55">
                  <c:v>79-57-2</c:v>
                </c:pt>
                <c:pt idx="56">
                  <c:v>81103-11-9</c:v>
                </c:pt>
                <c:pt idx="57">
                  <c:v>85721-33-1</c:v>
                </c:pt>
                <c:pt idx="58">
                  <c:v>859-18-7</c:v>
                </c:pt>
                <c:pt idx="59">
                  <c:v>882-09-7</c:v>
                </c:pt>
                <c:pt idx="60">
                  <c:v>98079-51-7</c:v>
                </c:pt>
              </c:strCache>
            </c:strRef>
          </c:cat>
          <c:val>
            <c:numRef>
              <c:f>'[2]Drug molecules'!$E$2:$E$62</c:f>
              <c:numCache>
                <c:formatCode>General</c:formatCode>
                <c:ptCount val="61"/>
                <c:pt idx="0">
                  <c:v>0.67251350388659847</c:v>
                </c:pt>
                <c:pt idx="1">
                  <c:v>2.3091443351738197</c:v>
                </c:pt>
                <c:pt idx="2">
                  <c:v>0.34631980461647699</c:v>
                </c:pt>
                <c:pt idx="3">
                  <c:v>1.0527025972119699</c:v>
                </c:pt>
                <c:pt idx="4">
                  <c:v>2.1140449555265901</c:v>
                </c:pt>
                <c:pt idx="5">
                  <c:v>0.87460690939904095</c:v>
                </c:pt>
                <c:pt idx="6">
                  <c:v>1.2233167184189999</c:v>
                </c:pt>
                <c:pt idx="7">
                  <c:v>0.645278623503591</c:v>
                </c:pt>
                <c:pt idx="8">
                  <c:v>1.6081574115991799</c:v>
                </c:pt>
                <c:pt idx="9">
                  <c:v>1.8556000654439</c:v>
                </c:pt>
                <c:pt idx="10">
                  <c:v>2.5818352742199999</c:v>
                </c:pt>
                <c:pt idx="11">
                  <c:v>1.8557300528923582</c:v>
                </c:pt>
                <c:pt idx="12">
                  <c:v>2.2929509649191901</c:v>
                </c:pt>
                <c:pt idx="13">
                  <c:v>2.2186229515579781</c:v>
                </c:pt>
                <c:pt idx="14">
                  <c:v>1.7957654916375301</c:v>
                </c:pt>
                <c:pt idx="15">
                  <c:v>1.1103346447171456</c:v>
                </c:pt>
                <c:pt idx="16">
                  <c:v>1.7957654916375301</c:v>
                </c:pt>
                <c:pt idx="17">
                  <c:v>2.8482677481874399</c:v>
                </c:pt>
                <c:pt idx="18">
                  <c:v>3.61363894750107</c:v>
                </c:pt>
                <c:pt idx="19">
                  <c:v>2.3567654730036476</c:v>
                </c:pt>
                <c:pt idx="20">
                  <c:v>0.70936192132469966</c:v>
                </c:pt>
                <c:pt idx="21">
                  <c:v>1.3429420874194509</c:v>
                </c:pt>
                <c:pt idx="22">
                  <c:v>2.7801634200705299</c:v>
                </c:pt>
                <c:pt idx="23">
                  <c:v>0.40185416182445471</c:v>
                </c:pt>
                <c:pt idx="24">
                  <c:v>1.8699958698418599</c:v>
                </c:pt>
                <c:pt idx="25">
                  <c:v>2.4351142919431399</c:v>
                </c:pt>
                <c:pt idx="26">
                  <c:v>1.8674003712048199</c:v>
                </c:pt>
                <c:pt idx="27">
                  <c:v>0.73228953272379604</c:v>
                </c:pt>
                <c:pt idx="28">
                  <c:v>2.1853679297850301</c:v>
                </c:pt>
                <c:pt idx="29">
                  <c:v>1.67579126575504</c:v>
                </c:pt>
                <c:pt idx="30">
                  <c:v>1.15374676024134</c:v>
                </c:pt>
                <c:pt idx="31">
                  <c:v>1.4924472638392923</c:v>
                </c:pt>
                <c:pt idx="32">
                  <c:v>2.1570665971646599</c:v>
                </c:pt>
                <c:pt idx="33">
                  <c:v>0.70820783520744901</c:v>
                </c:pt>
                <c:pt idx="34">
                  <c:v>1.0275605224341999</c:v>
                </c:pt>
                <c:pt idx="35">
                  <c:v>3.1357962705568099</c:v>
                </c:pt>
                <c:pt idx="36">
                  <c:v>3.0663998082961874</c:v>
                </c:pt>
                <c:pt idx="37">
                  <c:v>2.2501864429279399</c:v>
                </c:pt>
                <c:pt idx="38">
                  <c:v>2.2640712982683082</c:v>
                </c:pt>
                <c:pt idx="39">
                  <c:v>2.7989017702510299</c:v>
                </c:pt>
                <c:pt idx="40">
                  <c:v>0.97597467634997603</c:v>
                </c:pt>
                <c:pt idx="41">
                  <c:v>4.4353317814178519</c:v>
                </c:pt>
                <c:pt idx="42">
                  <c:v>1.4482076169168101</c:v>
                </c:pt>
                <c:pt idx="43">
                  <c:v>1.7514486630010246</c:v>
                </c:pt>
                <c:pt idx="44">
                  <c:v>2.127602456865465</c:v>
                </c:pt>
                <c:pt idx="45">
                  <c:v>3.0590893574353299</c:v>
                </c:pt>
                <c:pt idx="46">
                  <c:v>1.5901913803099099</c:v>
                </c:pt>
                <c:pt idx="47">
                  <c:v>1.6157503251728</c:v>
                </c:pt>
                <c:pt idx="48">
                  <c:v>1.6051773219877601</c:v>
                </c:pt>
                <c:pt idx="49">
                  <c:v>1.3492717309826501</c:v>
                </c:pt>
                <c:pt idx="50">
                  <c:v>1.6927068102705949</c:v>
                </c:pt>
                <c:pt idx="51">
                  <c:v>2.7881103391667152</c:v>
                </c:pt>
                <c:pt idx="52">
                  <c:v>1.81902877925767</c:v>
                </c:pt>
                <c:pt idx="53">
                  <c:v>0.66050740861727397</c:v>
                </c:pt>
                <c:pt idx="54">
                  <c:v>0.59862310101104099</c:v>
                </c:pt>
                <c:pt idx="55">
                  <c:v>1.700602377587132</c:v>
                </c:pt>
                <c:pt idx="56">
                  <c:v>5.5654180606789296</c:v>
                </c:pt>
                <c:pt idx="57">
                  <c:v>1.6024880089567499</c:v>
                </c:pt>
                <c:pt idx="58">
                  <c:v>1.5432249821786399</c:v>
                </c:pt>
                <c:pt idx="59">
                  <c:v>1.9759466808965496</c:v>
                </c:pt>
                <c:pt idx="60">
                  <c:v>1.44715547647205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E3-4F8B-9948-A490C416F2FB}"/>
            </c:ext>
          </c:extLst>
        </c:ser>
        <c:ser>
          <c:idx val="2"/>
          <c:order val="2"/>
          <c:tx>
            <c:strRef>
              <c:f>'[2]Drug molecules'!$F$1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'[2]Drug molecules'!$C$2:$C$62</c:f>
              <c:strCache>
                <c:ptCount val="61"/>
                <c:pt idx="0">
                  <c:v>100-52-7</c:v>
                </c:pt>
                <c:pt idx="1">
                  <c:v>103-90-2</c:v>
                </c:pt>
                <c:pt idx="2">
                  <c:v>107-02-8</c:v>
                </c:pt>
                <c:pt idx="3">
                  <c:v>111-42-2</c:v>
                </c:pt>
                <c:pt idx="4">
                  <c:v>114-07-8</c:v>
                </c:pt>
                <c:pt idx="5">
                  <c:v>121-69-7</c:v>
                </c:pt>
                <c:pt idx="6">
                  <c:v>123-38-6</c:v>
                </c:pt>
                <c:pt idx="7">
                  <c:v>1330-20-7</c:v>
                </c:pt>
                <c:pt idx="8">
                  <c:v>13311-84-7</c:v>
                </c:pt>
                <c:pt idx="9">
                  <c:v>141-53-7</c:v>
                </c:pt>
                <c:pt idx="10">
                  <c:v>152-11-4</c:v>
                </c:pt>
                <c:pt idx="11">
                  <c:v>15307-79-6</c:v>
                </c:pt>
                <c:pt idx="12">
                  <c:v>15307-86-5</c:v>
                </c:pt>
                <c:pt idx="13">
                  <c:v>15687-27-1</c:v>
                </c:pt>
                <c:pt idx="14">
                  <c:v>22204-53-1</c:v>
                </c:pt>
                <c:pt idx="15">
                  <c:v>25812-30-0</c:v>
                </c:pt>
                <c:pt idx="16">
                  <c:v>26159-34-2</c:v>
                </c:pt>
                <c:pt idx="17">
                  <c:v>26787-78-0</c:v>
                </c:pt>
                <c:pt idx="18">
                  <c:v>29122-68-7</c:v>
                </c:pt>
                <c:pt idx="19">
                  <c:v>298-46-4</c:v>
                </c:pt>
                <c:pt idx="20">
                  <c:v>318-98-9</c:v>
                </c:pt>
                <c:pt idx="21">
                  <c:v>3380-34-5</c:v>
                </c:pt>
                <c:pt idx="22">
                  <c:v>41859-67-0</c:v>
                </c:pt>
                <c:pt idx="23">
                  <c:v>42835-25-6</c:v>
                </c:pt>
                <c:pt idx="24">
                  <c:v>439-14-5</c:v>
                </c:pt>
                <c:pt idx="25">
                  <c:v>443-48-1</c:v>
                </c:pt>
                <c:pt idx="26">
                  <c:v>49562-28-9</c:v>
                </c:pt>
                <c:pt idx="27">
                  <c:v>50-06-6</c:v>
                </c:pt>
                <c:pt idx="28">
                  <c:v>50-50-0</c:v>
                </c:pt>
                <c:pt idx="29">
                  <c:v>50-63-5</c:v>
                </c:pt>
                <c:pt idx="30">
                  <c:v>51-52-5</c:v>
                </c:pt>
                <c:pt idx="31">
                  <c:v>54910-89-3</c:v>
                </c:pt>
                <c:pt idx="32">
                  <c:v>549-18-8</c:v>
                </c:pt>
                <c:pt idx="33">
                  <c:v>55-63-0</c:v>
                </c:pt>
                <c:pt idx="34">
                  <c:v>56-75-7</c:v>
                </c:pt>
                <c:pt idx="35">
                  <c:v>57-62-5</c:v>
                </c:pt>
                <c:pt idx="36">
                  <c:v>57-63-6</c:v>
                </c:pt>
                <c:pt idx="37">
                  <c:v>57-92-1</c:v>
                </c:pt>
                <c:pt idx="38">
                  <c:v>58-08-2</c:v>
                </c:pt>
                <c:pt idx="39">
                  <c:v>58-22-0</c:v>
                </c:pt>
                <c:pt idx="40">
                  <c:v>58-55-9</c:v>
                </c:pt>
                <c:pt idx="41">
                  <c:v>60-54-8</c:v>
                </c:pt>
                <c:pt idx="42">
                  <c:v>61869-08-7</c:v>
                </c:pt>
                <c:pt idx="43">
                  <c:v>62-53-3</c:v>
                </c:pt>
                <c:pt idx="44">
                  <c:v>637-07-0</c:v>
                </c:pt>
                <c:pt idx="45">
                  <c:v>64-19-7</c:v>
                </c:pt>
                <c:pt idx="46">
                  <c:v>66-25-1</c:v>
                </c:pt>
                <c:pt idx="47">
                  <c:v>66357-35-5</c:v>
                </c:pt>
                <c:pt idx="48">
                  <c:v>67-48-1</c:v>
                </c:pt>
                <c:pt idx="49">
                  <c:v>68-35-9</c:v>
                </c:pt>
                <c:pt idx="50">
                  <c:v>723-46-6</c:v>
                </c:pt>
                <c:pt idx="51">
                  <c:v>738-70-5</c:v>
                </c:pt>
                <c:pt idx="52">
                  <c:v>74-89-5</c:v>
                </c:pt>
                <c:pt idx="53">
                  <c:v>76-74-4</c:v>
                </c:pt>
                <c:pt idx="54">
                  <c:v>79-11-8</c:v>
                </c:pt>
                <c:pt idx="55">
                  <c:v>79-57-2</c:v>
                </c:pt>
                <c:pt idx="56">
                  <c:v>81103-11-9</c:v>
                </c:pt>
                <c:pt idx="57">
                  <c:v>85721-33-1</c:v>
                </c:pt>
                <c:pt idx="58">
                  <c:v>859-18-7</c:v>
                </c:pt>
                <c:pt idx="59">
                  <c:v>882-09-7</c:v>
                </c:pt>
                <c:pt idx="60">
                  <c:v>98079-51-7</c:v>
                </c:pt>
              </c:strCache>
            </c:strRef>
          </c:cat>
          <c:val>
            <c:numRef>
              <c:f>'[2]Drug molecules'!$F$2:$F$62</c:f>
              <c:numCache>
                <c:formatCode>General</c:formatCode>
                <c:ptCount val="61"/>
                <c:pt idx="0">
                  <c:v>0.23930936850686699</c:v>
                </c:pt>
                <c:pt idx="1">
                  <c:v>2.0964910656199378</c:v>
                </c:pt>
                <c:pt idx="2">
                  <c:v>-0.35864222600855022</c:v>
                </c:pt>
                <c:pt idx="3">
                  <c:v>0.23930936850686699</c:v>
                </c:pt>
                <c:pt idx="4">
                  <c:v>0.80802927243150402</c:v>
                </c:pt>
                <c:pt idx="5">
                  <c:v>0.23930936850686699</c:v>
                </c:pt>
                <c:pt idx="6">
                  <c:v>0.23930936850686699</c:v>
                </c:pt>
                <c:pt idx="7">
                  <c:v>0.23930936850686699</c:v>
                </c:pt>
                <c:pt idx="8">
                  <c:v>2.1029246980910101</c:v>
                </c:pt>
                <c:pt idx="9">
                  <c:v>0.23930936850686699</c:v>
                </c:pt>
                <c:pt idx="10">
                  <c:v>0.40510156566812699</c:v>
                </c:pt>
                <c:pt idx="11">
                  <c:v>0.23930936850686699</c:v>
                </c:pt>
                <c:pt idx="12">
                  <c:v>0.23930936850686699</c:v>
                </c:pt>
                <c:pt idx="13">
                  <c:v>1.6547360775778452</c:v>
                </c:pt>
                <c:pt idx="14">
                  <c:v>1.5815595806606999</c:v>
                </c:pt>
                <c:pt idx="15">
                  <c:v>0.23930936850686699</c:v>
                </c:pt>
                <c:pt idx="16">
                  <c:v>1.5815595806606999</c:v>
                </c:pt>
                <c:pt idx="17">
                  <c:v>3.9833913847751701</c:v>
                </c:pt>
                <c:pt idx="18">
                  <c:v>0.92047895123906798</c:v>
                </c:pt>
                <c:pt idx="19">
                  <c:v>2.8917384549926219</c:v>
                </c:pt>
                <c:pt idx="20">
                  <c:v>0.46636589608426698</c:v>
                </c:pt>
                <c:pt idx="21">
                  <c:v>0.19393735422847946</c:v>
                </c:pt>
                <c:pt idx="22">
                  <c:v>2.2627291633928999</c:v>
                </c:pt>
                <c:pt idx="23">
                  <c:v>-0.761277467299736</c:v>
                </c:pt>
                <c:pt idx="24">
                  <c:v>1.14753547881646</c:v>
                </c:pt>
                <c:pt idx="25">
                  <c:v>0.23930936850686699</c:v>
                </c:pt>
                <c:pt idx="26">
                  <c:v>1.5815595806606999</c:v>
                </c:pt>
                <c:pt idx="27">
                  <c:v>1.49571153695611</c:v>
                </c:pt>
                <c:pt idx="28">
                  <c:v>0.23930936850686699</c:v>
                </c:pt>
                <c:pt idx="29">
                  <c:v>0.92047895123906798</c:v>
                </c:pt>
                <c:pt idx="30">
                  <c:v>1.7909744105471901</c:v>
                </c:pt>
                <c:pt idx="31">
                  <c:v>0.92956349637772817</c:v>
                </c:pt>
                <c:pt idx="32">
                  <c:v>0.69342242366166795</c:v>
                </c:pt>
                <c:pt idx="33">
                  <c:v>-0.761277467299736</c:v>
                </c:pt>
                <c:pt idx="34">
                  <c:v>3.1257576571704502</c:v>
                </c:pt>
                <c:pt idx="35">
                  <c:v>1.4891988551637001</c:v>
                </c:pt>
                <c:pt idx="36">
                  <c:v>-1.4113506549510699</c:v>
                </c:pt>
                <c:pt idx="37">
                  <c:v>3.7597641309376999</c:v>
                </c:pt>
                <c:pt idx="38">
                  <c:v>1.5044321917401082</c:v>
                </c:pt>
                <c:pt idx="39">
                  <c:v>0.23930936850686699</c:v>
                </c:pt>
                <c:pt idx="40">
                  <c:v>0.81454195422391695</c:v>
                </c:pt>
                <c:pt idx="41">
                  <c:v>1.4891988551637001</c:v>
                </c:pt>
                <c:pt idx="42">
                  <c:v>-8.0107884567535495E-2</c:v>
                </c:pt>
                <c:pt idx="43">
                  <c:v>0.23930936850686699</c:v>
                </c:pt>
                <c:pt idx="44">
                  <c:v>0.23930936850686699</c:v>
                </c:pt>
                <c:pt idx="45">
                  <c:v>0.23930936850686699</c:v>
                </c:pt>
                <c:pt idx="46">
                  <c:v>0.23930936850686699</c:v>
                </c:pt>
                <c:pt idx="47">
                  <c:v>0.81782283843493897</c:v>
                </c:pt>
                <c:pt idx="48">
                  <c:v>0.23930936850686699</c:v>
                </c:pt>
                <c:pt idx="49">
                  <c:v>1.3745920063938599</c:v>
                </c:pt>
                <c:pt idx="50">
                  <c:v>0.43367666522132708</c:v>
                </c:pt>
                <c:pt idx="51">
                  <c:v>1.4596579994412564</c:v>
                </c:pt>
                <c:pt idx="52">
                  <c:v>0.23930936850686699</c:v>
                </c:pt>
                <c:pt idx="53">
                  <c:v>1.04159848180131</c:v>
                </c:pt>
                <c:pt idx="54">
                  <c:v>0.23930936850686699</c:v>
                </c:pt>
                <c:pt idx="55">
                  <c:v>1.4891988551637001</c:v>
                </c:pt>
                <c:pt idx="56">
                  <c:v>0.80802927243150402</c:v>
                </c:pt>
                <c:pt idx="57">
                  <c:v>0.82811822574206495</c:v>
                </c:pt>
                <c:pt idx="58">
                  <c:v>2.0745784386589698</c:v>
                </c:pt>
                <c:pt idx="59">
                  <c:v>0.23930936850686699</c:v>
                </c:pt>
                <c:pt idx="60">
                  <c:v>0.82811822574206495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E3-4F8B-9948-A490C416F2FB}"/>
            </c:ext>
          </c:extLst>
        </c:ser>
        <c:ser>
          <c:idx val="3"/>
          <c:order val="3"/>
          <c:tx>
            <c:strRef>
              <c:f>'[2]Drug molecules'!$G$1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'[2]Drug molecules'!$C$2:$C$62</c:f>
              <c:strCache>
                <c:ptCount val="61"/>
                <c:pt idx="0">
                  <c:v>100-52-7</c:v>
                </c:pt>
                <c:pt idx="1">
                  <c:v>103-90-2</c:v>
                </c:pt>
                <c:pt idx="2">
                  <c:v>107-02-8</c:v>
                </c:pt>
                <c:pt idx="3">
                  <c:v>111-42-2</c:v>
                </c:pt>
                <c:pt idx="4">
                  <c:v>114-07-8</c:v>
                </c:pt>
                <c:pt idx="5">
                  <c:v>121-69-7</c:v>
                </c:pt>
                <c:pt idx="6">
                  <c:v>123-38-6</c:v>
                </c:pt>
                <c:pt idx="7">
                  <c:v>1330-20-7</c:v>
                </c:pt>
                <c:pt idx="8">
                  <c:v>13311-84-7</c:v>
                </c:pt>
                <c:pt idx="9">
                  <c:v>141-53-7</c:v>
                </c:pt>
                <c:pt idx="10">
                  <c:v>152-11-4</c:v>
                </c:pt>
                <c:pt idx="11">
                  <c:v>15307-79-6</c:v>
                </c:pt>
                <c:pt idx="12">
                  <c:v>15307-86-5</c:v>
                </c:pt>
                <c:pt idx="13">
                  <c:v>15687-27-1</c:v>
                </c:pt>
                <c:pt idx="14">
                  <c:v>22204-53-1</c:v>
                </c:pt>
                <c:pt idx="15">
                  <c:v>25812-30-0</c:v>
                </c:pt>
                <c:pt idx="16">
                  <c:v>26159-34-2</c:v>
                </c:pt>
                <c:pt idx="17">
                  <c:v>26787-78-0</c:v>
                </c:pt>
                <c:pt idx="18">
                  <c:v>29122-68-7</c:v>
                </c:pt>
                <c:pt idx="19">
                  <c:v>298-46-4</c:v>
                </c:pt>
                <c:pt idx="20">
                  <c:v>318-98-9</c:v>
                </c:pt>
                <c:pt idx="21">
                  <c:v>3380-34-5</c:v>
                </c:pt>
                <c:pt idx="22">
                  <c:v>41859-67-0</c:v>
                </c:pt>
                <c:pt idx="23">
                  <c:v>42835-25-6</c:v>
                </c:pt>
                <c:pt idx="24">
                  <c:v>439-14-5</c:v>
                </c:pt>
                <c:pt idx="25">
                  <c:v>443-48-1</c:v>
                </c:pt>
                <c:pt idx="26">
                  <c:v>49562-28-9</c:v>
                </c:pt>
                <c:pt idx="27">
                  <c:v>50-06-6</c:v>
                </c:pt>
                <c:pt idx="28">
                  <c:v>50-50-0</c:v>
                </c:pt>
                <c:pt idx="29">
                  <c:v>50-63-5</c:v>
                </c:pt>
                <c:pt idx="30">
                  <c:v>51-52-5</c:v>
                </c:pt>
                <c:pt idx="31">
                  <c:v>54910-89-3</c:v>
                </c:pt>
                <c:pt idx="32">
                  <c:v>549-18-8</c:v>
                </c:pt>
                <c:pt idx="33">
                  <c:v>55-63-0</c:v>
                </c:pt>
                <c:pt idx="34">
                  <c:v>56-75-7</c:v>
                </c:pt>
                <c:pt idx="35">
                  <c:v>57-62-5</c:v>
                </c:pt>
                <c:pt idx="36">
                  <c:v>57-63-6</c:v>
                </c:pt>
                <c:pt idx="37">
                  <c:v>57-92-1</c:v>
                </c:pt>
                <c:pt idx="38">
                  <c:v>58-08-2</c:v>
                </c:pt>
                <c:pt idx="39">
                  <c:v>58-22-0</c:v>
                </c:pt>
                <c:pt idx="40">
                  <c:v>58-55-9</c:v>
                </c:pt>
                <c:pt idx="41">
                  <c:v>60-54-8</c:v>
                </c:pt>
                <c:pt idx="42">
                  <c:v>61869-08-7</c:v>
                </c:pt>
                <c:pt idx="43">
                  <c:v>62-53-3</c:v>
                </c:pt>
                <c:pt idx="44">
                  <c:v>637-07-0</c:v>
                </c:pt>
                <c:pt idx="45">
                  <c:v>64-19-7</c:v>
                </c:pt>
                <c:pt idx="46">
                  <c:v>66-25-1</c:v>
                </c:pt>
                <c:pt idx="47">
                  <c:v>66357-35-5</c:v>
                </c:pt>
                <c:pt idx="48">
                  <c:v>67-48-1</c:v>
                </c:pt>
                <c:pt idx="49">
                  <c:v>68-35-9</c:v>
                </c:pt>
                <c:pt idx="50">
                  <c:v>723-46-6</c:v>
                </c:pt>
                <c:pt idx="51">
                  <c:v>738-70-5</c:v>
                </c:pt>
                <c:pt idx="52">
                  <c:v>74-89-5</c:v>
                </c:pt>
                <c:pt idx="53">
                  <c:v>76-74-4</c:v>
                </c:pt>
                <c:pt idx="54">
                  <c:v>79-11-8</c:v>
                </c:pt>
                <c:pt idx="55">
                  <c:v>79-57-2</c:v>
                </c:pt>
                <c:pt idx="56">
                  <c:v>81103-11-9</c:v>
                </c:pt>
                <c:pt idx="57">
                  <c:v>85721-33-1</c:v>
                </c:pt>
                <c:pt idx="58">
                  <c:v>859-18-7</c:v>
                </c:pt>
                <c:pt idx="59">
                  <c:v>882-09-7</c:v>
                </c:pt>
                <c:pt idx="60">
                  <c:v>98079-51-7</c:v>
                </c:pt>
              </c:strCache>
            </c:strRef>
          </c:cat>
          <c:val>
            <c:numRef>
              <c:f>'[2]Drug molecules'!$G$2:$G$62</c:f>
              <c:numCache>
                <c:formatCode>General</c:formatCode>
                <c:ptCount val="61"/>
                <c:pt idx="0">
                  <c:v>-0.72179482787325355</c:v>
                </c:pt>
                <c:pt idx="1">
                  <c:v>1.2064069286437311</c:v>
                </c:pt>
                <c:pt idx="2">
                  <c:v>0.47386668669768639</c:v>
                </c:pt>
                <c:pt idx="3">
                  <c:v>-0.29172074771832601</c:v>
                </c:pt>
                <c:pt idx="4">
                  <c:v>-0.13258636344220598</c:v>
                </c:pt>
                <c:pt idx="5">
                  <c:v>-0.19057850898675799</c:v>
                </c:pt>
                <c:pt idx="6">
                  <c:v>-0.29172074771832601</c:v>
                </c:pt>
                <c:pt idx="7">
                  <c:v>-0.29172074771832601</c:v>
                </c:pt>
                <c:pt idx="8">
                  <c:v>-0.59475644239749204</c:v>
                </c:pt>
                <c:pt idx="9">
                  <c:v>0.75836546942398697</c:v>
                </c:pt>
                <c:pt idx="10">
                  <c:v>-2.4081432227727002</c:v>
                </c:pt>
                <c:pt idx="11">
                  <c:v>1.7505434738116863</c:v>
                </c:pt>
                <c:pt idx="12">
                  <c:v>2.26092691470244</c:v>
                </c:pt>
                <c:pt idx="13">
                  <c:v>0.75836546942398697</c:v>
                </c:pt>
                <c:pt idx="14">
                  <c:v>0.75836546942398697</c:v>
                </c:pt>
                <c:pt idx="15">
                  <c:v>0.75836546942398697</c:v>
                </c:pt>
                <c:pt idx="16">
                  <c:v>0.75836546942398697</c:v>
                </c:pt>
                <c:pt idx="17">
                  <c:v>2.0111271855449702</c:v>
                </c:pt>
                <c:pt idx="18">
                  <c:v>-0.69589868112905995</c:v>
                </c:pt>
                <c:pt idx="19">
                  <c:v>0.31513268467107802</c:v>
                </c:pt>
                <c:pt idx="20">
                  <c:v>-0.68489852611615287</c:v>
                </c:pt>
                <c:pt idx="21">
                  <c:v>1.55198331130048</c:v>
                </c:pt>
                <c:pt idx="22">
                  <c:v>1.5684513115575101</c:v>
                </c:pt>
                <c:pt idx="23">
                  <c:v>0.36563667100268571</c:v>
                </c:pt>
                <c:pt idx="24">
                  <c:v>-0.19018748747122199</c:v>
                </c:pt>
                <c:pt idx="25">
                  <c:v>1.17059684763763E-2</c:v>
                </c:pt>
                <c:pt idx="26">
                  <c:v>0.113796139488928</c:v>
                </c:pt>
                <c:pt idx="27">
                  <c:v>1.12616645908558</c:v>
                </c:pt>
                <c:pt idx="28">
                  <c:v>0.113796139488928</c:v>
                </c:pt>
                <c:pt idx="29">
                  <c:v>-0.79798885214161197</c:v>
                </c:pt>
                <c:pt idx="30">
                  <c:v>0.31608061695206302</c:v>
                </c:pt>
                <c:pt idx="31">
                  <c:v>-2.371466499286254</c:v>
                </c:pt>
                <c:pt idx="32">
                  <c:v>-1.20255780706788</c:v>
                </c:pt>
                <c:pt idx="33">
                  <c:v>-8.9436270255191103E-2</c:v>
                </c:pt>
                <c:pt idx="34">
                  <c:v>-0.59475644239749204</c:v>
                </c:pt>
                <c:pt idx="35">
                  <c:v>2.84151299268613</c:v>
                </c:pt>
                <c:pt idx="36">
                  <c:v>0.35284858221673199</c:v>
                </c:pt>
                <c:pt idx="37">
                  <c:v>1.11490577109278E-2</c:v>
                </c:pt>
                <c:pt idx="38">
                  <c:v>0.72064957187833301</c:v>
                </c:pt>
                <c:pt idx="39">
                  <c:v>-0.29172074771832601</c:v>
                </c:pt>
                <c:pt idx="40">
                  <c:v>0.51836509441519796</c:v>
                </c:pt>
                <c:pt idx="41">
                  <c:v>2.7141564231420707</c:v>
                </c:pt>
                <c:pt idx="42">
                  <c:v>-1.20255780706788</c:v>
                </c:pt>
                <c:pt idx="43">
                  <c:v>-0.97809076675904283</c:v>
                </c:pt>
                <c:pt idx="44">
                  <c:v>1.6080805633392852</c:v>
                </c:pt>
                <c:pt idx="45">
                  <c:v>0.75836546942398697</c:v>
                </c:pt>
                <c:pt idx="46">
                  <c:v>-0.29172074771832601</c:v>
                </c:pt>
                <c:pt idx="47">
                  <c:v>-0.69684661341004395</c:v>
                </c:pt>
                <c:pt idx="48">
                  <c:v>-0.29172074771832601</c:v>
                </c:pt>
                <c:pt idx="49">
                  <c:v>-0.69684661341004395</c:v>
                </c:pt>
                <c:pt idx="50">
                  <c:v>-0.79798885214161197</c:v>
                </c:pt>
                <c:pt idx="51">
                  <c:v>-0.899131090873179</c:v>
                </c:pt>
                <c:pt idx="52">
                  <c:v>-0.29172074771832601</c:v>
                </c:pt>
                <c:pt idx="53">
                  <c:v>1.12616645908558</c:v>
                </c:pt>
                <c:pt idx="54">
                  <c:v>0.75836546942398697</c:v>
                </c:pt>
                <c:pt idx="55">
                  <c:v>0.65416426050557819</c:v>
                </c:pt>
                <c:pt idx="56">
                  <c:v>-0.79704091986062697</c:v>
                </c:pt>
                <c:pt idx="57">
                  <c:v>4.9812887537565999E-2</c:v>
                </c:pt>
                <c:pt idx="58">
                  <c:v>-0.19018748747122199</c:v>
                </c:pt>
                <c:pt idx="59">
                  <c:v>2.2389594034716316</c:v>
                </c:pt>
                <c:pt idx="60">
                  <c:v>4.9812887537565999E-2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E3-4F8B-9948-A490C416F2FB}"/>
            </c:ext>
          </c:extLst>
        </c:ser>
        <c:ser>
          <c:idx val="4"/>
          <c:order val="4"/>
          <c:tx>
            <c:strRef>
              <c:f>'[2]Drug molecules'!$H$1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'[2]Drug molecules'!$C$2:$C$62</c:f>
              <c:strCache>
                <c:ptCount val="61"/>
                <c:pt idx="0">
                  <c:v>100-52-7</c:v>
                </c:pt>
                <c:pt idx="1">
                  <c:v>103-90-2</c:v>
                </c:pt>
                <c:pt idx="2">
                  <c:v>107-02-8</c:v>
                </c:pt>
                <c:pt idx="3">
                  <c:v>111-42-2</c:v>
                </c:pt>
                <c:pt idx="4">
                  <c:v>114-07-8</c:v>
                </c:pt>
                <c:pt idx="5">
                  <c:v>121-69-7</c:v>
                </c:pt>
                <c:pt idx="6">
                  <c:v>123-38-6</c:v>
                </c:pt>
                <c:pt idx="7">
                  <c:v>1330-20-7</c:v>
                </c:pt>
                <c:pt idx="8">
                  <c:v>13311-84-7</c:v>
                </c:pt>
                <c:pt idx="9">
                  <c:v>141-53-7</c:v>
                </c:pt>
                <c:pt idx="10">
                  <c:v>152-11-4</c:v>
                </c:pt>
                <c:pt idx="11">
                  <c:v>15307-79-6</c:v>
                </c:pt>
                <c:pt idx="12">
                  <c:v>15307-86-5</c:v>
                </c:pt>
                <c:pt idx="13">
                  <c:v>15687-27-1</c:v>
                </c:pt>
                <c:pt idx="14">
                  <c:v>22204-53-1</c:v>
                </c:pt>
                <c:pt idx="15">
                  <c:v>25812-30-0</c:v>
                </c:pt>
                <c:pt idx="16">
                  <c:v>26159-34-2</c:v>
                </c:pt>
                <c:pt idx="17">
                  <c:v>26787-78-0</c:v>
                </c:pt>
                <c:pt idx="18">
                  <c:v>29122-68-7</c:v>
                </c:pt>
                <c:pt idx="19">
                  <c:v>298-46-4</c:v>
                </c:pt>
                <c:pt idx="20">
                  <c:v>318-98-9</c:v>
                </c:pt>
                <c:pt idx="21">
                  <c:v>3380-34-5</c:v>
                </c:pt>
                <c:pt idx="22">
                  <c:v>41859-67-0</c:v>
                </c:pt>
                <c:pt idx="23">
                  <c:v>42835-25-6</c:v>
                </c:pt>
                <c:pt idx="24">
                  <c:v>439-14-5</c:v>
                </c:pt>
                <c:pt idx="25">
                  <c:v>443-48-1</c:v>
                </c:pt>
                <c:pt idx="26">
                  <c:v>49562-28-9</c:v>
                </c:pt>
                <c:pt idx="27">
                  <c:v>50-06-6</c:v>
                </c:pt>
                <c:pt idx="28">
                  <c:v>50-50-0</c:v>
                </c:pt>
                <c:pt idx="29">
                  <c:v>50-63-5</c:v>
                </c:pt>
                <c:pt idx="30">
                  <c:v>51-52-5</c:v>
                </c:pt>
                <c:pt idx="31">
                  <c:v>54910-89-3</c:v>
                </c:pt>
                <c:pt idx="32">
                  <c:v>549-18-8</c:v>
                </c:pt>
                <c:pt idx="33">
                  <c:v>55-63-0</c:v>
                </c:pt>
                <c:pt idx="34">
                  <c:v>56-75-7</c:v>
                </c:pt>
                <c:pt idx="35">
                  <c:v>57-62-5</c:v>
                </c:pt>
                <c:pt idx="36">
                  <c:v>57-63-6</c:v>
                </c:pt>
                <c:pt idx="37">
                  <c:v>57-92-1</c:v>
                </c:pt>
                <c:pt idx="38">
                  <c:v>58-08-2</c:v>
                </c:pt>
                <c:pt idx="39">
                  <c:v>58-22-0</c:v>
                </c:pt>
                <c:pt idx="40">
                  <c:v>58-55-9</c:v>
                </c:pt>
                <c:pt idx="41">
                  <c:v>60-54-8</c:v>
                </c:pt>
                <c:pt idx="42">
                  <c:v>61869-08-7</c:v>
                </c:pt>
                <c:pt idx="43">
                  <c:v>62-53-3</c:v>
                </c:pt>
                <c:pt idx="44">
                  <c:v>637-07-0</c:v>
                </c:pt>
                <c:pt idx="45">
                  <c:v>64-19-7</c:v>
                </c:pt>
                <c:pt idx="46">
                  <c:v>66-25-1</c:v>
                </c:pt>
                <c:pt idx="47">
                  <c:v>66357-35-5</c:v>
                </c:pt>
                <c:pt idx="48">
                  <c:v>67-48-1</c:v>
                </c:pt>
                <c:pt idx="49">
                  <c:v>68-35-9</c:v>
                </c:pt>
                <c:pt idx="50">
                  <c:v>723-46-6</c:v>
                </c:pt>
                <c:pt idx="51">
                  <c:v>738-70-5</c:v>
                </c:pt>
                <c:pt idx="52">
                  <c:v>74-89-5</c:v>
                </c:pt>
                <c:pt idx="53">
                  <c:v>76-74-4</c:v>
                </c:pt>
                <c:pt idx="54">
                  <c:v>79-11-8</c:v>
                </c:pt>
                <c:pt idx="55">
                  <c:v>79-57-2</c:v>
                </c:pt>
                <c:pt idx="56">
                  <c:v>81103-11-9</c:v>
                </c:pt>
                <c:pt idx="57">
                  <c:v>85721-33-1</c:v>
                </c:pt>
                <c:pt idx="58">
                  <c:v>859-18-7</c:v>
                </c:pt>
                <c:pt idx="59">
                  <c:v>882-09-7</c:v>
                </c:pt>
                <c:pt idx="60">
                  <c:v>98079-51-7</c:v>
                </c:pt>
              </c:strCache>
            </c:strRef>
          </c:cat>
          <c:val>
            <c:numRef>
              <c:f>'[2]Drug molecules'!$H$2:$H$62</c:f>
              <c:numCache>
                <c:formatCode>General</c:formatCode>
                <c:ptCount val="61"/>
                <c:pt idx="0">
                  <c:v>0.11283777846283805</c:v>
                </c:pt>
                <c:pt idx="1">
                  <c:v>-0.396847341005369</c:v>
                </c:pt>
                <c:pt idx="2">
                  <c:v>-5.7612230344568971E-2</c:v>
                </c:pt>
                <c:pt idx="3">
                  <c:v>-0.38929579350967303</c:v>
                </c:pt>
                <c:pt idx="4">
                  <c:v>2.1772175565292806</c:v>
                </c:pt>
                <c:pt idx="5">
                  <c:v>-5.0243937482696399E-2</c:v>
                </c:pt>
                <c:pt idx="6">
                  <c:v>0.41572864493296702</c:v>
                </c:pt>
                <c:pt idx="7">
                  <c:v>0.72372477856705597</c:v>
                </c:pt>
                <c:pt idx="8">
                  <c:v>6.5410401335923796E-2</c:v>
                </c:pt>
                <c:pt idx="9">
                  <c:v>1.04394865063353</c:v>
                </c:pt>
                <c:pt idx="10">
                  <c:v>-0.748433356991828</c:v>
                </c:pt>
                <c:pt idx="11">
                  <c:v>0.50297608307316022</c:v>
                </c:pt>
                <c:pt idx="12">
                  <c:v>8.7981179983848301E-2</c:v>
                </c:pt>
                <c:pt idx="13">
                  <c:v>-0.31791431464739883</c:v>
                </c:pt>
                <c:pt idx="14">
                  <c:v>-0.41210215943470402</c:v>
                </c:pt>
                <c:pt idx="15">
                  <c:v>0.20130953705610022</c:v>
                </c:pt>
                <c:pt idx="16">
                  <c:v>-0.41210215943470402</c:v>
                </c:pt>
                <c:pt idx="17">
                  <c:v>-1.8198248442144001</c:v>
                </c:pt>
                <c:pt idx="18">
                  <c:v>6.5410401335923796E-2</c:v>
                </c:pt>
                <c:pt idx="19">
                  <c:v>-0.31938642923196081</c:v>
                </c:pt>
                <c:pt idx="20">
                  <c:v>0.73152488824989792</c:v>
                </c:pt>
                <c:pt idx="21">
                  <c:v>-0.62649593505727541</c:v>
                </c:pt>
                <c:pt idx="22">
                  <c:v>-2.6001252188170499E-2</c:v>
                </c:pt>
                <c:pt idx="23">
                  <c:v>-1.2703768071056101</c:v>
                </c:pt>
                <c:pt idx="24">
                  <c:v>-0.92496051112122801</c:v>
                </c:pt>
                <c:pt idx="25">
                  <c:v>0.33249794866969701</c:v>
                </c:pt>
                <c:pt idx="26">
                  <c:v>-2.6001252188170499E-2</c:v>
                </c:pt>
                <c:pt idx="27">
                  <c:v>-1.53556396548223</c:v>
                </c:pt>
                <c:pt idx="28">
                  <c:v>-2.38130928040274</c:v>
                </c:pt>
                <c:pt idx="29">
                  <c:v>-1.1725284082956999</c:v>
                </c:pt>
                <c:pt idx="30">
                  <c:v>0.40021028461347002</c:v>
                </c:pt>
                <c:pt idx="31">
                  <c:v>1.3275035050497657</c:v>
                </c:pt>
                <c:pt idx="32">
                  <c:v>-1.31928016084278</c:v>
                </c:pt>
                <c:pt idx="33">
                  <c:v>-0.964850649031749</c:v>
                </c:pt>
                <c:pt idx="34">
                  <c:v>4.28396226879992E-2</c:v>
                </c:pt>
                <c:pt idx="35">
                  <c:v>0.24017993361288101</c:v>
                </c:pt>
                <c:pt idx="36">
                  <c:v>-3.4322581265925436</c:v>
                </c:pt>
                <c:pt idx="37">
                  <c:v>-0.14976435510762301</c:v>
                </c:pt>
                <c:pt idx="38">
                  <c:v>-2.9904178299399859</c:v>
                </c:pt>
                <c:pt idx="39">
                  <c:v>-1.5118723037653601</c:v>
                </c:pt>
                <c:pt idx="40">
                  <c:v>-1.51238581501703</c:v>
                </c:pt>
                <c:pt idx="41">
                  <c:v>-5.1183524895641659</c:v>
                </c:pt>
                <c:pt idx="42">
                  <c:v>-0.26250045470869199</c:v>
                </c:pt>
                <c:pt idx="43">
                  <c:v>2.0220412275074833</c:v>
                </c:pt>
                <c:pt idx="44">
                  <c:v>-2.4125333313337567</c:v>
                </c:pt>
                <c:pt idx="45">
                  <c:v>0.41572864493296702</c:v>
                </c:pt>
                <c:pt idx="46">
                  <c:v>-0.38929579350967303</c:v>
                </c:pt>
                <c:pt idx="47">
                  <c:v>-0.61451340368080898</c:v>
                </c:pt>
                <c:pt idx="48">
                  <c:v>-0.38929579350967303</c:v>
                </c:pt>
                <c:pt idx="49">
                  <c:v>0.14440812660365901</c:v>
                </c:pt>
                <c:pt idx="50">
                  <c:v>1.4336766652213271</c:v>
                </c:pt>
                <c:pt idx="51">
                  <c:v>4.28396226879992E-2</c:v>
                </c:pt>
                <c:pt idx="52">
                  <c:v>2.29662686559334</c:v>
                </c:pt>
                <c:pt idx="53">
                  <c:v>-1.53180216904091</c:v>
                </c:pt>
                <c:pt idx="54">
                  <c:v>3.9549000800892298E-2</c:v>
                </c:pt>
                <c:pt idx="55">
                  <c:v>1.9145919160554867</c:v>
                </c:pt>
                <c:pt idx="56">
                  <c:v>1.76855358615294</c:v>
                </c:pt>
                <c:pt idx="57">
                  <c:v>-1.5395885430331</c:v>
                </c:pt>
                <c:pt idx="58">
                  <c:v>-0.69050169179548804</c:v>
                </c:pt>
                <c:pt idx="59">
                  <c:v>-2.5432981701916706</c:v>
                </c:pt>
                <c:pt idx="60">
                  <c:v>-1.66131126275777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E3-4F8B-9948-A490C416F2FB}"/>
            </c:ext>
          </c:extLst>
        </c:ser>
        <c:ser>
          <c:idx val="5"/>
          <c:order val="5"/>
          <c:tx>
            <c:strRef>
              <c:f>'[2]Drug molecules'!$I$1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'[2]Drug molecules'!$C$2:$C$62</c:f>
              <c:strCache>
                <c:ptCount val="61"/>
                <c:pt idx="0">
                  <c:v>100-52-7</c:v>
                </c:pt>
                <c:pt idx="1">
                  <c:v>103-90-2</c:v>
                </c:pt>
                <c:pt idx="2">
                  <c:v>107-02-8</c:v>
                </c:pt>
                <c:pt idx="3">
                  <c:v>111-42-2</c:v>
                </c:pt>
                <c:pt idx="4">
                  <c:v>114-07-8</c:v>
                </c:pt>
                <c:pt idx="5">
                  <c:v>121-69-7</c:v>
                </c:pt>
                <c:pt idx="6">
                  <c:v>123-38-6</c:v>
                </c:pt>
                <c:pt idx="7">
                  <c:v>1330-20-7</c:v>
                </c:pt>
                <c:pt idx="8">
                  <c:v>13311-84-7</c:v>
                </c:pt>
                <c:pt idx="9">
                  <c:v>141-53-7</c:v>
                </c:pt>
                <c:pt idx="10">
                  <c:v>152-11-4</c:v>
                </c:pt>
                <c:pt idx="11">
                  <c:v>15307-79-6</c:v>
                </c:pt>
                <c:pt idx="12">
                  <c:v>15307-86-5</c:v>
                </c:pt>
                <c:pt idx="13">
                  <c:v>15687-27-1</c:v>
                </c:pt>
                <c:pt idx="14">
                  <c:v>22204-53-1</c:v>
                </c:pt>
                <c:pt idx="15">
                  <c:v>25812-30-0</c:v>
                </c:pt>
                <c:pt idx="16">
                  <c:v>26159-34-2</c:v>
                </c:pt>
                <c:pt idx="17">
                  <c:v>26787-78-0</c:v>
                </c:pt>
                <c:pt idx="18">
                  <c:v>29122-68-7</c:v>
                </c:pt>
                <c:pt idx="19">
                  <c:v>298-46-4</c:v>
                </c:pt>
                <c:pt idx="20">
                  <c:v>318-98-9</c:v>
                </c:pt>
                <c:pt idx="21">
                  <c:v>3380-34-5</c:v>
                </c:pt>
                <c:pt idx="22">
                  <c:v>41859-67-0</c:v>
                </c:pt>
                <c:pt idx="23">
                  <c:v>42835-25-6</c:v>
                </c:pt>
                <c:pt idx="24">
                  <c:v>439-14-5</c:v>
                </c:pt>
                <c:pt idx="25">
                  <c:v>443-48-1</c:v>
                </c:pt>
                <c:pt idx="26">
                  <c:v>49562-28-9</c:v>
                </c:pt>
                <c:pt idx="27">
                  <c:v>50-06-6</c:v>
                </c:pt>
                <c:pt idx="28">
                  <c:v>50-50-0</c:v>
                </c:pt>
                <c:pt idx="29">
                  <c:v>50-63-5</c:v>
                </c:pt>
                <c:pt idx="30">
                  <c:v>51-52-5</c:v>
                </c:pt>
                <c:pt idx="31">
                  <c:v>54910-89-3</c:v>
                </c:pt>
                <c:pt idx="32">
                  <c:v>549-18-8</c:v>
                </c:pt>
                <c:pt idx="33">
                  <c:v>55-63-0</c:v>
                </c:pt>
                <c:pt idx="34">
                  <c:v>56-75-7</c:v>
                </c:pt>
                <c:pt idx="35">
                  <c:v>57-62-5</c:v>
                </c:pt>
                <c:pt idx="36">
                  <c:v>57-63-6</c:v>
                </c:pt>
                <c:pt idx="37">
                  <c:v>57-92-1</c:v>
                </c:pt>
                <c:pt idx="38">
                  <c:v>58-08-2</c:v>
                </c:pt>
                <c:pt idx="39">
                  <c:v>58-22-0</c:v>
                </c:pt>
                <c:pt idx="40">
                  <c:v>58-55-9</c:v>
                </c:pt>
                <c:pt idx="41">
                  <c:v>60-54-8</c:v>
                </c:pt>
                <c:pt idx="42">
                  <c:v>61869-08-7</c:v>
                </c:pt>
                <c:pt idx="43">
                  <c:v>62-53-3</c:v>
                </c:pt>
                <c:pt idx="44">
                  <c:v>637-07-0</c:v>
                </c:pt>
                <c:pt idx="45">
                  <c:v>64-19-7</c:v>
                </c:pt>
                <c:pt idx="46">
                  <c:v>66-25-1</c:v>
                </c:pt>
                <c:pt idx="47">
                  <c:v>66357-35-5</c:v>
                </c:pt>
                <c:pt idx="48">
                  <c:v>67-48-1</c:v>
                </c:pt>
                <c:pt idx="49">
                  <c:v>68-35-9</c:v>
                </c:pt>
                <c:pt idx="50">
                  <c:v>723-46-6</c:v>
                </c:pt>
                <c:pt idx="51">
                  <c:v>738-70-5</c:v>
                </c:pt>
                <c:pt idx="52">
                  <c:v>74-89-5</c:v>
                </c:pt>
                <c:pt idx="53">
                  <c:v>76-74-4</c:v>
                </c:pt>
                <c:pt idx="54">
                  <c:v>79-11-8</c:v>
                </c:pt>
                <c:pt idx="55">
                  <c:v>79-57-2</c:v>
                </c:pt>
                <c:pt idx="56">
                  <c:v>81103-11-9</c:v>
                </c:pt>
                <c:pt idx="57">
                  <c:v>85721-33-1</c:v>
                </c:pt>
                <c:pt idx="58">
                  <c:v>859-18-7</c:v>
                </c:pt>
                <c:pt idx="59">
                  <c:v>882-09-7</c:v>
                </c:pt>
                <c:pt idx="60">
                  <c:v>98079-51-7</c:v>
                </c:pt>
              </c:strCache>
            </c:strRef>
          </c:cat>
          <c:val>
            <c:numRef>
              <c:f>'[2]Drug molecules'!$I$2:$I$62</c:f>
              <c:numCache>
                <c:formatCode>General</c:formatCode>
                <c:ptCount val="61"/>
                <c:pt idx="0">
                  <c:v>0.42401068926944702</c:v>
                </c:pt>
                <c:pt idx="1">
                  <c:v>2.2946711865187299</c:v>
                </c:pt>
                <c:pt idx="2">
                  <c:v>0.42401068926944702</c:v>
                </c:pt>
                <c:pt idx="3">
                  <c:v>0.42401068926944702</c:v>
                </c:pt>
                <c:pt idx="4">
                  <c:v>1.5528703855467301</c:v>
                </c:pt>
                <c:pt idx="5">
                  <c:v>0.95411541779878495</c:v>
                </c:pt>
                <c:pt idx="6">
                  <c:v>1.3177145350827399</c:v>
                </c:pt>
                <c:pt idx="7">
                  <c:v>0.42401068926944702</c:v>
                </c:pt>
                <c:pt idx="8">
                  <c:v>0.86915530467072799</c:v>
                </c:pt>
                <c:pt idx="9">
                  <c:v>1.9637913967990701</c:v>
                </c:pt>
                <c:pt idx="10">
                  <c:v>0.67649738919991598</c:v>
                </c:pt>
                <c:pt idx="11">
                  <c:v>3.38759997114171</c:v>
                </c:pt>
                <c:pt idx="12">
                  <c:v>3.38759997114171</c:v>
                </c:pt>
                <c:pt idx="13">
                  <c:v>2.353706081913864</c:v>
                </c:pt>
                <c:pt idx="14">
                  <c:v>2.41064331970572</c:v>
                </c:pt>
                <c:pt idx="15">
                  <c:v>1.45366826924865</c:v>
                </c:pt>
                <c:pt idx="16">
                  <c:v>2.41064331970572</c:v>
                </c:pt>
                <c:pt idx="17">
                  <c:v>2.7672634903084301</c:v>
                </c:pt>
                <c:pt idx="18">
                  <c:v>1.1133256388514201</c:v>
                </c:pt>
                <c:pt idx="19">
                  <c:v>0.95411541779878495</c:v>
                </c:pt>
                <c:pt idx="20">
                  <c:v>-0.31048293549120898</c:v>
                </c:pt>
                <c:pt idx="21">
                  <c:v>2.1430551435644496</c:v>
                </c:pt>
                <c:pt idx="22">
                  <c:v>2.1303900191317702</c:v>
                </c:pt>
                <c:pt idx="23">
                  <c:v>0.93422917293808105</c:v>
                </c:pt>
                <c:pt idx="24">
                  <c:v>0.95411541779878495</c:v>
                </c:pt>
                <c:pt idx="25">
                  <c:v>0.82568393699742104</c:v>
                </c:pt>
                <c:pt idx="26">
                  <c:v>6.3974808430290006E-2</c:v>
                </c:pt>
                <c:pt idx="27">
                  <c:v>-1.0709754452596301</c:v>
                </c:pt>
                <c:pt idx="28">
                  <c:v>0.103014843702005</c:v>
                </c:pt>
                <c:pt idx="29">
                  <c:v>0.95411541779878495</c:v>
                </c:pt>
                <c:pt idx="30">
                  <c:v>0.21962179303812801</c:v>
                </c:pt>
                <c:pt idx="31">
                  <c:v>0.62853350071374692</c:v>
                </c:pt>
                <c:pt idx="32">
                  <c:v>0.95411541779878495</c:v>
                </c:pt>
                <c:pt idx="33">
                  <c:v>-1.9838590812438399</c:v>
                </c:pt>
                <c:pt idx="34">
                  <c:v>1.5979293396904199</c:v>
                </c:pt>
                <c:pt idx="35">
                  <c:v>-1.8210850841289801</c:v>
                </c:pt>
                <c:pt idx="36">
                  <c:v>1.7104093769761874</c:v>
                </c:pt>
                <c:pt idx="37">
                  <c:v>-3.3178869907863899</c:v>
                </c:pt>
                <c:pt idx="38">
                  <c:v>-0.49556780825989222</c:v>
                </c:pt>
                <c:pt idx="39">
                  <c:v>0.46403909714122699</c:v>
                </c:pt>
                <c:pt idx="40">
                  <c:v>-1.24936545648318</c:v>
                </c:pt>
                <c:pt idx="41">
                  <c:v>-1.8488468869888599</c:v>
                </c:pt>
                <c:pt idx="42">
                  <c:v>1.5072496368213999</c:v>
                </c:pt>
                <c:pt idx="43">
                  <c:v>0.95411541779878495</c:v>
                </c:pt>
                <c:pt idx="44">
                  <c:v>-0.138165818643261</c:v>
                </c:pt>
                <c:pt idx="45">
                  <c:v>3.3043471655190202</c:v>
                </c:pt>
                <c:pt idx="46">
                  <c:v>1.3177145350827399</c:v>
                </c:pt>
                <c:pt idx="47">
                  <c:v>-1.3400451593522</c:v>
                </c:pt>
                <c:pt idx="48">
                  <c:v>-0.65175917155116703</c:v>
                </c:pt>
                <c:pt idx="49">
                  <c:v>-5.9828677068045799</c:v>
                </c:pt>
                <c:pt idx="50">
                  <c:v>-3.1820002519570298</c:v>
                </c:pt>
                <c:pt idx="51">
                  <c:v>2.0617179907692189</c:v>
                </c:pt>
                <c:pt idx="52">
                  <c:v>0.42401068926944702</c:v>
                </c:pt>
                <c:pt idx="53">
                  <c:v>-1.1091479241919799</c:v>
                </c:pt>
                <c:pt idx="54">
                  <c:v>1.9637913967990701</c:v>
                </c:pt>
                <c:pt idx="55">
                  <c:v>-2.57032716665895</c:v>
                </c:pt>
                <c:pt idx="56">
                  <c:v>1.5650161742979301</c:v>
                </c:pt>
                <c:pt idx="57">
                  <c:v>0.93422917293808105</c:v>
                </c:pt>
                <c:pt idx="58">
                  <c:v>0.86343571492976501</c:v>
                </c:pt>
                <c:pt idx="59">
                  <c:v>1.31746192396733</c:v>
                </c:pt>
                <c:pt idx="60">
                  <c:v>0.93422917293808105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E3-4F8B-9948-A490C416F2FB}"/>
            </c:ext>
          </c:extLst>
        </c:ser>
        <c:ser>
          <c:idx val="6"/>
          <c:order val="6"/>
          <c:tx>
            <c:strRef>
              <c:f>'[2]Drug molecules'!$J$1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molecules'!$C$2:$C$62</c:f>
              <c:strCache>
                <c:ptCount val="61"/>
                <c:pt idx="0">
                  <c:v>100-52-7</c:v>
                </c:pt>
                <c:pt idx="1">
                  <c:v>103-90-2</c:v>
                </c:pt>
                <c:pt idx="2">
                  <c:v>107-02-8</c:v>
                </c:pt>
                <c:pt idx="3">
                  <c:v>111-42-2</c:v>
                </c:pt>
                <c:pt idx="4">
                  <c:v>114-07-8</c:v>
                </c:pt>
                <c:pt idx="5">
                  <c:v>121-69-7</c:v>
                </c:pt>
                <c:pt idx="6">
                  <c:v>123-38-6</c:v>
                </c:pt>
                <c:pt idx="7">
                  <c:v>1330-20-7</c:v>
                </c:pt>
                <c:pt idx="8">
                  <c:v>13311-84-7</c:v>
                </c:pt>
                <c:pt idx="9">
                  <c:v>141-53-7</c:v>
                </c:pt>
                <c:pt idx="10">
                  <c:v>152-11-4</c:v>
                </c:pt>
                <c:pt idx="11">
                  <c:v>15307-79-6</c:v>
                </c:pt>
                <c:pt idx="12">
                  <c:v>15307-86-5</c:v>
                </c:pt>
                <c:pt idx="13">
                  <c:v>15687-27-1</c:v>
                </c:pt>
                <c:pt idx="14">
                  <c:v>22204-53-1</c:v>
                </c:pt>
                <c:pt idx="15">
                  <c:v>25812-30-0</c:v>
                </c:pt>
                <c:pt idx="16">
                  <c:v>26159-34-2</c:v>
                </c:pt>
                <c:pt idx="17">
                  <c:v>26787-78-0</c:v>
                </c:pt>
                <c:pt idx="18">
                  <c:v>29122-68-7</c:v>
                </c:pt>
                <c:pt idx="19">
                  <c:v>298-46-4</c:v>
                </c:pt>
                <c:pt idx="20">
                  <c:v>318-98-9</c:v>
                </c:pt>
                <c:pt idx="21">
                  <c:v>3380-34-5</c:v>
                </c:pt>
                <c:pt idx="22">
                  <c:v>41859-67-0</c:v>
                </c:pt>
                <c:pt idx="23">
                  <c:v>42835-25-6</c:v>
                </c:pt>
                <c:pt idx="24">
                  <c:v>439-14-5</c:v>
                </c:pt>
                <c:pt idx="25">
                  <c:v>443-48-1</c:v>
                </c:pt>
                <c:pt idx="26">
                  <c:v>49562-28-9</c:v>
                </c:pt>
                <c:pt idx="27">
                  <c:v>50-06-6</c:v>
                </c:pt>
                <c:pt idx="28">
                  <c:v>50-50-0</c:v>
                </c:pt>
                <c:pt idx="29">
                  <c:v>50-63-5</c:v>
                </c:pt>
                <c:pt idx="30">
                  <c:v>51-52-5</c:v>
                </c:pt>
                <c:pt idx="31">
                  <c:v>54910-89-3</c:v>
                </c:pt>
                <c:pt idx="32">
                  <c:v>549-18-8</c:v>
                </c:pt>
                <c:pt idx="33">
                  <c:v>55-63-0</c:v>
                </c:pt>
                <c:pt idx="34">
                  <c:v>56-75-7</c:v>
                </c:pt>
                <c:pt idx="35">
                  <c:v>57-62-5</c:v>
                </c:pt>
                <c:pt idx="36">
                  <c:v>57-63-6</c:v>
                </c:pt>
                <c:pt idx="37">
                  <c:v>57-92-1</c:v>
                </c:pt>
                <c:pt idx="38">
                  <c:v>58-08-2</c:v>
                </c:pt>
                <c:pt idx="39">
                  <c:v>58-22-0</c:v>
                </c:pt>
                <c:pt idx="40">
                  <c:v>58-55-9</c:v>
                </c:pt>
                <c:pt idx="41">
                  <c:v>60-54-8</c:v>
                </c:pt>
                <c:pt idx="42">
                  <c:v>61869-08-7</c:v>
                </c:pt>
                <c:pt idx="43">
                  <c:v>62-53-3</c:v>
                </c:pt>
                <c:pt idx="44">
                  <c:v>637-07-0</c:v>
                </c:pt>
                <c:pt idx="45">
                  <c:v>64-19-7</c:v>
                </c:pt>
                <c:pt idx="46">
                  <c:v>66-25-1</c:v>
                </c:pt>
                <c:pt idx="47">
                  <c:v>66357-35-5</c:v>
                </c:pt>
                <c:pt idx="48">
                  <c:v>67-48-1</c:v>
                </c:pt>
                <c:pt idx="49">
                  <c:v>68-35-9</c:v>
                </c:pt>
                <c:pt idx="50">
                  <c:v>723-46-6</c:v>
                </c:pt>
                <c:pt idx="51">
                  <c:v>738-70-5</c:v>
                </c:pt>
                <c:pt idx="52">
                  <c:v>74-89-5</c:v>
                </c:pt>
                <c:pt idx="53">
                  <c:v>76-74-4</c:v>
                </c:pt>
                <c:pt idx="54">
                  <c:v>79-11-8</c:v>
                </c:pt>
                <c:pt idx="55">
                  <c:v>79-57-2</c:v>
                </c:pt>
                <c:pt idx="56">
                  <c:v>81103-11-9</c:v>
                </c:pt>
                <c:pt idx="57">
                  <c:v>85721-33-1</c:v>
                </c:pt>
                <c:pt idx="58">
                  <c:v>859-18-7</c:v>
                </c:pt>
                <c:pt idx="59">
                  <c:v>882-09-7</c:v>
                </c:pt>
                <c:pt idx="60">
                  <c:v>98079-51-7</c:v>
                </c:pt>
              </c:strCache>
            </c:strRef>
          </c:cat>
          <c:val>
            <c:numRef>
              <c:f>'[2]Drug molecules'!$J$2:$J$62</c:f>
              <c:numCache>
                <c:formatCode>General</c:formatCode>
                <c:ptCount val="61"/>
                <c:pt idx="0">
                  <c:v>0.60895704941041595</c:v>
                </c:pt>
                <c:pt idx="1">
                  <c:v>1.0964910656199374</c:v>
                </c:pt>
                <c:pt idx="2">
                  <c:v>0.27531175834002503</c:v>
                </c:pt>
                <c:pt idx="3">
                  <c:v>0.27531175834002503</c:v>
                </c:pt>
                <c:pt idx="4">
                  <c:v>7.6473330693162502</c:v>
                </c:pt>
                <c:pt idx="5">
                  <c:v>0.27531175834002503</c:v>
                </c:pt>
                <c:pt idx="6">
                  <c:v>1.31358054490551</c:v>
                </c:pt>
                <c:pt idx="7">
                  <c:v>0.27531175834002503</c:v>
                </c:pt>
                <c:pt idx="8">
                  <c:v>-8.0497956044511803E-3</c:v>
                </c:pt>
                <c:pt idx="9">
                  <c:v>0.27531175834002503</c:v>
                </c:pt>
                <c:pt idx="10">
                  <c:v>-2.75266637097597</c:v>
                </c:pt>
                <c:pt idx="11">
                  <c:v>1.5464234911557613</c:v>
                </c:pt>
                <c:pt idx="12">
                  <c:v>1.31358054490551</c:v>
                </c:pt>
                <c:pt idx="13">
                  <c:v>0.79444615162276899</c:v>
                </c:pt>
                <c:pt idx="14">
                  <c:v>1.05630995719482</c:v>
                </c:pt>
                <c:pt idx="15">
                  <c:v>0.99590753064918047</c:v>
                </c:pt>
                <c:pt idx="16">
                  <c:v>1.05630995719482</c:v>
                </c:pt>
                <c:pt idx="17">
                  <c:v>-2.0361108254113702E-2</c:v>
                </c:pt>
                <c:pt idx="18">
                  <c:v>0.30283520064890201</c:v>
                </c:pt>
                <c:pt idx="19">
                  <c:v>0.46807980519841497</c:v>
                </c:pt>
                <c:pt idx="20">
                  <c:v>-4.6626362133745936E-2</c:v>
                </c:pt>
                <c:pt idx="21">
                  <c:v>0.84202514790046923</c:v>
                </c:pt>
                <c:pt idx="22">
                  <c:v>0.65120293618707603</c:v>
                </c:pt>
                <c:pt idx="23">
                  <c:v>6.4606675338704456E-2</c:v>
                </c:pt>
                <c:pt idx="24">
                  <c:v>-1.0241045957599799</c:v>
                </c:pt>
                <c:pt idx="25">
                  <c:v>1.8327149381882499</c:v>
                </c:pt>
                <c:pt idx="26">
                  <c:v>1.71556268898635</c:v>
                </c:pt>
                <c:pt idx="27">
                  <c:v>0.186968288940111</c:v>
                </c:pt>
                <c:pt idx="28">
                  <c:v>2.10835839734444</c:v>
                </c:pt>
                <c:pt idx="29">
                  <c:v>-0.76903934537756902</c:v>
                </c:pt>
                <c:pt idx="30">
                  <c:v>1.6006153168762001</c:v>
                </c:pt>
                <c:pt idx="31">
                  <c:v>-1.18864225800699</c:v>
                </c:pt>
                <c:pt idx="32">
                  <c:v>-1.18864225800699</c:v>
                </c:pt>
                <c:pt idx="33">
                  <c:v>0.27531175834002503</c:v>
                </c:pt>
                <c:pt idx="34">
                  <c:v>-1.0241045957599799</c:v>
                </c:pt>
                <c:pt idx="35">
                  <c:v>-2.4612514078356602</c:v>
                </c:pt>
                <c:pt idx="36">
                  <c:v>0.66810746669811505</c:v>
                </c:pt>
                <c:pt idx="37">
                  <c:v>0.89783293327060198</c:v>
                </c:pt>
                <c:pt idx="38">
                  <c:v>1.9815534464597708</c:v>
                </c:pt>
                <c:pt idx="39">
                  <c:v>1.31358054490551</c:v>
                </c:pt>
                <c:pt idx="40">
                  <c:v>1.48638464304011</c:v>
                </c:pt>
                <c:pt idx="41">
                  <c:v>-2.4612514078356602</c:v>
                </c:pt>
                <c:pt idx="42">
                  <c:v>0.87840048819218197</c:v>
                </c:pt>
                <c:pt idx="43">
                  <c:v>-1.0439504607484418</c:v>
                </c:pt>
                <c:pt idx="44">
                  <c:v>0.40624366112605498</c:v>
                </c:pt>
                <c:pt idx="45">
                  <c:v>1.8327149381882499</c:v>
                </c:pt>
                <c:pt idx="46">
                  <c:v>1.31358054490551</c:v>
                </c:pt>
                <c:pt idx="47">
                  <c:v>6.7062361310635907E-2</c:v>
                </c:pt>
                <c:pt idx="48">
                  <c:v>0.27531175834002503</c:v>
                </c:pt>
                <c:pt idx="49">
                  <c:v>-2.19258904707395</c:v>
                </c:pt>
                <c:pt idx="50">
                  <c:v>0.35865494651984497</c:v>
                </c:pt>
                <c:pt idx="51">
                  <c:v>-2.9412672841974099</c:v>
                </c:pt>
                <c:pt idx="52">
                  <c:v>0.27531175834002503</c:v>
                </c:pt>
                <c:pt idx="53">
                  <c:v>0.186968288940111</c:v>
                </c:pt>
                <c:pt idx="54">
                  <c:v>0.27531175834002503</c:v>
                </c:pt>
                <c:pt idx="55">
                  <c:v>-2.4612514078356602</c:v>
                </c:pt>
                <c:pt idx="56">
                  <c:v>8.4329244860324302</c:v>
                </c:pt>
                <c:pt idx="57">
                  <c:v>-2.9412672841974099</c:v>
                </c:pt>
                <c:pt idx="58">
                  <c:v>-0.70862638164524905</c:v>
                </c:pt>
                <c:pt idx="59">
                  <c:v>-0.15236306308829128</c:v>
                </c:pt>
                <c:pt idx="60">
                  <c:v>-2.1824830717525598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0E3-4F8B-9948-A490C416F2FB}"/>
            </c:ext>
          </c:extLst>
        </c:ser>
        <c:ser>
          <c:idx val="7"/>
          <c:order val="7"/>
          <c:tx>
            <c:strRef>
              <c:f>'[2]Drug molecules'!$K$1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molecules'!$C$2:$C$62</c:f>
              <c:strCache>
                <c:ptCount val="61"/>
                <c:pt idx="0">
                  <c:v>100-52-7</c:v>
                </c:pt>
                <c:pt idx="1">
                  <c:v>103-90-2</c:v>
                </c:pt>
                <c:pt idx="2">
                  <c:v>107-02-8</c:v>
                </c:pt>
                <c:pt idx="3">
                  <c:v>111-42-2</c:v>
                </c:pt>
                <c:pt idx="4">
                  <c:v>114-07-8</c:v>
                </c:pt>
                <c:pt idx="5">
                  <c:v>121-69-7</c:v>
                </c:pt>
                <c:pt idx="6">
                  <c:v>123-38-6</c:v>
                </c:pt>
                <c:pt idx="7">
                  <c:v>1330-20-7</c:v>
                </c:pt>
                <c:pt idx="8">
                  <c:v>13311-84-7</c:v>
                </c:pt>
                <c:pt idx="9">
                  <c:v>141-53-7</c:v>
                </c:pt>
                <c:pt idx="10">
                  <c:v>152-11-4</c:v>
                </c:pt>
                <c:pt idx="11">
                  <c:v>15307-79-6</c:v>
                </c:pt>
                <c:pt idx="12">
                  <c:v>15307-86-5</c:v>
                </c:pt>
                <c:pt idx="13">
                  <c:v>15687-27-1</c:v>
                </c:pt>
                <c:pt idx="14">
                  <c:v>22204-53-1</c:v>
                </c:pt>
                <c:pt idx="15">
                  <c:v>25812-30-0</c:v>
                </c:pt>
                <c:pt idx="16">
                  <c:v>26159-34-2</c:v>
                </c:pt>
                <c:pt idx="17">
                  <c:v>26787-78-0</c:v>
                </c:pt>
                <c:pt idx="18">
                  <c:v>29122-68-7</c:v>
                </c:pt>
                <c:pt idx="19">
                  <c:v>298-46-4</c:v>
                </c:pt>
                <c:pt idx="20">
                  <c:v>318-98-9</c:v>
                </c:pt>
                <c:pt idx="21">
                  <c:v>3380-34-5</c:v>
                </c:pt>
                <c:pt idx="22">
                  <c:v>41859-67-0</c:v>
                </c:pt>
                <c:pt idx="23">
                  <c:v>42835-25-6</c:v>
                </c:pt>
                <c:pt idx="24">
                  <c:v>439-14-5</c:v>
                </c:pt>
                <c:pt idx="25">
                  <c:v>443-48-1</c:v>
                </c:pt>
                <c:pt idx="26">
                  <c:v>49562-28-9</c:v>
                </c:pt>
                <c:pt idx="27">
                  <c:v>50-06-6</c:v>
                </c:pt>
                <c:pt idx="28">
                  <c:v>50-50-0</c:v>
                </c:pt>
                <c:pt idx="29">
                  <c:v>50-63-5</c:v>
                </c:pt>
                <c:pt idx="30">
                  <c:v>51-52-5</c:v>
                </c:pt>
                <c:pt idx="31">
                  <c:v>54910-89-3</c:v>
                </c:pt>
                <c:pt idx="32">
                  <c:v>549-18-8</c:v>
                </c:pt>
                <c:pt idx="33">
                  <c:v>55-63-0</c:v>
                </c:pt>
                <c:pt idx="34">
                  <c:v>56-75-7</c:v>
                </c:pt>
                <c:pt idx="35">
                  <c:v>57-62-5</c:v>
                </c:pt>
                <c:pt idx="36">
                  <c:v>57-63-6</c:v>
                </c:pt>
                <c:pt idx="37">
                  <c:v>57-92-1</c:v>
                </c:pt>
                <c:pt idx="38">
                  <c:v>58-08-2</c:v>
                </c:pt>
                <c:pt idx="39">
                  <c:v>58-22-0</c:v>
                </c:pt>
                <c:pt idx="40">
                  <c:v>58-55-9</c:v>
                </c:pt>
                <c:pt idx="41">
                  <c:v>60-54-8</c:v>
                </c:pt>
                <c:pt idx="42">
                  <c:v>61869-08-7</c:v>
                </c:pt>
                <c:pt idx="43">
                  <c:v>62-53-3</c:v>
                </c:pt>
                <c:pt idx="44">
                  <c:v>637-07-0</c:v>
                </c:pt>
                <c:pt idx="45">
                  <c:v>64-19-7</c:v>
                </c:pt>
                <c:pt idx="46">
                  <c:v>66-25-1</c:v>
                </c:pt>
                <c:pt idx="47">
                  <c:v>66357-35-5</c:v>
                </c:pt>
                <c:pt idx="48">
                  <c:v>67-48-1</c:v>
                </c:pt>
                <c:pt idx="49">
                  <c:v>68-35-9</c:v>
                </c:pt>
                <c:pt idx="50">
                  <c:v>723-46-6</c:v>
                </c:pt>
                <c:pt idx="51">
                  <c:v>738-70-5</c:v>
                </c:pt>
                <c:pt idx="52">
                  <c:v>74-89-5</c:v>
                </c:pt>
                <c:pt idx="53">
                  <c:v>76-74-4</c:v>
                </c:pt>
                <c:pt idx="54">
                  <c:v>79-11-8</c:v>
                </c:pt>
                <c:pt idx="55">
                  <c:v>79-57-2</c:v>
                </c:pt>
                <c:pt idx="56">
                  <c:v>81103-11-9</c:v>
                </c:pt>
                <c:pt idx="57">
                  <c:v>85721-33-1</c:v>
                </c:pt>
                <c:pt idx="58">
                  <c:v>859-18-7</c:v>
                </c:pt>
                <c:pt idx="59">
                  <c:v>882-09-7</c:v>
                </c:pt>
                <c:pt idx="60">
                  <c:v>98079-51-7</c:v>
                </c:pt>
              </c:strCache>
            </c:strRef>
          </c:cat>
          <c:val>
            <c:numRef>
              <c:f>'[2]Drug molecules'!$K$2:$K$62</c:f>
              <c:numCache>
                <c:formatCode>General</c:formatCode>
                <c:ptCount val="61"/>
                <c:pt idx="0">
                  <c:v>-0.70945624606593904</c:v>
                </c:pt>
                <c:pt idx="1">
                  <c:v>-3.7159882135436</c:v>
                </c:pt>
                <c:pt idx="2">
                  <c:v>-5.7612230344568971E-2</c:v>
                </c:pt>
                <c:pt idx="3">
                  <c:v>0.16732749719665599</c:v>
                </c:pt>
                <c:pt idx="4">
                  <c:v>0.74474854470985796</c:v>
                </c:pt>
                <c:pt idx="5">
                  <c:v>-0.70945624606593904</c:v>
                </c:pt>
                <c:pt idx="6">
                  <c:v>-2.0265531835434301</c:v>
                </c:pt>
                <c:pt idx="7">
                  <c:v>-0.70945624606593904</c:v>
                </c:pt>
                <c:pt idx="8">
                  <c:v>-1.8063965864359799</c:v>
                </c:pt>
                <c:pt idx="9">
                  <c:v>0.16732749719665599</c:v>
                </c:pt>
                <c:pt idx="10">
                  <c:v>1.61726860991243</c:v>
                </c:pt>
                <c:pt idx="11">
                  <c:v>-2.550486521852295</c:v>
                </c:pt>
                <c:pt idx="12">
                  <c:v>-2.6310762293405401</c:v>
                </c:pt>
                <c:pt idx="13">
                  <c:v>-3.3452639224221556</c:v>
                </c:pt>
                <c:pt idx="14">
                  <c:v>-1.3680047148046801</c:v>
                </c:pt>
                <c:pt idx="15">
                  <c:v>-1.1972170677052807</c:v>
                </c:pt>
                <c:pt idx="16">
                  <c:v>-1.3680047148046801</c:v>
                </c:pt>
                <c:pt idx="17">
                  <c:v>1.7511226000923199</c:v>
                </c:pt>
                <c:pt idx="18">
                  <c:v>-2.6159010578707198</c:v>
                </c:pt>
                <c:pt idx="19">
                  <c:v>-3.6311402902877159</c:v>
                </c:pt>
                <c:pt idx="20">
                  <c:v>1.9776232562655201E-2</c:v>
                </c:pt>
                <c:pt idx="21">
                  <c:v>-1.3945468585365939</c:v>
                </c:pt>
                <c:pt idx="22">
                  <c:v>4.6172507798145803</c:v>
                </c:pt>
                <c:pt idx="23">
                  <c:v>-0.124641489309787</c:v>
                </c:pt>
                <c:pt idx="24">
                  <c:v>0.74587516842969004</c:v>
                </c:pt>
                <c:pt idx="25">
                  <c:v>-3.72801656971059</c:v>
                </c:pt>
                <c:pt idx="26">
                  <c:v>-0.70945624606593904</c:v>
                </c:pt>
                <c:pt idx="27">
                  <c:v>0.453906181923246</c:v>
                </c:pt>
                <c:pt idx="28">
                  <c:v>-0.18338600010838099</c:v>
                </c:pt>
                <c:pt idx="29">
                  <c:v>0.60145744655724798</c:v>
                </c:pt>
                <c:pt idx="30">
                  <c:v>-0.41861563906864202</c:v>
                </c:pt>
                <c:pt idx="31">
                  <c:v>0.163065574925949</c:v>
                </c:pt>
                <c:pt idx="32">
                  <c:v>0.45703972468480503</c:v>
                </c:pt>
                <c:pt idx="33">
                  <c:v>0.43958819466214299</c:v>
                </c:pt>
                <c:pt idx="34">
                  <c:v>0.163065574925949</c:v>
                </c:pt>
                <c:pt idx="35">
                  <c:v>1.0709294322445699</c:v>
                </c:pt>
                <c:pt idx="36">
                  <c:v>-1.5906206186877938</c:v>
                </c:pt>
                <c:pt idx="37">
                  <c:v>-0.764611021045427</c:v>
                </c:pt>
                <c:pt idx="38">
                  <c:v>0.155906581295398</c:v>
                </c:pt>
                <c:pt idx="39">
                  <c:v>-2.2457491193590799</c:v>
                </c:pt>
                <c:pt idx="40">
                  <c:v>0.155906581295398</c:v>
                </c:pt>
                <c:pt idx="41">
                  <c:v>2.4041960664220947</c:v>
                </c:pt>
                <c:pt idx="42">
                  <c:v>0.38226151074159798</c:v>
                </c:pt>
                <c:pt idx="43">
                  <c:v>-5.7487274030111601</c:v>
                </c:pt>
                <c:pt idx="44">
                  <c:v>-0.70945624606593904</c:v>
                </c:pt>
                <c:pt idx="45">
                  <c:v>-3.12349352391348</c:v>
                </c:pt>
                <c:pt idx="46">
                  <c:v>-2.0265531835434301</c:v>
                </c:pt>
                <c:pt idx="47">
                  <c:v>0.163065574925949</c:v>
                </c:pt>
                <c:pt idx="48">
                  <c:v>0.16732749719665599</c:v>
                </c:pt>
                <c:pt idx="49">
                  <c:v>-4.2945243680246801</c:v>
                </c:pt>
                <c:pt idx="50">
                  <c:v>-8.1670266031294094</c:v>
                </c:pt>
                <c:pt idx="51">
                  <c:v>-4.0779440026597875</c:v>
                </c:pt>
                <c:pt idx="52">
                  <c:v>-4.8719436597485704</c:v>
                </c:pt>
                <c:pt idx="53">
                  <c:v>-0.127775032071346</c:v>
                </c:pt>
                <c:pt idx="54">
                  <c:v>0.16732749719665599</c:v>
                </c:pt>
                <c:pt idx="55">
                  <c:v>-0.48334809261655121</c:v>
                </c:pt>
                <c:pt idx="56">
                  <c:v>0.74474854470985796</c:v>
                </c:pt>
                <c:pt idx="57">
                  <c:v>1.54562393873078</c:v>
                </c:pt>
                <c:pt idx="58">
                  <c:v>0.88087713765328601</c:v>
                </c:pt>
                <c:pt idx="59">
                  <c:v>-0.70945624606593904</c:v>
                </c:pt>
                <c:pt idx="60">
                  <c:v>1.6183969894215799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0E3-4F8B-9948-A490C416F2FB}"/>
            </c:ext>
          </c:extLst>
        </c:ser>
        <c:ser>
          <c:idx val="8"/>
          <c:order val="8"/>
          <c:tx>
            <c:strRef>
              <c:f>'[2]Drug molecules'!$L$1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molecules'!$C$2:$C$62</c:f>
              <c:strCache>
                <c:ptCount val="61"/>
                <c:pt idx="0">
                  <c:v>100-52-7</c:v>
                </c:pt>
                <c:pt idx="1">
                  <c:v>103-90-2</c:v>
                </c:pt>
                <c:pt idx="2">
                  <c:v>107-02-8</c:v>
                </c:pt>
                <c:pt idx="3">
                  <c:v>111-42-2</c:v>
                </c:pt>
                <c:pt idx="4">
                  <c:v>114-07-8</c:v>
                </c:pt>
                <c:pt idx="5">
                  <c:v>121-69-7</c:v>
                </c:pt>
                <c:pt idx="6">
                  <c:v>123-38-6</c:v>
                </c:pt>
                <c:pt idx="7">
                  <c:v>1330-20-7</c:v>
                </c:pt>
                <c:pt idx="8">
                  <c:v>13311-84-7</c:v>
                </c:pt>
                <c:pt idx="9">
                  <c:v>141-53-7</c:v>
                </c:pt>
                <c:pt idx="10">
                  <c:v>152-11-4</c:v>
                </c:pt>
                <c:pt idx="11">
                  <c:v>15307-79-6</c:v>
                </c:pt>
                <c:pt idx="12">
                  <c:v>15307-86-5</c:v>
                </c:pt>
                <c:pt idx="13">
                  <c:v>15687-27-1</c:v>
                </c:pt>
                <c:pt idx="14">
                  <c:v>22204-53-1</c:v>
                </c:pt>
                <c:pt idx="15">
                  <c:v>25812-30-0</c:v>
                </c:pt>
                <c:pt idx="16">
                  <c:v>26159-34-2</c:v>
                </c:pt>
                <c:pt idx="17">
                  <c:v>26787-78-0</c:v>
                </c:pt>
                <c:pt idx="18">
                  <c:v>29122-68-7</c:v>
                </c:pt>
                <c:pt idx="19">
                  <c:v>298-46-4</c:v>
                </c:pt>
                <c:pt idx="20">
                  <c:v>318-98-9</c:v>
                </c:pt>
                <c:pt idx="21">
                  <c:v>3380-34-5</c:v>
                </c:pt>
                <c:pt idx="22">
                  <c:v>41859-67-0</c:v>
                </c:pt>
                <c:pt idx="23">
                  <c:v>42835-25-6</c:v>
                </c:pt>
                <c:pt idx="24">
                  <c:v>439-14-5</c:v>
                </c:pt>
                <c:pt idx="25">
                  <c:v>443-48-1</c:v>
                </c:pt>
                <c:pt idx="26">
                  <c:v>49562-28-9</c:v>
                </c:pt>
                <c:pt idx="27">
                  <c:v>50-06-6</c:v>
                </c:pt>
                <c:pt idx="28">
                  <c:v>50-50-0</c:v>
                </c:pt>
                <c:pt idx="29">
                  <c:v>50-63-5</c:v>
                </c:pt>
                <c:pt idx="30">
                  <c:v>51-52-5</c:v>
                </c:pt>
                <c:pt idx="31">
                  <c:v>54910-89-3</c:v>
                </c:pt>
                <c:pt idx="32">
                  <c:v>549-18-8</c:v>
                </c:pt>
                <c:pt idx="33">
                  <c:v>55-63-0</c:v>
                </c:pt>
                <c:pt idx="34">
                  <c:v>56-75-7</c:v>
                </c:pt>
                <c:pt idx="35">
                  <c:v>57-62-5</c:v>
                </c:pt>
                <c:pt idx="36">
                  <c:v>57-63-6</c:v>
                </c:pt>
                <c:pt idx="37">
                  <c:v>57-92-1</c:v>
                </c:pt>
                <c:pt idx="38">
                  <c:v>58-08-2</c:v>
                </c:pt>
                <c:pt idx="39">
                  <c:v>58-22-0</c:v>
                </c:pt>
                <c:pt idx="40">
                  <c:v>58-55-9</c:v>
                </c:pt>
                <c:pt idx="41">
                  <c:v>60-54-8</c:v>
                </c:pt>
                <c:pt idx="42">
                  <c:v>61869-08-7</c:v>
                </c:pt>
                <c:pt idx="43">
                  <c:v>62-53-3</c:v>
                </c:pt>
                <c:pt idx="44">
                  <c:v>637-07-0</c:v>
                </c:pt>
                <c:pt idx="45">
                  <c:v>64-19-7</c:v>
                </c:pt>
                <c:pt idx="46">
                  <c:v>66-25-1</c:v>
                </c:pt>
                <c:pt idx="47">
                  <c:v>66357-35-5</c:v>
                </c:pt>
                <c:pt idx="48">
                  <c:v>67-48-1</c:v>
                </c:pt>
                <c:pt idx="49">
                  <c:v>68-35-9</c:v>
                </c:pt>
                <c:pt idx="50">
                  <c:v>723-46-6</c:v>
                </c:pt>
                <c:pt idx="51">
                  <c:v>738-70-5</c:v>
                </c:pt>
                <c:pt idx="52">
                  <c:v>74-89-5</c:v>
                </c:pt>
                <c:pt idx="53">
                  <c:v>76-74-4</c:v>
                </c:pt>
                <c:pt idx="54">
                  <c:v>79-11-8</c:v>
                </c:pt>
                <c:pt idx="55">
                  <c:v>79-57-2</c:v>
                </c:pt>
                <c:pt idx="56">
                  <c:v>81103-11-9</c:v>
                </c:pt>
                <c:pt idx="57">
                  <c:v>85721-33-1</c:v>
                </c:pt>
                <c:pt idx="58">
                  <c:v>859-18-7</c:v>
                </c:pt>
                <c:pt idx="59">
                  <c:v>882-09-7</c:v>
                </c:pt>
                <c:pt idx="60">
                  <c:v>98079-51-7</c:v>
                </c:pt>
              </c:strCache>
            </c:strRef>
          </c:cat>
          <c:val>
            <c:numRef>
              <c:f>'[2]Drug molecules'!$L$2:$L$62</c:f>
              <c:numCache>
                <c:formatCode>General</c:formatCode>
                <c:ptCount val="61"/>
                <c:pt idx="0">
                  <c:v>1.1587043209130401</c:v>
                </c:pt>
                <c:pt idx="1">
                  <c:v>0.914471594207242</c:v>
                </c:pt>
                <c:pt idx="2">
                  <c:v>0.88427077316297598</c:v>
                </c:pt>
                <c:pt idx="3">
                  <c:v>0.61902877964376601</c:v>
                </c:pt>
                <c:pt idx="4">
                  <c:v>0.84881763541535804</c:v>
                </c:pt>
                <c:pt idx="5">
                  <c:v>1.2860730009693</c:v>
                </c:pt>
                <c:pt idx="6">
                  <c:v>0.88427077316297598</c:v>
                </c:pt>
                <c:pt idx="7">
                  <c:v>1.43182478948728</c:v>
                </c:pt>
                <c:pt idx="8">
                  <c:v>0.50347781217005105</c:v>
                </c:pt>
                <c:pt idx="9">
                  <c:v>-2.56930956925287E-2</c:v>
                </c:pt>
                <c:pt idx="10">
                  <c:v>1.08648496624197</c:v>
                </c:pt>
                <c:pt idx="11">
                  <c:v>1.4285420915476801</c:v>
                </c:pt>
                <c:pt idx="12">
                  <c:v>1.4285420915476801</c:v>
                </c:pt>
                <c:pt idx="13">
                  <c:v>1.14032121245132</c:v>
                </c:pt>
                <c:pt idx="14">
                  <c:v>1.045779511791</c:v>
                </c:pt>
                <c:pt idx="15">
                  <c:v>1.0667887786044099</c:v>
                </c:pt>
                <c:pt idx="16">
                  <c:v>1.045779511791</c:v>
                </c:pt>
                <c:pt idx="17">
                  <c:v>1.0116394532192201</c:v>
                </c:pt>
                <c:pt idx="18">
                  <c:v>0.94861165277902104</c:v>
                </c:pt>
                <c:pt idx="19">
                  <c:v>1.1639566376163899</c:v>
                </c:pt>
                <c:pt idx="20">
                  <c:v>1.13244273739629</c:v>
                </c:pt>
                <c:pt idx="21">
                  <c:v>1.43182478948728</c:v>
                </c:pt>
                <c:pt idx="22">
                  <c:v>1.14163429162715</c:v>
                </c:pt>
                <c:pt idx="23">
                  <c:v>0.86851382305292302</c:v>
                </c:pt>
                <c:pt idx="24">
                  <c:v>1.33176815628845</c:v>
                </c:pt>
                <c:pt idx="25">
                  <c:v>0.55600097920355795</c:v>
                </c:pt>
                <c:pt idx="26">
                  <c:v>1.19415745866066</c:v>
                </c:pt>
                <c:pt idx="27">
                  <c:v>3.0053490797698101</c:v>
                </c:pt>
                <c:pt idx="28">
                  <c:v>3.3112965277399802</c:v>
                </c:pt>
                <c:pt idx="29">
                  <c:v>1.38061470162961</c:v>
                </c:pt>
                <c:pt idx="30">
                  <c:v>1.3920384904594001</c:v>
                </c:pt>
                <c:pt idx="31">
                  <c:v>0.889523089866326</c:v>
                </c:pt>
                <c:pt idx="32">
                  <c:v>1.3693222207174101</c:v>
                </c:pt>
                <c:pt idx="33">
                  <c:v>-0.14387022151791801</c:v>
                </c:pt>
                <c:pt idx="34">
                  <c:v>1.0352748783843</c:v>
                </c:pt>
                <c:pt idx="35">
                  <c:v>0.90659311915221596</c:v>
                </c:pt>
                <c:pt idx="36">
                  <c:v>3.31246936830415</c:v>
                </c:pt>
                <c:pt idx="37">
                  <c:v>0.54549634579685702</c:v>
                </c:pt>
                <c:pt idx="38">
                  <c:v>0.74377130134834502</c:v>
                </c:pt>
                <c:pt idx="39">
                  <c:v>5.4520710219843904</c:v>
                </c:pt>
                <c:pt idx="40">
                  <c:v>0.691248134314838</c:v>
                </c:pt>
                <c:pt idx="41">
                  <c:v>0.80285986426103995</c:v>
                </c:pt>
                <c:pt idx="42">
                  <c:v>0.98669094887831399</c:v>
                </c:pt>
                <c:pt idx="43">
                  <c:v>1.24405446734249</c:v>
                </c:pt>
                <c:pt idx="44">
                  <c:v>0.80445276799447019</c:v>
                </c:pt>
                <c:pt idx="45">
                  <c:v>0.33802983601450498</c:v>
                </c:pt>
                <c:pt idx="46">
                  <c:v>1.1193119456379099</c:v>
                </c:pt>
                <c:pt idx="47">
                  <c:v>1.07729341201111</c:v>
                </c:pt>
                <c:pt idx="48">
                  <c:v>0.93154162349313197</c:v>
                </c:pt>
                <c:pt idx="49">
                  <c:v>1.1232511831654299</c:v>
                </c:pt>
                <c:pt idx="50">
                  <c:v>1.0707280161319199</c:v>
                </c:pt>
                <c:pt idx="51">
                  <c:v>0.86851382305292302</c:v>
                </c:pt>
                <c:pt idx="52">
                  <c:v>0.77528520156844904</c:v>
                </c:pt>
                <c:pt idx="53">
                  <c:v>2.9725221003738702</c:v>
                </c:pt>
                <c:pt idx="54">
                  <c:v>1.1193119456379099</c:v>
                </c:pt>
                <c:pt idx="55">
                  <c:v>0.75558901393088396</c:v>
                </c:pt>
                <c:pt idx="56">
                  <c:v>0.85932226882205998</c:v>
                </c:pt>
                <c:pt idx="57">
                  <c:v>0.87639229810794905</c:v>
                </c:pt>
                <c:pt idx="58">
                  <c:v>1.0103263740433901</c:v>
                </c:pt>
                <c:pt idx="59">
                  <c:v>1.1639566376163899</c:v>
                </c:pt>
                <c:pt idx="60">
                  <c:v>0.78710291415098799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0E3-4F8B-9948-A490C416F2FB}"/>
            </c:ext>
          </c:extLst>
        </c:ser>
        <c:ser>
          <c:idx val="9"/>
          <c:order val="9"/>
          <c:tx>
            <c:strRef>
              <c:f>'[2]Drug molecules'!$M$1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molecules'!$C$2:$C$62</c:f>
              <c:strCache>
                <c:ptCount val="61"/>
                <c:pt idx="0">
                  <c:v>100-52-7</c:v>
                </c:pt>
                <c:pt idx="1">
                  <c:v>103-90-2</c:v>
                </c:pt>
                <c:pt idx="2">
                  <c:v>107-02-8</c:v>
                </c:pt>
                <c:pt idx="3">
                  <c:v>111-42-2</c:v>
                </c:pt>
                <c:pt idx="4">
                  <c:v>114-07-8</c:v>
                </c:pt>
                <c:pt idx="5">
                  <c:v>121-69-7</c:v>
                </c:pt>
                <c:pt idx="6">
                  <c:v>123-38-6</c:v>
                </c:pt>
                <c:pt idx="7">
                  <c:v>1330-20-7</c:v>
                </c:pt>
                <c:pt idx="8">
                  <c:v>13311-84-7</c:v>
                </c:pt>
                <c:pt idx="9">
                  <c:v>141-53-7</c:v>
                </c:pt>
                <c:pt idx="10">
                  <c:v>152-11-4</c:v>
                </c:pt>
                <c:pt idx="11">
                  <c:v>15307-79-6</c:v>
                </c:pt>
                <c:pt idx="12">
                  <c:v>15307-86-5</c:v>
                </c:pt>
                <c:pt idx="13">
                  <c:v>15687-27-1</c:v>
                </c:pt>
                <c:pt idx="14">
                  <c:v>22204-53-1</c:v>
                </c:pt>
                <c:pt idx="15">
                  <c:v>25812-30-0</c:v>
                </c:pt>
                <c:pt idx="16">
                  <c:v>26159-34-2</c:v>
                </c:pt>
                <c:pt idx="17">
                  <c:v>26787-78-0</c:v>
                </c:pt>
                <c:pt idx="18">
                  <c:v>29122-68-7</c:v>
                </c:pt>
                <c:pt idx="19">
                  <c:v>298-46-4</c:v>
                </c:pt>
                <c:pt idx="20">
                  <c:v>318-98-9</c:v>
                </c:pt>
                <c:pt idx="21">
                  <c:v>3380-34-5</c:v>
                </c:pt>
                <c:pt idx="22">
                  <c:v>41859-67-0</c:v>
                </c:pt>
                <c:pt idx="23">
                  <c:v>42835-25-6</c:v>
                </c:pt>
                <c:pt idx="24">
                  <c:v>439-14-5</c:v>
                </c:pt>
                <c:pt idx="25">
                  <c:v>443-48-1</c:v>
                </c:pt>
                <c:pt idx="26">
                  <c:v>49562-28-9</c:v>
                </c:pt>
                <c:pt idx="27">
                  <c:v>50-06-6</c:v>
                </c:pt>
                <c:pt idx="28">
                  <c:v>50-50-0</c:v>
                </c:pt>
                <c:pt idx="29">
                  <c:v>50-63-5</c:v>
                </c:pt>
                <c:pt idx="30">
                  <c:v>51-52-5</c:v>
                </c:pt>
                <c:pt idx="31">
                  <c:v>54910-89-3</c:v>
                </c:pt>
                <c:pt idx="32">
                  <c:v>549-18-8</c:v>
                </c:pt>
                <c:pt idx="33">
                  <c:v>55-63-0</c:v>
                </c:pt>
                <c:pt idx="34">
                  <c:v>56-75-7</c:v>
                </c:pt>
                <c:pt idx="35">
                  <c:v>57-62-5</c:v>
                </c:pt>
                <c:pt idx="36">
                  <c:v>57-63-6</c:v>
                </c:pt>
                <c:pt idx="37">
                  <c:v>57-92-1</c:v>
                </c:pt>
                <c:pt idx="38">
                  <c:v>58-08-2</c:v>
                </c:pt>
                <c:pt idx="39">
                  <c:v>58-22-0</c:v>
                </c:pt>
                <c:pt idx="40">
                  <c:v>58-55-9</c:v>
                </c:pt>
                <c:pt idx="41">
                  <c:v>60-54-8</c:v>
                </c:pt>
                <c:pt idx="42">
                  <c:v>61869-08-7</c:v>
                </c:pt>
                <c:pt idx="43">
                  <c:v>62-53-3</c:v>
                </c:pt>
                <c:pt idx="44">
                  <c:v>637-07-0</c:v>
                </c:pt>
                <c:pt idx="45">
                  <c:v>64-19-7</c:v>
                </c:pt>
                <c:pt idx="46">
                  <c:v>66-25-1</c:v>
                </c:pt>
                <c:pt idx="47">
                  <c:v>66357-35-5</c:v>
                </c:pt>
                <c:pt idx="48">
                  <c:v>67-48-1</c:v>
                </c:pt>
                <c:pt idx="49">
                  <c:v>68-35-9</c:v>
                </c:pt>
                <c:pt idx="50">
                  <c:v>723-46-6</c:v>
                </c:pt>
                <c:pt idx="51">
                  <c:v>738-70-5</c:v>
                </c:pt>
                <c:pt idx="52">
                  <c:v>74-89-5</c:v>
                </c:pt>
                <c:pt idx="53">
                  <c:v>76-74-4</c:v>
                </c:pt>
                <c:pt idx="54">
                  <c:v>79-11-8</c:v>
                </c:pt>
                <c:pt idx="55">
                  <c:v>79-57-2</c:v>
                </c:pt>
                <c:pt idx="56">
                  <c:v>81103-11-9</c:v>
                </c:pt>
                <c:pt idx="57">
                  <c:v>85721-33-1</c:v>
                </c:pt>
                <c:pt idx="58">
                  <c:v>859-18-7</c:v>
                </c:pt>
                <c:pt idx="59">
                  <c:v>882-09-7</c:v>
                </c:pt>
                <c:pt idx="60">
                  <c:v>98079-51-7</c:v>
                </c:pt>
              </c:strCache>
            </c:strRef>
          </c:cat>
          <c:val>
            <c:numRef>
              <c:f>'[2]Drug molecules'!$M$2:$M$62</c:f>
              <c:numCache>
                <c:formatCode>General</c:formatCode>
                <c:ptCount val="61"/>
                <c:pt idx="0">
                  <c:v>-0.12296940706208501</c:v>
                </c:pt>
                <c:pt idx="1">
                  <c:v>-0.68340084634000764</c:v>
                </c:pt>
                <c:pt idx="2">
                  <c:v>-0.12296940706208501</c:v>
                </c:pt>
                <c:pt idx="3">
                  <c:v>-0.85866658705380705</c:v>
                </c:pt>
                <c:pt idx="4">
                  <c:v>-2.044631193087076</c:v>
                </c:pt>
                <c:pt idx="5">
                  <c:v>-0.85866658705380705</c:v>
                </c:pt>
                <c:pt idx="6">
                  <c:v>-0.12296940706208501</c:v>
                </c:pt>
                <c:pt idx="7">
                  <c:v>-0.12296940706208501</c:v>
                </c:pt>
                <c:pt idx="8">
                  <c:v>-0.12148462663948</c:v>
                </c:pt>
                <c:pt idx="9">
                  <c:v>-0.12296940706208501</c:v>
                </c:pt>
                <c:pt idx="10">
                  <c:v>-0.12148462663948</c:v>
                </c:pt>
                <c:pt idx="11">
                  <c:v>-1.2494565261883137</c:v>
                </c:pt>
                <c:pt idx="12">
                  <c:v>-0.12148462663948</c:v>
                </c:pt>
                <c:pt idx="13">
                  <c:v>-0.34526392242215476</c:v>
                </c:pt>
                <c:pt idx="14">
                  <c:v>-0.12296940706208501</c:v>
                </c:pt>
                <c:pt idx="15">
                  <c:v>0.61421255335224201</c:v>
                </c:pt>
                <c:pt idx="16">
                  <c:v>-0.12296940706208501</c:v>
                </c:pt>
                <c:pt idx="17">
                  <c:v>-0.12148462663948</c:v>
                </c:pt>
                <c:pt idx="18">
                  <c:v>-0.12148462663948</c:v>
                </c:pt>
                <c:pt idx="19">
                  <c:v>0.59070845932864113</c:v>
                </c:pt>
                <c:pt idx="20">
                  <c:v>-0.85866658705380705</c:v>
                </c:pt>
                <c:pt idx="21">
                  <c:v>-1.1579748520995308</c:v>
                </c:pt>
                <c:pt idx="22">
                  <c:v>-0.12148462663948</c:v>
                </c:pt>
                <c:pt idx="23">
                  <c:v>-0.43024334634138928</c:v>
                </c:pt>
                <c:pt idx="24">
                  <c:v>-0.284590288362704</c:v>
                </c:pt>
                <c:pt idx="25">
                  <c:v>-0.85866658705380705</c:v>
                </c:pt>
                <c:pt idx="26">
                  <c:v>0.61421255335224201</c:v>
                </c:pt>
                <c:pt idx="27">
                  <c:v>-0.85866658705380705</c:v>
                </c:pt>
                <c:pt idx="28">
                  <c:v>0.61421255335224201</c:v>
                </c:pt>
                <c:pt idx="29">
                  <c:v>-0.85866658705380705</c:v>
                </c:pt>
                <c:pt idx="30">
                  <c:v>-0.85866658705380705</c:v>
                </c:pt>
                <c:pt idx="31">
                  <c:v>-0.51413400285498501</c:v>
                </c:pt>
                <c:pt idx="32">
                  <c:v>-0.85866658705380705</c:v>
                </c:pt>
                <c:pt idx="33">
                  <c:v>-0.85866658705380705</c:v>
                </c:pt>
                <c:pt idx="34">
                  <c:v>-0.12148462663948</c:v>
                </c:pt>
                <c:pt idx="35">
                  <c:v>0.45259167205162298</c:v>
                </c:pt>
                <c:pt idx="36">
                  <c:v>0.61421255335224201</c:v>
                </c:pt>
                <c:pt idx="37">
                  <c:v>-1.43696698521918</c:v>
                </c:pt>
                <c:pt idx="38">
                  <c:v>-0.85866658705380705</c:v>
                </c:pt>
                <c:pt idx="39">
                  <c:v>0.61421255335224201</c:v>
                </c:pt>
                <c:pt idx="40">
                  <c:v>-0.85866658705380705</c:v>
                </c:pt>
                <c:pt idx="41">
                  <c:v>-0.12148462663948</c:v>
                </c:pt>
                <c:pt idx="42">
                  <c:v>-0.12148462663948</c:v>
                </c:pt>
                <c:pt idx="43">
                  <c:v>-0.85866658705380705</c:v>
                </c:pt>
                <c:pt idx="44">
                  <c:v>-0.12296940706208501</c:v>
                </c:pt>
                <c:pt idx="45">
                  <c:v>-0.12296940706208501</c:v>
                </c:pt>
                <c:pt idx="46">
                  <c:v>-0.12296940706208501</c:v>
                </c:pt>
                <c:pt idx="47">
                  <c:v>-0.12148462663948</c:v>
                </c:pt>
                <c:pt idx="48">
                  <c:v>-0.85866658705380705</c:v>
                </c:pt>
                <c:pt idx="49">
                  <c:v>-0.85866658705380705</c:v>
                </c:pt>
                <c:pt idx="50">
                  <c:v>-1.8673533304426537</c:v>
                </c:pt>
                <c:pt idx="51">
                  <c:v>0.55656801244931309</c:v>
                </c:pt>
                <c:pt idx="52">
                  <c:v>-0.12296940706208501</c:v>
                </c:pt>
                <c:pt idx="53">
                  <c:v>-0.85866658705380705</c:v>
                </c:pt>
                <c:pt idx="54">
                  <c:v>-0.12296940706208501</c:v>
                </c:pt>
                <c:pt idx="55">
                  <c:v>-2.0854080839445137</c:v>
                </c:pt>
                <c:pt idx="56">
                  <c:v>-2.0947081645090302</c:v>
                </c:pt>
                <c:pt idx="57">
                  <c:v>-0.12148462663948</c:v>
                </c:pt>
                <c:pt idx="58">
                  <c:v>-0.450355216284405</c:v>
                </c:pt>
                <c:pt idx="59">
                  <c:v>0.4567018298083303</c:v>
                </c:pt>
                <c:pt idx="60">
                  <c:v>-0.12148462663948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0E3-4F8B-9948-A490C416F2FB}"/>
            </c:ext>
          </c:extLst>
        </c:ser>
        <c:ser>
          <c:idx val="10"/>
          <c:order val="10"/>
          <c:tx>
            <c:strRef>
              <c:f>'[2]Drug molecules'!$N$1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molecules'!$C$2:$C$62</c:f>
              <c:strCache>
                <c:ptCount val="61"/>
                <c:pt idx="0">
                  <c:v>100-52-7</c:v>
                </c:pt>
                <c:pt idx="1">
                  <c:v>103-90-2</c:v>
                </c:pt>
                <c:pt idx="2">
                  <c:v>107-02-8</c:v>
                </c:pt>
                <c:pt idx="3">
                  <c:v>111-42-2</c:v>
                </c:pt>
                <c:pt idx="4">
                  <c:v>114-07-8</c:v>
                </c:pt>
                <c:pt idx="5">
                  <c:v>121-69-7</c:v>
                </c:pt>
                <c:pt idx="6">
                  <c:v>123-38-6</c:v>
                </c:pt>
                <c:pt idx="7">
                  <c:v>1330-20-7</c:v>
                </c:pt>
                <c:pt idx="8">
                  <c:v>13311-84-7</c:v>
                </c:pt>
                <c:pt idx="9">
                  <c:v>141-53-7</c:v>
                </c:pt>
                <c:pt idx="10">
                  <c:v>152-11-4</c:v>
                </c:pt>
                <c:pt idx="11">
                  <c:v>15307-79-6</c:v>
                </c:pt>
                <c:pt idx="12">
                  <c:v>15307-86-5</c:v>
                </c:pt>
                <c:pt idx="13">
                  <c:v>15687-27-1</c:v>
                </c:pt>
                <c:pt idx="14">
                  <c:v>22204-53-1</c:v>
                </c:pt>
                <c:pt idx="15">
                  <c:v>25812-30-0</c:v>
                </c:pt>
                <c:pt idx="16">
                  <c:v>26159-34-2</c:v>
                </c:pt>
                <c:pt idx="17">
                  <c:v>26787-78-0</c:v>
                </c:pt>
                <c:pt idx="18">
                  <c:v>29122-68-7</c:v>
                </c:pt>
                <c:pt idx="19">
                  <c:v>298-46-4</c:v>
                </c:pt>
                <c:pt idx="20">
                  <c:v>318-98-9</c:v>
                </c:pt>
                <c:pt idx="21">
                  <c:v>3380-34-5</c:v>
                </c:pt>
                <c:pt idx="22">
                  <c:v>41859-67-0</c:v>
                </c:pt>
                <c:pt idx="23">
                  <c:v>42835-25-6</c:v>
                </c:pt>
                <c:pt idx="24">
                  <c:v>439-14-5</c:v>
                </c:pt>
                <c:pt idx="25">
                  <c:v>443-48-1</c:v>
                </c:pt>
                <c:pt idx="26">
                  <c:v>49562-28-9</c:v>
                </c:pt>
                <c:pt idx="27">
                  <c:v>50-06-6</c:v>
                </c:pt>
                <c:pt idx="28">
                  <c:v>50-50-0</c:v>
                </c:pt>
                <c:pt idx="29">
                  <c:v>50-63-5</c:v>
                </c:pt>
                <c:pt idx="30">
                  <c:v>51-52-5</c:v>
                </c:pt>
                <c:pt idx="31">
                  <c:v>54910-89-3</c:v>
                </c:pt>
                <c:pt idx="32">
                  <c:v>549-18-8</c:v>
                </c:pt>
                <c:pt idx="33">
                  <c:v>55-63-0</c:v>
                </c:pt>
                <c:pt idx="34">
                  <c:v>56-75-7</c:v>
                </c:pt>
                <c:pt idx="35">
                  <c:v>57-62-5</c:v>
                </c:pt>
                <c:pt idx="36">
                  <c:v>57-63-6</c:v>
                </c:pt>
                <c:pt idx="37">
                  <c:v>57-92-1</c:v>
                </c:pt>
                <c:pt idx="38">
                  <c:v>58-08-2</c:v>
                </c:pt>
                <c:pt idx="39">
                  <c:v>58-22-0</c:v>
                </c:pt>
                <c:pt idx="40">
                  <c:v>58-55-9</c:v>
                </c:pt>
                <c:pt idx="41">
                  <c:v>60-54-8</c:v>
                </c:pt>
                <c:pt idx="42">
                  <c:v>61869-08-7</c:v>
                </c:pt>
                <c:pt idx="43">
                  <c:v>62-53-3</c:v>
                </c:pt>
                <c:pt idx="44">
                  <c:v>637-07-0</c:v>
                </c:pt>
                <c:pt idx="45">
                  <c:v>64-19-7</c:v>
                </c:pt>
                <c:pt idx="46">
                  <c:v>66-25-1</c:v>
                </c:pt>
                <c:pt idx="47">
                  <c:v>66357-35-5</c:v>
                </c:pt>
                <c:pt idx="48">
                  <c:v>67-48-1</c:v>
                </c:pt>
                <c:pt idx="49">
                  <c:v>68-35-9</c:v>
                </c:pt>
                <c:pt idx="50">
                  <c:v>723-46-6</c:v>
                </c:pt>
                <c:pt idx="51">
                  <c:v>738-70-5</c:v>
                </c:pt>
                <c:pt idx="52">
                  <c:v>74-89-5</c:v>
                </c:pt>
                <c:pt idx="53">
                  <c:v>76-74-4</c:v>
                </c:pt>
                <c:pt idx="54">
                  <c:v>79-11-8</c:v>
                </c:pt>
                <c:pt idx="55">
                  <c:v>79-57-2</c:v>
                </c:pt>
                <c:pt idx="56">
                  <c:v>81103-11-9</c:v>
                </c:pt>
                <c:pt idx="57">
                  <c:v>85721-33-1</c:v>
                </c:pt>
                <c:pt idx="58">
                  <c:v>859-18-7</c:v>
                </c:pt>
                <c:pt idx="59">
                  <c:v>882-09-7</c:v>
                </c:pt>
                <c:pt idx="60">
                  <c:v>98079-51-7</c:v>
                </c:pt>
              </c:strCache>
            </c:strRef>
          </c:cat>
          <c:val>
            <c:numRef>
              <c:f>'[2]Drug molecules'!$N$2:$N$62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E3-4F8B-9948-A490C416F2FB}"/>
            </c:ext>
          </c:extLst>
        </c:ser>
        <c:ser>
          <c:idx val="11"/>
          <c:order val="11"/>
          <c:tx>
            <c:strRef>
              <c:f>'[2]Drug molecules'!$O$1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'[2]Drug molecules'!$C$2:$C$62</c:f>
              <c:strCache>
                <c:ptCount val="61"/>
                <c:pt idx="0">
                  <c:v>100-52-7</c:v>
                </c:pt>
                <c:pt idx="1">
                  <c:v>103-90-2</c:v>
                </c:pt>
                <c:pt idx="2">
                  <c:v>107-02-8</c:v>
                </c:pt>
                <c:pt idx="3">
                  <c:v>111-42-2</c:v>
                </c:pt>
                <c:pt idx="4">
                  <c:v>114-07-8</c:v>
                </c:pt>
                <c:pt idx="5">
                  <c:v>121-69-7</c:v>
                </c:pt>
                <c:pt idx="6">
                  <c:v>123-38-6</c:v>
                </c:pt>
                <c:pt idx="7">
                  <c:v>1330-20-7</c:v>
                </c:pt>
                <c:pt idx="8">
                  <c:v>13311-84-7</c:v>
                </c:pt>
                <c:pt idx="9">
                  <c:v>141-53-7</c:v>
                </c:pt>
                <c:pt idx="10">
                  <c:v>152-11-4</c:v>
                </c:pt>
                <c:pt idx="11">
                  <c:v>15307-79-6</c:v>
                </c:pt>
                <c:pt idx="12">
                  <c:v>15307-86-5</c:v>
                </c:pt>
                <c:pt idx="13">
                  <c:v>15687-27-1</c:v>
                </c:pt>
                <c:pt idx="14">
                  <c:v>22204-53-1</c:v>
                </c:pt>
                <c:pt idx="15">
                  <c:v>25812-30-0</c:v>
                </c:pt>
                <c:pt idx="16">
                  <c:v>26159-34-2</c:v>
                </c:pt>
                <c:pt idx="17">
                  <c:v>26787-78-0</c:v>
                </c:pt>
                <c:pt idx="18">
                  <c:v>29122-68-7</c:v>
                </c:pt>
                <c:pt idx="19">
                  <c:v>298-46-4</c:v>
                </c:pt>
                <c:pt idx="20">
                  <c:v>318-98-9</c:v>
                </c:pt>
                <c:pt idx="21">
                  <c:v>3380-34-5</c:v>
                </c:pt>
                <c:pt idx="22">
                  <c:v>41859-67-0</c:v>
                </c:pt>
                <c:pt idx="23">
                  <c:v>42835-25-6</c:v>
                </c:pt>
                <c:pt idx="24">
                  <c:v>439-14-5</c:v>
                </c:pt>
                <c:pt idx="25">
                  <c:v>443-48-1</c:v>
                </c:pt>
                <c:pt idx="26">
                  <c:v>49562-28-9</c:v>
                </c:pt>
                <c:pt idx="27">
                  <c:v>50-06-6</c:v>
                </c:pt>
                <c:pt idx="28">
                  <c:v>50-50-0</c:v>
                </c:pt>
                <c:pt idx="29">
                  <c:v>50-63-5</c:v>
                </c:pt>
                <c:pt idx="30">
                  <c:v>51-52-5</c:v>
                </c:pt>
                <c:pt idx="31">
                  <c:v>54910-89-3</c:v>
                </c:pt>
                <c:pt idx="32">
                  <c:v>549-18-8</c:v>
                </c:pt>
                <c:pt idx="33">
                  <c:v>55-63-0</c:v>
                </c:pt>
                <c:pt idx="34">
                  <c:v>56-75-7</c:v>
                </c:pt>
                <c:pt idx="35">
                  <c:v>57-62-5</c:v>
                </c:pt>
                <c:pt idx="36">
                  <c:v>57-63-6</c:v>
                </c:pt>
                <c:pt idx="37">
                  <c:v>57-92-1</c:v>
                </c:pt>
                <c:pt idx="38">
                  <c:v>58-08-2</c:v>
                </c:pt>
                <c:pt idx="39">
                  <c:v>58-22-0</c:v>
                </c:pt>
                <c:pt idx="40">
                  <c:v>58-55-9</c:v>
                </c:pt>
                <c:pt idx="41">
                  <c:v>60-54-8</c:v>
                </c:pt>
                <c:pt idx="42">
                  <c:v>61869-08-7</c:v>
                </c:pt>
                <c:pt idx="43">
                  <c:v>62-53-3</c:v>
                </c:pt>
                <c:pt idx="44">
                  <c:v>637-07-0</c:v>
                </c:pt>
                <c:pt idx="45">
                  <c:v>64-19-7</c:v>
                </c:pt>
                <c:pt idx="46">
                  <c:v>66-25-1</c:v>
                </c:pt>
                <c:pt idx="47">
                  <c:v>66357-35-5</c:v>
                </c:pt>
                <c:pt idx="48">
                  <c:v>67-48-1</c:v>
                </c:pt>
                <c:pt idx="49">
                  <c:v>68-35-9</c:v>
                </c:pt>
                <c:pt idx="50">
                  <c:v>723-46-6</c:v>
                </c:pt>
                <c:pt idx="51">
                  <c:v>738-70-5</c:v>
                </c:pt>
                <c:pt idx="52">
                  <c:v>74-89-5</c:v>
                </c:pt>
                <c:pt idx="53">
                  <c:v>76-74-4</c:v>
                </c:pt>
                <c:pt idx="54">
                  <c:v>79-11-8</c:v>
                </c:pt>
                <c:pt idx="55">
                  <c:v>79-57-2</c:v>
                </c:pt>
                <c:pt idx="56">
                  <c:v>81103-11-9</c:v>
                </c:pt>
                <c:pt idx="57">
                  <c:v>85721-33-1</c:v>
                </c:pt>
                <c:pt idx="58">
                  <c:v>859-18-7</c:v>
                </c:pt>
                <c:pt idx="59">
                  <c:v>882-09-7</c:v>
                </c:pt>
                <c:pt idx="60">
                  <c:v>98079-51-7</c:v>
                </c:pt>
              </c:strCache>
            </c:strRef>
          </c:cat>
          <c:val>
            <c:numRef>
              <c:f>'[2]Drug molecules'!$O$2:$O$62</c:f>
              <c:numCache>
                <c:formatCode>General</c:formatCode>
                <c:ptCount val="61"/>
                <c:pt idx="0">
                  <c:v>-1.0138544139435</c:v>
                </c:pt>
                <c:pt idx="1">
                  <c:v>-0.62758611474356996</c:v>
                </c:pt>
                <c:pt idx="2">
                  <c:v>-1.0138544139435</c:v>
                </c:pt>
                <c:pt idx="3">
                  <c:v>2.9814009198575402</c:v>
                </c:pt>
                <c:pt idx="4">
                  <c:v>2.8488285780558198</c:v>
                </c:pt>
                <c:pt idx="5">
                  <c:v>-1.0138544139435</c:v>
                </c:pt>
                <c:pt idx="6">
                  <c:v>-0.62758611474356996</c:v>
                </c:pt>
                <c:pt idx="7">
                  <c:v>-0.24131781554363799</c:v>
                </c:pt>
                <c:pt idx="8">
                  <c:v>-0.24131781554363799</c:v>
                </c:pt>
                <c:pt idx="9">
                  <c:v>-1.0138544139435</c:v>
                </c:pt>
                <c:pt idx="10">
                  <c:v>1.75630985135688</c:v>
                </c:pt>
                <c:pt idx="11">
                  <c:v>-1.0138544139435</c:v>
                </c:pt>
                <c:pt idx="12">
                  <c:v>-1.0138544139435</c:v>
                </c:pt>
                <c:pt idx="13">
                  <c:v>0.14495048365629401</c:v>
                </c:pt>
                <c:pt idx="14">
                  <c:v>-0.62758611474356996</c:v>
                </c:pt>
                <c:pt idx="15">
                  <c:v>1.5300326163064799</c:v>
                </c:pt>
                <c:pt idx="16">
                  <c:v>-0.62758611474356996</c:v>
                </c:pt>
                <c:pt idx="17">
                  <c:v>-0.24131781554363799</c:v>
                </c:pt>
                <c:pt idx="18">
                  <c:v>1.75630985135688</c:v>
                </c:pt>
                <c:pt idx="19">
                  <c:v>-1.0138544139435</c:v>
                </c:pt>
                <c:pt idx="20">
                  <c:v>1.75630985135688</c:v>
                </c:pt>
                <c:pt idx="21">
                  <c:v>0.80965565666005601</c:v>
                </c:pt>
                <c:pt idx="22">
                  <c:v>1.2133735355575099</c:v>
                </c:pt>
                <c:pt idx="23">
                  <c:v>-0.62758611474356996</c:v>
                </c:pt>
                <c:pt idx="24">
                  <c:v>0.44083693715764699</c:v>
                </c:pt>
                <c:pt idx="25">
                  <c:v>1.37004155215695</c:v>
                </c:pt>
                <c:pt idx="26">
                  <c:v>1.4429738181580001</c:v>
                </c:pt>
                <c:pt idx="27">
                  <c:v>-0.62758611474356996</c:v>
                </c:pt>
                <c:pt idx="28">
                  <c:v>-0.62758611474356996</c:v>
                </c:pt>
                <c:pt idx="29">
                  <c:v>4.0531470193088497</c:v>
                </c:pt>
                <c:pt idx="30">
                  <c:v>-0.62758611474356996</c:v>
                </c:pt>
                <c:pt idx="31">
                  <c:v>-1.5040580493242001E-2</c:v>
                </c:pt>
                <c:pt idx="32">
                  <c:v>-1.5040580493242001E-2</c:v>
                </c:pt>
                <c:pt idx="33">
                  <c:v>0.98377325295701901</c:v>
                </c:pt>
                <c:pt idx="34">
                  <c:v>1.80846949011031</c:v>
                </c:pt>
                <c:pt idx="35">
                  <c:v>0.28416892055820903</c:v>
                </c:pt>
                <c:pt idx="36">
                  <c:v>-0.62758611474356996</c:v>
                </c:pt>
                <c:pt idx="37">
                  <c:v>0.37122771870669002</c:v>
                </c:pt>
                <c:pt idx="38">
                  <c:v>-1.0138544139435</c:v>
                </c:pt>
                <c:pt idx="39">
                  <c:v>-0.24131781554363799</c:v>
                </c:pt>
                <c:pt idx="40">
                  <c:v>-1.0138544139435</c:v>
                </c:pt>
                <c:pt idx="41">
                  <c:v>-0.62758611474356996</c:v>
                </c:pt>
                <c:pt idx="42">
                  <c:v>1.9825870864072801</c:v>
                </c:pt>
                <c:pt idx="43">
                  <c:v>-1.0138544139435</c:v>
                </c:pt>
                <c:pt idx="44">
                  <c:v>1.1437643171065499</c:v>
                </c:pt>
                <c:pt idx="45">
                  <c:v>-0.62758611474356996</c:v>
                </c:pt>
                <c:pt idx="46">
                  <c:v>-0.62758611474356996</c:v>
                </c:pt>
                <c:pt idx="47">
                  <c:v>2.9814009198575402</c:v>
                </c:pt>
                <c:pt idx="48">
                  <c:v>0.98377325295701901</c:v>
                </c:pt>
                <c:pt idx="49">
                  <c:v>-1.0138544139435</c:v>
                </c:pt>
                <c:pt idx="50">
                  <c:v>-0.62758611474356996</c:v>
                </c:pt>
                <c:pt idx="51">
                  <c:v>-1.0138544139435</c:v>
                </c:pt>
                <c:pt idx="52">
                  <c:v>-1.0138544139435</c:v>
                </c:pt>
                <c:pt idx="53">
                  <c:v>0.14495048365629401</c:v>
                </c:pt>
                <c:pt idx="54">
                  <c:v>-1.5040580493242001E-2</c:v>
                </c:pt>
                <c:pt idx="55">
                  <c:v>-0.62758611474356996</c:v>
                </c:pt>
                <c:pt idx="56">
                  <c:v>2.8488285780558198</c:v>
                </c:pt>
                <c:pt idx="57">
                  <c:v>2.9814009198575402</c:v>
                </c:pt>
                <c:pt idx="58">
                  <c:v>0.75749601790662302</c:v>
                </c:pt>
                <c:pt idx="59">
                  <c:v>-0.24131781554363799</c:v>
                </c:pt>
                <c:pt idx="60">
                  <c:v>3.7539375182574002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0E3-4F8B-9948-A490C416F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2007300351"/>
        <c:axId val="2007316159"/>
      </c:barChart>
      <c:catAx>
        <c:axId val="2007300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07316159"/>
        <c:crosses val="autoZero"/>
        <c:auto val="1"/>
        <c:lblAlgn val="ctr"/>
        <c:lblOffset val="100"/>
        <c:noMultiLvlLbl val="0"/>
      </c:catAx>
      <c:valAx>
        <c:axId val="2007316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07300351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rgbClr val="00206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800" b="1" i="0" baseline="0">
                <a:effectLst/>
              </a:rPr>
              <a:t>Fungicides SSD Derivation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[2]Fungicides!$C$1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[2]Fungicides!$B$2:$B$52</c:f>
              <c:strCache>
                <c:ptCount val="51"/>
                <c:pt idx="0">
                  <c:v>100-02-7</c:v>
                </c:pt>
                <c:pt idx="1">
                  <c:v>10004-44-1</c:v>
                </c:pt>
                <c:pt idx="2">
                  <c:v>10605-21-7</c:v>
                </c:pt>
                <c:pt idx="3">
                  <c:v>106-24-1</c:v>
                </c:pt>
                <c:pt idx="4">
                  <c:v>107534-96-3</c:v>
                </c:pt>
                <c:pt idx="5">
                  <c:v>1085-98-9</c:v>
                </c:pt>
                <c:pt idx="6">
                  <c:v>110488-70-5</c:v>
                </c:pt>
                <c:pt idx="7">
                  <c:v>117428-22-5</c:v>
                </c:pt>
                <c:pt idx="8">
                  <c:v>118134-30-8</c:v>
                </c:pt>
                <c:pt idx="9">
                  <c:v>119446-68-3</c:v>
                </c:pt>
                <c:pt idx="10">
                  <c:v>120116-88-3</c:v>
                </c:pt>
                <c:pt idx="11">
                  <c:v>121552-61-2</c:v>
                </c:pt>
                <c:pt idx="12">
                  <c:v>12427-38-2</c:v>
                </c:pt>
                <c:pt idx="13">
                  <c:v>125116-23-6</c:v>
                </c:pt>
                <c:pt idx="14">
                  <c:v>131860-33-8</c:v>
                </c:pt>
                <c:pt idx="15">
                  <c:v>131983-72-7</c:v>
                </c:pt>
                <c:pt idx="16">
                  <c:v>133-06-2</c:v>
                </c:pt>
                <c:pt idx="17">
                  <c:v>141517-21-7</c:v>
                </c:pt>
                <c:pt idx="18">
                  <c:v>143390-89-0</c:v>
                </c:pt>
                <c:pt idx="19">
                  <c:v>148-79-8</c:v>
                </c:pt>
                <c:pt idx="20">
                  <c:v>149-30-4</c:v>
                </c:pt>
                <c:pt idx="21">
                  <c:v>149961-52-4</c:v>
                </c:pt>
                <c:pt idx="22">
                  <c:v>175013-18-0</c:v>
                </c:pt>
                <c:pt idx="23">
                  <c:v>178928-70-6</c:v>
                </c:pt>
                <c:pt idx="24">
                  <c:v>188425-85-6</c:v>
                </c:pt>
                <c:pt idx="25">
                  <c:v>1897-45-6</c:v>
                </c:pt>
                <c:pt idx="26">
                  <c:v>23564-05-8</c:v>
                </c:pt>
                <c:pt idx="27">
                  <c:v>26530-20-1</c:v>
                </c:pt>
                <c:pt idx="28">
                  <c:v>35554-44-0</c:v>
                </c:pt>
                <c:pt idx="29">
                  <c:v>43121-43-3</c:v>
                </c:pt>
                <c:pt idx="30">
                  <c:v>50-00-0</c:v>
                </c:pt>
                <c:pt idx="31">
                  <c:v>50471-44-8</c:v>
                </c:pt>
                <c:pt idx="32">
                  <c:v>53112-28-0</c:v>
                </c:pt>
                <c:pt idx="33">
                  <c:v>542-75-6</c:v>
                </c:pt>
                <c:pt idx="34">
                  <c:v>55219-65-3</c:v>
                </c:pt>
                <c:pt idx="35">
                  <c:v>55406-53-6</c:v>
                </c:pt>
                <c:pt idx="36">
                  <c:v>57-13-6</c:v>
                </c:pt>
                <c:pt idx="37">
                  <c:v>57837-19-1</c:v>
                </c:pt>
                <c:pt idx="38">
                  <c:v>57-92-1</c:v>
                </c:pt>
                <c:pt idx="39">
                  <c:v>57966-95-7</c:v>
                </c:pt>
                <c:pt idx="40">
                  <c:v>60207-90-1</c:v>
                </c:pt>
                <c:pt idx="41">
                  <c:v>66332-96-5</c:v>
                </c:pt>
                <c:pt idx="42">
                  <c:v>67747-09-5</c:v>
                </c:pt>
                <c:pt idx="43">
                  <c:v>79-57-2</c:v>
                </c:pt>
                <c:pt idx="44">
                  <c:v>79622-59-6</c:v>
                </c:pt>
                <c:pt idx="45">
                  <c:v>79983-71-4</c:v>
                </c:pt>
                <c:pt idx="46">
                  <c:v>82-68-8</c:v>
                </c:pt>
                <c:pt idx="47">
                  <c:v>88671-89-0</c:v>
                </c:pt>
                <c:pt idx="48">
                  <c:v>92-52-4</c:v>
                </c:pt>
                <c:pt idx="49">
                  <c:v>95-95-4</c:v>
                </c:pt>
                <c:pt idx="50">
                  <c:v>98-01-1</c:v>
                </c:pt>
              </c:strCache>
            </c:strRef>
          </c:cat>
          <c:val>
            <c:numRef>
              <c:f>[2]Fungicides!$C$2:$C$52</c:f>
              <c:numCache>
                <c:formatCode>General</c:formatCode>
                <c:ptCount val="51"/>
                <c:pt idx="0">
                  <c:v>4.4859228506747266</c:v>
                </c:pt>
                <c:pt idx="1">
                  <c:v>4.33090513177644</c:v>
                </c:pt>
                <c:pt idx="2">
                  <c:v>6.4081712032228539</c:v>
                </c:pt>
                <c:pt idx="3">
                  <c:v>5.0956478252536597</c:v>
                </c:pt>
                <c:pt idx="4">
                  <c:v>7.6945593023636301</c:v>
                </c:pt>
                <c:pt idx="5">
                  <c:v>6.1389678547086097</c:v>
                </c:pt>
                <c:pt idx="6">
                  <c:v>7.7717626156256596</c:v>
                </c:pt>
                <c:pt idx="7">
                  <c:v>7.3124733884416599</c:v>
                </c:pt>
                <c:pt idx="8">
                  <c:v>5.9858763755462503</c:v>
                </c:pt>
                <c:pt idx="9">
                  <c:v>8.5437977158322607</c:v>
                </c:pt>
                <c:pt idx="10">
                  <c:v>7.0753292886538004</c:v>
                </c:pt>
                <c:pt idx="11">
                  <c:v>6.3457937626782996</c:v>
                </c:pt>
                <c:pt idx="12">
                  <c:v>5.5327685256477297</c:v>
                </c:pt>
                <c:pt idx="13">
                  <c:v>7.8909422098589399</c:v>
                </c:pt>
                <c:pt idx="14">
                  <c:v>6.5539334322533565</c:v>
                </c:pt>
                <c:pt idx="15">
                  <c:v>7.8909422098589399</c:v>
                </c:pt>
                <c:pt idx="16">
                  <c:v>5.3540877781474778</c:v>
                </c:pt>
                <c:pt idx="17">
                  <c:v>7.9333557749359755</c:v>
                </c:pt>
                <c:pt idx="18">
                  <c:v>6.9589841549500999</c:v>
                </c:pt>
                <c:pt idx="19">
                  <c:v>5.88625775913928</c:v>
                </c:pt>
                <c:pt idx="20">
                  <c:v>5.3128196692529803</c:v>
                </c:pt>
                <c:pt idx="21">
                  <c:v>7.3175516923460497</c:v>
                </c:pt>
                <c:pt idx="22">
                  <c:v>7.9638113044636407</c:v>
                </c:pt>
                <c:pt idx="23">
                  <c:v>7.6404363413538503</c:v>
                </c:pt>
                <c:pt idx="24">
                  <c:v>7.9151781457460499</c:v>
                </c:pt>
                <c:pt idx="25">
                  <c:v>7.1466378887265192</c:v>
                </c:pt>
                <c:pt idx="26">
                  <c:v>6.3051673314431396</c:v>
                </c:pt>
                <c:pt idx="27">
                  <c:v>5.7790603433373304</c:v>
                </c:pt>
                <c:pt idx="28">
                  <c:v>7.2763147791670599</c:v>
                </c:pt>
                <c:pt idx="29">
                  <c:v>7.45104449706945</c:v>
                </c:pt>
                <c:pt idx="30">
                  <c:v>4.9771212547196626</c:v>
                </c:pt>
                <c:pt idx="31">
                  <c:v>6.8272168382220402</c:v>
                </c:pt>
                <c:pt idx="32">
                  <c:v>5.9530279476876897</c:v>
                </c:pt>
                <c:pt idx="33">
                  <c:v>5.5393096769639287</c:v>
                </c:pt>
                <c:pt idx="34">
                  <c:v>7.45104449706945</c:v>
                </c:pt>
                <c:pt idx="35">
                  <c:v>5.5147566015391298</c:v>
                </c:pt>
                <c:pt idx="36">
                  <c:v>3.7653223581899602</c:v>
                </c:pt>
                <c:pt idx="37">
                  <c:v>5.0296298744965204</c:v>
                </c:pt>
                <c:pt idx="38">
                  <c:v>-0.63877318684293205</c:v>
                </c:pt>
                <c:pt idx="39">
                  <c:v>5.3980775027964301</c:v>
                </c:pt>
                <c:pt idx="40">
                  <c:v>5.2338408334973536</c:v>
                </c:pt>
                <c:pt idx="41">
                  <c:v>5.3666779687449404</c:v>
                </c:pt>
                <c:pt idx="42">
                  <c:v>6.897755159301866</c:v>
                </c:pt>
                <c:pt idx="43">
                  <c:v>4.5773497477370606</c:v>
                </c:pt>
                <c:pt idx="44">
                  <c:v>9.8131926978372697</c:v>
                </c:pt>
                <c:pt idx="45">
                  <c:v>7.2270758559604404</c:v>
                </c:pt>
                <c:pt idx="46">
                  <c:v>6.1095139159793401</c:v>
                </c:pt>
                <c:pt idx="47">
                  <c:v>7.7871967313204502</c:v>
                </c:pt>
                <c:pt idx="48">
                  <c:v>5.4817089696989498</c:v>
                </c:pt>
                <c:pt idx="49">
                  <c:v>5.7377176084702191</c:v>
                </c:pt>
                <c:pt idx="50">
                  <c:v>4.3701817132754996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6F-4B9E-99DC-76E326BA9A42}"/>
            </c:ext>
          </c:extLst>
        </c:ser>
        <c:ser>
          <c:idx val="1"/>
          <c:order val="1"/>
          <c:tx>
            <c:strRef>
              <c:f>[2]Fungicides!$D$1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[2]Fungicides!$B$2:$B$52</c:f>
              <c:strCache>
                <c:ptCount val="51"/>
                <c:pt idx="0">
                  <c:v>100-02-7</c:v>
                </c:pt>
                <c:pt idx="1">
                  <c:v>10004-44-1</c:v>
                </c:pt>
                <c:pt idx="2">
                  <c:v>10605-21-7</c:v>
                </c:pt>
                <c:pt idx="3">
                  <c:v>106-24-1</c:v>
                </c:pt>
                <c:pt idx="4">
                  <c:v>107534-96-3</c:v>
                </c:pt>
                <c:pt idx="5">
                  <c:v>1085-98-9</c:v>
                </c:pt>
                <c:pt idx="6">
                  <c:v>110488-70-5</c:v>
                </c:pt>
                <c:pt idx="7">
                  <c:v>117428-22-5</c:v>
                </c:pt>
                <c:pt idx="8">
                  <c:v>118134-30-8</c:v>
                </c:pt>
                <c:pt idx="9">
                  <c:v>119446-68-3</c:v>
                </c:pt>
                <c:pt idx="10">
                  <c:v>120116-88-3</c:v>
                </c:pt>
                <c:pt idx="11">
                  <c:v>121552-61-2</c:v>
                </c:pt>
                <c:pt idx="12">
                  <c:v>12427-38-2</c:v>
                </c:pt>
                <c:pt idx="13">
                  <c:v>125116-23-6</c:v>
                </c:pt>
                <c:pt idx="14">
                  <c:v>131860-33-8</c:v>
                </c:pt>
                <c:pt idx="15">
                  <c:v>131983-72-7</c:v>
                </c:pt>
                <c:pt idx="16">
                  <c:v>133-06-2</c:v>
                </c:pt>
                <c:pt idx="17">
                  <c:v>141517-21-7</c:v>
                </c:pt>
                <c:pt idx="18">
                  <c:v>143390-89-0</c:v>
                </c:pt>
                <c:pt idx="19">
                  <c:v>148-79-8</c:v>
                </c:pt>
                <c:pt idx="20">
                  <c:v>149-30-4</c:v>
                </c:pt>
                <c:pt idx="21">
                  <c:v>149961-52-4</c:v>
                </c:pt>
                <c:pt idx="22">
                  <c:v>175013-18-0</c:v>
                </c:pt>
                <c:pt idx="23">
                  <c:v>178928-70-6</c:v>
                </c:pt>
                <c:pt idx="24">
                  <c:v>188425-85-6</c:v>
                </c:pt>
                <c:pt idx="25">
                  <c:v>1897-45-6</c:v>
                </c:pt>
                <c:pt idx="26">
                  <c:v>23564-05-8</c:v>
                </c:pt>
                <c:pt idx="27">
                  <c:v>26530-20-1</c:v>
                </c:pt>
                <c:pt idx="28">
                  <c:v>35554-44-0</c:v>
                </c:pt>
                <c:pt idx="29">
                  <c:v>43121-43-3</c:v>
                </c:pt>
                <c:pt idx="30">
                  <c:v>50-00-0</c:v>
                </c:pt>
                <c:pt idx="31">
                  <c:v>50471-44-8</c:v>
                </c:pt>
                <c:pt idx="32">
                  <c:v>53112-28-0</c:v>
                </c:pt>
                <c:pt idx="33">
                  <c:v>542-75-6</c:v>
                </c:pt>
                <c:pt idx="34">
                  <c:v>55219-65-3</c:v>
                </c:pt>
                <c:pt idx="35">
                  <c:v>55406-53-6</c:v>
                </c:pt>
                <c:pt idx="36">
                  <c:v>57-13-6</c:v>
                </c:pt>
                <c:pt idx="37">
                  <c:v>57837-19-1</c:v>
                </c:pt>
                <c:pt idx="38">
                  <c:v>57-92-1</c:v>
                </c:pt>
                <c:pt idx="39">
                  <c:v>57966-95-7</c:v>
                </c:pt>
                <c:pt idx="40">
                  <c:v>60207-90-1</c:v>
                </c:pt>
                <c:pt idx="41">
                  <c:v>66332-96-5</c:v>
                </c:pt>
                <c:pt idx="42">
                  <c:v>67747-09-5</c:v>
                </c:pt>
                <c:pt idx="43">
                  <c:v>79-57-2</c:v>
                </c:pt>
                <c:pt idx="44">
                  <c:v>79622-59-6</c:v>
                </c:pt>
                <c:pt idx="45">
                  <c:v>79983-71-4</c:v>
                </c:pt>
                <c:pt idx="46">
                  <c:v>82-68-8</c:v>
                </c:pt>
                <c:pt idx="47">
                  <c:v>88671-89-0</c:v>
                </c:pt>
                <c:pt idx="48">
                  <c:v>92-52-4</c:v>
                </c:pt>
                <c:pt idx="49">
                  <c:v>95-95-4</c:v>
                </c:pt>
                <c:pt idx="50">
                  <c:v>98-01-1</c:v>
                </c:pt>
              </c:strCache>
            </c:strRef>
          </c:cat>
          <c:val>
            <c:numRef>
              <c:f>[2]Fungicides!$D$2:$D$52</c:f>
              <c:numCache>
                <c:formatCode>General</c:formatCode>
                <c:ptCount val="51"/>
                <c:pt idx="0">
                  <c:v>1.030520634328975</c:v>
                </c:pt>
                <c:pt idx="1">
                  <c:v>1.1303064928537101</c:v>
                </c:pt>
                <c:pt idx="2">
                  <c:v>1.516661878485897</c:v>
                </c:pt>
                <c:pt idx="3">
                  <c:v>0.90130259745703201</c:v>
                </c:pt>
                <c:pt idx="4">
                  <c:v>1.52293170081203</c:v>
                </c:pt>
                <c:pt idx="5">
                  <c:v>1.2669456783725099</c:v>
                </c:pt>
                <c:pt idx="6">
                  <c:v>2.42769999675596</c:v>
                </c:pt>
                <c:pt idx="7">
                  <c:v>1.05369761970904</c:v>
                </c:pt>
                <c:pt idx="8">
                  <c:v>1.48007842138785</c:v>
                </c:pt>
                <c:pt idx="9">
                  <c:v>2.8343912917096898</c:v>
                </c:pt>
                <c:pt idx="10">
                  <c:v>1.58901027325059</c:v>
                </c:pt>
                <c:pt idx="11">
                  <c:v>3.08707625025911</c:v>
                </c:pt>
                <c:pt idx="12">
                  <c:v>1.1293363512379699</c:v>
                </c:pt>
                <c:pt idx="13">
                  <c:v>1.78012139062251</c:v>
                </c:pt>
                <c:pt idx="14">
                  <c:v>1.8138669803709042</c:v>
                </c:pt>
                <c:pt idx="15">
                  <c:v>1.7937928994771799</c:v>
                </c:pt>
                <c:pt idx="16">
                  <c:v>0.90105394833758845</c:v>
                </c:pt>
                <c:pt idx="17">
                  <c:v>1.0943588915515128</c:v>
                </c:pt>
                <c:pt idx="18">
                  <c:v>1.0986997664453899</c:v>
                </c:pt>
                <c:pt idx="19">
                  <c:v>1.3453042186688899</c:v>
                </c:pt>
                <c:pt idx="20">
                  <c:v>0.90240967340306799</c:v>
                </c:pt>
                <c:pt idx="21">
                  <c:v>1.5563109681218701</c:v>
                </c:pt>
                <c:pt idx="22">
                  <c:v>1.431387114789358</c:v>
                </c:pt>
                <c:pt idx="23">
                  <c:v>1.4271080271955601</c:v>
                </c:pt>
                <c:pt idx="24">
                  <c:v>2.06942049657339</c:v>
                </c:pt>
                <c:pt idx="25">
                  <c:v>2.3902174621731054</c:v>
                </c:pt>
                <c:pt idx="26">
                  <c:v>1.56377619740546</c:v>
                </c:pt>
                <c:pt idx="27">
                  <c:v>0.94234364422992201</c:v>
                </c:pt>
                <c:pt idx="28">
                  <c:v>1.8622366576859399</c:v>
                </c:pt>
                <c:pt idx="29">
                  <c:v>1.58381898570727</c:v>
                </c:pt>
                <c:pt idx="30">
                  <c:v>2.2476709647769861</c:v>
                </c:pt>
                <c:pt idx="31">
                  <c:v>1.08284952363998</c:v>
                </c:pt>
                <c:pt idx="32">
                  <c:v>3.8940445437960101</c:v>
                </c:pt>
                <c:pt idx="33">
                  <c:v>0.38472387473001268</c:v>
                </c:pt>
                <c:pt idx="34">
                  <c:v>1.56843853824577</c:v>
                </c:pt>
                <c:pt idx="35">
                  <c:v>0.90211128052535094</c:v>
                </c:pt>
                <c:pt idx="36">
                  <c:v>1.9984673329751399</c:v>
                </c:pt>
                <c:pt idx="37">
                  <c:v>2.0296130219810702</c:v>
                </c:pt>
                <c:pt idx="38">
                  <c:v>2.2501864429279399</c:v>
                </c:pt>
                <c:pt idx="39">
                  <c:v>0.86491130349078904</c:v>
                </c:pt>
                <c:pt idx="40">
                  <c:v>1.4523335707050578</c:v>
                </c:pt>
                <c:pt idx="41">
                  <c:v>1.4679997323949701</c:v>
                </c:pt>
                <c:pt idx="42">
                  <c:v>0.6163862666724832</c:v>
                </c:pt>
                <c:pt idx="43">
                  <c:v>1.700602377587132</c:v>
                </c:pt>
                <c:pt idx="44">
                  <c:v>1.6113229999824701</c:v>
                </c:pt>
                <c:pt idx="45">
                  <c:v>1.6617858597198401</c:v>
                </c:pt>
                <c:pt idx="46">
                  <c:v>1.69569374642135</c:v>
                </c:pt>
                <c:pt idx="47">
                  <c:v>1.5983840474809199</c:v>
                </c:pt>
                <c:pt idx="48">
                  <c:v>1.0214215593277101</c:v>
                </c:pt>
                <c:pt idx="49">
                  <c:v>0.67644015919815093</c:v>
                </c:pt>
                <c:pt idx="50">
                  <c:v>1.1120064465256501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6F-4B9E-99DC-76E326BA9A42}"/>
            </c:ext>
          </c:extLst>
        </c:ser>
        <c:ser>
          <c:idx val="2"/>
          <c:order val="2"/>
          <c:tx>
            <c:strRef>
              <c:f>[2]Fungicides!$E$1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[2]Fungicides!$B$2:$B$52</c:f>
              <c:strCache>
                <c:ptCount val="51"/>
                <c:pt idx="0">
                  <c:v>100-02-7</c:v>
                </c:pt>
                <c:pt idx="1">
                  <c:v>10004-44-1</c:v>
                </c:pt>
                <c:pt idx="2">
                  <c:v>10605-21-7</c:v>
                </c:pt>
                <c:pt idx="3">
                  <c:v>106-24-1</c:v>
                </c:pt>
                <c:pt idx="4">
                  <c:v>107534-96-3</c:v>
                </c:pt>
                <c:pt idx="5">
                  <c:v>1085-98-9</c:v>
                </c:pt>
                <c:pt idx="6">
                  <c:v>110488-70-5</c:v>
                </c:pt>
                <c:pt idx="7">
                  <c:v>117428-22-5</c:v>
                </c:pt>
                <c:pt idx="8">
                  <c:v>118134-30-8</c:v>
                </c:pt>
                <c:pt idx="9">
                  <c:v>119446-68-3</c:v>
                </c:pt>
                <c:pt idx="10">
                  <c:v>120116-88-3</c:v>
                </c:pt>
                <c:pt idx="11">
                  <c:v>121552-61-2</c:v>
                </c:pt>
                <c:pt idx="12">
                  <c:v>12427-38-2</c:v>
                </c:pt>
                <c:pt idx="13">
                  <c:v>125116-23-6</c:v>
                </c:pt>
                <c:pt idx="14">
                  <c:v>131860-33-8</c:v>
                </c:pt>
                <c:pt idx="15">
                  <c:v>131983-72-7</c:v>
                </c:pt>
                <c:pt idx="16">
                  <c:v>133-06-2</c:v>
                </c:pt>
                <c:pt idx="17">
                  <c:v>141517-21-7</c:v>
                </c:pt>
                <c:pt idx="18">
                  <c:v>143390-89-0</c:v>
                </c:pt>
                <c:pt idx="19">
                  <c:v>148-79-8</c:v>
                </c:pt>
                <c:pt idx="20">
                  <c:v>149-30-4</c:v>
                </c:pt>
                <c:pt idx="21">
                  <c:v>149961-52-4</c:v>
                </c:pt>
                <c:pt idx="22">
                  <c:v>175013-18-0</c:v>
                </c:pt>
                <c:pt idx="23">
                  <c:v>178928-70-6</c:v>
                </c:pt>
                <c:pt idx="24">
                  <c:v>188425-85-6</c:v>
                </c:pt>
                <c:pt idx="25">
                  <c:v>1897-45-6</c:v>
                </c:pt>
                <c:pt idx="26">
                  <c:v>23564-05-8</c:v>
                </c:pt>
                <c:pt idx="27">
                  <c:v>26530-20-1</c:v>
                </c:pt>
                <c:pt idx="28">
                  <c:v>35554-44-0</c:v>
                </c:pt>
                <c:pt idx="29">
                  <c:v>43121-43-3</c:v>
                </c:pt>
                <c:pt idx="30">
                  <c:v>50-00-0</c:v>
                </c:pt>
                <c:pt idx="31">
                  <c:v>50471-44-8</c:v>
                </c:pt>
                <c:pt idx="32">
                  <c:v>53112-28-0</c:v>
                </c:pt>
                <c:pt idx="33">
                  <c:v>542-75-6</c:v>
                </c:pt>
                <c:pt idx="34">
                  <c:v>55219-65-3</c:v>
                </c:pt>
                <c:pt idx="35">
                  <c:v>55406-53-6</c:v>
                </c:pt>
                <c:pt idx="36">
                  <c:v>57-13-6</c:v>
                </c:pt>
                <c:pt idx="37">
                  <c:v>57837-19-1</c:v>
                </c:pt>
                <c:pt idx="38">
                  <c:v>57-92-1</c:v>
                </c:pt>
                <c:pt idx="39">
                  <c:v>57966-95-7</c:v>
                </c:pt>
                <c:pt idx="40">
                  <c:v>60207-90-1</c:v>
                </c:pt>
                <c:pt idx="41">
                  <c:v>66332-96-5</c:v>
                </c:pt>
                <c:pt idx="42">
                  <c:v>67747-09-5</c:v>
                </c:pt>
                <c:pt idx="43">
                  <c:v>79-57-2</c:v>
                </c:pt>
                <c:pt idx="44">
                  <c:v>79622-59-6</c:v>
                </c:pt>
                <c:pt idx="45">
                  <c:v>79983-71-4</c:v>
                </c:pt>
                <c:pt idx="46">
                  <c:v>82-68-8</c:v>
                </c:pt>
                <c:pt idx="47">
                  <c:v>88671-89-0</c:v>
                </c:pt>
                <c:pt idx="48">
                  <c:v>92-52-4</c:v>
                </c:pt>
                <c:pt idx="49">
                  <c:v>95-95-4</c:v>
                </c:pt>
                <c:pt idx="50">
                  <c:v>98-01-1</c:v>
                </c:pt>
              </c:strCache>
            </c:strRef>
          </c:cat>
          <c:val>
            <c:numRef>
              <c:f>[2]Fungicides!$E$2:$E$52</c:f>
              <c:numCache>
                <c:formatCode>General</c:formatCode>
                <c:ptCount val="51"/>
                <c:pt idx="0">
                  <c:v>0.23930936850686699</c:v>
                </c:pt>
                <c:pt idx="1">
                  <c:v>0.23930936850686699</c:v>
                </c:pt>
                <c:pt idx="2">
                  <c:v>1.14753547881646</c:v>
                </c:pt>
                <c:pt idx="3">
                  <c:v>0.23930936850686699</c:v>
                </c:pt>
                <c:pt idx="4">
                  <c:v>1.82870506154866</c:v>
                </c:pt>
                <c:pt idx="5">
                  <c:v>0.65719085443668102</c:v>
                </c:pt>
                <c:pt idx="6">
                  <c:v>1.14753547881646</c:v>
                </c:pt>
                <c:pt idx="7">
                  <c:v>-0.30716441214493501</c:v>
                </c:pt>
                <c:pt idx="8">
                  <c:v>0.69342242366166795</c:v>
                </c:pt>
                <c:pt idx="9">
                  <c:v>2.0557615891260701</c:v>
                </c:pt>
                <c:pt idx="10">
                  <c:v>0.40510156566812699</c:v>
                </c:pt>
                <c:pt idx="11">
                  <c:v>2.0557615891260701</c:v>
                </c:pt>
                <c:pt idx="12">
                  <c:v>0.23930936850686699</c:v>
                </c:pt>
                <c:pt idx="13">
                  <c:v>2.0557615891260701</c:v>
                </c:pt>
                <c:pt idx="14">
                  <c:v>1.20087799717016</c:v>
                </c:pt>
                <c:pt idx="15">
                  <c:v>2.0557615891260701</c:v>
                </c:pt>
                <c:pt idx="16">
                  <c:v>-1.0275687044383091</c:v>
                </c:pt>
                <c:pt idx="17">
                  <c:v>0.60106169816466504</c:v>
                </c:pt>
                <c:pt idx="18">
                  <c:v>-0.53422093972233597</c:v>
                </c:pt>
                <c:pt idx="19">
                  <c:v>0.69342242366166795</c:v>
                </c:pt>
                <c:pt idx="20">
                  <c:v>0.23930936850686699</c:v>
                </c:pt>
                <c:pt idx="21">
                  <c:v>2.2376205001714098</c:v>
                </c:pt>
                <c:pt idx="22">
                  <c:v>1.3745920063938599</c:v>
                </c:pt>
                <c:pt idx="23">
                  <c:v>1.7985120871945099</c:v>
                </c:pt>
                <c:pt idx="24">
                  <c:v>1.14753547881646</c:v>
                </c:pt>
                <c:pt idx="25">
                  <c:v>-2.0327310800903975</c:v>
                </c:pt>
                <c:pt idx="26">
                  <c:v>3.9851673885805501</c:v>
                </c:pt>
                <c:pt idx="27">
                  <c:v>0.44825011147177402</c:v>
                </c:pt>
                <c:pt idx="28">
                  <c:v>1.14753547881646</c:v>
                </c:pt>
                <c:pt idx="29">
                  <c:v>2.2828181167034698</c:v>
                </c:pt>
                <c:pt idx="30">
                  <c:v>0.23930936850686699</c:v>
                </c:pt>
                <c:pt idx="31">
                  <c:v>-0.761277467299736</c:v>
                </c:pt>
                <c:pt idx="32">
                  <c:v>1.14753547881646</c:v>
                </c:pt>
                <c:pt idx="33">
                  <c:v>0.23930936850686699</c:v>
                </c:pt>
                <c:pt idx="34">
                  <c:v>2.2828181167034698</c:v>
                </c:pt>
                <c:pt idx="35">
                  <c:v>-1.18429412737367</c:v>
                </c:pt>
                <c:pt idx="36">
                  <c:v>1.5880722624531201</c:v>
                </c:pt>
                <c:pt idx="37">
                  <c:v>0.23930936850686699</c:v>
                </c:pt>
                <c:pt idx="38">
                  <c:v>3.7597641309376999</c:v>
                </c:pt>
                <c:pt idx="39">
                  <c:v>-0.154948486501824</c:v>
                </c:pt>
                <c:pt idx="40">
                  <c:v>2.0557615891260701</c:v>
                </c:pt>
                <c:pt idx="41">
                  <c:v>0.69342242366166795</c:v>
                </c:pt>
                <c:pt idx="42">
                  <c:v>2.7233549003401198</c:v>
                </c:pt>
                <c:pt idx="43">
                  <c:v>1.4891988551637001</c:v>
                </c:pt>
                <c:pt idx="44">
                  <c:v>1.6016485339712601</c:v>
                </c:pt>
                <c:pt idx="45">
                  <c:v>2.0557615891260701</c:v>
                </c:pt>
                <c:pt idx="46">
                  <c:v>0.23930936850686699</c:v>
                </c:pt>
                <c:pt idx="47">
                  <c:v>1.5403842035551201</c:v>
                </c:pt>
                <c:pt idx="48">
                  <c:v>0.23930936850686699</c:v>
                </c:pt>
                <c:pt idx="49">
                  <c:v>0.23930936850686699</c:v>
                </c:pt>
                <c:pt idx="50">
                  <c:v>0.23930936850686699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6F-4B9E-99DC-76E326BA9A42}"/>
            </c:ext>
          </c:extLst>
        </c:ser>
        <c:ser>
          <c:idx val="3"/>
          <c:order val="3"/>
          <c:tx>
            <c:strRef>
              <c:f>[2]Fungicides!$F$1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[2]Fungicides!$B$2:$B$52</c:f>
              <c:strCache>
                <c:ptCount val="51"/>
                <c:pt idx="0">
                  <c:v>100-02-7</c:v>
                </c:pt>
                <c:pt idx="1">
                  <c:v>10004-44-1</c:v>
                </c:pt>
                <c:pt idx="2">
                  <c:v>10605-21-7</c:v>
                </c:pt>
                <c:pt idx="3">
                  <c:v>106-24-1</c:v>
                </c:pt>
                <c:pt idx="4">
                  <c:v>107534-96-3</c:v>
                </c:pt>
                <c:pt idx="5">
                  <c:v>1085-98-9</c:v>
                </c:pt>
                <c:pt idx="6">
                  <c:v>110488-70-5</c:v>
                </c:pt>
                <c:pt idx="7">
                  <c:v>117428-22-5</c:v>
                </c:pt>
                <c:pt idx="8">
                  <c:v>118134-30-8</c:v>
                </c:pt>
                <c:pt idx="9">
                  <c:v>119446-68-3</c:v>
                </c:pt>
                <c:pt idx="10">
                  <c:v>120116-88-3</c:v>
                </c:pt>
                <c:pt idx="11">
                  <c:v>121552-61-2</c:v>
                </c:pt>
                <c:pt idx="12">
                  <c:v>12427-38-2</c:v>
                </c:pt>
                <c:pt idx="13">
                  <c:v>125116-23-6</c:v>
                </c:pt>
                <c:pt idx="14">
                  <c:v>131860-33-8</c:v>
                </c:pt>
                <c:pt idx="15">
                  <c:v>131983-72-7</c:v>
                </c:pt>
                <c:pt idx="16">
                  <c:v>133-06-2</c:v>
                </c:pt>
                <c:pt idx="17">
                  <c:v>141517-21-7</c:v>
                </c:pt>
                <c:pt idx="18">
                  <c:v>143390-89-0</c:v>
                </c:pt>
                <c:pt idx="19">
                  <c:v>148-79-8</c:v>
                </c:pt>
                <c:pt idx="20">
                  <c:v>149-30-4</c:v>
                </c:pt>
                <c:pt idx="21">
                  <c:v>149961-52-4</c:v>
                </c:pt>
                <c:pt idx="22">
                  <c:v>175013-18-0</c:v>
                </c:pt>
                <c:pt idx="23">
                  <c:v>178928-70-6</c:v>
                </c:pt>
                <c:pt idx="24">
                  <c:v>188425-85-6</c:v>
                </c:pt>
                <c:pt idx="25">
                  <c:v>1897-45-6</c:v>
                </c:pt>
                <c:pt idx="26">
                  <c:v>23564-05-8</c:v>
                </c:pt>
                <c:pt idx="27">
                  <c:v>26530-20-1</c:v>
                </c:pt>
                <c:pt idx="28">
                  <c:v>35554-44-0</c:v>
                </c:pt>
                <c:pt idx="29">
                  <c:v>43121-43-3</c:v>
                </c:pt>
                <c:pt idx="30">
                  <c:v>50-00-0</c:v>
                </c:pt>
                <c:pt idx="31">
                  <c:v>50471-44-8</c:v>
                </c:pt>
                <c:pt idx="32">
                  <c:v>53112-28-0</c:v>
                </c:pt>
                <c:pt idx="33">
                  <c:v>542-75-6</c:v>
                </c:pt>
                <c:pt idx="34">
                  <c:v>55219-65-3</c:v>
                </c:pt>
                <c:pt idx="35">
                  <c:v>55406-53-6</c:v>
                </c:pt>
                <c:pt idx="36">
                  <c:v>57-13-6</c:v>
                </c:pt>
                <c:pt idx="37">
                  <c:v>57837-19-1</c:v>
                </c:pt>
                <c:pt idx="38">
                  <c:v>57-92-1</c:v>
                </c:pt>
                <c:pt idx="39">
                  <c:v>57966-95-7</c:v>
                </c:pt>
                <c:pt idx="40">
                  <c:v>60207-90-1</c:v>
                </c:pt>
                <c:pt idx="41">
                  <c:v>66332-96-5</c:v>
                </c:pt>
                <c:pt idx="42">
                  <c:v>67747-09-5</c:v>
                </c:pt>
                <c:pt idx="43">
                  <c:v>79-57-2</c:v>
                </c:pt>
                <c:pt idx="44">
                  <c:v>79622-59-6</c:v>
                </c:pt>
                <c:pt idx="45">
                  <c:v>79983-71-4</c:v>
                </c:pt>
                <c:pt idx="46">
                  <c:v>82-68-8</c:v>
                </c:pt>
                <c:pt idx="47">
                  <c:v>88671-89-0</c:v>
                </c:pt>
                <c:pt idx="48">
                  <c:v>92-52-4</c:v>
                </c:pt>
                <c:pt idx="49">
                  <c:v>95-95-4</c:v>
                </c:pt>
                <c:pt idx="50">
                  <c:v>98-01-1</c:v>
                </c:pt>
              </c:strCache>
            </c:strRef>
          </c:cat>
          <c:val>
            <c:numRef>
              <c:f>[2]Fungicides!$F$2:$F$52</c:f>
              <c:numCache>
                <c:formatCode>General</c:formatCode>
                <c:ptCount val="51"/>
                <c:pt idx="0">
                  <c:v>0.4568514027274686</c:v>
                </c:pt>
                <c:pt idx="1">
                  <c:v>0.113796139488928</c:v>
                </c:pt>
                <c:pt idx="2">
                  <c:v>9.0925663320681416E-2</c:v>
                </c:pt>
                <c:pt idx="3">
                  <c:v>-0.29172074771832601</c:v>
                </c:pt>
                <c:pt idx="4">
                  <c:v>0.60343035440527604</c:v>
                </c:pt>
                <c:pt idx="5">
                  <c:v>0.112848207207943</c:v>
                </c:pt>
                <c:pt idx="6">
                  <c:v>0.50323604795469201</c:v>
                </c:pt>
                <c:pt idx="7">
                  <c:v>-0.79704091986062697</c:v>
                </c:pt>
                <c:pt idx="8">
                  <c:v>-1.20255780706788</c:v>
                </c:pt>
                <c:pt idx="9">
                  <c:v>-0.69684661341004395</c:v>
                </c:pt>
                <c:pt idx="10">
                  <c:v>1.20969899919124E-2</c:v>
                </c:pt>
                <c:pt idx="11">
                  <c:v>0.71970163959734901</c:v>
                </c:pt>
                <c:pt idx="12">
                  <c:v>-8.9436270255191103E-2</c:v>
                </c:pt>
                <c:pt idx="13">
                  <c:v>0.70457259313684295</c:v>
                </c:pt>
                <c:pt idx="14">
                  <c:v>-1.0805600030152354</c:v>
                </c:pt>
                <c:pt idx="15">
                  <c:v>0.70457259313684295</c:v>
                </c:pt>
                <c:pt idx="16">
                  <c:v>0.721597504159318</c:v>
                </c:pt>
                <c:pt idx="17">
                  <c:v>0.32269561184609596</c:v>
                </c:pt>
                <c:pt idx="18">
                  <c:v>-0.49361420366592501</c:v>
                </c:pt>
                <c:pt idx="19">
                  <c:v>0.31513268467107802</c:v>
                </c:pt>
                <c:pt idx="20">
                  <c:v>-0.19057850898675799</c:v>
                </c:pt>
                <c:pt idx="21">
                  <c:v>-0.29132972620279002</c:v>
                </c:pt>
                <c:pt idx="22">
                  <c:v>0.50228811567370801</c:v>
                </c:pt>
                <c:pt idx="23">
                  <c:v>-0.29132972620279002</c:v>
                </c:pt>
                <c:pt idx="24">
                  <c:v>-0.49361420366592501</c:v>
                </c:pt>
                <c:pt idx="25">
                  <c:v>0.72175625209545213</c:v>
                </c:pt>
                <c:pt idx="26">
                  <c:v>0.51741716213421296</c:v>
                </c:pt>
                <c:pt idx="27">
                  <c:v>-0.79704091986062697</c:v>
                </c:pt>
                <c:pt idx="28">
                  <c:v>-0.899131090873179</c:v>
                </c:pt>
                <c:pt idx="29">
                  <c:v>0.70457259313684295</c:v>
                </c:pt>
                <c:pt idx="30">
                  <c:v>-1.5</c:v>
                </c:pt>
                <c:pt idx="31">
                  <c:v>0.31608061695206302</c:v>
                </c:pt>
                <c:pt idx="32">
                  <c:v>0.71970163959734901</c:v>
                </c:pt>
                <c:pt idx="33">
                  <c:v>0.1067705548970066</c:v>
                </c:pt>
                <c:pt idx="34">
                  <c:v>0.70457259313684295</c:v>
                </c:pt>
                <c:pt idx="35">
                  <c:v>-8.9436270255191103E-2</c:v>
                </c:pt>
                <c:pt idx="36">
                  <c:v>-0.29172074771832601</c:v>
                </c:pt>
                <c:pt idx="37">
                  <c:v>0.82273974289088503</c:v>
                </c:pt>
                <c:pt idx="38">
                  <c:v>1.11490577109278E-2</c:v>
                </c:pt>
                <c:pt idx="39">
                  <c:v>-2.5083375292232799</c:v>
                </c:pt>
                <c:pt idx="40">
                  <c:v>-0.60121526822276294</c:v>
                </c:pt>
                <c:pt idx="41">
                  <c:v>0.51836509441519796</c:v>
                </c:pt>
                <c:pt idx="42">
                  <c:v>0.27565631853539774</c:v>
                </c:pt>
                <c:pt idx="43">
                  <c:v>0.65416426050557819</c:v>
                </c:pt>
                <c:pt idx="44">
                  <c:v>-0.29227765848377402</c:v>
                </c:pt>
                <c:pt idx="45">
                  <c:v>-0.69684661341004395</c:v>
                </c:pt>
                <c:pt idx="46">
                  <c:v>-0.19057850898675799</c:v>
                </c:pt>
                <c:pt idx="47">
                  <c:v>-2.2058587453095599</c:v>
                </c:pt>
                <c:pt idx="48">
                  <c:v>-0.29172074771832601</c:v>
                </c:pt>
                <c:pt idx="49">
                  <c:v>0.33534598499910651</c:v>
                </c:pt>
                <c:pt idx="50">
                  <c:v>-0.29172074771832601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6F-4B9E-99DC-76E326BA9A42}"/>
            </c:ext>
          </c:extLst>
        </c:ser>
        <c:ser>
          <c:idx val="4"/>
          <c:order val="4"/>
          <c:tx>
            <c:strRef>
              <c:f>[2]Fungicides!$G$1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[2]Fungicides!$B$2:$B$52</c:f>
              <c:strCache>
                <c:ptCount val="51"/>
                <c:pt idx="0">
                  <c:v>100-02-7</c:v>
                </c:pt>
                <c:pt idx="1">
                  <c:v>10004-44-1</c:v>
                </c:pt>
                <c:pt idx="2">
                  <c:v>10605-21-7</c:v>
                </c:pt>
                <c:pt idx="3">
                  <c:v>106-24-1</c:v>
                </c:pt>
                <c:pt idx="4">
                  <c:v>107534-96-3</c:v>
                </c:pt>
                <c:pt idx="5">
                  <c:v>1085-98-9</c:v>
                </c:pt>
                <c:pt idx="6">
                  <c:v>110488-70-5</c:v>
                </c:pt>
                <c:pt idx="7">
                  <c:v>117428-22-5</c:v>
                </c:pt>
                <c:pt idx="8">
                  <c:v>118134-30-8</c:v>
                </c:pt>
                <c:pt idx="9">
                  <c:v>119446-68-3</c:v>
                </c:pt>
                <c:pt idx="10">
                  <c:v>120116-88-3</c:v>
                </c:pt>
                <c:pt idx="11">
                  <c:v>121552-61-2</c:v>
                </c:pt>
                <c:pt idx="12">
                  <c:v>12427-38-2</c:v>
                </c:pt>
                <c:pt idx="13">
                  <c:v>125116-23-6</c:v>
                </c:pt>
                <c:pt idx="14">
                  <c:v>131860-33-8</c:v>
                </c:pt>
                <c:pt idx="15">
                  <c:v>131983-72-7</c:v>
                </c:pt>
                <c:pt idx="16">
                  <c:v>133-06-2</c:v>
                </c:pt>
                <c:pt idx="17">
                  <c:v>141517-21-7</c:v>
                </c:pt>
                <c:pt idx="18">
                  <c:v>143390-89-0</c:v>
                </c:pt>
                <c:pt idx="19">
                  <c:v>148-79-8</c:v>
                </c:pt>
                <c:pt idx="20">
                  <c:v>149-30-4</c:v>
                </c:pt>
                <c:pt idx="21">
                  <c:v>149961-52-4</c:v>
                </c:pt>
                <c:pt idx="22">
                  <c:v>175013-18-0</c:v>
                </c:pt>
                <c:pt idx="23">
                  <c:v>178928-70-6</c:v>
                </c:pt>
                <c:pt idx="24">
                  <c:v>188425-85-6</c:v>
                </c:pt>
                <c:pt idx="25">
                  <c:v>1897-45-6</c:v>
                </c:pt>
                <c:pt idx="26">
                  <c:v>23564-05-8</c:v>
                </c:pt>
                <c:pt idx="27">
                  <c:v>26530-20-1</c:v>
                </c:pt>
                <c:pt idx="28">
                  <c:v>35554-44-0</c:v>
                </c:pt>
                <c:pt idx="29">
                  <c:v>43121-43-3</c:v>
                </c:pt>
                <c:pt idx="30">
                  <c:v>50-00-0</c:v>
                </c:pt>
                <c:pt idx="31">
                  <c:v>50471-44-8</c:v>
                </c:pt>
                <c:pt idx="32">
                  <c:v>53112-28-0</c:v>
                </c:pt>
                <c:pt idx="33">
                  <c:v>542-75-6</c:v>
                </c:pt>
                <c:pt idx="34">
                  <c:v>55219-65-3</c:v>
                </c:pt>
                <c:pt idx="35">
                  <c:v>55406-53-6</c:v>
                </c:pt>
                <c:pt idx="36">
                  <c:v>57-13-6</c:v>
                </c:pt>
                <c:pt idx="37">
                  <c:v>57837-19-1</c:v>
                </c:pt>
                <c:pt idx="38">
                  <c:v>57-92-1</c:v>
                </c:pt>
                <c:pt idx="39">
                  <c:v>57966-95-7</c:v>
                </c:pt>
                <c:pt idx="40">
                  <c:v>60207-90-1</c:v>
                </c:pt>
                <c:pt idx="41">
                  <c:v>66332-96-5</c:v>
                </c:pt>
                <c:pt idx="42">
                  <c:v>67747-09-5</c:v>
                </c:pt>
                <c:pt idx="43">
                  <c:v>79-57-2</c:v>
                </c:pt>
                <c:pt idx="44">
                  <c:v>79622-59-6</c:v>
                </c:pt>
                <c:pt idx="45">
                  <c:v>79983-71-4</c:v>
                </c:pt>
                <c:pt idx="46">
                  <c:v>82-68-8</c:v>
                </c:pt>
                <c:pt idx="47">
                  <c:v>88671-89-0</c:v>
                </c:pt>
                <c:pt idx="48">
                  <c:v>92-52-4</c:v>
                </c:pt>
                <c:pt idx="49">
                  <c:v>95-95-4</c:v>
                </c:pt>
                <c:pt idx="50">
                  <c:v>98-01-1</c:v>
                </c:pt>
              </c:strCache>
            </c:strRef>
          </c:cat>
          <c:val>
            <c:numRef>
              <c:f>[2]Fungicides!$G$2:$G$52</c:f>
              <c:numCache>
                <c:formatCode>General</c:formatCode>
                <c:ptCount val="51"/>
                <c:pt idx="0">
                  <c:v>0.72311929213223802</c:v>
                </c:pt>
                <c:pt idx="1">
                  <c:v>0.90052921130913099</c:v>
                </c:pt>
                <c:pt idx="2">
                  <c:v>-1.9697721770329304</c:v>
                </c:pt>
                <c:pt idx="3">
                  <c:v>-0.78052262340703205</c:v>
                </c:pt>
                <c:pt idx="4">
                  <c:v>4.28396226879992E-2</c:v>
                </c:pt>
                <c:pt idx="5">
                  <c:v>-1.18534511189924</c:v>
                </c:pt>
                <c:pt idx="6">
                  <c:v>-0.67996866175978998</c:v>
                </c:pt>
                <c:pt idx="7">
                  <c:v>-3.9543719376925197E-2</c:v>
                </c:pt>
                <c:pt idx="8">
                  <c:v>-1.1522147075125699</c:v>
                </c:pt>
                <c:pt idx="9">
                  <c:v>-3.0515407917755401E-2</c:v>
                </c:pt>
                <c:pt idx="10">
                  <c:v>-0.59570442147420499</c:v>
                </c:pt>
                <c:pt idx="11">
                  <c:v>0.174502498134225</c:v>
                </c:pt>
                <c:pt idx="12">
                  <c:v>-0.71281028746325803</c:v>
                </c:pt>
                <c:pt idx="13">
                  <c:v>-1.6408942658392101</c:v>
                </c:pt>
                <c:pt idx="14">
                  <c:v>-0.26604177887698643</c:v>
                </c:pt>
                <c:pt idx="15">
                  <c:v>-1.6408942658392101</c:v>
                </c:pt>
                <c:pt idx="16">
                  <c:v>-1.0130282391837</c:v>
                </c:pt>
                <c:pt idx="17">
                  <c:v>-1.2194224914199125</c:v>
                </c:pt>
                <c:pt idx="18">
                  <c:v>4.8454786306597599E-3</c:v>
                </c:pt>
                <c:pt idx="19">
                  <c:v>-6.0708680479778003E-2</c:v>
                </c:pt>
                <c:pt idx="20">
                  <c:v>9.2190419932194293E-3</c:v>
                </c:pt>
                <c:pt idx="21">
                  <c:v>-1.1330246067019401E-2</c:v>
                </c:pt>
                <c:pt idx="22">
                  <c:v>-1.625020421130567</c:v>
                </c:pt>
                <c:pt idx="23">
                  <c:v>-0.57689543926760101</c:v>
                </c:pt>
                <c:pt idx="24">
                  <c:v>1.95164847518105E-2</c:v>
                </c:pt>
                <c:pt idx="25">
                  <c:v>-0.72194124713726016</c:v>
                </c:pt>
                <c:pt idx="26">
                  <c:v>5.97401756305604E-3</c:v>
                </c:pt>
                <c:pt idx="27">
                  <c:v>-0.41137639584948799</c:v>
                </c:pt>
                <c:pt idx="28">
                  <c:v>8.7981179983848301E-2</c:v>
                </c:pt>
                <c:pt idx="29">
                  <c:v>2.6715519201400002</c:v>
                </c:pt>
                <c:pt idx="30">
                  <c:v>3.1020599913279625</c:v>
                </c:pt>
                <c:pt idx="31">
                  <c:v>-0.52423028908911096</c:v>
                </c:pt>
                <c:pt idx="32">
                  <c:v>0.21964405543007401</c:v>
                </c:pt>
                <c:pt idx="33">
                  <c:v>0.32006150087809804</c:v>
                </c:pt>
                <c:pt idx="34">
                  <c:v>6.5410401335923796E-2</c:v>
                </c:pt>
                <c:pt idx="35">
                  <c:v>-0.836949570026843</c:v>
                </c:pt>
                <c:pt idx="36">
                  <c:v>0.41572864493296702</c:v>
                </c:pt>
                <c:pt idx="37">
                  <c:v>-0.59570442147420499</c:v>
                </c:pt>
                <c:pt idx="38">
                  <c:v>-0.14976435510762301</c:v>
                </c:pt>
                <c:pt idx="39">
                  <c:v>-0.92723268461854103</c:v>
                </c:pt>
                <c:pt idx="40">
                  <c:v>0.4022452638867442</c:v>
                </c:pt>
                <c:pt idx="41">
                  <c:v>4.8454786306597599E-3</c:v>
                </c:pt>
                <c:pt idx="42">
                  <c:v>-1.1026252741415909</c:v>
                </c:pt>
                <c:pt idx="43">
                  <c:v>1.9145919160554867</c:v>
                </c:pt>
                <c:pt idx="44">
                  <c:v>-7.4152246637075994E-2</c:v>
                </c:pt>
                <c:pt idx="45">
                  <c:v>6.5410401335923796E-2</c:v>
                </c:pt>
                <c:pt idx="46">
                  <c:v>0.22716764831271599</c:v>
                </c:pt>
                <c:pt idx="47">
                  <c:v>6.5410401335923796E-2</c:v>
                </c:pt>
                <c:pt idx="48">
                  <c:v>0.38892489528950802</c:v>
                </c:pt>
                <c:pt idx="49">
                  <c:v>0.44325138230862571</c:v>
                </c:pt>
                <c:pt idx="50">
                  <c:v>0.90052921130913099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6F-4B9E-99DC-76E326BA9A42}"/>
            </c:ext>
          </c:extLst>
        </c:ser>
        <c:ser>
          <c:idx val="5"/>
          <c:order val="5"/>
          <c:tx>
            <c:strRef>
              <c:f>[2]Fungicides!$H$1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[2]Fungicides!$B$2:$B$52</c:f>
              <c:strCache>
                <c:ptCount val="51"/>
                <c:pt idx="0">
                  <c:v>100-02-7</c:v>
                </c:pt>
                <c:pt idx="1">
                  <c:v>10004-44-1</c:v>
                </c:pt>
                <c:pt idx="2">
                  <c:v>10605-21-7</c:v>
                </c:pt>
                <c:pt idx="3">
                  <c:v>106-24-1</c:v>
                </c:pt>
                <c:pt idx="4">
                  <c:v>107534-96-3</c:v>
                </c:pt>
                <c:pt idx="5">
                  <c:v>1085-98-9</c:v>
                </c:pt>
                <c:pt idx="6">
                  <c:v>110488-70-5</c:v>
                </c:pt>
                <c:pt idx="7">
                  <c:v>117428-22-5</c:v>
                </c:pt>
                <c:pt idx="8">
                  <c:v>118134-30-8</c:v>
                </c:pt>
                <c:pt idx="9">
                  <c:v>119446-68-3</c:v>
                </c:pt>
                <c:pt idx="10">
                  <c:v>120116-88-3</c:v>
                </c:pt>
                <c:pt idx="11">
                  <c:v>121552-61-2</c:v>
                </c:pt>
                <c:pt idx="12">
                  <c:v>12427-38-2</c:v>
                </c:pt>
                <c:pt idx="13">
                  <c:v>125116-23-6</c:v>
                </c:pt>
                <c:pt idx="14">
                  <c:v>131860-33-8</c:v>
                </c:pt>
                <c:pt idx="15">
                  <c:v>131983-72-7</c:v>
                </c:pt>
                <c:pt idx="16">
                  <c:v>133-06-2</c:v>
                </c:pt>
                <c:pt idx="17">
                  <c:v>141517-21-7</c:v>
                </c:pt>
                <c:pt idx="18">
                  <c:v>143390-89-0</c:v>
                </c:pt>
                <c:pt idx="19">
                  <c:v>148-79-8</c:v>
                </c:pt>
                <c:pt idx="20">
                  <c:v>149-30-4</c:v>
                </c:pt>
                <c:pt idx="21">
                  <c:v>149961-52-4</c:v>
                </c:pt>
                <c:pt idx="22">
                  <c:v>175013-18-0</c:v>
                </c:pt>
                <c:pt idx="23">
                  <c:v>178928-70-6</c:v>
                </c:pt>
                <c:pt idx="24">
                  <c:v>188425-85-6</c:v>
                </c:pt>
                <c:pt idx="25">
                  <c:v>1897-45-6</c:v>
                </c:pt>
                <c:pt idx="26">
                  <c:v>23564-05-8</c:v>
                </c:pt>
                <c:pt idx="27">
                  <c:v>26530-20-1</c:v>
                </c:pt>
                <c:pt idx="28">
                  <c:v>35554-44-0</c:v>
                </c:pt>
                <c:pt idx="29">
                  <c:v>43121-43-3</c:v>
                </c:pt>
                <c:pt idx="30">
                  <c:v>50-00-0</c:v>
                </c:pt>
                <c:pt idx="31">
                  <c:v>50471-44-8</c:v>
                </c:pt>
                <c:pt idx="32">
                  <c:v>53112-28-0</c:v>
                </c:pt>
                <c:pt idx="33">
                  <c:v>542-75-6</c:v>
                </c:pt>
                <c:pt idx="34">
                  <c:v>55219-65-3</c:v>
                </c:pt>
                <c:pt idx="35">
                  <c:v>55406-53-6</c:v>
                </c:pt>
                <c:pt idx="36">
                  <c:v>57-13-6</c:v>
                </c:pt>
                <c:pt idx="37">
                  <c:v>57837-19-1</c:v>
                </c:pt>
                <c:pt idx="38">
                  <c:v>57-92-1</c:v>
                </c:pt>
                <c:pt idx="39">
                  <c:v>57966-95-7</c:v>
                </c:pt>
                <c:pt idx="40">
                  <c:v>60207-90-1</c:v>
                </c:pt>
                <c:pt idx="41">
                  <c:v>66332-96-5</c:v>
                </c:pt>
                <c:pt idx="42">
                  <c:v>67747-09-5</c:v>
                </c:pt>
                <c:pt idx="43">
                  <c:v>79-57-2</c:v>
                </c:pt>
                <c:pt idx="44">
                  <c:v>79622-59-6</c:v>
                </c:pt>
                <c:pt idx="45">
                  <c:v>79983-71-4</c:v>
                </c:pt>
                <c:pt idx="46">
                  <c:v>82-68-8</c:v>
                </c:pt>
                <c:pt idx="47">
                  <c:v>88671-89-0</c:v>
                </c:pt>
                <c:pt idx="48">
                  <c:v>92-52-4</c:v>
                </c:pt>
                <c:pt idx="49">
                  <c:v>95-95-4</c:v>
                </c:pt>
                <c:pt idx="50">
                  <c:v>98-01-1</c:v>
                </c:pt>
              </c:strCache>
            </c:strRef>
          </c:cat>
          <c:val>
            <c:numRef>
              <c:f>[2]Fungicides!$H$2:$H$52</c:f>
              <c:numCache>
                <c:formatCode>General</c:formatCode>
                <c:ptCount val="51"/>
                <c:pt idx="0">
                  <c:v>0.95411541779878495</c:v>
                </c:pt>
                <c:pt idx="1">
                  <c:v>0.42401068926944702</c:v>
                </c:pt>
                <c:pt idx="2">
                  <c:v>-1.9838590812438399</c:v>
                </c:pt>
                <c:pt idx="3">
                  <c:v>0.42401068926944702</c:v>
                </c:pt>
                <c:pt idx="4">
                  <c:v>-0.62711319418842004</c:v>
                </c:pt>
                <c:pt idx="5">
                  <c:v>-0.28649014750240798</c:v>
                </c:pt>
                <c:pt idx="6">
                  <c:v>0.95411541779878495</c:v>
                </c:pt>
                <c:pt idx="7">
                  <c:v>1.2240125574213201</c:v>
                </c:pt>
                <c:pt idx="8">
                  <c:v>-0.64186165195773504</c:v>
                </c:pt>
                <c:pt idx="9">
                  <c:v>-0.84541079702305599</c:v>
                </c:pt>
                <c:pt idx="10">
                  <c:v>-1.21585735393467</c:v>
                </c:pt>
                <c:pt idx="11">
                  <c:v>2.7415231094253798</c:v>
                </c:pt>
                <c:pt idx="12">
                  <c:v>0.95411541779878495</c:v>
                </c:pt>
                <c:pt idx="13">
                  <c:v>-0.58720560257733301</c:v>
                </c:pt>
                <c:pt idx="14">
                  <c:v>-3.7109771305996699</c:v>
                </c:pt>
                <c:pt idx="15">
                  <c:v>-0.58720560257733301</c:v>
                </c:pt>
                <c:pt idx="16">
                  <c:v>0.37245093062684909</c:v>
                </c:pt>
                <c:pt idx="17">
                  <c:v>0.62010622714077102</c:v>
                </c:pt>
                <c:pt idx="18">
                  <c:v>0.95411541779878495</c:v>
                </c:pt>
                <c:pt idx="19">
                  <c:v>1.5979293396904199</c:v>
                </c:pt>
                <c:pt idx="20">
                  <c:v>0.95411541779878495</c:v>
                </c:pt>
                <c:pt idx="21">
                  <c:v>0.21962179303812801</c:v>
                </c:pt>
                <c:pt idx="22">
                  <c:v>0.86343571492976501</c:v>
                </c:pt>
                <c:pt idx="23">
                  <c:v>-0.58373537721984703</c:v>
                </c:pt>
                <c:pt idx="24">
                  <c:v>0.21962179303812801</c:v>
                </c:pt>
                <c:pt idx="25">
                  <c:v>0.95411541779878495</c:v>
                </c:pt>
                <c:pt idx="26">
                  <c:v>-1.9838590812438399</c:v>
                </c:pt>
                <c:pt idx="27">
                  <c:v>1.5979293396904199</c:v>
                </c:pt>
                <c:pt idx="28">
                  <c:v>1.5979293396904199</c:v>
                </c:pt>
                <c:pt idx="29">
                  <c:v>-0.323922318982795</c:v>
                </c:pt>
                <c:pt idx="30">
                  <c:v>0.42401068926944702</c:v>
                </c:pt>
                <c:pt idx="31">
                  <c:v>0.463078529714536</c:v>
                </c:pt>
                <c:pt idx="32">
                  <c:v>3.63522695523868</c:v>
                </c:pt>
                <c:pt idx="33">
                  <c:v>1.0678246111610801</c:v>
                </c:pt>
                <c:pt idx="34">
                  <c:v>-0.323922318982795</c:v>
                </c:pt>
                <c:pt idx="35">
                  <c:v>0.95411541779878495</c:v>
                </c:pt>
                <c:pt idx="36">
                  <c:v>0.42401068926944702</c:v>
                </c:pt>
                <c:pt idx="37">
                  <c:v>0.95411541779878495</c:v>
                </c:pt>
                <c:pt idx="38">
                  <c:v>-3.3178869907863899</c:v>
                </c:pt>
                <c:pt idx="39">
                  <c:v>-1.9838590812438399</c:v>
                </c:pt>
                <c:pt idx="40">
                  <c:v>-0.91655041685151595</c:v>
                </c:pt>
                <c:pt idx="41">
                  <c:v>-0.196805249860174</c:v>
                </c:pt>
                <c:pt idx="42">
                  <c:v>0.27565631853539774</c:v>
                </c:pt>
                <c:pt idx="43">
                  <c:v>-2.57032716665895</c:v>
                </c:pt>
                <c:pt idx="44">
                  <c:v>-2.6735663710441502</c:v>
                </c:pt>
                <c:pt idx="45">
                  <c:v>-0.215891489326346</c:v>
                </c:pt>
                <c:pt idx="46">
                  <c:v>0.95411541779878495</c:v>
                </c:pt>
                <c:pt idx="47">
                  <c:v>0.51252924105871001</c:v>
                </c:pt>
                <c:pt idx="48">
                  <c:v>0.42401068926944702</c:v>
                </c:pt>
                <c:pt idx="49">
                  <c:v>0.42401068926944702</c:v>
                </c:pt>
                <c:pt idx="50">
                  <c:v>1.0678246111610801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6F-4B9E-99DC-76E326BA9A42}"/>
            </c:ext>
          </c:extLst>
        </c:ser>
        <c:ser>
          <c:idx val="6"/>
          <c:order val="6"/>
          <c:tx>
            <c:strRef>
              <c:f>[2]Fungicides!$I$1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[2]Fungicides!$B$2:$B$52</c:f>
              <c:strCache>
                <c:ptCount val="51"/>
                <c:pt idx="0">
                  <c:v>100-02-7</c:v>
                </c:pt>
                <c:pt idx="1">
                  <c:v>10004-44-1</c:v>
                </c:pt>
                <c:pt idx="2">
                  <c:v>10605-21-7</c:v>
                </c:pt>
                <c:pt idx="3">
                  <c:v>106-24-1</c:v>
                </c:pt>
                <c:pt idx="4">
                  <c:v>107534-96-3</c:v>
                </c:pt>
                <c:pt idx="5">
                  <c:v>1085-98-9</c:v>
                </c:pt>
                <c:pt idx="6">
                  <c:v>110488-70-5</c:v>
                </c:pt>
                <c:pt idx="7">
                  <c:v>117428-22-5</c:v>
                </c:pt>
                <c:pt idx="8">
                  <c:v>118134-30-8</c:v>
                </c:pt>
                <c:pt idx="9">
                  <c:v>119446-68-3</c:v>
                </c:pt>
                <c:pt idx="10">
                  <c:v>120116-88-3</c:v>
                </c:pt>
                <c:pt idx="11">
                  <c:v>121552-61-2</c:v>
                </c:pt>
                <c:pt idx="12">
                  <c:v>12427-38-2</c:v>
                </c:pt>
                <c:pt idx="13">
                  <c:v>125116-23-6</c:v>
                </c:pt>
                <c:pt idx="14">
                  <c:v>131860-33-8</c:v>
                </c:pt>
                <c:pt idx="15">
                  <c:v>131983-72-7</c:v>
                </c:pt>
                <c:pt idx="16">
                  <c:v>133-06-2</c:v>
                </c:pt>
                <c:pt idx="17">
                  <c:v>141517-21-7</c:v>
                </c:pt>
                <c:pt idx="18">
                  <c:v>143390-89-0</c:v>
                </c:pt>
                <c:pt idx="19">
                  <c:v>148-79-8</c:v>
                </c:pt>
                <c:pt idx="20">
                  <c:v>149-30-4</c:v>
                </c:pt>
                <c:pt idx="21">
                  <c:v>149961-52-4</c:v>
                </c:pt>
                <c:pt idx="22">
                  <c:v>175013-18-0</c:v>
                </c:pt>
                <c:pt idx="23">
                  <c:v>178928-70-6</c:v>
                </c:pt>
                <c:pt idx="24">
                  <c:v>188425-85-6</c:v>
                </c:pt>
                <c:pt idx="25">
                  <c:v>1897-45-6</c:v>
                </c:pt>
                <c:pt idx="26">
                  <c:v>23564-05-8</c:v>
                </c:pt>
                <c:pt idx="27">
                  <c:v>26530-20-1</c:v>
                </c:pt>
                <c:pt idx="28">
                  <c:v>35554-44-0</c:v>
                </c:pt>
                <c:pt idx="29">
                  <c:v>43121-43-3</c:v>
                </c:pt>
                <c:pt idx="30">
                  <c:v>50-00-0</c:v>
                </c:pt>
                <c:pt idx="31">
                  <c:v>50471-44-8</c:v>
                </c:pt>
                <c:pt idx="32">
                  <c:v>53112-28-0</c:v>
                </c:pt>
                <c:pt idx="33">
                  <c:v>542-75-6</c:v>
                </c:pt>
                <c:pt idx="34">
                  <c:v>55219-65-3</c:v>
                </c:pt>
                <c:pt idx="35">
                  <c:v>55406-53-6</c:v>
                </c:pt>
                <c:pt idx="36">
                  <c:v>57-13-6</c:v>
                </c:pt>
                <c:pt idx="37">
                  <c:v>57837-19-1</c:v>
                </c:pt>
                <c:pt idx="38">
                  <c:v>57-92-1</c:v>
                </c:pt>
                <c:pt idx="39">
                  <c:v>57966-95-7</c:v>
                </c:pt>
                <c:pt idx="40">
                  <c:v>60207-90-1</c:v>
                </c:pt>
                <c:pt idx="41">
                  <c:v>66332-96-5</c:v>
                </c:pt>
                <c:pt idx="42">
                  <c:v>67747-09-5</c:v>
                </c:pt>
                <c:pt idx="43">
                  <c:v>79-57-2</c:v>
                </c:pt>
                <c:pt idx="44">
                  <c:v>79622-59-6</c:v>
                </c:pt>
                <c:pt idx="45">
                  <c:v>79983-71-4</c:v>
                </c:pt>
                <c:pt idx="46">
                  <c:v>82-68-8</c:v>
                </c:pt>
                <c:pt idx="47">
                  <c:v>88671-89-0</c:v>
                </c:pt>
                <c:pt idx="48">
                  <c:v>92-52-4</c:v>
                </c:pt>
                <c:pt idx="49">
                  <c:v>95-95-4</c:v>
                </c:pt>
                <c:pt idx="50">
                  <c:v>98-01-1</c:v>
                </c:pt>
              </c:strCache>
            </c:strRef>
          </c:cat>
          <c:val>
            <c:numRef>
              <c:f>[2]Fungicides!$I$2:$I$52</c:f>
              <c:numCache>
                <c:formatCode>General</c:formatCode>
                <c:ptCount val="51"/>
                <c:pt idx="0">
                  <c:v>0.27531175834002503</c:v>
                </c:pt>
                <c:pt idx="1">
                  <c:v>-3.02637820144093E-2</c:v>
                </c:pt>
                <c:pt idx="2">
                  <c:v>1.79196018339455</c:v>
                </c:pt>
                <c:pt idx="3">
                  <c:v>0.27531175834002503</c:v>
                </c:pt>
                <c:pt idx="4">
                  <c:v>-2.8103353814113801</c:v>
                </c:pt>
                <c:pt idx="5">
                  <c:v>-1.44391080995049</c:v>
                </c:pt>
                <c:pt idx="6">
                  <c:v>-0.839558284431279</c:v>
                </c:pt>
                <c:pt idx="7">
                  <c:v>-0.47356978034452402</c:v>
                </c:pt>
                <c:pt idx="8">
                  <c:v>6.7062361310635907E-2</c:v>
                </c:pt>
                <c:pt idx="9">
                  <c:v>-2.5216643715679798</c:v>
                </c:pt>
                <c:pt idx="10">
                  <c:v>-4.6604898524879301</c:v>
                </c:pt>
                <c:pt idx="11">
                  <c:v>1.6198723232974801</c:v>
                </c:pt>
                <c:pt idx="12">
                  <c:v>4.5309107698668099</c:v>
                </c:pt>
                <c:pt idx="13">
                  <c:v>-3.3072557882841598</c:v>
                </c:pt>
                <c:pt idx="14">
                  <c:v>-2.1894849285032998</c:v>
                </c:pt>
                <c:pt idx="15">
                  <c:v>-3.3072557882841598</c:v>
                </c:pt>
                <c:pt idx="16">
                  <c:v>0.70242946419664198</c:v>
                </c:pt>
                <c:pt idx="17">
                  <c:v>1.37638138917093</c:v>
                </c:pt>
                <c:pt idx="18">
                  <c:v>0.56398276818342097</c:v>
                </c:pt>
                <c:pt idx="19">
                  <c:v>-0.71852905540554401</c:v>
                </c:pt>
                <c:pt idx="20">
                  <c:v>2.40311126410342</c:v>
                </c:pt>
                <c:pt idx="21">
                  <c:v>2.3350626528261101E-2</c:v>
                </c:pt>
                <c:pt idx="22">
                  <c:v>0.703897344894582</c:v>
                </c:pt>
                <c:pt idx="23">
                  <c:v>-0.94439968122004403</c:v>
                </c:pt>
                <c:pt idx="24">
                  <c:v>-0.60450168313055397</c:v>
                </c:pt>
                <c:pt idx="25">
                  <c:v>-0.67741226584815806</c:v>
                </c:pt>
                <c:pt idx="26">
                  <c:v>5.2373446926693097</c:v>
                </c:pt>
                <c:pt idx="27">
                  <c:v>-0.13438848052910399</c:v>
                </c:pt>
                <c:pt idx="28">
                  <c:v>-2.2092902760238999</c:v>
                </c:pt>
                <c:pt idx="29">
                  <c:v>-4.0056270369966898</c:v>
                </c:pt>
                <c:pt idx="30">
                  <c:v>0.19897000433601875</c:v>
                </c:pt>
                <c:pt idx="31">
                  <c:v>1.48638464304011</c:v>
                </c:pt>
                <c:pt idx="32">
                  <c:v>2.3962773042909098</c:v>
                </c:pt>
                <c:pt idx="33">
                  <c:v>0.27531175834002503</c:v>
                </c:pt>
                <c:pt idx="34">
                  <c:v>-4.0056270369966898</c:v>
                </c:pt>
                <c:pt idx="35">
                  <c:v>1.9228920861805801</c:v>
                </c:pt>
                <c:pt idx="36">
                  <c:v>1.79196018339455</c:v>
                </c:pt>
                <c:pt idx="37">
                  <c:v>-3.02637820144093E-2</c:v>
                </c:pt>
                <c:pt idx="38">
                  <c:v>0.89783293327060198</c:v>
                </c:pt>
                <c:pt idx="39">
                  <c:v>-1.67562950763256</c:v>
                </c:pt>
                <c:pt idx="40">
                  <c:v>-3.93510809794298</c:v>
                </c:pt>
                <c:pt idx="41">
                  <c:v>2.3350626528261101E-2</c:v>
                </c:pt>
                <c:pt idx="42">
                  <c:v>0.27565631853539774</c:v>
                </c:pt>
                <c:pt idx="43">
                  <c:v>-2.4612514078356602</c:v>
                </c:pt>
                <c:pt idx="44">
                  <c:v>-1.94742647045184</c:v>
                </c:pt>
                <c:pt idx="45">
                  <c:v>-3.7000514966422502</c:v>
                </c:pt>
                <c:pt idx="46">
                  <c:v>0.27531175834002503</c:v>
                </c:pt>
                <c:pt idx="47">
                  <c:v>-7.9868383638465303</c:v>
                </c:pt>
                <c:pt idx="48">
                  <c:v>0.27531175834002503</c:v>
                </c:pt>
                <c:pt idx="49">
                  <c:v>0.27531175834002503</c:v>
                </c:pt>
                <c:pt idx="50">
                  <c:v>0.27531175834002503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6F-4B9E-99DC-76E326BA9A42}"/>
            </c:ext>
          </c:extLst>
        </c:ser>
        <c:ser>
          <c:idx val="7"/>
          <c:order val="7"/>
          <c:tx>
            <c:strRef>
              <c:f>[2]Fungicides!$J$1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[2]Fungicides!$B$2:$B$52</c:f>
              <c:strCache>
                <c:ptCount val="51"/>
                <c:pt idx="0">
                  <c:v>100-02-7</c:v>
                </c:pt>
                <c:pt idx="1">
                  <c:v>10004-44-1</c:v>
                </c:pt>
                <c:pt idx="2">
                  <c:v>10605-21-7</c:v>
                </c:pt>
                <c:pt idx="3">
                  <c:v>106-24-1</c:v>
                </c:pt>
                <c:pt idx="4">
                  <c:v>107534-96-3</c:v>
                </c:pt>
                <c:pt idx="5">
                  <c:v>1085-98-9</c:v>
                </c:pt>
                <c:pt idx="6">
                  <c:v>110488-70-5</c:v>
                </c:pt>
                <c:pt idx="7">
                  <c:v>117428-22-5</c:v>
                </c:pt>
                <c:pt idx="8">
                  <c:v>118134-30-8</c:v>
                </c:pt>
                <c:pt idx="9">
                  <c:v>119446-68-3</c:v>
                </c:pt>
                <c:pt idx="10">
                  <c:v>120116-88-3</c:v>
                </c:pt>
                <c:pt idx="11">
                  <c:v>121552-61-2</c:v>
                </c:pt>
                <c:pt idx="12">
                  <c:v>12427-38-2</c:v>
                </c:pt>
                <c:pt idx="13">
                  <c:v>125116-23-6</c:v>
                </c:pt>
                <c:pt idx="14">
                  <c:v>131860-33-8</c:v>
                </c:pt>
                <c:pt idx="15">
                  <c:v>131983-72-7</c:v>
                </c:pt>
                <c:pt idx="16">
                  <c:v>133-06-2</c:v>
                </c:pt>
                <c:pt idx="17">
                  <c:v>141517-21-7</c:v>
                </c:pt>
                <c:pt idx="18">
                  <c:v>143390-89-0</c:v>
                </c:pt>
                <c:pt idx="19">
                  <c:v>148-79-8</c:v>
                </c:pt>
                <c:pt idx="20">
                  <c:v>149-30-4</c:v>
                </c:pt>
                <c:pt idx="21">
                  <c:v>149961-52-4</c:v>
                </c:pt>
                <c:pt idx="22">
                  <c:v>175013-18-0</c:v>
                </c:pt>
                <c:pt idx="23">
                  <c:v>178928-70-6</c:v>
                </c:pt>
                <c:pt idx="24">
                  <c:v>188425-85-6</c:v>
                </c:pt>
                <c:pt idx="25">
                  <c:v>1897-45-6</c:v>
                </c:pt>
                <c:pt idx="26">
                  <c:v>23564-05-8</c:v>
                </c:pt>
                <c:pt idx="27">
                  <c:v>26530-20-1</c:v>
                </c:pt>
                <c:pt idx="28">
                  <c:v>35554-44-0</c:v>
                </c:pt>
                <c:pt idx="29">
                  <c:v>43121-43-3</c:v>
                </c:pt>
                <c:pt idx="30">
                  <c:v>50-00-0</c:v>
                </c:pt>
                <c:pt idx="31">
                  <c:v>50471-44-8</c:v>
                </c:pt>
                <c:pt idx="32">
                  <c:v>53112-28-0</c:v>
                </c:pt>
                <c:pt idx="33">
                  <c:v>542-75-6</c:v>
                </c:pt>
                <c:pt idx="34">
                  <c:v>55219-65-3</c:v>
                </c:pt>
                <c:pt idx="35">
                  <c:v>55406-53-6</c:v>
                </c:pt>
                <c:pt idx="36">
                  <c:v>57-13-6</c:v>
                </c:pt>
                <c:pt idx="37">
                  <c:v>57837-19-1</c:v>
                </c:pt>
                <c:pt idx="38">
                  <c:v>57-92-1</c:v>
                </c:pt>
                <c:pt idx="39">
                  <c:v>57966-95-7</c:v>
                </c:pt>
                <c:pt idx="40">
                  <c:v>60207-90-1</c:v>
                </c:pt>
                <c:pt idx="41">
                  <c:v>66332-96-5</c:v>
                </c:pt>
                <c:pt idx="42">
                  <c:v>67747-09-5</c:v>
                </c:pt>
                <c:pt idx="43">
                  <c:v>79-57-2</c:v>
                </c:pt>
                <c:pt idx="44">
                  <c:v>79622-59-6</c:v>
                </c:pt>
                <c:pt idx="45">
                  <c:v>79983-71-4</c:v>
                </c:pt>
                <c:pt idx="46">
                  <c:v>82-68-8</c:v>
                </c:pt>
                <c:pt idx="47">
                  <c:v>88671-89-0</c:v>
                </c:pt>
                <c:pt idx="48">
                  <c:v>92-52-4</c:v>
                </c:pt>
                <c:pt idx="49">
                  <c:v>95-95-4</c:v>
                </c:pt>
                <c:pt idx="50">
                  <c:v>98-01-1</c:v>
                </c:pt>
              </c:strCache>
            </c:strRef>
          </c:cat>
          <c:val>
            <c:numRef>
              <c:f>[2]Fungicides!$J$2:$J$52</c:f>
              <c:numCache>
                <c:formatCode>General</c:formatCode>
                <c:ptCount val="51"/>
                <c:pt idx="0">
                  <c:v>-0.57332589733319494</c:v>
                </c:pt>
                <c:pt idx="1">
                  <c:v>-0.70945624606593904</c:v>
                </c:pt>
                <c:pt idx="2">
                  <c:v>0.14964868640915707</c:v>
                </c:pt>
                <c:pt idx="3">
                  <c:v>0.16732749719665599</c:v>
                </c:pt>
                <c:pt idx="4">
                  <c:v>1.46255835164787</c:v>
                </c:pt>
                <c:pt idx="5">
                  <c:v>-0.127775032071346</c:v>
                </c:pt>
                <c:pt idx="6">
                  <c:v>0.453906181923246</c:v>
                </c:pt>
                <c:pt idx="7">
                  <c:v>-0.127775032071346</c:v>
                </c:pt>
                <c:pt idx="8">
                  <c:v>0.31061683955995101</c:v>
                </c:pt>
                <c:pt idx="9">
                  <c:v>1.88952930737791</c:v>
                </c:pt>
                <c:pt idx="10">
                  <c:v>1.88952930737791</c:v>
                </c:pt>
                <c:pt idx="11">
                  <c:v>-2.7704927515677502</c:v>
                </c:pt>
                <c:pt idx="12">
                  <c:v>0.16732749719665599</c:v>
                </c:pt>
                <c:pt idx="13">
                  <c:v>1.7533989586451699</c:v>
                </c:pt>
                <c:pt idx="14">
                  <c:v>2.1989498239070202</c:v>
                </c:pt>
                <c:pt idx="15">
                  <c:v>1.7533989586451699</c:v>
                </c:pt>
                <c:pt idx="16">
                  <c:v>-2.4649450551747298</c:v>
                </c:pt>
                <c:pt idx="17">
                  <c:v>1.17171774465058</c:v>
                </c:pt>
                <c:pt idx="18">
                  <c:v>-0.28248529033589898</c:v>
                </c:pt>
                <c:pt idx="19">
                  <c:v>0.16419395443509799</c:v>
                </c:pt>
                <c:pt idx="20">
                  <c:v>-0.27106437443464099</c:v>
                </c:pt>
                <c:pt idx="21">
                  <c:v>0.88087713765328601</c:v>
                </c:pt>
                <c:pt idx="22">
                  <c:v>1.0739495832054526</c:v>
                </c:pt>
                <c:pt idx="23">
                  <c:v>1.46255835164787</c:v>
                </c:pt>
                <c:pt idx="24">
                  <c:v>0.453906181923246</c:v>
                </c:pt>
                <c:pt idx="25">
                  <c:v>-0.27824374790454787</c:v>
                </c:pt>
                <c:pt idx="26">
                  <c:v>1.0355873959178299</c:v>
                </c:pt>
                <c:pt idx="27">
                  <c:v>-0.41861563906864202</c:v>
                </c:pt>
                <c:pt idx="28">
                  <c:v>0.59003653065598904</c:v>
                </c:pt>
                <c:pt idx="29">
                  <c:v>2.0442395656424699</c:v>
                </c:pt>
                <c:pt idx="30">
                  <c:v>0.16732749719665599</c:v>
                </c:pt>
                <c:pt idx="31">
                  <c:v>-0.70945624606593904</c:v>
                </c:pt>
                <c:pt idx="32">
                  <c:v>-6.1277358602970198</c:v>
                </c:pt>
                <c:pt idx="33">
                  <c:v>0.16732749719665599</c:v>
                </c:pt>
                <c:pt idx="34">
                  <c:v>2.0442395656424699</c:v>
                </c:pt>
                <c:pt idx="35">
                  <c:v>0.45816810419395299</c:v>
                </c:pt>
                <c:pt idx="36">
                  <c:v>-9.9112148166937892</c:v>
                </c:pt>
                <c:pt idx="37">
                  <c:v>-0.70945624606593904</c:v>
                </c:pt>
                <c:pt idx="38">
                  <c:v>-0.764611021045427</c:v>
                </c:pt>
                <c:pt idx="39">
                  <c:v>1.4668202739185801</c:v>
                </c:pt>
                <c:pt idx="40">
                  <c:v>1.88952930737791</c:v>
                </c:pt>
                <c:pt idx="41">
                  <c:v>-0.127775032071346</c:v>
                </c:pt>
                <c:pt idx="42">
                  <c:v>0.88087713765328601</c:v>
                </c:pt>
                <c:pt idx="43">
                  <c:v>-0.48334809261655121</c:v>
                </c:pt>
                <c:pt idx="44">
                  <c:v>1.5801087908488101</c:v>
                </c:pt>
                <c:pt idx="45">
                  <c:v>1.7533989586451699</c:v>
                </c:pt>
                <c:pt idx="46">
                  <c:v>-0.70945624606593904</c:v>
                </c:pt>
                <c:pt idx="47">
                  <c:v>3.0714716448989101</c:v>
                </c:pt>
                <c:pt idx="48">
                  <c:v>-0.70945624606593904</c:v>
                </c:pt>
                <c:pt idx="49">
                  <c:v>-0.70945624606593904</c:v>
                </c:pt>
                <c:pt idx="50">
                  <c:v>-0.70945624606593904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A6F-4B9E-99DC-76E326BA9A42}"/>
            </c:ext>
          </c:extLst>
        </c:ser>
        <c:ser>
          <c:idx val="8"/>
          <c:order val="8"/>
          <c:tx>
            <c:strRef>
              <c:f>[2]Fungicides!$K$1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[2]Fungicides!$B$2:$B$52</c:f>
              <c:strCache>
                <c:ptCount val="51"/>
                <c:pt idx="0">
                  <c:v>100-02-7</c:v>
                </c:pt>
                <c:pt idx="1">
                  <c:v>10004-44-1</c:v>
                </c:pt>
                <c:pt idx="2">
                  <c:v>10605-21-7</c:v>
                </c:pt>
                <c:pt idx="3">
                  <c:v>106-24-1</c:v>
                </c:pt>
                <c:pt idx="4">
                  <c:v>107534-96-3</c:v>
                </c:pt>
                <c:pt idx="5">
                  <c:v>1085-98-9</c:v>
                </c:pt>
                <c:pt idx="6">
                  <c:v>110488-70-5</c:v>
                </c:pt>
                <c:pt idx="7">
                  <c:v>117428-22-5</c:v>
                </c:pt>
                <c:pt idx="8">
                  <c:v>118134-30-8</c:v>
                </c:pt>
                <c:pt idx="9">
                  <c:v>119446-68-3</c:v>
                </c:pt>
                <c:pt idx="10">
                  <c:v>120116-88-3</c:v>
                </c:pt>
                <c:pt idx="11">
                  <c:v>121552-61-2</c:v>
                </c:pt>
                <c:pt idx="12">
                  <c:v>12427-38-2</c:v>
                </c:pt>
                <c:pt idx="13">
                  <c:v>125116-23-6</c:v>
                </c:pt>
                <c:pt idx="14">
                  <c:v>131860-33-8</c:v>
                </c:pt>
                <c:pt idx="15">
                  <c:v>131983-72-7</c:v>
                </c:pt>
                <c:pt idx="16">
                  <c:v>133-06-2</c:v>
                </c:pt>
                <c:pt idx="17">
                  <c:v>141517-21-7</c:v>
                </c:pt>
                <c:pt idx="18">
                  <c:v>143390-89-0</c:v>
                </c:pt>
                <c:pt idx="19">
                  <c:v>148-79-8</c:v>
                </c:pt>
                <c:pt idx="20">
                  <c:v>149-30-4</c:v>
                </c:pt>
                <c:pt idx="21">
                  <c:v>149961-52-4</c:v>
                </c:pt>
                <c:pt idx="22">
                  <c:v>175013-18-0</c:v>
                </c:pt>
                <c:pt idx="23">
                  <c:v>178928-70-6</c:v>
                </c:pt>
                <c:pt idx="24">
                  <c:v>188425-85-6</c:v>
                </c:pt>
                <c:pt idx="25">
                  <c:v>1897-45-6</c:v>
                </c:pt>
                <c:pt idx="26">
                  <c:v>23564-05-8</c:v>
                </c:pt>
                <c:pt idx="27">
                  <c:v>26530-20-1</c:v>
                </c:pt>
                <c:pt idx="28">
                  <c:v>35554-44-0</c:v>
                </c:pt>
                <c:pt idx="29">
                  <c:v>43121-43-3</c:v>
                </c:pt>
                <c:pt idx="30">
                  <c:v>50-00-0</c:v>
                </c:pt>
                <c:pt idx="31">
                  <c:v>50471-44-8</c:v>
                </c:pt>
                <c:pt idx="32">
                  <c:v>53112-28-0</c:v>
                </c:pt>
                <c:pt idx="33">
                  <c:v>542-75-6</c:v>
                </c:pt>
                <c:pt idx="34">
                  <c:v>55219-65-3</c:v>
                </c:pt>
                <c:pt idx="35">
                  <c:v>55406-53-6</c:v>
                </c:pt>
                <c:pt idx="36">
                  <c:v>57-13-6</c:v>
                </c:pt>
                <c:pt idx="37">
                  <c:v>57837-19-1</c:v>
                </c:pt>
                <c:pt idx="38">
                  <c:v>57-92-1</c:v>
                </c:pt>
                <c:pt idx="39">
                  <c:v>57966-95-7</c:v>
                </c:pt>
                <c:pt idx="40">
                  <c:v>60207-90-1</c:v>
                </c:pt>
                <c:pt idx="41">
                  <c:v>66332-96-5</c:v>
                </c:pt>
                <c:pt idx="42">
                  <c:v>67747-09-5</c:v>
                </c:pt>
                <c:pt idx="43">
                  <c:v>79-57-2</c:v>
                </c:pt>
                <c:pt idx="44">
                  <c:v>79622-59-6</c:v>
                </c:pt>
                <c:pt idx="45">
                  <c:v>79983-71-4</c:v>
                </c:pt>
                <c:pt idx="46">
                  <c:v>82-68-8</c:v>
                </c:pt>
                <c:pt idx="47">
                  <c:v>88671-89-0</c:v>
                </c:pt>
                <c:pt idx="48">
                  <c:v>92-52-4</c:v>
                </c:pt>
                <c:pt idx="49">
                  <c:v>95-95-4</c:v>
                </c:pt>
                <c:pt idx="50">
                  <c:v>98-01-1</c:v>
                </c:pt>
              </c:strCache>
            </c:strRef>
          </c:cat>
          <c:val>
            <c:numRef>
              <c:f>[2]Fungicides!$K$2:$K$52</c:f>
              <c:numCache>
                <c:formatCode>General</c:formatCode>
                <c:ptCount val="51"/>
                <c:pt idx="0">
                  <c:v>0.64397728398468201</c:v>
                </c:pt>
                <c:pt idx="1">
                  <c:v>0.61902877964376601</c:v>
                </c:pt>
                <c:pt idx="2">
                  <c:v>1.7291978273030892</c:v>
                </c:pt>
                <c:pt idx="3">
                  <c:v>1.23223675475995</c:v>
                </c:pt>
                <c:pt idx="4">
                  <c:v>1.2742552883867599</c:v>
                </c:pt>
                <c:pt idx="5">
                  <c:v>1.88213187823035</c:v>
                </c:pt>
                <c:pt idx="6">
                  <c:v>1.1626435584405601</c:v>
                </c:pt>
                <c:pt idx="7">
                  <c:v>0.72013587618326702</c:v>
                </c:pt>
                <c:pt idx="8">
                  <c:v>1.1613304792647201</c:v>
                </c:pt>
                <c:pt idx="9">
                  <c:v>1.2506198632216801</c:v>
                </c:pt>
                <c:pt idx="10">
                  <c:v>1.31574859034323</c:v>
                </c:pt>
                <c:pt idx="11">
                  <c:v>1.1994097753640101</c:v>
                </c:pt>
                <c:pt idx="12">
                  <c:v>1.43182478948728</c:v>
                </c:pt>
                <c:pt idx="13">
                  <c:v>3.3953335949936001</c:v>
                </c:pt>
                <c:pt idx="14">
                  <c:v>0.93548086102064498</c:v>
                </c:pt>
                <c:pt idx="15">
                  <c:v>3.3953335949936001</c:v>
                </c:pt>
                <c:pt idx="16">
                  <c:v>1.43182478948728</c:v>
                </c:pt>
                <c:pt idx="17">
                  <c:v>0.74902361805169604</c:v>
                </c:pt>
                <c:pt idx="18">
                  <c:v>0.99456942393334002</c:v>
                </c:pt>
                <c:pt idx="19">
                  <c:v>1.43182478948728</c:v>
                </c:pt>
                <c:pt idx="20">
                  <c:v>1.43182478948728</c:v>
                </c:pt>
                <c:pt idx="21">
                  <c:v>1.04840567014268</c:v>
                </c:pt>
                <c:pt idx="22">
                  <c:v>1.0654756994285699</c:v>
                </c:pt>
                <c:pt idx="23">
                  <c:v>1.43182478948728</c:v>
                </c:pt>
                <c:pt idx="24">
                  <c:v>1.43182478948728</c:v>
                </c:pt>
                <c:pt idx="25">
                  <c:v>1.43182478948728</c:v>
                </c:pt>
                <c:pt idx="26">
                  <c:v>1.19284437948482</c:v>
                </c:pt>
                <c:pt idx="27">
                  <c:v>1.43182478948728</c:v>
                </c:pt>
                <c:pt idx="28">
                  <c:v>1.43182478948728</c:v>
                </c:pt>
                <c:pt idx="29">
                  <c:v>1.1560781625613701</c:v>
                </c:pt>
                <c:pt idx="30">
                  <c:v>0.33802983601450498</c:v>
                </c:pt>
                <c:pt idx="31">
                  <c:v>1.3068196519475299</c:v>
                </c:pt>
                <c:pt idx="32">
                  <c:v>1.1692089543197499</c:v>
                </c:pt>
                <c:pt idx="33">
                  <c:v>1.43182478948728</c:v>
                </c:pt>
                <c:pt idx="34">
                  <c:v>1.1560781625613701</c:v>
                </c:pt>
                <c:pt idx="35">
                  <c:v>1.43182478948728</c:v>
                </c:pt>
                <c:pt idx="36">
                  <c:v>0.22773118524414099</c:v>
                </c:pt>
                <c:pt idx="37">
                  <c:v>0.92891546514145595</c:v>
                </c:pt>
                <c:pt idx="38">
                  <c:v>0.54549634579685702</c:v>
                </c:pt>
                <c:pt idx="39">
                  <c:v>0.58751487942366198</c:v>
                </c:pt>
                <c:pt idx="40">
                  <c:v>1.3095771182167899</c:v>
                </c:pt>
                <c:pt idx="41">
                  <c:v>0.81730373519525401</c:v>
                </c:pt>
                <c:pt idx="42">
                  <c:v>1.43182478948728</c:v>
                </c:pt>
                <c:pt idx="43">
                  <c:v>0.75558901393088396</c:v>
                </c:pt>
                <c:pt idx="44">
                  <c:v>0.56125329590690898</c:v>
                </c:pt>
                <c:pt idx="45">
                  <c:v>1.4068762851463601</c:v>
                </c:pt>
                <c:pt idx="46">
                  <c:v>1.43182478948728</c:v>
                </c:pt>
                <c:pt idx="47">
                  <c:v>1.3098397340519601</c:v>
                </c:pt>
                <c:pt idx="48">
                  <c:v>1.43182478948728</c:v>
                </c:pt>
                <c:pt idx="49">
                  <c:v>1.43182478948728</c:v>
                </c:pt>
                <c:pt idx="50">
                  <c:v>0.80679910178855296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A6F-4B9E-99DC-76E326BA9A42}"/>
            </c:ext>
          </c:extLst>
        </c:ser>
        <c:ser>
          <c:idx val="9"/>
          <c:order val="9"/>
          <c:tx>
            <c:strRef>
              <c:f>[2]Fungicides!$L$1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[2]Fungicides!$B$2:$B$52</c:f>
              <c:strCache>
                <c:ptCount val="51"/>
                <c:pt idx="0">
                  <c:v>100-02-7</c:v>
                </c:pt>
                <c:pt idx="1">
                  <c:v>10004-44-1</c:v>
                </c:pt>
                <c:pt idx="2">
                  <c:v>10605-21-7</c:v>
                </c:pt>
                <c:pt idx="3">
                  <c:v>106-24-1</c:v>
                </c:pt>
                <c:pt idx="4">
                  <c:v>107534-96-3</c:v>
                </c:pt>
                <c:pt idx="5">
                  <c:v>1085-98-9</c:v>
                </c:pt>
                <c:pt idx="6">
                  <c:v>110488-70-5</c:v>
                </c:pt>
                <c:pt idx="7">
                  <c:v>117428-22-5</c:v>
                </c:pt>
                <c:pt idx="8">
                  <c:v>118134-30-8</c:v>
                </c:pt>
                <c:pt idx="9">
                  <c:v>119446-68-3</c:v>
                </c:pt>
                <c:pt idx="10">
                  <c:v>120116-88-3</c:v>
                </c:pt>
                <c:pt idx="11">
                  <c:v>121552-61-2</c:v>
                </c:pt>
                <c:pt idx="12">
                  <c:v>12427-38-2</c:v>
                </c:pt>
                <c:pt idx="13">
                  <c:v>125116-23-6</c:v>
                </c:pt>
                <c:pt idx="14">
                  <c:v>131860-33-8</c:v>
                </c:pt>
                <c:pt idx="15">
                  <c:v>131983-72-7</c:v>
                </c:pt>
                <c:pt idx="16">
                  <c:v>133-06-2</c:v>
                </c:pt>
                <c:pt idx="17">
                  <c:v>141517-21-7</c:v>
                </c:pt>
                <c:pt idx="18">
                  <c:v>143390-89-0</c:v>
                </c:pt>
                <c:pt idx="19">
                  <c:v>148-79-8</c:v>
                </c:pt>
                <c:pt idx="20">
                  <c:v>149-30-4</c:v>
                </c:pt>
                <c:pt idx="21">
                  <c:v>149961-52-4</c:v>
                </c:pt>
                <c:pt idx="22">
                  <c:v>175013-18-0</c:v>
                </c:pt>
                <c:pt idx="23">
                  <c:v>178928-70-6</c:v>
                </c:pt>
                <c:pt idx="24">
                  <c:v>188425-85-6</c:v>
                </c:pt>
                <c:pt idx="25">
                  <c:v>1897-45-6</c:v>
                </c:pt>
                <c:pt idx="26">
                  <c:v>23564-05-8</c:v>
                </c:pt>
                <c:pt idx="27">
                  <c:v>26530-20-1</c:v>
                </c:pt>
                <c:pt idx="28">
                  <c:v>35554-44-0</c:v>
                </c:pt>
                <c:pt idx="29">
                  <c:v>43121-43-3</c:v>
                </c:pt>
                <c:pt idx="30">
                  <c:v>50-00-0</c:v>
                </c:pt>
                <c:pt idx="31">
                  <c:v>50471-44-8</c:v>
                </c:pt>
                <c:pt idx="32">
                  <c:v>53112-28-0</c:v>
                </c:pt>
                <c:pt idx="33">
                  <c:v>542-75-6</c:v>
                </c:pt>
                <c:pt idx="34">
                  <c:v>55219-65-3</c:v>
                </c:pt>
                <c:pt idx="35">
                  <c:v>55406-53-6</c:v>
                </c:pt>
                <c:pt idx="36">
                  <c:v>57-13-6</c:v>
                </c:pt>
                <c:pt idx="37">
                  <c:v>57837-19-1</c:v>
                </c:pt>
                <c:pt idx="38">
                  <c:v>57-92-1</c:v>
                </c:pt>
                <c:pt idx="39">
                  <c:v>57966-95-7</c:v>
                </c:pt>
                <c:pt idx="40">
                  <c:v>60207-90-1</c:v>
                </c:pt>
                <c:pt idx="41">
                  <c:v>66332-96-5</c:v>
                </c:pt>
                <c:pt idx="42">
                  <c:v>67747-09-5</c:v>
                </c:pt>
                <c:pt idx="43">
                  <c:v>79-57-2</c:v>
                </c:pt>
                <c:pt idx="44">
                  <c:v>79622-59-6</c:v>
                </c:pt>
                <c:pt idx="45">
                  <c:v>79983-71-4</c:v>
                </c:pt>
                <c:pt idx="46">
                  <c:v>82-68-8</c:v>
                </c:pt>
                <c:pt idx="47">
                  <c:v>88671-89-0</c:v>
                </c:pt>
                <c:pt idx="48">
                  <c:v>92-52-4</c:v>
                </c:pt>
                <c:pt idx="49">
                  <c:v>95-95-4</c:v>
                </c:pt>
                <c:pt idx="50">
                  <c:v>98-01-1</c:v>
                </c:pt>
              </c:strCache>
            </c:strRef>
          </c:cat>
          <c:val>
            <c:numRef>
              <c:f>[2]Fungicides!$L$2:$L$52</c:f>
              <c:numCache>
                <c:formatCode>General</c:formatCode>
                <c:ptCount val="51"/>
                <c:pt idx="0">
                  <c:v>-1.1799706948597057</c:v>
                </c:pt>
                <c:pt idx="1">
                  <c:v>-0.85866658705380705</c:v>
                </c:pt>
                <c:pt idx="2">
                  <c:v>-0.85866658705380705</c:v>
                </c:pt>
                <c:pt idx="3">
                  <c:v>-0.12296940706208501</c:v>
                </c:pt>
                <c:pt idx="4">
                  <c:v>1.4383724265825599</c:v>
                </c:pt>
                <c:pt idx="5">
                  <c:v>-0.85866658705380705</c:v>
                </c:pt>
                <c:pt idx="6">
                  <c:v>-0.450355216284405</c:v>
                </c:pt>
                <c:pt idx="7">
                  <c:v>-0.450355216284405</c:v>
                </c:pt>
                <c:pt idx="8">
                  <c:v>-1.5164077663436499</c:v>
                </c:pt>
                <c:pt idx="9">
                  <c:v>-0.77922580592933</c:v>
                </c:pt>
                <c:pt idx="10">
                  <c:v>-0.85866658705380705</c:v>
                </c:pt>
                <c:pt idx="11">
                  <c:v>-0.85866658705380705</c:v>
                </c:pt>
                <c:pt idx="12">
                  <c:v>-0.85866658705380705</c:v>
                </c:pt>
                <c:pt idx="13">
                  <c:v>1.4383724265825599</c:v>
                </c:pt>
                <c:pt idx="14">
                  <c:v>-0.79369303901856814</c:v>
                </c:pt>
                <c:pt idx="15">
                  <c:v>1.4383724265825599</c:v>
                </c:pt>
                <c:pt idx="16">
                  <c:v>0.65511777381145908</c:v>
                </c:pt>
                <c:pt idx="17">
                  <c:v>0.89672687957381481</c:v>
                </c:pt>
                <c:pt idx="18">
                  <c:v>-0.12148462663948</c:v>
                </c:pt>
                <c:pt idx="19">
                  <c:v>-0.85866658705380705</c:v>
                </c:pt>
                <c:pt idx="20">
                  <c:v>-0.85866658705380705</c:v>
                </c:pt>
                <c:pt idx="21">
                  <c:v>-0.12148462663948</c:v>
                </c:pt>
                <c:pt idx="22">
                  <c:v>0.55107083792511435</c:v>
                </c:pt>
                <c:pt idx="23">
                  <c:v>-0.85866658705380705</c:v>
                </c:pt>
                <c:pt idx="24">
                  <c:v>-0.85866658705380705</c:v>
                </c:pt>
                <c:pt idx="25">
                  <c:v>-1.9772137522405666</c:v>
                </c:pt>
                <c:pt idx="26">
                  <c:v>-0.85866658705380705</c:v>
                </c:pt>
                <c:pt idx="27">
                  <c:v>-0.12148462663948</c:v>
                </c:pt>
                <c:pt idx="28">
                  <c:v>1.1095018369376299</c:v>
                </c:pt>
                <c:pt idx="29">
                  <c:v>1.4383724265825599</c:v>
                </c:pt>
                <c:pt idx="30">
                  <c:v>-1.8010299956639813</c:v>
                </c:pt>
                <c:pt idx="31">
                  <c:v>-0.85866658705380705</c:v>
                </c:pt>
                <c:pt idx="32">
                  <c:v>-0.85866658705380705</c:v>
                </c:pt>
                <c:pt idx="33">
                  <c:v>-0.42683205577510375</c:v>
                </c:pt>
                <c:pt idx="34">
                  <c:v>1.4383724265825599</c:v>
                </c:pt>
                <c:pt idx="35">
                  <c:v>-0.85866658705380705</c:v>
                </c:pt>
                <c:pt idx="36">
                  <c:v>-0.12296940706208501</c:v>
                </c:pt>
                <c:pt idx="37">
                  <c:v>-1.1875371766987299</c:v>
                </c:pt>
                <c:pt idx="38">
                  <c:v>-1.43696698521918</c:v>
                </c:pt>
                <c:pt idx="39">
                  <c:v>-0.85866658705380705</c:v>
                </c:pt>
                <c:pt idx="40">
                  <c:v>-1.6012152682227629</c:v>
                </c:pt>
                <c:pt idx="41">
                  <c:v>-0.12148462663948</c:v>
                </c:pt>
                <c:pt idx="42">
                  <c:v>0.27565631853539774</c:v>
                </c:pt>
                <c:pt idx="43">
                  <c:v>-2.0854080839445137</c:v>
                </c:pt>
                <c:pt idx="44">
                  <c:v>2.1748205681249302</c:v>
                </c:pt>
                <c:pt idx="45">
                  <c:v>1.4383724265825599</c:v>
                </c:pt>
                <c:pt idx="46">
                  <c:v>-0.85866658705380705</c:v>
                </c:pt>
                <c:pt idx="47">
                  <c:v>1.4383724265825599</c:v>
                </c:pt>
                <c:pt idx="48">
                  <c:v>-0.12296940706208501</c:v>
                </c:pt>
                <c:pt idx="49">
                  <c:v>-0.77859736730773044</c:v>
                </c:pt>
                <c:pt idx="50">
                  <c:v>-0.12296940706208501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A6F-4B9E-99DC-76E326BA9A42}"/>
            </c:ext>
          </c:extLst>
        </c:ser>
        <c:ser>
          <c:idx val="10"/>
          <c:order val="10"/>
          <c:tx>
            <c:strRef>
              <c:f>[2]Fungicides!$M$1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[2]Fungicides!$B$2:$B$52</c:f>
              <c:strCache>
                <c:ptCount val="51"/>
                <c:pt idx="0">
                  <c:v>100-02-7</c:v>
                </c:pt>
                <c:pt idx="1">
                  <c:v>10004-44-1</c:v>
                </c:pt>
                <c:pt idx="2">
                  <c:v>10605-21-7</c:v>
                </c:pt>
                <c:pt idx="3">
                  <c:v>106-24-1</c:v>
                </c:pt>
                <c:pt idx="4">
                  <c:v>107534-96-3</c:v>
                </c:pt>
                <c:pt idx="5">
                  <c:v>1085-98-9</c:v>
                </c:pt>
                <c:pt idx="6">
                  <c:v>110488-70-5</c:v>
                </c:pt>
                <c:pt idx="7">
                  <c:v>117428-22-5</c:v>
                </c:pt>
                <c:pt idx="8">
                  <c:v>118134-30-8</c:v>
                </c:pt>
                <c:pt idx="9">
                  <c:v>119446-68-3</c:v>
                </c:pt>
                <c:pt idx="10">
                  <c:v>120116-88-3</c:v>
                </c:pt>
                <c:pt idx="11">
                  <c:v>121552-61-2</c:v>
                </c:pt>
                <c:pt idx="12">
                  <c:v>12427-38-2</c:v>
                </c:pt>
                <c:pt idx="13">
                  <c:v>125116-23-6</c:v>
                </c:pt>
                <c:pt idx="14">
                  <c:v>131860-33-8</c:v>
                </c:pt>
                <c:pt idx="15">
                  <c:v>131983-72-7</c:v>
                </c:pt>
                <c:pt idx="16">
                  <c:v>133-06-2</c:v>
                </c:pt>
                <c:pt idx="17">
                  <c:v>141517-21-7</c:v>
                </c:pt>
                <c:pt idx="18">
                  <c:v>143390-89-0</c:v>
                </c:pt>
                <c:pt idx="19">
                  <c:v>148-79-8</c:v>
                </c:pt>
                <c:pt idx="20">
                  <c:v>149-30-4</c:v>
                </c:pt>
                <c:pt idx="21">
                  <c:v>149961-52-4</c:v>
                </c:pt>
                <c:pt idx="22">
                  <c:v>175013-18-0</c:v>
                </c:pt>
                <c:pt idx="23">
                  <c:v>178928-70-6</c:v>
                </c:pt>
                <c:pt idx="24">
                  <c:v>188425-85-6</c:v>
                </c:pt>
                <c:pt idx="25">
                  <c:v>1897-45-6</c:v>
                </c:pt>
                <c:pt idx="26">
                  <c:v>23564-05-8</c:v>
                </c:pt>
                <c:pt idx="27">
                  <c:v>26530-20-1</c:v>
                </c:pt>
                <c:pt idx="28">
                  <c:v>35554-44-0</c:v>
                </c:pt>
                <c:pt idx="29">
                  <c:v>43121-43-3</c:v>
                </c:pt>
                <c:pt idx="30">
                  <c:v>50-00-0</c:v>
                </c:pt>
                <c:pt idx="31">
                  <c:v>50471-44-8</c:v>
                </c:pt>
                <c:pt idx="32">
                  <c:v>53112-28-0</c:v>
                </c:pt>
                <c:pt idx="33">
                  <c:v>542-75-6</c:v>
                </c:pt>
                <c:pt idx="34">
                  <c:v>55219-65-3</c:v>
                </c:pt>
                <c:pt idx="35">
                  <c:v>55406-53-6</c:v>
                </c:pt>
                <c:pt idx="36">
                  <c:v>57-13-6</c:v>
                </c:pt>
                <c:pt idx="37">
                  <c:v>57837-19-1</c:v>
                </c:pt>
                <c:pt idx="38">
                  <c:v>57-92-1</c:v>
                </c:pt>
                <c:pt idx="39">
                  <c:v>57966-95-7</c:v>
                </c:pt>
                <c:pt idx="40">
                  <c:v>60207-90-1</c:v>
                </c:pt>
                <c:pt idx="41">
                  <c:v>66332-96-5</c:v>
                </c:pt>
                <c:pt idx="42">
                  <c:v>67747-09-5</c:v>
                </c:pt>
                <c:pt idx="43">
                  <c:v>79-57-2</c:v>
                </c:pt>
                <c:pt idx="44">
                  <c:v>79622-59-6</c:v>
                </c:pt>
                <c:pt idx="45">
                  <c:v>79983-71-4</c:v>
                </c:pt>
                <c:pt idx="46">
                  <c:v>82-68-8</c:v>
                </c:pt>
                <c:pt idx="47">
                  <c:v>88671-89-0</c:v>
                </c:pt>
                <c:pt idx="48">
                  <c:v>92-52-4</c:v>
                </c:pt>
                <c:pt idx="49">
                  <c:v>95-95-4</c:v>
                </c:pt>
                <c:pt idx="50">
                  <c:v>98-01-1</c:v>
                </c:pt>
              </c:strCache>
            </c:strRef>
          </c:cat>
          <c:val>
            <c:numRef>
              <c:f>[2]Fungicides!$M$2:$M$52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3.1916664347985413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4.9657858411254736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1.8001852725587812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6F-4B9E-99DC-76E326BA9A42}"/>
            </c:ext>
          </c:extLst>
        </c:ser>
        <c:ser>
          <c:idx val="11"/>
          <c:order val="11"/>
          <c:tx>
            <c:strRef>
              <c:f>[2]Fungicides!$N$1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[2]Fungicides!$B$2:$B$52</c:f>
              <c:strCache>
                <c:ptCount val="51"/>
                <c:pt idx="0">
                  <c:v>100-02-7</c:v>
                </c:pt>
                <c:pt idx="1">
                  <c:v>10004-44-1</c:v>
                </c:pt>
                <c:pt idx="2">
                  <c:v>10605-21-7</c:v>
                </c:pt>
                <c:pt idx="3">
                  <c:v>106-24-1</c:v>
                </c:pt>
                <c:pt idx="4">
                  <c:v>107534-96-3</c:v>
                </c:pt>
                <c:pt idx="5">
                  <c:v>1085-98-9</c:v>
                </c:pt>
                <c:pt idx="6">
                  <c:v>110488-70-5</c:v>
                </c:pt>
                <c:pt idx="7">
                  <c:v>117428-22-5</c:v>
                </c:pt>
                <c:pt idx="8">
                  <c:v>118134-30-8</c:v>
                </c:pt>
                <c:pt idx="9">
                  <c:v>119446-68-3</c:v>
                </c:pt>
                <c:pt idx="10">
                  <c:v>120116-88-3</c:v>
                </c:pt>
                <c:pt idx="11">
                  <c:v>121552-61-2</c:v>
                </c:pt>
                <c:pt idx="12">
                  <c:v>12427-38-2</c:v>
                </c:pt>
                <c:pt idx="13">
                  <c:v>125116-23-6</c:v>
                </c:pt>
                <c:pt idx="14">
                  <c:v>131860-33-8</c:v>
                </c:pt>
                <c:pt idx="15">
                  <c:v>131983-72-7</c:v>
                </c:pt>
                <c:pt idx="16">
                  <c:v>133-06-2</c:v>
                </c:pt>
                <c:pt idx="17">
                  <c:v>141517-21-7</c:v>
                </c:pt>
                <c:pt idx="18">
                  <c:v>143390-89-0</c:v>
                </c:pt>
                <c:pt idx="19">
                  <c:v>148-79-8</c:v>
                </c:pt>
                <c:pt idx="20">
                  <c:v>149-30-4</c:v>
                </c:pt>
                <c:pt idx="21">
                  <c:v>149961-52-4</c:v>
                </c:pt>
                <c:pt idx="22">
                  <c:v>175013-18-0</c:v>
                </c:pt>
                <c:pt idx="23">
                  <c:v>178928-70-6</c:v>
                </c:pt>
                <c:pt idx="24">
                  <c:v>188425-85-6</c:v>
                </c:pt>
                <c:pt idx="25">
                  <c:v>1897-45-6</c:v>
                </c:pt>
                <c:pt idx="26">
                  <c:v>23564-05-8</c:v>
                </c:pt>
                <c:pt idx="27">
                  <c:v>26530-20-1</c:v>
                </c:pt>
                <c:pt idx="28">
                  <c:v>35554-44-0</c:v>
                </c:pt>
                <c:pt idx="29">
                  <c:v>43121-43-3</c:v>
                </c:pt>
                <c:pt idx="30">
                  <c:v>50-00-0</c:v>
                </c:pt>
                <c:pt idx="31">
                  <c:v>50471-44-8</c:v>
                </c:pt>
                <c:pt idx="32">
                  <c:v>53112-28-0</c:v>
                </c:pt>
                <c:pt idx="33">
                  <c:v>542-75-6</c:v>
                </c:pt>
                <c:pt idx="34">
                  <c:v>55219-65-3</c:v>
                </c:pt>
                <c:pt idx="35">
                  <c:v>55406-53-6</c:v>
                </c:pt>
                <c:pt idx="36">
                  <c:v>57-13-6</c:v>
                </c:pt>
                <c:pt idx="37">
                  <c:v>57837-19-1</c:v>
                </c:pt>
                <c:pt idx="38">
                  <c:v>57-92-1</c:v>
                </c:pt>
                <c:pt idx="39">
                  <c:v>57966-95-7</c:v>
                </c:pt>
                <c:pt idx="40">
                  <c:v>60207-90-1</c:v>
                </c:pt>
                <c:pt idx="41">
                  <c:v>66332-96-5</c:v>
                </c:pt>
                <c:pt idx="42">
                  <c:v>67747-09-5</c:v>
                </c:pt>
                <c:pt idx="43">
                  <c:v>79-57-2</c:v>
                </c:pt>
                <c:pt idx="44">
                  <c:v>79622-59-6</c:v>
                </c:pt>
                <c:pt idx="45">
                  <c:v>79983-71-4</c:v>
                </c:pt>
                <c:pt idx="46">
                  <c:v>82-68-8</c:v>
                </c:pt>
                <c:pt idx="47">
                  <c:v>88671-89-0</c:v>
                </c:pt>
                <c:pt idx="48">
                  <c:v>92-52-4</c:v>
                </c:pt>
                <c:pt idx="49">
                  <c:v>95-95-4</c:v>
                </c:pt>
                <c:pt idx="50">
                  <c:v>98-01-1</c:v>
                </c:pt>
              </c:strCache>
            </c:strRef>
          </c:cat>
          <c:val>
            <c:numRef>
              <c:f>[2]Fungicides!$N$2:$N$52</c:f>
              <c:numCache>
                <c:formatCode>General</c:formatCode>
                <c:ptCount val="51"/>
                <c:pt idx="0">
                  <c:v>-1.0138544139435</c:v>
                </c:pt>
                <c:pt idx="1">
                  <c:v>-0.62758611474356996</c:v>
                </c:pt>
                <c:pt idx="2">
                  <c:v>-1.0138544139435</c:v>
                </c:pt>
                <c:pt idx="3">
                  <c:v>1.1437643171065499</c:v>
                </c:pt>
                <c:pt idx="4">
                  <c:v>2.0555193524083299</c:v>
                </c:pt>
                <c:pt idx="5">
                  <c:v>-1.0138544139435</c:v>
                </c:pt>
                <c:pt idx="6">
                  <c:v>3.8931559551593198</c:v>
                </c:pt>
                <c:pt idx="7">
                  <c:v>-1.5040580493242001E-2</c:v>
                </c:pt>
                <c:pt idx="8">
                  <c:v>4.9127424158572</c:v>
                </c:pt>
                <c:pt idx="9">
                  <c:v>2.7376741051096198</c:v>
                </c:pt>
                <c:pt idx="10">
                  <c:v>-0.62758611474356996</c:v>
                </c:pt>
                <c:pt idx="11">
                  <c:v>-0.62758611474356996</c:v>
                </c:pt>
                <c:pt idx="12">
                  <c:v>0.98377325295701901</c:v>
                </c:pt>
                <c:pt idx="13">
                  <c:v>2.1251285708592902</c:v>
                </c:pt>
                <c:pt idx="14">
                  <c:v>-1.0513716138877527</c:v>
                </c:pt>
                <c:pt idx="15">
                  <c:v>2.1251285708592902</c:v>
                </c:pt>
                <c:pt idx="16">
                  <c:v>-1.0138544139435</c:v>
                </c:pt>
                <c:pt idx="17">
                  <c:v>-1.5040580493242001E-2</c:v>
                </c:pt>
                <c:pt idx="18">
                  <c:v>0.37122771870669002</c:v>
                </c:pt>
                <c:pt idx="19">
                  <c:v>-1.0138544139435</c:v>
                </c:pt>
                <c:pt idx="20">
                  <c:v>-1.0138544139435</c:v>
                </c:pt>
                <c:pt idx="21">
                  <c:v>0.75749601790662302</c:v>
                </c:pt>
                <c:pt idx="22">
                  <c:v>-1.5040580493242001E-2</c:v>
                </c:pt>
                <c:pt idx="23">
                  <c:v>0.44083693715764699</c:v>
                </c:pt>
                <c:pt idx="24">
                  <c:v>1.2655331743109399</c:v>
                </c:pt>
                <c:pt idx="25">
                  <c:v>-1.0138544139435</c:v>
                </c:pt>
                <c:pt idx="26">
                  <c:v>-1.0138544139435</c:v>
                </c:pt>
                <c:pt idx="27">
                  <c:v>0.37122771870669002</c:v>
                </c:pt>
                <c:pt idx="28">
                  <c:v>2.3514058059096801</c:v>
                </c:pt>
                <c:pt idx="29">
                  <c:v>1.0567055189580701</c:v>
                </c:pt>
                <c:pt idx="30">
                  <c:v>-1.0138544139435</c:v>
                </c:pt>
                <c:pt idx="31">
                  <c:v>0.28416892055820903</c:v>
                </c:pt>
                <c:pt idx="32">
                  <c:v>-0.24131781554363799</c:v>
                </c:pt>
                <c:pt idx="33">
                  <c:v>-1.5040580493242001E-2</c:v>
                </c:pt>
                <c:pt idx="34">
                  <c:v>1.0567055189580701</c:v>
                </c:pt>
                <c:pt idx="35">
                  <c:v>1.37004155215695</c:v>
                </c:pt>
                <c:pt idx="36">
                  <c:v>-1.0138544139435</c:v>
                </c:pt>
                <c:pt idx="37">
                  <c:v>1.1437643171065499</c:v>
                </c:pt>
                <c:pt idx="38">
                  <c:v>0.37122771870669002</c:v>
                </c:pt>
                <c:pt idx="39">
                  <c:v>0.37122771870669002</c:v>
                </c:pt>
                <c:pt idx="40">
                  <c:v>2.7376741051096198</c:v>
                </c:pt>
                <c:pt idx="41">
                  <c:v>-0.24131781554363799</c:v>
                </c:pt>
                <c:pt idx="42">
                  <c:v>3.2806104209089901</c:v>
                </c:pt>
                <c:pt idx="43">
                  <c:v>-0.62758611474356996</c:v>
                </c:pt>
                <c:pt idx="44">
                  <c:v>-0.102099378641723</c:v>
                </c:pt>
                <c:pt idx="45">
                  <c:v>1.2829827540084699</c:v>
                </c:pt>
                <c:pt idx="46">
                  <c:v>-1.0138544139435</c:v>
                </c:pt>
                <c:pt idx="47">
                  <c:v>1.2829827540084699</c:v>
                </c:pt>
                <c:pt idx="48">
                  <c:v>-1.0138544139435</c:v>
                </c:pt>
                <c:pt idx="49">
                  <c:v>-1.0138544139435</c:v>
                </c:pt>
                <c:pt idx="50">
                  <c:v>-1.0138544139435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6F-4B9E-99DC-76E326BA9A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374763327"/>
        <c:axId val="1374765407"/>
      </c:barChart>
      <c:catAx>
        <c:axId val="1374763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74765407"/>
        <c:crosses val="autoZero"/>
        <c:auto val="1"/>
        <c:lblAlgn val="ctr"/>
        <c:lblOffset val="100"/>
        <c:noMultiLvlLbl val="0"/>
      </c:catAx>
      <c:valAx>
        <c:axId val="137476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74763327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rgbClr val="00206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800" b="1" i="0" baseline="0">
                <a:effectLst/>
              </a:rPr>
              <a:t>Herbicides SSD Derivation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[2]Herbicides!$C$1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[2]Herbicides!$B$2:$B$52</c:f>
              <c:strCache>
                <c:ptCount val="51"/>
                <c:pt idx="0">
                  <c:v>104206-82-8</c:v>
                </c:pt>
                <c:pt idx="1">
                  <c:v>107-02-8</c:v>
                </c:pt>
                <c:pt idx="2">
                  <c:v>1071-83-6</c:v>
                </c:pt>
                <c:pt idx="3">
                  <c:v>122-34-9</c:v>
                </c:pt>
                <c:pt idx="4">
                  <c:v>1320-18-9</c:v>
                </c:pt>
                <c:pt idx="5">
                  <c:v>132-66-1</c:v>
                </c:pt>
                <c:pt idx="6">
                  <c:v>139-40-2</c:v>
                </c:pt>
                <c:pt idx="7">
                  <c:v>1582-09-8</c:v>
                </c:pt>
                <c:pt idx="8">
                  <c:v>15972-60-8</c:v>
                </c:pt>
                <c:pt idx="9">
                  <c:v>16672-87-0</c:v>
                </c:pt>
                <c:pt idx="10">
                  <c:v>1689-84-5</c:v>
                </c:pt>
                <c:pt idx="11">
                  <c:v>1861-32-1</c:v>
                </c:pt>
                <c:pt idx="12">
                  <c:v>1912-24-9</c:v>
                </c:pt>
                <c:pt idx="13">
                  <c:v>1918-00-9</c:v>
                </c:pt>
                <c:pt idx="14">
                  <c:v>1929-77-7</c:v>
                </c:pt>
                <c:pt idx="15">
                  <c:v>19666-30-9</c:v>
                </c:pt>
                <c:pt idx="16">
                  <c:v>2008-41-5</c:v>
                </c:pt>
                <c:pt idx="17">
                  <c:v>210631-68-8</c:v>
                </c:pt>
                <c:pt idx="18">
                  <c:v>21087-64-9</c:v>
                </c:pt>
                <c:pt idx="19">
                  <c:v>213464-77-8</c:v>
                </c:pt>
                <c:pt idx="20">
                  <c:v>21725-46-2</c:v>
                </c:pt>
                <c:pt idx="21">
                  <c:v>2212-67-1</c:v>
                </c:pt>
                <c:pt idx="22">
                  <c:v>2303-17-5</c:v>
                </c:pt>
                <c:pt idx="23">
                  <c:v>27314-13-2</c:v>
                </c:pt>
                <c:pt idx="24">
                  <c:v>28249-77-6</c:v>
                </c:pt>
                <c:pt idx="25">
                  <c:v>314-40-9</c:v>
                </c:pt>
                <c:pt idx="26">
                  <c:v>330-54-1</c:v>
                </c:pt>
                <c:pt idx="27">
                  <c:v>330-55-2</c:v>
                </c:pt>
                <c:pt idx="28">
                  <c:v>34256-82-1</c:v>
                </c:pt>
                <c:pt idx="29">
                  <c:v>40487-42-1</c:v>
                </c:pt>
                <c:pt idx="30">
                  <c:v>4685-14-7</c:v>
                </c:pt>
                <c:pt idx="31">
                  <c:v>51218-45-2</c:v>
                </c:pt>
                <c:pt idx="32">
                  <c:v>51235-04-2</c:v>
                </c:pt>
                <c:pt idx="33">
                  <c:v>59756-60-4</c:v>
                </c:pt>
                <c:pt idx="34">
                  <c:v>61213-25-0</c:v>
                </c:pt>
                <c:pt idx="35">
                  <c:v>61-82-5</c:v>
                </c:pt>
                <c:pt idx="36">
                  <c:v>64-19-7</c:v>
                </c:pt>
                <c:pt idx="37">
                  <c:v>64700-56-7</c:v>
                </c:pt>
                <c:pt idx="38">
                  <c:v>64902-72-3</c:v>
                </c:pt>
                <c:pt idx="39">
                  <c:v>66215-27-8</c:v>
                </c:pt>
                <c:pt idx="40">
                  <c:v>69806-50-4</c:v>
                </c:pt>
                <c:pt idx="41">
                  <c:v>709-98-8</c:v>
                </c:pt>
                <c:pt idx="42">
                  <c:v>7287-19-6</c:v>
                </c:pt>
                <c:pt idx="43">
                  <c:v>74051-80-2</c:v>
                </c:pt>
                <c:pt idx="44">
                  <c:v>74222-97-2</c:v>
                </c:pt>
                <c:pt idx="45">
                  <c:v>78-48-8</c:v>
                </c:pt>
                <c:pt idx="46">
                  <c:v>79241-46-6</c:v>
                </c:pt>
                <c:pt idx="47">
                  <c:v>87392-12-9</c:v>
                </c:pt>
                <c:pt idx="48">
                  <c:v>87-86-5</c:v>
                </c:pt>
                <c:pt idx="49">
                  <c:v>94-75-7</c:v>
                </c:pt>
                <c:pt idx="50">
                  <c:v>97886-45-8</c:v>
                </c:pt>
              </c:strCache>
            </c:strRef>
          </c:cat>
          <c:val>
            <c:numRef>
              <c:f>[2]Herbicides!$C$2:$C$52</c:f>
              <c:numCache>
                <c:formatCode>General</c:formatCode>
                <c:ptCount val="51"/>
                <c:pt idx="0">
                  <c:v>5.8135351378368201</c:v>
                </c:pt>
                <c:pt idx="1">
                  <c:v>6.6913506309115922</c:v>
                </c:pt>
                <c:pt idx="2">
                  <c:v>5.4243011165462107</c:v>
                </c:pt>
                <c:pt idx="3">
                  <c:v>6.57958504655711</c:v>
                </c:pt>
                <c:pt idx="4">
                  <c:v>6.7066051434490603</c:v>
                </c:pt>
                <c:pt idx="5">
                  <c:v>6.5953383136497603</c:v>
                </c:pt>
                <c:pt idx="6">
                  <c:v>6.9723508615477199</c:v>
                </c:pt>
                <c:pt idx="7">
                  <c:v>6.0263036027997998</c:v>
                </c:pt>
                <c:pt idx="8">
                  <c:v>6.3143692953390396</c:v>
                </c:pt>
                <c:pt idx="9">
                  <c:v>4.5822752533704403</c:v>
                </c:pt>
                <c:pt idx="10">
                  <c:v>5.8351982031905001</c:v>
                </c:pt>
                <c:pt idx="11">
                  <c:v>5.6076329879998701</c:v>
                </c:pt>
                <c:pt idx="12">
                  <c:v>8.0749528315728796</c:v>
                </c:pt>
                <c:pt idx="13">
                  <c:v>5.8406125290435602</c:v>
                </c:pt>
                <c:pt idx="14">
                  <c:v>5.7055854842436</c:v>
                </c:pt>
                <c:pt idx="15">
                  <c:v>8.1694220558027197</c:v>
                </c:pt>
                <c:pt idx="16">
                  <c:v>5.9019683917389099</c:v>
                </c:pt>
                <c:pt idx="17">
                  <c:v>6.3684855827280797</c:v>
                </c:pt>
                <c:pt idx="18">
                  <c:v>5.2423681438213503</c:v>
                </c:pt>
                <c:pt idx="19">
                  <c:v>6.3563323033517101</c:v>
                </c:pt>
                <c:pt idx="20">
                  <c:v>7.1294571875439701</c:v>
                </c:pt>
                <c:pt idx="21">
                  <c:v>5.1577007129290964</c:v>
                </c:pt>
                <c:pt idx="22">
                  <c:v>7.3551543348307797</c:v>
                </c:pt>
                <c:pt idx="23">
                  <c:v>7.0561716566710899</c:v>
                </c:pt>
                <c:pt idx="24">
                  <c:v>6.9404489375816496</c:v>
                </c:pt>
                <c:pt idx="25">
                  <c:v>5.9923045291867503</c:v>
                </c:pt>
                <c:pt idx="26">
                  <c:v>6.0358765719406566</c:v>
                </c:pt>
                <c:pt idx="27">
                  <c:v>7.7683122020445312</c:v>
                </c:pt>
                <c:pt idx="28">
                  <c:v>6.3702209794842313</c:v>
                </c:pt>
                <c:pt idx="29">
                  <c:v>5.4427089051047099</c:v>
                </c:pt>
                <c:pt idx="30">
                  <c:v>6.0812170899687663</c:v>
                </c:pt>
                <c:pt idx="31">
                  <c:v>5.0381780520300801</c:v>
                </c:pt>
                <c:pt idx="32">
                  <c:v>6.12747127292449</c:v>
                </c:pt>
                <c:pt idx="33">
                  <c:v>6.3483209977581367</c:v>
                </c:pt>
                <c:pt idx="34">
                  <c:v>7.0247503914718399</c:v>
                </c:pt>
                <c:pt idx="35">
                  <c:v>4.1463051987308503</c:v>
                </c:pt>
                <c:pt idx="36">
                  <c:v>3.7810329907895799</c:v>
                </c:pt>
                <c:pt idx="37">
                  <c:v>7.68286816610079</c:v>
                </c:pt>
                <c:pt idx="38">
                  <c:v>7.8465873244554896</c:v>
                </c:pt>
                <c:pt idx="39">
                  <c:v>5.2460494807045803</c:v>
                </c:pt>
                <c:pt idx="40">
                  <c:v>5.5555657616572898</c:v>
                </c:pt>
                <c:pt idx="41">
                  <c:v>7.036100750658778</c:v>
                </c:pt>
                <c:pt idx="42">
                  <c:v>6.5827037063508556</c:v>
                </c:pt>
                <c:pt idx="43">
                  <c:v>6.4673519613437804</c:v>
                </c:pt>
                <c:pt idx="44">
                  <c:v>6.4521170496306004</c:v>
                </c:pt>
                <c:pt idx="45">
                  <c:v>6.6172778959082699</c:v>
                </c:pt>
                <c:pt idx="46">
                  <c:v>5.5555657616572898</c:v>
                </c:pt>
                <c:pt idx="47">
                  <c:v>5.4969340056513696</c:v>
                </c:pt>
                <c:pt idx="48">
                  <c:v>6.8285344118021865</c:v>
                </c:pt>
                <c:pt idx="49">
                  <c:v>4.4712946767069308</c:v>
                </c:pt>
                <c:pt idx="50">
                  <c:v>6.9830258247359804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33-48DB-B509-FD917BF9AA8A}"/>
            </c:ext>
          </c:extLst>
        </c:ser>
        <c:ser>
          <c:idx val="1"/>
          <c:order val="1"/>
          <c:tx>
            <c:strRef>
              <c:f>[2]Herbicides!$D$1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[2]Herbicides!$B$2:$B$52</c:f>
              <c:strCache>
                <c:ptCount val="51"/>
                <c:pt idx="0">
                  <c:v>104206-82-8</c:v>
                </c:pt>
                <c:pt idx="1">
                  <c:v>107-02-8</c:v>
                </c:pt>
                <c:pt idx="2">
                  <c:v>1071-83-6</c:v>
                </c:pt>
                <c:pt idx="3">
                  <c:v>122-34-9</c:v>
                </c:pt>
                <c:pt idx="4">
                  <c:v>1320-18-9</c:v>
                </c:pt>
                <c:pt idx="5">
                  <c:v>132-66-1</c:v>
                </c:pt>
                <c:pt idx="6">
                  <c:v>139-40-2</c:v>
                </c:pt>
                <c:pt idx="7">
                  <c:v>1582-09-8</c:v>
                </c:pt>
                <c:pt idx="8">
                  <c:v>15972-60-8</c:v>
                </c:pt>
                <c:pt idx="9">
                  <c:v>16672-87-0</c:v>
                </c:pt>
                <c:pt idx="10">
                  <c:v>1689-84-5</c:v>
                </c:pt>
                <c:pt idx="11">
                  <c:v>1861-32-1</c:v>
                </c:pt>
                <c:pt idx="12">
                  <c:v>1912-24-9</c:v>
                </c:pt>
                <c:pt idx="13">
                  <c:v>1918-00-9</c:v>
                </c:pt>
                <c:pt idx="14">
                  <c:v>1929-77-7</c:v>
                </c:pt>
                <c:pt idx="15">
                  <c:v>19666-30-9</c:v>
                </c:pt>
                <c:pt idx="16">
                  <c:v>2008-41-5</c:v>
                </c:pt>
                <c:pt idx="17">
                  <c:v>210631-68-8</c:v>
                </c:pt>
                <c:pt idx="18">
                  <c:v>21087-64-9</c:v>
                </c:pt>
                <c:pt idx="19">
                  <c:v>213464-77-8</c:v>
                </c:pt>
                <c:pt idx="20">
                  <c:v>21725-46-2</c:v>
                </c:pt>
                <c:pt idx="21">
                  <c:v>2212-67-1</c:v>
                </c:pt>
                <c:pt idx="22">
                  <c:v>2303-17-5</c:v>
                </c:pt>
                <c:pt idx="23">
                  <c:v>27314-13-2</c:v>
                </c:pt>
                <c:pt idx="24">
                  <c:v>28249-77-6</c:v>
                </c:pt>
                <c:pt idx="25">
                  <c:v>314-40-9</c:v>
                </c:pt>
                <c:pt idx="26">
                  <c:v>330-54-1</c:v>
                </c:pt>
                <c:pt idx="27">
                  <c:v>330-55-2</c:v>
                </c:pt>
                <c:pt idx="28">
                  <c:v>34256-82-1</c:v>
                </c:pt>
                <c:pt idx="29">
                  <c:v>40487-42-1</c:v>
                </c:pt>
                <c:pt idx="30">
                  <c:v>4685-14-7</c:v>
                </c:pt>
                <c:pt idx="31">
                  <c:v>51218-45-2</c:v>
                </c:pt>
                <c:pt idx="32">
                  <c:v>51235-04-2</c:v>
                </c:pt>
                <c:pt idx="33">
                  <c:v>59756-60-4</c:v>
                </c:pt>
                <c:pt idx="34">
                  <c:v>61213-25-0</c:v>
                </c:pt>
                <c:pt idx="35">
                  <c:v>61-82-5</c:v>
                </c:pt>
                <c:pt idx="36">
                  <c:v>64-19-7</c:v>
                </c:pt>
                <c:pt idx="37">
                  <c:v>64700-56-7</c:v>
                </c:pt>
                <c:pt idx="38">
                  <c:v>64902-72-3</c:v>
                </c:pt>
                <c:pt idx="39">
                  <c:v>66215-27-8</c:v>
                </c:pt>
                <c:pt idx="40">
                  <c:v>69806-50-4</c:v>
                </c:pt>
                <c:pt idx="41">
                  <c:v>709-98-8</c:v>
                </c:pt>
                <c:pt idx="42">
                  <c:v>7287-19-6</c:v>
                </c:pt>
                <c:pt idx="43">
                  <c:v>74051-80-2</c:v>
                </c:pt>
                <c:pt idx="44">
                  <c:v>74222-97-2</c:v>
                </c:pt>
                <c:pt idx="45">
                  <c:v>78-48-8</c:v>
                </c:pt>
                <c:pt idx="46">
                  <c:v>79241-46-6</c:v>
                </c:pt>
                <c:pt idx="47">
                  <c:v>87392-12-9</c:v>
                </c:pt>
                <c:pt idx="48">
                  <c:v>87-86-5</c:v>
                </c:pt>
                <c:pt idx="49">
                  <c:v>94-75-7</c:v>
                </c:pt>
                <c:pt idx="50">
                  <c:v>97886-45-8</c:v>
                </c:pt>
              </c:strCache>
            </c:strRef>
          </c:cat>
          <c:val>
            <c:numRef>
              <c:f>[2]Herbicides!$D$2:$D$52</c:f>
              <c:numCache>
                <c:formatCode>General</c:formatCode>
                <c:ptCount val="51"/>
                <c:pt idx="0">
                  <c:v>3.0673674204250401</c:v>
                </c:pt>
                <c:pt idx="1">
                  <c:v>0.34631980461647699</c:v>
                </c:pt>
                <c:pt idx="2">
                  <c:v>1.2173878153995497</c:v>
                </c:pt>
                <c:pt idx="3">
                  <c:v>1.0424848700600899</c:v>
                </c:pt>
                <c:pt idx="4">
                  <c:v>0.75001349145368201</c:v>
                </c:pt>
                <c:pt idx="5">
                  <c:v>1.5774365652243401</c:v>
                </c:pt>
                <c:pt idx="6">
                  <c:v>1.21916015937324</c:v>
                </c:pt>
                <c:pt idx="7">
                  <c:v>1.2891886907394801</c:v>
                </c:pt>
                <c:pt idx="8">
                  <c:v>1.368959427740601</c:v>
                </c:pt>
                <c:pt idx="9">
                  <c:v>2.0113629282482099</c:v>
                </c:pt>
                <c:pt idx="10">
                  <c:v>0.68193677553224297</c:v>
                </c:pt>
                <c:pt idx="11">
                  <c:v>3.3764487478307599</c:v>
                </c:pt>
                <c:pt idx="12">
                  <c:v>1.3304384578367181</c:v>
                </c:pt>
                <c:pt idx="13">
                  <c:v>1.15894070892296</c:v>
                </c:pt>
                <c:pt idx="14">
                  <c:v>1.0994364720744401</c:v>
                </c:pt>
                <c:pt idx="15">
                  <c:v>1.3795748535449901</c:v>
                </c:pt>
                <c:pt idx="16">
                  <c:v>1.22452620557261</c:v>
                </c:pt>
                <c:pt idx="17">
                  <c:v>2.5512890286193</c:v>
                </c:pt>
                <c:pt idx="18">
                  <c:v>1.3485623499045387</c:v>
                </c:pt>
                <c:pt idx="19">
                  <c:v>1.6782353775704499</c:v>
                </c:pt>
                <c:pt idx="20">
                  <c:v>1.3297878348729899</c:v>
                </c:pt>
                <c:pt idx="21">
                  <c:v>0.83466265638177928</c:v>
                </c:pt>
                <c:pt idx="22">
                  <c:v>1.0093160598566899</c:v>
                </c:pt>
                <c:pt idx="23">
                  <c:v>1.2252385874852501</c:v>
                </c:pt>
                <c:pt idx="24">
                  <c:v>0.97487823975180699</c:v>
                </c:pt>
                <c:pt idx="25">
                  <c:v>0.831666797329911</c:v>
                </c:pt>
                <c:pt idx="26">
                  <c:v>1.6877971755054084</c:v>
                </c:pt>
                <c:pt idx="27">
                  <c:v>0.80974873997444485</c:v>
                </c:pt>
                <c:pt idx="28">
                  <c:v>1.8381902459641937</c:v>
                </c:pt>
                <c:pt idx="29">
                  <c:v>1.2463870583375301</c:v>
                </c:pt>
                <c:pt idx="30">
                  <c:v>1.033480413227605</c:v>
                </c:pt>
                <c:pt idx="31">
                  <c:v>1.5929254057380819</c:v>
                </c:pt>
                <c:pt idx="32">
                  <c:v>0.91390354167313803</c:v>
                </c:pt>
                <c:pt idx="33">
                  <c:v>1.0217445438101576</c:v>
                </c:pt>
                <c:pt idx="34">
                  <c:v>1.24132500450908</c:v>
                </c:pt>
                <c:pt idx="35">
                  <c:v>1.1093872655038799</c:v>
                </c:pt>
                <c:pt idx="36">
                  <c:v>3.0590893574353299</c:v>
                </c:pt>
                <c:pt idx="37">
                  <c:v>1.3598913129243999</c:v>
                </c:pt>
                <c:pt idx="38">
                  <c:v>2.4991929720317199</c:v>
                </c:pt>
                <c:pt idx="39">
                  <c:v>1.2478813128403401</c:v>
                </c:pt>
                <c:pt idx="40">
                  <c:v>2.8450517303771998</c:v>
                </c:pt>
                <c:pt idx="41">
                  <c:v>0.79860056402897517</c:v>
                </c:pt>
                <c:pt idx="42">
                  <c:v>1.3125872932420797</c:v>
                </c:pt>
                <c:pt idx="43">
                  <c:v>3.3579469174349899</c:v>
                </c:pt>
                <c:pt idx="44">
                  <c:v>3.63482903059638</c:v>
                </c:pt>
                <c:pt idx="45">
                  <c:v>0.90182739601302797</c:v>
                </c:pt>
                <c:pt idx="46">
                  <c:v>2.8450517303771998</c:v>
                </c:pt>
                <c:pt idx="47">
                  <c:v>1.9782287450310301</c:v>
                </c:pt>
                <c:pt idx="48">
                  <c:v>1.2522823196595616</c:v>
                </c:pt>
                <c:pt idx="49">
                  <c:v>0.60815691556845608</c:v>
                </c:pt>
                <c:pt idx="50">
                  <c:v>1.84227739515001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33-48DB-B509-FD917BF9AA8A}"/>
            </c:ext>
          </c:extLst>
        </c:ser>
        <c:ser>
          <c:idx val="2"/>
          <c:order val="2"/>
          <c:tx>
            <c:strRef>
              <c:f>[2]Herbicides!$E$1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[2]Herbicides!$B$2:$B$52</c:f>
              <c:strCache>
                <c:ptCount val="51"/>
                <c:pt idx="0">
                  <c:v>104206-82-8</c:v>
                </c:pt>
                <c:pt idx="1">
                  <c:v>107-02-8</c:v>
                </c:pt>
                <c:pt idx="2">
                  <c:v>1071-83-6</c:v>
                </c:pt>
                <c:pt idx="3">
                  <c:v>122-34-9</c:v>
                </c:pt>
                <c:pt idx="4">
                  <c:v>1320-18-9</c:v>
                </c:pt>
                <c:pt idx="5">
                  <c:v>132-66-1</c:v>
                </c:pt>
                <c:pt idx="6">
                  <c:v>139-40-2</c:v>
                </c:pt>
                <c:pt idx="7">
                  <c:v>1582-09-8</c:v>
                </c:pt>
                <c:pt idx="8">
                  <c:v>15972-60-8</c:v>
                </c:pt>
                <c:pt idx="9">
                  <c:v>16672-87-0</c:v>
                </c:pt>
                <c:pt idx="10">
                  <c:v>1689-84-5</c:v>
                </c:pt>
                <c:pt idx="11">
                  <c:v>1861-32-1</c:v>
                </c:pt>
                <c:pt idx="12">
                  <c:v>1912-24-9</c:v>
                </c:pt>
                <c:pt idx="13">
                  <c:v>1918-00-9</c:v>
                </c:pt>
                <c:pt idx="14">
                  <c:v>1929-77-7</c:v>
                </c:pt>
                <c:pt idx="15">
                  <c:v>19666-30-9</c:v>
                </c:pt>
                <c:pt idx="16">
                  <c:v>2008-41-5</c:v>
                </c:pt>
                <c:pt idx="17">
                  <c:v>210631-68-8</c:v>
                </c:pt>
                <c:pt idx="18">
                  <c:v>21087-64-9</c:v>
                </c:pt>
                <c:pt idx="19">
                  <c:v>213464-77-8</c:v>
                </c:pt>
                <c:pt idx="20">
                  <c:v>21725-46-2</c:v>
                </c:pt>
                <c:pt idx="21">
                  <c:v>2212-67-1</c:v>
                </c:pt>
                <c:pt idx="22">
                  <c:v>2303-17-5</c:v>
                </c:pt>
                <c:pt idx="23">
                  <c:v>27314-13-2</c:v>
                </c:pt>
                <c:pt idx="24">
                  <c:v>28249-77-6</c:v>
                </c:pt>
                <c:pt idx="25">
                  <c:v>314-40-9</c:v>
                </c:pt>
                <c:pt idx="26">
                  <c:v>330-54-1</c:v>
                </c:pt>
                <c:pt idx="27">
                  <c:v>330-55-2</c:v>
                </c:pt>
                <c:pt idx="28">
                  <c:v>34256-82-1</c:v>
                </c:pt>
                <c:pt idx="29">
                  <c:v>40487-42-1</c:v>
                </c:pt>
                <c:pt idx="30">
                  <c:v>4685-14-7</c:v>
                </c:pt>
                <c:pt idx="31">
                  <c:v>51218-45-2</c:v>
                </c:pt>
                <c:pt idx="32">
                  <c:v>51235-04-2</c:v>
                </c:pt>
                <c:pt idx="33">
                  <c:v>59756-60-4</c:v>
                </c:pt>
                <c:pt idx="34">
                  <c:v>61213-25-0</c:v>
                </c:pt>
                <c:pt idx="35">
                  <c:v>61-82-5</c:v>
                </c:pt>
                <c:pt idx="36">
                  <c:v>64-19-7</c:v>
                </c:pt>
                <c:pt idx="37">
                  <c:v>64700-56-7</c:v>
                </c:pt>
                <c:pt idx="38">
                  <c:v>64902-72-3</c:v>
                </c:pt>
                <c:pt idx="39">
                  <c:v>66215-27-8</c:v>
                </c:pt>
                <c:pt idx="40">
                  <c:v>69806-50-4</c:v>
                </c:pt>
                <c:pt idx="41">
                  <c:v>709-98-8</c:v>
                </c:pt>
                <c:pt idx="42">
                  <c:v>7287-19-6</c:v>
                </c:pt>
                <c:pt idx="43">
                  <c:v>74051-80-2</c:v>
                </c:pt>
                <c:pt idx="44">
                  <c:v>74222-97-2</c:v>
                </c:pt>
                <c:pt idx="45">
                  <c:v>78-48-8</c:v>
                </c:pt>
                <c:pt idx="46">
                  <c:v>79241-46-6</c:v>
                </c:pt>
                <c:pt idx="47">
                  <c:v>87392-12-9</c:v>
                </c:pt>
                <c:pt idx="48">
                  <c:v>87-86-5</c:v>
                </c:pt>
                <c:pt idx="49">
                  <c:v>94-75-7</c:v>
                </c:pt>
                <c:pt idx="50">
                  <c:v>97886-45-8</c:v>
                </c:pt>
              </c:strCache>
            </c:strRef>
          </c:cat>
          <c:val>
            <c:numRef>
              <c:f>[2]Herbicides!$E$2:$E$52</c:f>
              <c:numCache>
                <c:formatCode>General</c:formatCode>
                <c:ptCount val="51"/>
                <c:pt idx="0">
                  <c:v>1.0689072917197</c:v>
                </c:pt>
                <c:pt idx="1">
                  <c:v>-0.35864222600855022</c:v>
                </c:pt>
                <c:pt idx="2">
                  <c:v>1.3725056709882182</c:v>
                </c:pt>
                <c:pt idx="3">
                  <c:v>1.14753547881646</c:v>
                </c:pt>
                <c:pt idx="4">
                  <c:v>-0.761277467299736</c:v>
                </c:pt>
                <c:pt idx="5">
                  <c:v>0.69342242366166795</c:v>
                </c:pt>
                <c:pt idx="6">
                  <c:v>1.14753547881646</c:v>
                </c:pt>
                <c:pt idx="7">
                  <c:v>1.3745920063938599</c:v>
                </c:pt>
                <c:pt idx="8">
                  <c:v>0.55510338911576973</c:v>
                </c:pt>
                <c:pt idx="9">
                  <c:v>0.23930936850686699</c:v>
                </c:pt>
                <c:pt idx="10">
                  <c:v>-1.18429412737367</c:v>
                </c:pt>
                <c:pt idx="11">
                  <c:v>0.23930936850686699</c:v>
                </c:pt>
                <c:pt idx="12">
                  <c:v>1.14753547881646</c:v>
                </c:pt>
                <c:pt idx="13">
                  <c:v>-0.761277467299736</c:v>
                </c:pt>
                <c:pt idx="14">
                  <c:v>0.45428870634260499</c:v>
                </c:pt>
                <c:pt idx="15">
                  <c:v>0.69342242366166795</c:v>
                </c:pt>
                <c:pt idx="16">
                  <c:v>0.22723217876520499</c:v>
                </c:pt>
                <c:pt idx="17">
                  <c:v>2.0556351353501099</c:v>
                </c:pt>
                <c:pt idx="18">
                  <c:v>0.89632457175574298</c:v>
                </c:pt>
                <c:pt idx="19">
                  <c:v>3.6334277255718299</c:v>
                </c:pt>
                <c:pt idx="20">
                  <c:v>-0.50312454464147405</c:v>
                </c:pt>
                <c:pt idx="21">
                  <c:v>0.22723217876520499</c:v>
                </c:pt>
                <c:pt idx="22">
                  <c:v>0.45428870634260499</c:v>
                </c:pt>
                <c:pt idx="23">
                  <c:v>1.14753547881646</c:v>
                </c:pt>
                <c:pt idx="24">
                  <c:v>0.68134523392000501</c:v>
                </c:pt>
                <c:pt idx="25">
                  <c:v>0.81454195422391695</c:v>
                </c:pt>
                <c:pt idx="26">
                  <c:v>1.5493342431954291</c:v>
                </c:pt>
                <c:pt idx="27">
                  <c:v>2.0421853176079199</c:v>
                </c:pt>
                <c:pt idx="28">
                  <c:v>-1.6301470399119635</c:v>
                </c:pt>
                <c:pt idx="29">
                  <c:v>1.6016485339712601</c:v>
                </c:pt>
                <c:pt idx="30">
                  <c:v>1.4080321363918342</c:v>
                </c:pt>
                <c:pt idx="31">
                  <c:v>0.81274641659671598</c:v>
                </c:pt>
                <c:pt idx="32">
                  <c:v>2.1768811196883102</c:v>
                </c:pt>
                <c:pt idx="33">
                  <c:v>1.14753547881646</c:v>
                </c:pt>
                <c:pt idx="34">
                  <c:v>0.23930936850686699</c:v>
                </c:pt>
                <c:pt idx="35">
                  <c:v>0.23930936850686699</c:v>
                </c:pt>
                <c:pt idx="36">
                  <c:v>0.23930936850686699</c:v>
                </c:pt>
                <c:pt idx="37">
                  <c:v>0.23930936850686699</c:v>
                </c:pt>
                <c:pt idx="38">
                  <c:v>2.3435516985574001</c:v>
                </c:pt>
                <c:pt idx="39">
                  <c:v>0.92047895123906798</c:v>
                </c:pt>
                <c:pt idx="40">
                  <c:v>0.69342242366166795</c:v>
                </c:pt>
                <c:pt idx="41">
                  <c:v>2.1029246980910101</c:v>
                </c:pt>
                <c:pt idx="42">
                  <c:v>1.82870506154866</c:v>
                </c:pt>
                <c:pt idx="43">
                  <c:v>-0.66103143200978898</c:v>
                </c:pt>
                <c:pt idx="44">
                  <c:v>1.65634352095437</c:v>
                </c:pt>
                <c:pt idx="45">
                  <c:v>0.20307779928187999</c:v>
                </c:pt>
                <c:pt idx="46">
                  <c:v>0.69342242366166795</c:v>
                </c:pt>
                <c:pt idx="47">
                  <c:v>0.23930936850686699</c:v>
                </c:pt>
                <c:pt idx="48">
                  <c:v>0.23930936850686699</c:v>
                </c:pt>
                <c:pt idx="49">
                  <c:v>0.23930936850686699</c:v>
                </c:pt>
                <c:pt idx="50">
                  <c:v>0.82386143330577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33-48DB-B509-FD917BF9AA8A}"/>
            </c:ext>
          </c:extLst>
        </c:ser>
        <c:ser>
          <c:idx val="3"/>
          <c:order val="3"/>
          <c:tx>
            <c:strRef>
              <c:f>[2]Herbicides!$F$1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[2]Herbicides!$B$2:$B$52</c:f>
              <c:strCache>
                <c:ptCount val="51"/>
                <c:pt idx="0">
                  <c:v>104206-82-8</c:v>
                </c:pt>
                <c:pt idx="1">
                  <c:v>107-02-8</c:v>
                </c:pt>
                <c:pt idx="2">
                  <c:v>1071-83-6</c:v>
                </c:pt>
                <c:pt idx="3">
                  <c:v>122-34-9</c:v>
                </c:pt>
                <c:pt idx="4">
                  <c:v>1320-18-9</c:v>
                </c:pt>
                <c:pt idx="5">
                  <c:v>132-66-1</c:v>
                </c:pt>
                <c:pt idx="6">
                  <c:v>139-40-2</c:v>
                </c:pt>
                <c:pt idx="7">
                  <c:v>1582-09-8</c:v>
                </c:pt>
                <c:pt idx="8">
                  <c:v>15972-60-8</c:v>
                </c:pt>
                <c:pt idx="9">
                  <c:v>16672-87-0</c:v>
                </c:pt>
                <c:pt idx="10">
                  <c:v>1689-84-5</c:v>
                </c:pt>
                <c:pt idx="11">
                  <c:v>1861-32-1</c:v>
                </c:pt>
                <c:pt idx="12">
                  <c:v>1912-24-9</c:v>
                </c:pt>
                <c:pt idx="13">
                  <c:v>1918-00-9</c:v>
                </c:pt>
                <c:pt idx="14">
                  <c:v>1929-77-7</c:v>
                </c:pt>
                <c:pt idx="15">
                  <c:v>19666-30-9</c:v>
                </c:pt>
                <c:pt idx="16">
                  <c:v>2008-41-5</c:v>
                </c:pt>
                <c:pt idx="17">
                  <c:v>210631-68-8</c:v>
                </c:pt>
                <c:pt idx="18">
                  <c:v>21087-64-9</c:v>
                </c:pt>
                <c:pt idx="19">
                  <c:v>213464-77-8</c:v>
                </c:pt>
                <c:pt idx="20">
                  <c:v>21725-46-2</c:v>
                </c:pt>
                <c:pt idx="21">
                  <c:v>2212-67-1</c:v>
                </c:pt>
                <c:pt idx="22">
                  <c:v>2303-17-5</c:v>
                </c:pt>
                <c:pt idx="23">
                  <c:v>27314-13-2</c:v>
                </c:pt>
                <c:pt idx="24">
                  <c:v>28249-77-6</c:v>
                </c:pt>
                <c:pt idx="25">
                  <c:v>314-40-9</c:v>
                </c:pt>
                <c:pt idx="26">
                  <c:v>330-54-1</c:v>
                </c:pt>
                <c:pt idx="27">
                  <c:v>330-55-2</c:v>
                </c:pt>
                <c:pt idx="28">
                  <c:v>34256-82-1</c:v>
                </c:pt>
                <c:pt idx="29">
                  <c:v>40487-42-1</c:v>
                </c:pt>
                <c:pt idx="30">
                  <c:v>4685-14-7</c:v>
                </c:pt>
                <c:pt idx="31">
                  <c:v>51218-45-2</c:v>
                </c:pt>
                <c:pt idx="32">
                  <c:v>51235-04-2</c:v>
                </c:pt>
                <c:pt idx="33">
                  <c:v>59756-60-4</c:v>
                </c:pt>
                <c:pt idx="34">
                  <c:v>61213-25-0</c:v>
                </c:pt>
                <c:pt idx="35">
                  <c:v>61-82-5</c:v>
                </c:pt>
                <c:pt idx="36">
                  <c:v>64-19-7</c:v>
                </c:pt>
                <c:pt idx="37">
                  <c:v>64700-56-7</c:v>
                </c:pt>
                <c:pt idx="38">
                  <c:v>64902-72-3</c:v>
                </c:pt>
                <c:pt idx="39">
                  <c:v>66215-27-8</c:v>
                </c:pt>
                <c:pt idx="40">
                  <c:v>69806-50-4</c:v>
                </c:pt>
                <c:pt idx="41">
                  <c:v>709-98-8</c:v>
                </c:pt>
                <c:pt idx="42">
                  <c:v>7287-19-6</c:v>
                </c:pt>
                <c:pt idx="43">
                  <c:v>74051-80-2</c:v>
                </c:pt>
                <c:pt idx="44">
                  <c:v>74222-97-2</c:v>
                </c:pt>
                <c:pt idx="45">
                  <c:v>78-48-8</c:v>
                </c:pt>
                <c:pt idx="46">
                  <c:v>79241-46-6</c:v>
                </c:pt>
                <c:pt idx="47">
                  <c:v>87392-12-9</c:v>
                </c:pt>
                <c:pt idx="48">
                  <c:v>87-86-5</c:v>
                </c:pt>
                <c:pt idx="49">
                  <c:v>94-75-7</c:v>
                </c:pt>
                <c:pt idx="50">
                  <c:v>97886-45-8</c:v>
                </c:pt>
              </c:strCache>
            </c:strRef>
          </c:cat>
          <c:val>
            <c:numRef>
              <c:f>[2]Herbicides!$F$2:$F$52</c:f>
              <c:numCache>
                <c:formatCode>General</c:formatCode>
                <c:ptCount val="51"/>
                <c:pt idx="0">
                  <c:v>-1.10141556833631</c:v>
                </c:pt>
                <c:pt idx="1">
                  <c:v>0.47386668669768639</c:v>
                </c:pt>
                <c:pt idx="2">
                  <c:v>0.42686333331081094</c:v>
                </c:pt>
                <c:pt idx="3">
                  <c:v>0.112848207207943</c:v>
                </c:pt>
                <c:pt idx="4">
                  <c:v>1.3129308685726799</c:v>
                </c:pt>
                <c:pt idx="5">
                  <c:v>1.7707357890206401</c:v>
                </c:pt>
                <c:pt idx="6">
                  <c:v>0.51741716213421296</c:v>
                </c:pt>
                <c:pt idx="7">
                  <c:v>0.61855940086578098</c:v>
                </c:pt>
                <c:pt idx="8">
                  <c:v>1.6788855485241276</c:v>
                </c:pt>
                <c:pt idx="9">
                  <c:v>-1.5472460579951799</c:v>
                </c:pt>
                <c:pt idx="10">
                  <c:v>0.96064994688712202</c:v>
                </c:pt>
                <c:pt idx="11">
                  <c:v>0.51931302669618296</c:v>
                </c:pt>
                <c:pt idx="12">
                  <c:v>0.50392707398488579</c:v>
                </c:pt>
                <c:pt idx="13">
                  <c:v>0.75836546942398697</c:v>
                </c:pt>
                <c:pt idx="14">
                  <c:v>-0.19057850898675799</c:v>
                </c:pt>
                <c:pt idx="15">
                  <c:v>-0.29132972620279002</c:v>
                </c:pt>
                <c:pt idx="16">
                  <c:v>-0.19057850898675799</c:v>
                </c:pt>
                <c:pt idx="17">
                  <c:v>-0.153419522206553</c:v>
                </c:pt>
                <c:pt idx="18">
                  <c:v>1.3098943791441973</c:v>
                </c:pt>
                <c:pt idx="19">
                  <c:v>-0.29132972620279002</c:v>
                </c:pt>
                <c:pt idx="20">
                  <c:v>-1.2950216859600101</c:v>
                </c:pt>
                <c:pt idx="21">
                  <c:v>-0.19057850898675799</c:v>
                </c:pt>
                <c:pt idx="22">
                  <c:v>-0.19057850898675799</c:v>
                </c:pt>
                <c:pt idx="23">
                  <c:v>-0.39247196493435699</c:v>
                </c:pt>
                <c:pt idx="24">
                  <c:v>-3.4230779841291602E-3</c:v>
                </c:pt>
                <c:pt idx="25">
                  <c:v>0.41722285568363099</c:v>
                </c:pt>
                <c:pt idx="26">
                  <c:v>0.197437351192292</c:v>
                </c:pt>
                <c:pt idx="27">
                  <c:v>1.3119829362916899</c:v>
                </c:pt>
                <c:pt idx="28">
                  <c:v>1.9923198202506995</c:v>
                </c:pt>
                <c:pt idx="29">
                  <c:v>0.51741716213421296</c:v>
                </c:pt>
                <c:pt idx="30">
                  <c:v>-0.43176494613918237</c:v>
                </c:pt>
                <c:pt idx="31">
                  <c:v>0.41722285568363099</c:v>
                </c:pt>
                <c:pt idx="32">
                  <c:v>-0.79798885214161197</c:v>
                </c:pt>
                <c:pt idx="33">
                  <c:v>0.112848207207943</c:v>
                </c:pt>
                <c:pt idx="34">
                  <c:v>0.31608061695206302</c:v>
                </c:pt>
                <c:pt idx="35">
                  <c:v>-0.29172074771832601</c:v>
                </c:pt>
                <c:pt idx="36">
                  <c:v>0.75836546942398697</c:v>
                </c:pt>
                <c:pt idx="37">
                  <c:v>0.40209380922312499</c:v>
                </c:pt>
                <c:pt idx="38">
                  <c:v>-0.79798885214161197</c:v>
                </c:pt>
                <c:pt idx="39">
                  <c:v>0.112848207207943</c:v>
                </c:pt>
                <c:pt idx="40">
                  <c:v>0.31608061695206302</c:v>
                </c:pt>
                <c:pt idx="41">
                  <c:v>0.46107225061711077</c:v>
                </c:pt>
                <c:pt idx="42">
                  <c:v>1.2006866637759872</c:v>
                </c:pt>
                <c:pt idx="43">
                  <c:v>-0.35570399966968802</c:v>
                </c:pt>
                <c:pt idx="44">
                  <c:v>1.20969899919124E-2</c:v>
                </c:pt>
                <c:pt idx="45">
                  <c:v>-1.5472460579951799</c:v>
                </c:pt>
                <c:pt idx="46">
                  <c:v>0.31608061695206302</c:v>
                </c:pt>
                <c:pt idx="47">
                  <c:v>0.41722285568363099</c:v>
                </c:pt>
                <c:pt idx="48">
                  <c:v>0.82908639854823285</c:v>
                </c:pt>
                <c:pt idx="49">
                  <c:v>0.12690240302181977</c:v>
                </c:pt>
                <c:pt idx="50">
                  <c:v>0.62045526542774998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33-48DB-B509-FD917BF9AA8A}"/>
            </c:ext>
          </c:extLst>
        </c:ser>
        <c:ser>
          <c:idx val="4"/>
          <c:order val="4"/>
          <c:tx>
            <c:strRef>
              <c:f>[2]Herbicides!$G$1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[2]Herbicides!$B$2:$B$52</c:f>
              <c:strCache>
                <c:ptCount val="51"/>
                <c:pt idx="0">
                  <c:v>104206-82-8</c:v>
                </c:pt>
                <c:pt idx="1">
                  <c:v>107-02-8</c:v>
                </c:pt>
                <c:pt idx="2">
                  <c:v>1071-83-6</c:v>
                </c:pt>
                <c:pt idx="3">
                  <c:v>122-34-9</c:v>
                </c:pt>
                <c:pt idx="4">
                  <c:v>1320-18-9</c:v>
                </c:pt>
                <c:pt idx="5">
                  <c:v>132-66-1</c:v>
                </c:pt>
                <c:pt idx="6">
                  <c:v>139-40-2</c:v>
                </c:pt>
                <c:pt idx="7">
                  <c:v>1582-09-8</c:v>
                </c:pt>
                <c:pt idx="8">
                  <c:v>15972-60-8</c:v>
                </c:pt>
                <c:pt idx="9">
                  <c:v>16672-87-0</c:v>
                </c:pt>
                <c:pt idx="10">
                  <c:v>1689-84-5</c:v>
                </c:pt>
                <c:pt idx="11">
                  <c:v>1861-32-1</c:v>
                </c:pt>
                <c:pt idx="12">
                  <c:v>1912-24-9</c:v>
                </c:pt>
                <c:pt idx="13">
                  <c:v>1918-00-9</c:v>
                </c:pt>
                <c:pt idx="14">
                  <c:v>1929-77-7</c:v>
                </c:pt>
                <c:pt idx="15">
                  <c:v>19666-30-9</c:v>
                </c:pt>
                <c:pt idx="16">
                  <c:v>2008-41-5</c:v>
                </c:pt>
                <c:pt idx="17">
                  <c:v>210631-68-8</c:v>
                </c:pt>
                <c:pt idx="18">
                  <c:v>21087-64-9</c:v>
                </c:pt>
                <c:pt idx="19">
                  <c:v>213464-77-8</c:v>
                </c:pt>
                <c:pt idx="20">
                  <c:v>21725-46-2</c:v>
                </c:pt>
                <c:pt idx="21">
                  <c:v>2212-67-1</c:v>
                </c:pt>
                <c:pt idx="22">
                  <c:v>2303-17-5</c:v>
                </c:pt>
                <c:pt idx="23">
                  <c:v>27314-13-2</c:v>
                </c:pt>
                <c:pt idx="24">
                  <c:v>28249-77-6</c:v>
                </c:pt>
                <c:pt idx="25">
                  <c:v>314-40-9</c:v>
                </c:pt>
                <c:pt idx="26">
                  <c:v>330-54-1</c:v>
                </c:pt>
                <c:pt idx="27">
                  <c:v>330-55-2</c:v>
                </c:pt>
                <c:pt idx="28">
                  <c:v>34256-82-1</c:v>
                </c:pt>
                <c:pt idx="29">
                  <c:v>40487-42-1</c:v>
                </c:pt>
                <c:pt idx="30">
                  <c:v>4685-14-7</c:v>
                </c:pt>
                <c:pt idx="31">
                  <c:v>51218-45-2</c:v>
                </c:pt>
                <c:pt idx="32">
                  <c:v>51235-04-2</c:v>
                </c:pt>
                <c:pt idx="33">
                  <c:v>59756-60-4</c:v>
                </c:pt>
                <c:pt idx="34">
                  <c:v>61213-25-0</c:v>
                </c:pt>
                <c:pt idx="35">
                  <c:v>61-82-5</c:v>
                </c:pt>
                <c:pt idx="36">
                  <c:v>64-19-7</c:v>
                </c:pt>
                <c:pt idx="37">
                  <c:v>64700-56-7</c:v>
                </c:pt>
                <c:pt idx="38">
                  <c:v>64902-72-3</c:v>
                </c:pt>
                <c:pt idx="39">
                  <c:v>66215-27-8</c:v>
                </c:pt>
                <c:pt idx="40">
                  <c:v>69806-50-4</c:v>
                </c:pt>
                <c:pt idx="41">
                  <c:v>709-98-8</c:v>
                </c:pt>
                <c:pt idx="42">
                  <c:v>7287-19-6</c:v>
                </c:pt>
                <c:pt idx="43">
                  <c:v>74051-80-2</c:v>
                </c:pt>
                <c:pt idx="44">
                  <c:v>74222-97-2</c:v>
                </c:pt>
                <c:pt idx="45">
                  <c:v>78-48-8</c:v>
                </c:pt>
                <c:pt idx="46">
                  <c:v>79241-46-6</c:v>
                </c:pt>
                <c:pt idx="47">
                  <c:v>87392-12-9</c:v>
                </c:pt>
                <c:pt idx="48">
                  <c:v>87-86-5</c:v>
                </c:pt>
                <c:pt idx="49">
                  <c:v>94-75-7</c:v>
                </c:pt>
                <c:pt idx="50">
                  <c:v>97886-45-8</c:v>
                </c:pt>
              </c:strCache>
            </c:strRef>
          </c:cat>
          <c:val>
            <c:numRef>
              <c:f>[2]Herbicides!$G$2:$G$52</c:f>
              <c:numCache>
                <c:formatCode>General</c:formatCode>
                <c:ptCount val="51"/>
                <c:pt idx="0">
                  <c:v>5.2171285162388097</c:v>
                </c:pt>
                <c:pt idx="1">
                  <c:v>-5.7612230344568971E-2</c:v>
                </c:pt>
                <c:pt idx="2">
                  <c:v>-1.1046155837314435</c:v>
                </c:pt>
                <c:pt idx="3">
                  <c:v>0.27607100204988599</c:v>
                </c:pt>
                <c:pt idx="4">
                  <c:v>2.4030640481395599E-2</c:v>
                </c:pt>
                <c:pt idx="5">
                  <c:v>-0.33155802425487202</c:v>
                </c:pt>
                <c:pt idx="6">
                  <c:v>0.185787887458187</c:v>
                </c:pt>
                <c:pt idx="7">
                  <c:v>-0.64874575129682799</c:v>
                </c:pt>
                <c:pt idx="8">
                  <c:v>-1.1169944688199474</c:v>
                </c:pt>
                <c:pt idx="9">
                  <c:v>-0.38929579350967303</c:v>
                </c:pt>
                <c:pt idx="10">
                  <c:v>-0.396847341005369</c:v>
                </c:pt>
                <c:pt idx="11">
                  <c:v>9.1742976425169098E-2</c:v>
                </c:pt>
                <c:pt idx="12">
                  <c:v>-0.65744092825008948</c:v>
                </c:pt>
                <c:pt idx="13">
                  <c:v>0.27607100204988599</c:v>
                </c:pt>
                <c:pt idx="14">
                  <c:v>-1.5243969679262099</c:v>
                </c:pt>
                <c:pt idx="15">
                  <c:v>-0.61601812225733699</c:v>
                </c:pt>
                <c:pt idx="16">
                  <c:v>-1.56577672878074</c:v>
                </c:pt>
                <c:pt idx="17">
                  <c:v>-0.81064494955065203</c:v>
                </c:pt>
                <c:pt idx="18">
                  <c:v>0.61092437480817807</c:v>
                </c:pt>
                <c:pt idx="19">
                  <c:v>-0.71269629079928098</c:v>
                </c:pt>
                <c:pt idx="20">
                  <c:v>0.14816992304498</c:v>
                </c:pt>
                <c:pt idx="21">
                  <c:v>0.88585910639259779</c:v>
                </c:pt>
                <c:pt idx="22">
                  <c:v>-1.6334890647245199</c:v>
                </c:pt>
                <c:pt idx="23">
                  <c:v>-0.57313364282628099</c:v>
                </c:pt>
                <c:pt idx="24">
                  <c:v>-0.490374121117224</c:v>
                </c:pt>
                <c:pt idx="25">
                  <c:v>-0.41137639584948799</c:v>
                </c:pt>
                <c:pt idx="26">
                  <c:v>0.46440066825871273</c:v>
                </c:pt>
                <c:pt idx="27">
                  <c:v>0.55680428576639329</c:v>
                </c:pt>
                <c:pt idx="28">
                  <c:v>-0.3621727803387369</c:v>
                </c:pt>
                <c:pt idx="29">
                  <c:v>4.28396226879992E-2</c:v>
                </c:pt>
                <c:pt idx="30">
                  <c:v>-0.93766825419160771</c:v>
                </c:pt>
                <c:pt idx="31">
                  <c:v>-0.57313364282628099</c:v>
                </c:pt>
                <c:pt idx="32">
                  <c:v>-1.80131837741352</c:v>
                </c:pt>
                <c:pt idx="33">
                  <c:v>0.72321970249864265</c:v>
                </c:pt>
                <c:pt idx="34">
                  <c:v>-0.55056286417835598</c:v>
                </c:pt>
                <c:pt idx="35">
                  <c:v>1.15256957287762</c:v>
                </c:pt>
                <c:pt idx="36">
                  <c:v>0.41572864493296702</c:v>
                </c:pt>
                <c:pt idx="37">
                  <c:v>2.4030640481395599E-2</c:v>
                </c:pt>
                <c:pt idx="38">
                  <c:v>4.8454786306597599E-3</c:v>
                </c:pt>
                <c:pt idx="39">
                  <c:v>0.38892489528950802</c:v>
                </c:pt>
                <c:pt idx="40">
                  <c:v>-5.1957647633283699E-2</c:v>
                </c:pt>
                <c:pt idx="41">
                  <c:v>-0.92214450123422065</c:v>
                </c:pt>
                <c:pt idx="42">
                  <c:v>0.20068666377598721</c:v>
                </c:pt>
                <c:pt idx="43">
                  <c:v>2.61211553636713</c:v>
                </c:pt>
                <c:pt idx="44">
                  <c:v>-2.6001252188170499E-2</c:v>
                </c:pt>
                <c:pt idx="45">
                  <c:v>-1.0212775956515601</c:v>
                </c:pt>
                <c:pt idx="46">
                  <c:v>-5.1957647633283699E-2</c:v>
                </c:pt>
                <c:pt idx="47">
                  <c:v>-0.57313364282628099</c:v>
                </c:pt>
                <c:pt idx="48">
                  <c:v>-1.5963472248288806</c:v>
                </c:pt>
                <c:pt idx="49">
                  <c:v>0.27607100204988599</c:v>
                </c:pt>
                <c:pt idx="50">
                  <c:v>-3.8791360088660902E-2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33-48DB-B509-FD917BF9AA8A}"/>
            </c:ext>
          </c:extLst>
        </c:ser>
        <c:ser>
          <c:idx val="5"/>
          <c:order val="5"/>
          <c:tx>
            <c:strRef>
              <c:f>[2]Herbicides!$H$1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[2]Herbicides!$B$2:$B$52</c:f>
              <c:strCache>
                <c:ptCount val="51"/>
                <c:pt idx="0">
                  <c:v>104206-82-8</c:v>
                </c:pt>
                <c:pt idx="1">
                  <c:v>107-02-8</c:v>
                </c:pt>
                <c:pt idx="2">
                  <c:v>1071-83-6</c:v>
                </c:pt>
                <c:pt idx="3">
                  <c:v>122-34-9</c:v>
                </c:pt>
                <c:pt idx="4">
                  <c:v>1320-18-9</c:v>
                </c:pt>
                <c:pt idx="5">
                  <c:v>132-66-1</c:v>
                </c:pt>
                <c:pt idx="6">
                  <c:v>139-40-2</c:v>
                </c:pt>
                <c:pt idx="7">
                  <c:v>1582-09-8</c:v>
                </c:pt>
                <c:pt idx="8">
                  <c:v>15972-60-8</c:v>
                </c:pt>
                <c:pt idx="9">
                  <c:v>16672-87-0</c:v>
                </c:pt>
                <c:pt idx="10">
                  <c:v>1689-84-5</c:v>
                </c:pt>
                <c:pt idx="11">
                  <c:v>1861-32-1</c:v>
                </c:pt>
                <c:pt idx="12">
                  <c:v>1912-24-9</c:v>
                </c:pt>
                <c:pt idx="13">
                  <c:v>1918-00-9</c:v>
                </c:pt>
                <c:pt idx="14">
                  <c:v>1929-77-7</c:v>
                </c:pt>
                <c:pt idx="15">
                  <c:v>19666-30-9</c:v>
                </c:pt>
                <c:pt idx="16">
                  <c:v>2008-41-5</c:v>
                </c:pt>
                <c:pt idx="17">
                  <c:v>210631-68-8</c:v>
                </c:pt>
                <c:pt idx="18">
                  <c:v>21087-64-9</c:v>
                </c:pt>
                <c:pt idx="19">
                  <c:v>213464-77-8</c:v>
                </c:pt>
                <c:pt idx="20">
                  <c:v>21725-46-2</c:v>
                </c:pt>
                <c:pt idx="21">
                  <c:v>2212-67-1</c:v>
                </c:pt>
                <c:pt idx="22">
                  <c:v>2303-17-5</c:v>
                </c:pt>
                <c:pt idx="23">
                  <c:v>27314-13-2</c:v>
                </c:pt>
                <c:pt idx="24">
                  <c:v>28249-77-6</c:v>
                </c:pt>
                <c:pt idx="25">
                  <c:v>314-40-9</c:v>
                </c:pt>
                <c:pt idx="26">
                  <c:v>330-54-1</c:v>
                </c:pt>
                <c:pt idx="27">
                  <c:v>330-55-2</c:v>
                </c:pt>
                <c:pt idx="28">
                  <c:v>34256-82-1</c:v>
                </c:pt>
                <c:pt idx="29">
                  <c:v>40487-42-1</c:v>
                </c:pt>
                <c:pt idx="30">
                  <c:v>4685-14-7</c:v>
                </c:pt>
                <c:pt idx="31">
                  <c:v>51218-45-2</c:v>
                </c:pt>
                <c:pt idx="32">
                  <c:v>51235-04-2</c:v>
                </c:pt>
                <c:pt idx="33">
                  <c:v>59756-60-4</c:v>
                </c:pt>
                <c:pt idx="34">
                  <c:v>61213-25-0</c:v>
                </c:pt>
                <c:pt idx="35">
                  <c:v>61-82-5</c:v>
                </c:pt>
                <c:pt idx="36">
                  <c:v>64-19-7</c:v>
                </c:pt>
                <c:pt idx="37">
                  <c:v>64700-56-7</c:v>
                </c:pt>
                <c:pt idx="38">
                  <c:v>64902-72-3</c:v>
                </c:pt>
                <c:pt idx="39">
                  <c:v>66215-27-8</c:v>
                </c:pt>
                <c:pt idx="40">
                  <c:v>69806-50-4</c:v>
                </c:pt>
                <c:pt idx="41">
                  <c:v>709-98-8</c:v>
                </c:pt>
                <c:pt idx="42">
                  <c:v>7287-19-6</c:v>
                </c:pt>
                <c:pt idx="43">
                  <c:v>74051-80-2</c:v>
                </c:pt>
                <c:pt idx="44">
                  <c:v>74222-97-2</c:v>
                </c:pt>
                <c:pt idx="45">
                  <c:v>78-48-8</c:v>
                </c:pt>
                <c:pt idx="46">
                  <c:v>79241-46-6</c:v>
                </c:pt>
                <c:pt idx="47">
                  <c:v>87392-12-9</c:v>
                </c:pt>
                <c:pt idx="48">
                  <c:v>87-86-5</c:v>
                </c:pt>
                <c:pt idx="49">
                  <c:v>94-75-7</c:v>
                </c:pt>
                <c:pt idx="50">
                  <c:v>97886-45-8</c:v>
                </c:pt>
              </c:strCache>
            </c:strRef>
          </c:cat>
          <c:val>
            <c:numRef>
              <c:f>[2]Herbicides!$H$2:$H$52</c:f>
              <c:numCache>
                <c:formatCode>General</c:formatCode>
                <c:ptCount val="51"/>
                <c:pt idx="0">
                  <c:v>1.7693794558072899</c:v>
                </c:pt>
                <c:pt idx="1">
                  <c:v>0.42401068926944702</c:v>
                </c:pt>
                <c:pt idx="2">
                  <c:v>1.3514708573588401</c:v>
                </c:pt>
                <c:pt idx="3">
                  <c:v>0.95411541779878495</c:v>
                </c:pt>
                <c:pt idx="4">
                  <c:v>0.42401068926944702</c:v>
                </c:pt>
                <c:pt idx="5">
                  <c:v>0.95411541779878495</c:v>
                </c:pt>
                <c:pt idx="6">
                  <c:v>0.95411541779878495</c:v>
                </c:pt>
                <c:pt idx="7">
                  <c:v>-2.4219750326264302</c:v>
                </c:pt>
                <c:pt idx="8">
                  <c:v>2.2417432615820601</c:v>
                </c:pt>
                <c:pt idx="9">
                  <c:v>-1.90971586363979</c:v>
                </c:pt>
                <c:pt idx="10">
                  <c:v>0.95411541779878495</c:v>
                </c:pt>
                <c:pt idx="11">
                  <c:v>0.42401068926944702</c:v>
                </c:pt>
                <c:pt idx="12">
                  <c:v>1.1384390890939864</c:v>
                </c:pt>
                <c:pt idx="13">
                  <c:v>0.42401068926944702</c:v>
                </c:pt>
                <c:pt idx="14">
                  <c:v>0.95411541779878495</c:v>
                </c:pt>
                <c:pt idx="15">
                  <c:v>-0.18465946110897399</c:v>
                </c:pt>
                <c:pt idx="16">
                  <c:v>0.95411541779878495</c:v>
                </c:pt>
                <c:pt idx="17">
                  <c:v>-3.3442936955498399</c:v>
                </c:pt>
                <c:pt idx="18">
                  <c:v>-0.42150234175738299</c:v>
                </c:pt>
                <c:pt idx="19">
                  <c:v>-10.042806919619901</c:v>
                </c:pt>
                <c:pt idx="20">
                  <c:v>0.38413090283173301</c:v>
                </c:pt>
                <c:pt idx="21">
                  <c:v>0.95411541779878495</c:v>
                </c:pt>
                <c:pt idx="22">
                  <c:v>0.95411541779878495</c:v>
                </c:pt>
                <c:pt idx="23">
                  <c:v>-0.256666637276805</c:v>
                </c:pt>
                <c:pt idx="24">
                  <c:v>0.95411541779878495</c:v>
                </c:pt>
                <c:pt idx="25">
                  <c:v>0.21962179303812801</c:v>
                </c:pt>
                <c:pt idx="26">
                  <c:v>0.95411541779878495</c:v>
                </c:pt>
                <c:pt idx="27">
                  <c:v>0.95411541779878495</c:v>
                </c:pt>
                <c:pt idx="28">
                  <c:v>2.2417432615820601</c:v>
                </c:pt>
                <c:pt idx="29">
                  <c:v>-1.9838590812438399</c:v>
                </c:pt>
                <c:pt idx="30">
                  <c:v>2.2417432615820601</c:v>
                </c:pt>
                <c:pt idx="31">
                  <c:v>1.02261027480343</c:v>
                </c:pt>
                <c:pt idx="32">
                  <c:v>-1.9838590812438399</c:v>
                </c:pt>
                <c:pt idx="33">
                  <c:v>1.11598172776487</c:v>
                </c:pt>
                <c:pt idx="34">
                  <c:v>0.47348920578699399</c:v>
                </c:pt>
                <c:pt idx="35">
                  <c:v>0.42401068926944702</c:v>
                </c:pt>
                <c:pt idx="36">
                  <c:v>3.3043471655190202</c:v>
                </c:pt>
                <c:pt idx="37">
                  <c:v>0.95411541779878495</c:v>
                </c:pt>
                <c:pt idx="38">
                  <c:v>-2.7768387180037402</c:v>
                </c:pt>
                <c:pt idx="39">
                  <c:v>0.95411541779878495</c:v>
                </c:pt>
                <c:pt idx="40">
                  <c:v>0.59581464963837005</c:v>
                </c:pt>
                <c:pt idx="41">
                  <c:v>1.84781926361208</c:v>
                </c:pt>
                <c:pt idx="42">
                  <c:v>0.95411541779878495</c:v>
                </c:pt>
                <c:pt idx="43">
                  <c:v>1.2725358599040699</c:v>
                </c:pt>
                <c:pt idx="44">
                  <c:v>7.4347004527347493E-2</c:v>
                </c:pt>
                <c:pt idx="45">
                  <c:v>-0.46089677688944503</c:v>
                </c:pt>
                <c:pt idx="46">
                  <c:v>0.59581464963837005</c:v>
                </c:pt>
                <c:pt idx="47">
                  <c:v>0.95411541779878495</c:v>
                </c:pt>
                <c:pt idx="48">
                  <c:v>1.4828340212187445</c:v>
                </c:pt>
                <c:pt idx="49">
                  <c:v>1.9637913967990701</c:v>
                </c:pt>
                <c:pt idx="50">
                  <c:v>-0.24323957942124899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33-48DB-B509-FD917BF9AA8A}"/>
            </c:ext>
          </c:extLst>
        </c:ser>
        <c:ser>
          <c:idx val="6"/>
          <c:order val="6"/>
          <c:tx>
            <c:strRef>
              <c:f>[2]Herbicides!$I$1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[2]Herbicides!$B$2:$B$52</c:f>
              <c:strCache>
                <c:ptCount val="51"/>
                <c:pt idx="0">
                  <c:v>104206-82-8</c:v>
                </c:pt>
                <c:pt idx="1">
                  <c:v>107-02-8</c:v>
                </c:pt>
                <c:pt idx="2">
                  <c:v>1071-83-6</c:v>
                </c:pt>
                <c:pt idx="3">
                  <c:v>122-34-9</c:v>
                </c:pt>
                <c:pt idx="4">
                  <c:v>1320-18-9</c:v>
                </c:pt>
                <c:pt idx="5">
                  <c:v>132-66-1</c:v>
                </c:pt>
                <c:pt idx="6">
                  <c:v>139-40-2</c:v>
                </c:pt>
                <c:pt idx="7">
                  <c:v>1582-09-8</c:v>
                </c:pt>
                <c:pt idx="8">
                  <c:v>15972-60-8</c:v>
                </c:pt>
                <c:pt idx="9">
                  <c:v>16672-87-0</c:v>
                </c:pt>
                <c:pt idx="10">
                  <c:v>1689-84-5</c:v>
                </c:pt>
                <c:pt idx="11">
                  <c:v>1861-32-1</c:v>
                </c:pt>
                <c:pt idx="12">
                  <c:v>1912-24-9</c:v>
                </c:pt>
                <c:pt idx="13">
                  <c:v>1918-00-9</c:v>
                </c:pt>
                <c:pt idx="14">
                  <c:v>1929-77-7</c:v>
                </c:pt>
                <c:pt idx="15">
                  <c:v>19666-30-9</c:v>
                </c:pt>
                <c:pt idx="16">
                  <c:v>2008-41-5</c:v>
                </c:pt>
                <c:pt idx="17">
                  <c:v>210631-68-8</c:v>
                </c:pt>
                <c:pt idx="18">
                  <c:v>21087-64-9</c:v>
                </c:pt>
                <c:pt idx="19">
                  <c:v>213464-77-8</c:v>
                </c:pt>
                <c:pt idx="20">
                  <c:v>21725-46-2</c:v>
                </c:pt>
                <c:pt idx="21">
                  <c:v>2212-67-1</c:v>
                </c:pt>
                <c:pt idx="22">
                  <c:v>2303-17-5</c:v>
                </c:pt>
                <c:pt idx="23">
                  <c:v>27314-13-2</c:v>
                </c:pt>
                <c:pt idx="24">
                  <c:v>28249-77-6</c:v>
                </c:pt>
                <c:pt idx="25">
                  <c:v>314-40-9</c:v>
                </c:pt>
                <c:pt idx="26">
                  <c:v>330-54-1</c:v>
                </c:pt>
                <c:pt idx="27">
                  <c:v>330-55-2</c:v>
                </c:pt>
                <c:pt idx="28">
                  <c:v>34256-82-1</c:v>
                </c:pt>
                <c:pt idx="29">
                  <c:v>40487-42-1</c:v>
                </c:pt>
                <c:pt idx="30">
                  <c:v>4685-14-7</c:v>
                </c:pt>
                <c:pt idx="31">
                  <c:v>51218-45-2</c:v>
                </c:pt>
                <c:pt idx="32">
                  <c:v>51235-04-2</c:v>
                </c:pt>
                <c:pt idx="33">
                  <c:v>59756-60-4</c:v>
                </c:pt>
                <c:pt idx="34">
                  <c:v>61213-25-0</c:v>
                </c:pt>
                <c:pt idx="35">
                  <c:v>61-82-5</c:v>
                </c:pt>
                <c:pt idx="36">
                  <c:v>64-19-7</c:v>
                </c:pt>
                <c:pt idx="37">
                  <c:v>64700-56-7</c:v>
                </c:pt>
                <c:pt idx="38">
                  <c:v>64902-72-3</c:v>
                </c:pt>
                <c:pt idx="39">
                  <c:v>66215-27-8</c:v>
                </c:pt>
                <c:pt idx="40">
                  <c:v>69806-50-4</c:v>
                </c:pt>
                <c:pt idx="41">
                  <c:v>709-98-8</c:v>
                </c:pt>
                <c:pt idx="42">
                  <c:v>7287-19-6</c:v>
                </c:pt>
                <c:pt idx="43">
                  <c:v>74051-80-2</c:v>
                </c:pt>
                <c:pt idx="44">
                  <c:v>74222-97-2</c:v>
                </c:pt>
                <c:pt idx="45">
                  <c:v>78-48-8</c:v>
                </c:pt>
                <c:pt idx="46">
                  <c:v>79241-46-6</c:v>
                </c:pt>
                <c:pt idx="47">
                  <c:v>87392-12-9</c:v>
                </c:pt>
                <c:pt idx="48">
                  <c:v>87-86-5</c:v>
                </c:pt>
                <c:pt idx="49">
                  <c:v>94-75-7</c:v>
                </c:pt>
                <c:pt idx="50">
                  <c:v>97886-45-8</c:v>
                </c:pt>
              </c:strCache>
            </c:strRef>
          </c:cat>
          <c:val>
            <c:numRef>
              <c:f>[2]Herbicides!$I$2:$I$52</c:f>
              <c:numCache>
                <c:formatCode>General</c:formatCode>
                <c:ptCount val="51"/>
                <c:pt idx="0">
                  <c:v>2.13900671658023</c:v>
                </c:pt>
                <c:pt idx="1">
                  <c:v>0.27531175834002503</c:v>
                </c:pt>
                <c:pt idx="2">
                  <c:v>0.91241775556733629</c:v>
                </c:pt>
                <c:pt idx="3">
                  <c:v>-1.71236986915111</c:v>
                </c:pt>
                <c:pt idx="4">
                  <c:v>1.0609031750561999</c:v>
                </c:pt>
                <c:pt idx="5">
                  <c:v>0.755327634701771</c:v>
                </c:pt>
                <c:pt idx="6">
                  <c:v>-3.7000514966422502</c:v>
                </c:pt>
                <c:pt idx="7">
                  <c:v>-1.71236986915111</c:v>
                </c:pt>
                <c:pt idx="8">
                  <c:v>0.81468010432812199</c:v>
                </c:pt>
                <c:pt idx="9">
                  <c:v>0.27531175834002503</c:v>
                </c:pt>
                <c:pt idx="10">
                  <c:v>0.27531175834002503</c:v>
                </c:pt>
                <c:pt idx="11">
                  <c:v>0.40624366112605498</c:v>
                </c:pt>
                <c:pt idx="12">
                  <c:v>-2.259500919578052</c:v>
                </c:pt>
                <c:pt idx="13">
                  <c:v>0.27531175834002503</c:v>
                </c:pt>
                <c:pt idx="14">
                  <c:v>2.09753572374898</c:v>
                </c:pt>
                <c:pt idx="15">
                  <c:v>0.65028293635191203</c:v>
                </c:pt>
                <c:pt idx="16">
                  <c:v>2.09753572374898</c:v>
                </c:pt>
                <c:pt idx="17">
                  <c:v>-2.3395059407723799</c:v>
                </c:pt>
                <c:pt idx="18">
                  <c:v>2.09753572374898</c:v>
                </c:pt>
                <c:pt idx="19">
                  <c:v>-1.5491588098614499</c:v>
                </c:pt>
                <c:pt idx="20">
                  <c:v>-7.4899179569737502</c:v>
                </c:pt>
                <c:pt idx="21">
                  <c:v>2.09753572374898</c:v>
                </c:pt>
                <c:pt idx="22">
                  <c:v>2.09753572374898</c:v>
                </c:pt>
                <c:pt idx="23">
                  <c:v>-0.76224079018791902</c:v>
                </c:pt>
                <c:pt idx="24">
                  <c:v>1.36555871557547</c:v>
                </c:pt>
                <c:pt idx="25">
                  <c:v>1.48638464304011</c:v>
                </c:pt>
                <c:pt idx="26">
                  <c:v>1.2950397765217601</c:v>
                </c:pt>
                <c:pt idx="27">
                  <c:v>1.2950397765217601</c:v>
                </c:pt>
                <c:pt idx="28">
                  <c:v>0.81468010432812199</c:v>
                </c:pt>
                <c:pt idx="29">
                  <c:v>-1.71236986915111</c:v>
                </c:pt>
                <c:pt idx="30">
                  <c:v>-1.5814379663650799</c:v>
                </c:pt>
                <c:pt idx="31">
                  <c:v>-3.02637820144093E-2</c:v>
                </c:pt>
                <c:pt idx="32">
                  <c:v>3.7105902922933902</c:v>
                </c:pt>
                <c:pt idx="33">
                  <c:v>-0.42985804556214902</c:v>
                </c:pt>
                <c:pt idx="34">
                  <c:v>-3.02637820144093E-2</c:v>
                </c:pt>
                <c:pt idx="35">
                  <c:v>0.27531175834002503</c:v>
                </c:pt>
                <c:pt idx="36">
                  <c:v>1.8327149381882499</c:v>
                </c:pt>
                <c:pt idx="37">
                  <c:v>-3.4565777430741098E-3</c:v>
                </c:pt>
                <c:pt idx="38">
                  <c:v>0.55898248696332598</c:v>
                </c:pt>
                <c:pt idx="39">
                  <c:v>-2.7062106828966801</c:v>
                </c:pt>
                <c:pt idx="40">
                  <c:v>0.78213483897310598</c:v>
                </c:pt>
                <c:pt idx="41">
                  <c:v>0.46107225061711077</c:v>
                </c:pt>
                <c:pt idx="42">
                  <c:v>-3.7000514966422502</c:v>
                </c:pt>
                <c:pt idx="43">
                  <c:v>2.6405203413143901</c:v>
                </c:pt>
                <c:pt idx="44">
                  <c:v>1.5254465367454599</c:v>
                </c:pt>
                <c:pt idx="45">
                  <c:v>1.0609031750561999</c:v>
                </c:pt>
                <c:pt idx="46">
                  <c:v>0.78213483897310598</c:v>
                </c:pt>
                <c:pt idx="47">
                  <c:v>-3.02637820144093E-2</c:v>
                </c:pt>
                <c:pt idx="48">
                  <c:v>0.18180402555476327</c:v>
                </c:pt>
                <c:pt idx="49">
                  <c:v>0.89033039658475754</c:v>
                </c:pt>
                <c:pt idx="50">
                  <c:v>-0.71852905540554401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33-48DB-B509-FD917BF9AA8A}"/>
            </c:ext>
          </c:extLst>
        </c:ser>
        <c:ser>
          <c:idx val="7"/>
          <c:order val="7"/>
          <c:tx>
            <c:strRef>
              <c:f>[2]Herbicides!$J$1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[2]Herbicides!$B$2:$B$52</c:f>
              <c:strCache>
                <c:ptCount val="51"/>
                <c:pt idx="0">
                  <c:v>104206-82-8</c:v>
                </c:pt>
                <c:pt idx="1">
                  <c:v>107-02-8</c:v>
                </c:pt>
                <c:pt idx="2">
                  <c:v>1071-83-6</c:v>
                </c:pt>
                <c:pt idx="3">
                  <c:v>122-34-9</c:v>
                </c:pt>
                <c:pt idx="4">
                  <c:v>1320-18-9</c:v>
                </c:pt>
                <c:pt idx="5">
                  <c:v>132-66-1</c:v>
                </c:pt>
                <c:pt idx="6">
                  <c:v>139-40-2</c:v>
                </c:pt>
                <c:pt idx="7">
                  <c:v>1582-09-8</c:v>
                </c:pt>
                <c:pt idx="8">
                  <c:v>15972-60-8</c:v>
                </c:pt>
                <c:pt idx="9">
                  <c:v>16672-87-0</c:v>
                </c:pt>
                <c:pt idx="10">
                  <c:v>1689-84-5</c:v>
                </c:pt>
                <c:pt idx="11">
                  <c:v>1861-32-1</c:v>
                </c:pt>
                <c:pt idx="12">
                  <c:v>1912-24-9</c:v>
                </c:pt>
                <c:pt idx="13">
                  <c:v>1918-00-9</c:v>
                </c:pt>
                <c:pt idx="14">
                  <c:v>1929-77-7</c:v>
                </c:pt>
                <c:pt idx="15">
                  <c:v>19666-30-9</c:v>
                </c:pt>
                <c:pt idx="16">
                  <c:v>2008-41-5</c:v>
                </c:pt>
                <c:pt idx="17">
                  <c:v>210631-68-8</c:v>
                </c:pt>
                <c:pt idx="18">
                  <c:v>21087-64-9</c:v>
                </c:pt>
                <c:pt idx="19">
                  <c:v>213464-77-8</c:v>
                </c:pt>
                <c:pt idx="20">
                  <c:v>21725-46-2</c:v>
                </c:pt>
                <c:pt idx="21">
                  <c:v>2212-67-1</c:v>
                </c:pt>
                <c:pt idx="22">
                  <c:v>2303-17-5</c:v>
                </c:pt>
                <c:pt idx="23">
                  <c:v>27314-13-2</c:v>
                </c:pt>
                <c:pt idx="24">
                  <c:v>28249-77-6</c:v>
                </c:pt>
                <c:pt idx="25">
                  <c:v>314-40-9</c:v>
                </c:pt>
                <c:pt idx="26">
                  <c:v>330-54-1</c:v>
                </c:pt>
                <c:pt idx="27">
                  <c:v>330-55-2</c:v>
                </c:pt>
                <c:pt idx="28">
                  <c:v>34256-82-1</c:v>
                </c:pt>
                <c:pt idx="29">
                  <c:v>40487-42-1</c:v>
                </c:pt>
                <c:pt idx="30">
                  <c:v>4685-14-7</c:v>
                </c:pt>
                <c:pt idx="31">
                  <c:v>51218-45-2</c:v>
                </c:pt>
                <c:pt idx="32">
                  <c:v>51235-04-2</c:v>
                </c:pt>
                <c:pt idx="33">
                  <c:v>59756-60-4</c:v>
                </c:pt>
                <c:pt idx="34">
                  <c:v>61213-25-0</c:v>
                </c:pt>
                <c:pt idx="35">
                  <c:v>61-82-5</c:v>
                </c:pt>
                <c:pt idx="36">
                  <c:v>64-19-7</c:v>
                </c:pt>
                <c:pt idx="37">
                  <c:v>64700-56-7</c:v>
                </c:pt>
                <c:pt idx="38">
                  <c:v>64902-72-3</c:v>
                </c:pt>
                <c:pt idx="39">
                  <c:v>66215-27-8</c:v>
                </c:pt>
                <c:pt idx="40">
                  <c:v>69806-50-4</c:v>
                </c:pt>
                <c:pt idx="41">
                  <c:v>709-98-8</c:v>
                </c:pt>
                <c:pt idx="42">
                  <c:v>7287-19-6</c:v>
                </c:pt>
                <c:pt idx="43">
                  <c:v>74051-80-2</c:v>
                </c:pt>
                <c:pt idx="44">
                  <c:v>74222-97-2</c:v>
                </c:pt>
                <c:pt idx="45">
                  <c:v>78-48-8</c:v>
                </c:pt>
                <c:pt idx="46">
                  <c:v>79241-46-6</c:v>
                </c:pt>
                <c:pt idx="47">
                  <c:v>87392-12-9</c:v>
                </c:pt>
                <c:pt idx="48">
                  <c:v>87-86-5</c:v>
                </c:pt>
                <c:pt idx="49">
                  <c:v>94-75-7</c:v>
                </c:pt>
                <c:pt idx="50">
                  <c:v>97886-45-8</c:v>
                </c:pt>
              </c:strCache>
            </c:strRef>
          </c:cat>
          <c:val>
            <c:numRef>
              <c:f>[2]Herbicides!$J$2:$J$52</c:f>
              <c:numCache>
                <c:formatCode>General</c:formatCode>
                <c:ptCount val="51"/>
                <c:pt idx="0">
                  <c:v>-5.0493754294587898</c:v>
                </c:pt>
                <c:pt idx="1">
                  <c:v>-5.7612230344568971E-2</c:v>
                </c:pt>
                <c:pt idx="2">
                  <c:v>0.16732749719665599</c:v>
                </c:pt>
                <c:pt idx="3">
                  <c:v>0.453906181923246</c:v>
                </c:pt>
                <c:pt idx="4">
                  <c:v>-0.70945624606593904</c:v>
                </c:pt>
                <c:pt idx="5">
                  <c:v>0.43645465190058402</c:v>
                </c:pt>
                <c:pt idx="6">
                  <c:v>0.453906181923246</c:v>
                </c:pt>
                <c:pt idx="7">
                  <c:v>1.2892681838515101</c:v>
                </c:pt>
                <c:pt idx="8">
                  <c:v>-0.70945624606593904</c:v>
                </c:pt>
                <c:pt idx="9">
                  <c:v>0.16732749719665599</c:v>
                </c:pt>
                <c:pt idx="10">
                  <c:v>-0.41861563906864202</c:v>
                </c:pt>
                <c:pt idx="11">
                  <c:v>-0.70945624606593904</c:v>
                </c:pt>
                <c:pt idx="12">
                  <c:v>4.1529076085929262E-2</c:v>
                </c:pt>
                <c:pt idx="13">
                  <c:v>-0.70945624606593904</c:v>
                </c:pt>
                <c:pt idx="14">
                  <c:v>0.45816810419395299</c:v>
                </c:pt>
                <c:pt idx="15">
                  <c:v>8.3553166613969908E-3</c:v>
                </c:pt>
                <c:pt idx="16">
                  <c:v>0.16732749719665599</c:v>
                </c:pt>
                <c:pt idx="17">
                  <c:v>-0.59519198035946896</c:v>
                </c:pt>
                <c:pt idx="18">
                  <c:v>-4.8762055820192698</c:v>
                </c:pt>
                <c:pt idx="19">
                  <c:v>7.81649745678485</c:v>
                </c:pt>
                <c:pt idx="20">
                  <c:v>0.453906181923246</c:v>
                </c:pt>
                <c:pt idx="21">
                  <c:v>-0.11414089360740221</c:v>
                </c:pt>
                <c:pt idx="22">
                  <c:v>2.4496162262947601</c:v>
                </c:pt>
                <c:pt idx="23">
                  <c:v>0.453906181923246</c:v>
                </c:pt>
                <c:pt idx="24">
                  <c:v>-0.127775032071346</c:v>
                </c:pt>
                <c:pt idx="25">
                  <c:v>-0.41861563906864202</c:v>
                </c:pt>
                <c:pt idx="26">
                  <c:v>-0.127775032071346</c:v>
                </c:pt>
                <c:pt idx="27">
                  <c:v>-0.127775032071346</c:v>
                </c:pt>
                <c:pt idx="28">
                  <c:v>-0.70945624606593904</c:v>
                </c:pt>
                <c:pt idx="29">
                  <c:v>1.5801087908488101</c:v>
                </c:pt>
                <c:pt idx="30">
                  <c:v>0.80705924070508672</c:v>
                </c:pt>
                <c:pt idx="31">
                  <c:v>-0.70945624606593904</c:v>
                </c:pt>
                <c:pt idx="32">
                  <c:v>1.3264280029151301</c:v>
                </c:pt>
                <c:pt idx="33">
                  <c:v>0.453906181923246</c:v>
                </c:pt>
                <c:pt idx="34">
                  <c:v>-0.70945624606593904</c:v>
                </c:pt>
                <c:pt idx="35">
                  <c:v>-5.7487274030111601</c:v>
                </c:pt>
                <c:pt idx="36">
                  <c:v>-3.12349352391348</c:v>
                </c:pt>
                <c:pt idx="37">
                  <c:v>-0.43719554860045201</c:v>
                </c:pt>
                <c:pt idx="38">
                  <c:v>-1.6735524111977</c:v>
                </c:pt>
                <c:pt idx="39">
                  <c:v>-9.9154767389645002</c:v>
                </c:pt>
                <c:pt idx="40">
                  <c:v>4.3264101728172903</c:v>
                </c:pt>
                <c:pt idx="41">
                  <c:v>-2.9033369268060301</c:v>
                </c:pt>
                <c:pt idx="42">
                  <c:v>1.3264280029151301</c:v>
                </c:pt>
                <c:pt idx="43">
                  <c:v>-4.80637700054882</c:v>
                </c:pt>
                <c:pt idx="44">
                  <c:v>-5.5646345558342398</c:v>
                </c:pt>
                <c:pt idx="45">
                  <c:v>0.16732749719665599</c:v>
                </c:pt>
                <c:pt idx="46">
                  <c:v>4.3264101728172903</c:v>
                </c:pt>
                <c:pt idx="47">
                  <c:v>-0.70945624606593904</c:v>
                </c:pt>
                <c:pt idx="48">
                  <c:v>-0.70945624606593904</c:v>
                </c:pt>
                <c:pt idx="49">
                  <c:v>-0.57206760131419898</c:v>
                </c:pt>
                <c:pt idx="50">
                  <c:v>0.163065574925949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833-48DB-B509-FD917BF9AA8A}"/>
            </c:ext>
          </c:extLst>
        </c:ser>
        <c:ser>
          <c:idx val="8"/>
          <c:order val="8"/>
          <c:tx>
            <c:strRef>
              <c:f>[2]Herbicides!$K$1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[2]Herbicides!$B$2:$B$52</c:f>
              <c:strCache>
                <c:ptCount val="51"/>
                <c:pt idx="0">
                  <c:v>104206-82-8</c:v>
                </c:pt>
                <c:pt idx="1">
                  <c:v>107-02-8</c:v>
                </c:pt>
                <c:pt idx="2">
                  <c:v>1071-83-6</c:v>
                </c:pt>
                <c:pt idx="3">
                  <c:v>122-34-9</c:v>
                </c:pt>
                <c:pt idx="4">
                  <c:v>1320-18-9</c:v>
                </c:pt>
                <c:pt idx="5">
                  <c:v>132-66-1</c:v>
                </c:pt>
                <c:pt idx="6">
                  <c:v>139-40-2</c:v>
                </c:pt>
                <c:pt idx="7">
                  <c:v>1582-09-8</c:v>
                </c:pt>
                <c:pt idx="8">
                  <c:v>15972-60-8</c:v>
                </c:pt>
                <c:pt idx="9">
                  <c:v>16672-87-0</c:v>
                </c:pt>
                <c:pt idx="10">
                  <c:v>1689-84-5</c:v>
                </c:pt>
                <c:pt idx="11">
                  <c:v>1861-32-1</c:v>
                </c:pt>
                <c:pt idx="12">
                  <c:v>1912-24-9</c:v>
                </c:pt>
                <c:pt idx="13">
                  <c:v>1918-00-9</c:v>
                </c:pt>
                <c:pt idx="14">
                  <c:v>1929-77-7</c:v>
                </c:pt>
                <c:pt idx="15">
                  <c:v>19666-30-9</c:v>
                </c:pt>
                <c:pt idx="16">
                  <c:v>2008-41-5</c:v>
                </c:pt>
                <c:pt idx="17">
                  <c:v>210631-68-8</c:v>
                </c:pt>
                <c:pt idx="18">
                  <c:v>21087-64-9</c:v>
                </c:pt>
                <c:pt idx="19">
                  <c:v>213464-77-8</c:v>
                </c:pt>
                <c:pt idx="20">
                  <c:v>21725-46-2</c:v>
                </c:pt>
                <c:pt idx="21">
                  <c:v>2212-67-1</c:v>
                </c:pt>
                <c:pt idx="22">
                  <c:v>2303-17-5</c:v>
                </c:pt>
                <c:pt idx="23">
                  <c:v>27314-13-2</c:v>
                </c:pt>
                <c:pt idx="24">
                  <c:v>28249-77-6</c:v>
                </c:pt>
                <c:pt idx="25">
                  <c:v>314-40-9</c:v>
                </c:pt>
                <c:pt idx="26">
                  <c:v>330-54-1</c:v>
                </c:pt>
                <c:pt idx="27">
                  <c:v>330-55-2</c:v>
                </c:pt>
                <c:pt idx="28">
                  <c:v>34256-82-1</c:v>
                </c:pt>
                <c:pt idx="29">
                  <c:v>40487-42-1</c:v>
                </c:pt>
                <c:pt idx="30">
                  <c:v>4685-14-7</c:v>
                </c:pt>
                <c:pt idx="31">
                  <c:v>51218-45-2</c:v>
                </c:pt>
                <c:pt idx="32">
                  <c:v>51235-04-2</c:v>
                </c:pt>
                <c:pt idx="33">
                  <c:v>59756-60-4</c:v>
                </c:pt>
                <c:pt idx="34">
                  <c:v>61213-25-0</c:v>
                </c:pt>
                <c:pt idx="35">
                  <c:v>61-82-5</c:v>
                </c:pt>
                <c:pt idx="36">
                  <c:v>64-19-7</c:v>
                </c:pt>
                <c:pt idx="37">
                  <c:v>64700-56-7</c:v>
                </c:pt>
                <c:pt idx="38">
                  <c:v>64902-72-3</c:v>
                </c:pt>
                <c:pt idx="39">
                  <c:v>66215-27-8</c:v>
                </c:pt>
                <c:pt idx="40">
                  <c:v>69806-50-4</c:v>
                </c:pt>
                <c:pt idx="41">
                  <c:v>709-98-8</c:v>
                </c:pt>
                <c:pt idx="42">
                  <c:v>7287-19-6</c:v>
                </c:pt>
                <c:pt idx="43">
                  <c:v>74051-80-2</c:v>
                </c:pt>
                <c:pt idx="44">
                  <c:v>74222-97-2</c:v>
                </c:pt>
                <c:pt idx="45">
                  <c:v>78-48-8</c:v>
                </c:pt>
                <c:pt idx="46">
                  <c:v>79241-46-6</c:v>
                </c:pt>
                <c:pt idx="47">
                  <c:v>87392-12-9</c:v>
                </c:pt>
                <c:pt idx="48">
                  <c:v>87-86-5</c:v>
                </c:pt>
                <c:pt idx="49">
                  <c:v>94-75-7</c:v>
                </c:pt>
                <c:pt idx="50">
                  <c:v>97886-45-8</c:v>
                </c:pt>
              </c:strCache>
            </c:strRef>
          </c:cat>
          <c:val>
            <c:numRef>
              <c:f>[2]Herbicides!$K$2:$K$52</c:f>
              <c:numCache>
                <c:formatCode>General</c:formatCode>
                <c:ptCount val="51"/>
                <c:pt idx="0">
                  <c:v>0.89871464409719004</c:v>
                </c:pt>
                <c:pt idx="1">
                  <c:v>0.88427077316297598</c:v>
                </c:pt>
                <c:pt idx="2">
                  <c:v>0.86326150634957299</c:v>
                </c:pt>
                <c:pt idx="3">
                  <c:v>1.14294737080299</c:v>
                </c:pt>
                <c:pt idx="4">
                  <c:v>1.28344684261762</c:v>
                </c:pt>
                <c:pt idx="5">
                  <c:v>1.0733541744835999</c:v>
                </c:pt>
                <c:pt idx="6">
                  <c:v>1.18102666690228</c:v>
                </c:pt>
                <c:pt idx="7">
                  <c:v>0.51266936640091498</c:v>
                </c:pt>
                <c:pt idx="8">
                  <c:v>1.2716291300350799</c:v>
                </c:pt>
                <c:pt idx="9">
                  <c:v>1.43182478948728</c:v>
                </c:pt>
                <c:pt idx="10">
                  <c:v>1.43182478948728</c:v>
                </c:pt>
                <c:pt idx="11">
                  <c:v>1.43182478948728</c:v>
                </c:pt>
                <c:pt idx="12">
                  <c:v>1.1639566376163899</c:v>
                </c:pt>
                <c:pt idx="13">
                  <c:v>1.3597367427337901</c:v>
                </c:pt>
                <c:pt idx="14">
                  <c:v>1.43182478948728</c:v>
                </c:pt>
                <c:pt idx="15">
                  <c:v>1.2703160508592499</c:v>
                </c:pt>
                <c:pt idx="16">
                  <c:v>1.43182478948728</c:v>
                </c:pt>
                <c:pt idx="17">
                  <c:v>1.0116394532192201</c:v>
                </c:pt>
                <c:pt idx="18">
                  <c:v>1.2125405671223899</c:v>
                </c:pt>
                <c:pt idx="19">
                  <c:v>0.85800918964622197</c:v>
                </c:pt>
                <c:pt idx="20">
                  <c:v>1.1153727081103999</c:v>
                </c:pt>
                <c:pt idx="21">
                  <c:v>1.43182478948728</c:v>
                </c:pt>
                <c:pt idx="22">
                  <c:v>1.43182478948728</c:v>
                </c:pt>
                <c:pt idx="23">
                  <c:v>0.84356531871200802</c:v>
                </c:pt>
                <c:pt idx="24">
                  <c:v>1.43182478948728</c:v>
                </c:pt>
                <c:pt idx="25">
                  <c:v>1.43182478948728</c:v>
                </c:pt>
                <c:pt idx="26">
                  <c:v>1.43182478948728</c:v>
                </c:pt>
                <c:pt idx="27">
                  <c:v>1.34017186301381</c:v>
                </c:pt>
                <c:pt idx="28">
                  <c:v>1.2716291300350799</c:v>
                </c:pt>
                <c:pt idx="29">
                  <c:v>0.79760754755768903</c:v>
                </c:pt>
                <c:pt idx="30">
                  <c:v>1.24405446734249</c:v>
                </c:pt>
                <c:pt idx="31">
                  <c:v>1.28082068426595</c:v>
                </c:pt>
                <c:pt idx="32">
                  <c:v>0.89740156492135204</c:v>
                </c:pt>
                <c:pt idx="33">
                  <c:v>0.93416778184480698</c:v>
                </c:pt>
                <c:pt idx="34">
                  <c:v>1.0996157580003501</c:v>
                </c:pt>
                <c:pt idx="35">
                  <c:v>0.55600097920355795</c:v>
                </c:pt>
                <c:pt idx="36">
                  <c:v>0.33802983601450498</c:v>
                </c:pt>
                <c:pt idx="37">
                  <c:v>1.3543531181128601</c:v>
                </c:pt>
                <c:pt idx="38">
                  <c:v>1.07860649118695</c:v>
                </c:pt>
                <c:pt idx="39">
                  <c:v>0.77528520156844904</c:v>
                </c:pt>
                <c:pt idx="40">
                  <c:v>0.74639745970002003</c:v>
                </c:pt>
                <c:pt idx="41">
                  <c:v>1.43182478948728</c:v>
                </c:pt>
                <c:pt idx="42">
                  <c:v>1.29526455520016</c:v>
                </c:pt>
                <c:pt idx="43">
                  <c:v>1.2729422092109199</c:v>
                </c:pt>
                <c:pt idx="44">
                  <c:v>0.95911628618572298</c:v>
                </c:pt>
                <c:pt idx="45">
                  <c:v>1.43182478948728</c:v>
                </c:pt>
                <c:pt idx="46">
                  <c:v>0.74639745970002003</c:v>
                </c:pt>
                <c:pt idx="47">
                  <c:v>1.28082068426595</c:v>
                </c:pt>
                <c:pt idx="48">
                  <c:v>1.43182478948728</c:v>
                </c:pt>
                <c:pt idx="49">
                  <c:v>1.3597367427337901</c:v>
                </c:pt>
                <c:pt idx="50">
                  <c:v>0.99194326558166401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833-48DB-B509-FD917BF9AA8A}"/>
            </c:ext>
          </c:extLst>
        </c:ser>
        <c:ser>
          <c:idx val="9"/>
          <c:order val="9"/>
          <c:tx>
            <c:strRef>
              <c:f>[2]Herbicides!$L$1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[2]Herbicides!$B$2:$B$52</c:f>
              <c:strCache>
                <c:ptCount val="51"/>
                <c:pt idx="0">
                  <c:v>104206-82-8</c:v>
                </c:pt>
                <c:pt idx="1">
                  <c:v>107-02-8</c:v>
                </c:pt>
                <c:pt idx="2">
                  <c:v>1071-83-6</c:v>
                </c:pt>
                <c:pt idx="3">
                  <c:v>122-34-9</c:v>
                </c:pt>
                <c:pt idx="4">
                  <c:v>1320-18-9</c:v>
                </c:pt>
                <c:pt idx="5">
                  <c:v>132-66-1</c:v>
                </c:pt>
                <c:pt idx="6">
                  <c:v>139-40-2</c:v>
                </c:pt>
                <c:pt idx="7">
                  <c:v>1582-09-8</c:v>
                </c:pt>
                <c:pt idx="8">
                  <c:v>15972-60-8</c:v>
                </c:pt>
                <c:pt idx="9">
                  <c:v>16672-87-0</c:v>
                </c:pt>
                <c:pt idx="10">
                  <c:v>1689-84-5</c:v>
                </c:pt>
                <c:pt idx="11">
                  <c:v>1861-32-1</c:v>
                </c:pt>
                <c:pt idx="12">
                  <c:v>1912-24-9</c:v>
                </c:pt>
                <c:pt idx="13">
                  <c:v>1918-00-9</c:v>
                </c:pt>
                <c:pt idx="14">
                  <c:v>1929-77-7</c:v>
                </c:pt>
                <c:pt idx="15">
                  <c:v>19666-30-9</c:v>
                </c:pt>
                <c:pt idx="16">
                  <c:v>2008-41-5</c:v>
                </c:pt>
                <c:pt idx="17">
                  <c:v>210631-68-8</c:v>
                </c:pt>
                <c:pt idx="18">
                  <c:v>21087-64-9</c:v>
                </c:pt>
                <c:pt idx="19">
                  <c:v>213464-77-8</c:v>
                </c:pt>
                <c:pt idx="20">
                  <c:v>21725-46-2</c:v>
                </c:pt>
                <c:pt idx="21">
                  <c:v>2212-67-1</c:v>
                </c:pt>
                <c:pt idx="22">
                  <c:v>2303-17-5</c:v>
                </c:pt>
                <c:pt idx="23">
                  <c:v>27314-13-2</c:v>
                </c:pt>
                <c:pt idx="24">
                  <c:v>28249-77-6</c:v>
                </c:pt>
                <c:pt idx="25">
                  <c:v>314-40-9</c:v>
                </c:pt>
                <c:pt idx="26">
                  <c:v>330-54-1</c:v>
                </c:pt>
                <c:pt idx="27">
                  <c:v>330-55-2</c:v>
                </c:pt>
                <c:pt idx="28">
                  <c:v>34256-82-1</c:v>
                </c:pt>
                <c:pt idx="29">
                  <c:v>40487-42-1</c:v>
                </c:pt>
                <c:pt idx="30">
                  <c:v>4685-14-7</c:v>
                </c:pt>
                <c:pt idx="31">
                  <c:v>51218-45-2</c:v>
                </c:pt>
                <c:pt idx="32">
                  <c:v>51235-04-2</c:v>
                </c:pt>
                <c:pt idx="33">
                  <c:v>59756-60-4</c:v>
                </c:pt>
                <c:pt idx="34">
                  <c:v>61213-25-0</c:v>
                </c:pt>
                <c:pt idx="35">
                  <c:v>61-82-5</c:v>
                </c:pt>
                <c:pt idx="36">
                  <c:v>64-19-7</c:v>
                </c:pt>
                <c:pt idx="37">
                  <c:v>64700-56-7</c:v>
                </c:pt>
                <c:pt idx="38">
                  <c:v>64902-72-3</c:v>
                </c:pt>
                <c:pt idx="39">
                  <c:v>66215-27-8</c:v>
                </c:pt>
                <c:pt idx="40">
                  <c:v>69806-50-4</c:v>
                </c:pt>
                <c:pt idx="41">
                  <c:v>709-98-8</c:v>
                </c:pt>
                <c:pt idx="42">
                  <c:v>7287-19-6</c:v>
                </c:pt>
                <c:pt idx="43">
                  <c:v>74051-80-2</c:v>
                </c:pt>
                <c:pt idx="44">
                  <c:v>74222-97-2</c:v>
                </c:pt>
                <c:pt idx="45">
                  <c:v>78-48-8</c:v>
                </c:pt>
                <c:pt idx="46">
                  <c:v>79241-46-6</c:v>
                </c:pt>
                <c:pt idx="47">
                  <c:v>87392-12-9</c:v>
                </c:pt>
                <c:pt idx="48">
                  <c:v>87-86-5</c:v>
                </c:pt>
                <c:pt idx="49">
                  <c:v>94-75-7</c:v>
                </c:pt>
                <c:pt idx="50">
                  <c:v>97886-45-8</c:v>
                </c:pt>
              </c:strCache>
            </c:strRef>
          </c:cat>
          <c:val>
            <c:numRef>
              <c:f>[2]Herbicides!$L$2:$L$52</c:f>
              <c:numCache>
                <c:formatCode>General</c:formatCode>
                <c:ptCount val="51"/>
                <c:pt idx="0">
                  <c:v>-0.12148462663948</c:v>
                </c:pt>
                <c:pt idx="1">
                  <c:v>-0.12296940706208501</c:v>
                </c:pt>
                <c:pt idx="2">
                  <c:v>-1.8035855880674632</c:v>
                </c:pt>
                <c:pt idx="3">
                  <c:v>-0.85866658705380705</c:v>
                </c:pt>
                <c:pt idx="4">
                  <c:v>0.28534196370731701</c:v>
                </c:pt>
                <c:pt idx="5">
                  <c:v>-0.12148462663948</c:v>
                </c:pt>
                <c:pt idx="6">
                  <c:v>-0.85866658705380705</c:v>
                </c:pt>
                <c:pt idx="7">
                  <c:v>-0.85866658705380705</c:v>
                </c:pt>
                <c:pt idx="8">
                  <c:v>-1.1169944688199474</c:v>
                </c:pt>
                <c:pt idx="9">
                  <c:v>0.85614124942246805</c:v>
                </c:pt>
                <c:pt idx="10">
                  <c:v>-0.85866658705380705</c:v>
                </c:pt>
                <c:pt idx="11">
                  <c:v>-0.12296940706208501</c:v>
                </c:pt>
                <c:pt idx="12">
                  <c:v>-0.56053091524203325</c:v>
                </c:pt>
                <c:pt idx="13">
                  <c:v>-0.12296940706208501</c:v>
                </c:pt>
                <c:pt idx="14">
                  <c:v>-0.85866658705380705</c:v>
                </c:pt>
                <c:pt idx="15">
                  <c:v>0.28948601032839899</c:v>
                </c:pt>
                <c:pt idx="16">
                  <c:v>-0.85866658705380705</c:v>
                </c:pt>
                <c:pt idx="17">
                  <c:v>-0.12148462663948</c:v>
                </c:pt>
                <c:pt idx="18">
                  <c:v>-1.8327731244245342</c:v>
                </c:pt>
                <c:pt idx="19">
                  <c:v>-0.12148462663948</c:v>
                </c:pt>
                <c:pt idx="20">
                  <c:v>-0.85866658705380705</c:v>
                </c:pt>
                <c:pt idx="21">
                  <c:v>-0.77171821278519648</c:v>
                </c:pt>
                <c:pt idx="22">
                  <c:v>-0.85866658705380705</c:v>
                </c:pt>
                <c:pt idx="23">
                  <c:v>-0.85866658705380705</c:v>
                </c:pt>
                <c:pt idx="24">
                  <c:v>-0.85866658705380705</c:v>
                </c:pt>
                <c:pt idx="25">
                  <c:v>-0.85866658705380705</c:v>
                </c:pt>
                <c:pt idx="26">
                  <c:v>-2.8796929135610725</c:v>
                </c:pt>
                <c:pt idx="27">
                  <c:v>0.37211285494879487</c:v>
                </c:pt>
                <c:pt idx="28">
                  <c:v>-1.1875371766987299</c:v>
                </c:pt>
                <c:pt idx="29">
                  <c:v>-0.85866658705380705</c:v>
                </c:pt>
                <c:pt idx="30">
                  <c:v>-1.2238590840470449</c:v>
                </c:pt>
                <c:pt idx="31">
                  <c:v>-1.8353566914001478</c:v>
                </c:pt>
                <c:pt idx="32">
                  <c:v>-0.85866658705380705</c:v>
                </c:pt>
                <c:pt idx="33">
                  <c:v>0.44565519769319462</c:v>
                </c:pt>
                <c:pt idx="34">
                  <c:v>-0.85866658705380705</c:v>
                </c:pt>
                <c:pt idx="35">
                  <c:v>-0.85866658705380705</c:v>
                </c:pt>
                <c:pt idx="36">
                  <c:v>-0.12296940706208501</c:v>
                </c:pt>
                <c:pt idx="37">
                  <c:v>0.69779738109780198</c:v>
                </c:pt>
                <c:pt idx="38">
                  <c:v>-0.12148462663948</c:v>
                </c:pt>
                <c:pt idx="39">
                  <c:v>-0.85866658705380705</c:v>
                </c:pt>
                <c:pt idx="40">
                  <c:v>-0.12148462663948</c:v>
                </c:pt>
                <c:pt idx="41">
                  <c:v>-0.284590288362704</c:v>
                </c:pt>
                <c:pt idx="42">
                  <c:v>-1.4013733275519753</c:v>
                </c:pt>
                <c:pt idx="43">
                  <c:v>-0.12148462663948</c:v>
                </c:pt>
                <c:pt idx="44">
                  <c:v>-0.85866658705380705</c:v>
                </c:pt>
                <c:pt idx="45">
                  <c:v>-0.82525246174632905</c:v>
                </c:pt>
                <c:pt idx="46">
                  <c:v>-0.12148462663948</c:v>
                </c:pt>
                <c:pt idx="47">
                  <c:v>-1.1875371766987299</c:v>
                </c:pt>
                <c:pt idx="48">
                  <c:v>-0.89737722049286184</c:v>
                </c:pt>
                <c:pt idx="49">
                  <c:v>0.12690240302181977</c:v>
                </c:pt>
                <c:pt idx="50">
                  <c:v>-0.85866658705380705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833-48DB-B509-FD917BF9AA8A}"/>
            </c:ext>
          </c:extLst>
        </c:ser>
        <c:ser>
          <c:idx val="10"/>
          <c:order val="10"/>
          <c:tx>
            <c:strRef>
              <c:f>[2]Herbicides!$M$1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[2]Herbicides!$B$2:$B$52</c:f>
              <c:strCache>
                <c:ptCount val="51"/>
                <c:pt idx="0">
                  <c:v>104206-82-8</c:v>
                </c:pt>
                <c:pt idx="1">
                  <c:v>107-02-8</c:v>
                </c:pt>
                <c:pt idx="2">
                  <c:v>1071-83-6</c:v>
                </c:pt>
                <c:pt idx="3">
                  <c:v>122-34-9</c:v>
                </c:pt>
                <c:pt idx="4">
                  <c:v>1320-18-9</c:v>
                </c:pt>
                <c:pt idx="5">
                  <c:v>132-66-1</c:v>
                </c:pt>
                <c:pt idx="6">
                  <c:v>139-40-2</c:v>
                </c:pt>
                <c:pt idx="7">
                  <c:v>1582-09-8</c:v>
                </c:pt>
                <c:pt idx="8">
                  <c:v>15972-60-8</c:v>
                </c:pt>
                <c:pt idx="9">
                  <c:v>16672-87-0</c:v>
                </c:pt>
                <c:pt idx="10">
                  <c:v>1689-84-5</c:v>
                </c:pt>
                <c:pt idx="11">
                  <c:v>1861-32-1</c:v>
                </c:pt>
                <c:pt idx="12">
                  <c:v>1912-24-9</c:v>
                </c:pt>
                <c:pt idx="13">
                  <c:v>1918-00-9</c:v>
                </c:pt>
                <c:pt idx="14">
                  <c:v>1929-77-7</c:v>
                </c:pt>
                <c:pt idx="15">
                  <c:v>19666-30-9</c:v>
                </c:pt>
                <c:pt idx="16">
                  <c:v>2008-41-5</c:v>
                </c:pt>
                <c:pt idx="17">
                  <c:v>210631-68-8</c:v>
                </c:pt>
                <c:pt idx="18">
                  <c:v>21087-64-9</c:v>
                </c:pt>
                <c:pt idx="19">
                  <c:v>213464-77-8</c:v>
                </c:pt>
                <c:pt idx="20">
                  <c:v>21725-46-2</c:v>
                </c:pt>
                <c:pt idx="21">
                  <c:v>2212-67-1</c:v>
                </c:pt>
                <c:pt idx="22">
                  <c:v>2303-17-5</c:v>
                </c:pt>
                <c:pt idx="23">
                  <c:v>27314-13-2</c:v>
                </c:pt>
                <c:pt idx="24">
                  <c:v>28249-77-6</c:v>
                </c:pt>
                <c:pt idx="25">
                  <c:v>314-40-9</c:v>
                </c:pt>
                <c:pt idx="26">
                  <c:v>330-54-1</c:v>
                </c:pt>
                <c:pt idx="27">
                  <c:v>330-55-2</c:v>
                </c:pt>
                <c:pt idx="28">
                  <c:v>34256-82-1</c:v>
                </c:pt>
                <c:pt idx="29">
                  <c:v>40487-42-1</c:v>
                </c:pt>
                <c:pt idx="30">
                  <c:v>4685-14-7</c:v>
                </c:pt>
                <c:pt idx="31">
                  <c:v>51218-45-2</c:v>
                </c:pt>
                <c:pt idx="32">
                  <c:v>51235-04-2</c:v>
                </c:pt>
                <c:pt idx="33">
                  <c:v>59756-60-4</c:v>
                </c:pt>
                <c:pt idx="34">
                  <c:v>61213-25-0</c:v>
                </c:pt>
                <c:pt idx="35">
                  <c:v>61-82-5</c:v>
                </c:pt>
                <c:pt idx="36">
                  <c:v>64-19-7</c:v>
                </c:pt>
                <c:pt idx="37">
                  <c:v>64700-56-7</c:v>
                </c:pt>
                <c:pt idx="38">
                  <c:v>64902-72-3</c:v>
                </c:pt>
                <c:pt idx="39">
                  <c:v>66215-27-8</c:v>
                </c:pt>
                <c:pt idx="40">
                  <c:v>69806-50-4</c:v>
                </c:pt>
                <c:pt idx="41">
                  <c:v>709-98-8</c:v>
                </c:pt>
                <c:pt idx="42">
                  <c:v>7287-19-6</c:v>
                </c:pt>
                <c:pt idx="43">
                  <c:v>74051-80-2</c:v>
                </c:pt>
                <c:pt idx="44">
                  <c:v>74222-97-2</c:v>
                </c:pt>
                <c:pt idx="45">
                  <c:v>78-48-8</c:v>
                </c:pt>
                <c:pt idx="46">
                  <c:v>79241-46-6</c:v>
                </c:pt>
                <c:pt idx="47">
                  <c:v>87392-12-9</c:v>
                </c:pt>
                <c:pt idx="48">
                  <c:v>87-86-5</c:v>
                </c:pt>
                <c:pt idx="49">
                  <c:v>94-75-7</c:v>
                </c:pt>
                <c:pt idx="50">
                  <c:v>97886-45-8</c:v>
                </c:pt>
              </c:strCache>
            </c:strRef>
          </c:cat>
          <c:val>
            <c:numRef>
              <c:f>[2]Herbicides!$M$2:$M$52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33-48DB-B509-FD917BF9AA8A}"/>
            </c:ext>
          </c:extLst>
        </c:ser>
        <c:ser>
          <c:idx val="11"/>
          <c:order val="11"/>
          <c:tx>
            <c:strRef>
              <c:f>[2]Herbicides!$N$1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[2]Herbicides!$B$2:$B$52</c:f>
              <c:strCache>
                <c:ptCount val="51"/>
                <c:pt idx="0">
                  <c:v>104206-82-8</c:v>
                </c:pt>
                <c:pt idx="1">
                  <c:v>107-02-8</c:v>
                </c:pt>
                <c:pt idx="2">
                  <c:v>1071-83-6</c:v>
                </c:pt>
                <c:pt idx="3">
                  <c:v>122-34-9</c:v>
                </c:pt>
                <c:pt idx="4">
                  <c:v>1320-18-9</c:v>
                </c:pt>
                <c:pt idx="5">
                  <c:v>132-66-1</c:v>
                </c:pt>
                <c:pt idx="6">
                  <c:v>139-40-2</c:v>
                </c:pt>
                <c:pt idx="7">
                  <c:v>1582-09-8</c:v>
                </c:pt>
                <c:pt idx="8">
                  <c:v>15972-60-8</c:v>
                </c:pt>
                <c:pt idx="9">
                  <c:v>16672-87-0</c:v>
                </c:pt>
                <c:pt idx="10">
                  <c:v>1689-84-5</c:v>
                </c:pt>
                <c:pt idx="11">
                  <c:v>1861-32-1</c:v>
                </c:pt>
                <c:pt idx="12">
                  <c:v>1912-24-9</c:v>
                </c:pt>
                <c:pt idx="13">
                  <c:v>1918-00-9</c:v>
                </c:pt>
                <c:pt idx="14">
                  <c:v>1929-77-7</c:v>
                </c:pt>
                <c:pt idx="15">
                  <c:v>19666-30-9</c:v>
                </c:pt>
                <c:pt idx="16">
                  <c:v>2008-41-5</c:v>
                </c:pt>
                <c:pt idx="17">
                  <c:v>210631-68-8</c:v>
                </c:pt>
                <c:pt idx="18">
                  <c:v>21087-64-9</c:v>
                </c:pt>
                <c:pt idx="19">
                  <c:v>213464-77-8</c:v>
                </c:pt>
                <c:pt idx="20">
                  <c:v>21725-46-2</c:v>
                </c:pt>
                <c:pt idx="21">
                  <c:v>2212-67-1</c:v>
                </c:pt>
                <c:pt idx="22">
                  <c:v>2303-17-5</c:v>
                </c:pt>
                <c:pt idx="23">
                  <c:v>27314-13-2</c:v>
                </c:pt>
                <c:pt idx="24">
                  <c:v>28249-77-6</c:v>
                </c:pt>
                <c:pt idx="25">
                  <c:v>314-40-9</c:v>
                </c:pt>
                <c:pt idx="26">
                  <c:v>330-54-1</c:v>
                </c:pt>
                <c:pt idx="27">
                  <c:v>330-55-2</c:v>
                </c:pt>
                <c:pt idx="28">
                  <c:v>34256-82-1</c:v>
                </c:pt>
                <c:pt idx="29">
                  <c:v>40487-42-1</c:v>
                </c:pt>
                <c:pt idx="30">
                  <c:v>4685-14-7</c:v>
                </c:pt>
                <c:pt idx="31">
                  <c:v>51218-45-2</c:v>
                </c:pt>
                <c:pt idx="32">
                  <c:v>51235-04-2</c:v>
                </c:pt>
                <c:pt idx="33">
                  <c:v>59756-60-4</c:v>
                </c:pt>
                <c:pt idx="34">
                  <c:v>61213-25-0</c:v>
                </c:pt>
                <c:pt idx="35">
                  <c:v>61-82-5</c:v>
                </c:pt>
                <c:pt idx="36">
                  <c:v>64-19-7</c:v>
                </c:pt>
                <c:pt idx="37">
                  <c:v>64700-56-7</c:v>
                </c:pt>
                <c:pt idx="38">
                  <c:v>64902-72-3</c:v>
                </c:pt>
                <c:pt idx="39">
                  <c:v>66215-27-8</c:v>
                </c:pt>
                <c:pt idx="40">
                  <c:v>69806-50-4</c:v>
                </c:pt>
                <c:pt idx="41">
                  <c:v>709-98-8</c:v>
                </c:pt>
                <c:pt idx="42">
                  <c:v>7287-19-6</c:v>
                </c:pt>
                <c:pt idx="43">
                  <c:v>74051-80-2</c:v>
                </c:pt>
                <c:pt idx="44">
                  <c:v>74222-97-2</c:v>
                </c:pt>
                <c:pt idx="45">
                  <c:v>78-48-8</c:v>
                </c:pt>
                <c:pt idx="46">
                  <c:v>79241-46-6</c:v>
                </c:pt>
                <c:pt idx="47">
                  <c:v>87392-12-9</c:v>
                </c:pt>
                <c:pt idx="48">
                  <c:v>87-86-5</c:v>
                </c:pt>
                <c:pt idx="49">
                  <c:v>94-75-7</c:v>
                </c:pt>
                <c:pt idx="50">
                  <c:v>97886-45-8</c:v>
                </c:pt>
              </c:strCache>
            </c:strRef>
          </c:cat>
          <c:val>
            <c:numRef>
              <c:f>[2]Herbicides!$N$2:$N$52</c:f>
              <c:numCache>
                <c:formatCode>General</c:formatCode>
                <c:ptCount val="51"/>
                <c:pt idx="0">
                  <c:v>-1.0138544139435</c:v>
                </c:pt>
                <c:pt idx="1">
                  <c:v>-1.0138544139435</c:v>
                </c:pt>
                <c:pt idx="2">
                  <c:v>0.19641441193253684</c:v>
                </c:pt>
                <c:pt idx="3">
                  <c:v>1.75630985135688</c:v>
                </c:pt>
                <c:pt idx="4">
                  <c:v>3.82354673670836</c:v>
                </c:pt>
                <c:pt idx="5">
                  <c:v>-1.0138544139435</c:v>
                </c:pt>
                <c:pt idx="6">
                  <c:v>0.53121878285622603</c:v>
                </c:pt>
                <c:pt idx="7">
                  <c:v>1.75630985135688</c:v>
                </c:pt>
                <c:pt idx="8">
                  <c:v>0.75749601790662302</c:v>
                </c:pt>
                <c:pt idx="9">
                  <c:v>0.98377325295701901</c:v>
                </c:pt>
                <c:pt idx="10">
                  <c:v>-1.0138544139435</c:v>
                </c:pt>
                <c:pt idx="11">
                  <c:v>-1.0138544139435</c:v>
                </c:pt>
                <c:pt idx="12">
                  <c:v>1.7935775239053688</c:v>
                </c:pt>
                <c:pt idx="13">
                  <c:v>-1.0138544139435</c:v>
                </c:pt>
                <c:pt idx="14">
                  <c:v>3.1413919840070701</c:v>
                </c:pt>
                <c:pt idx="15">
                  <c:v>1.3733645997070401</c:v>
                </c:pt>
                <c:pt idx="16">
                  <c:v>3.9139285824069399</c:v>
                </c:pt>
                <c:pt idx="17">
                  <c:v>0.37122771870669002</c:v>
                </c:pt>
                <c:pt idx="18">
                  <c:v>-8.8045629527840674E-2</c:v>
                </c:pt>
                <c:pt idx="19">
                  <c:v>-1.0138544139435</c:v>
                </c:pt>
                <c:pt idx="20">
                  <c:v>1.1437643171065499</c:v>
                </c:pt>
                <c:pt idx="21">
                  <c:v>2.3688553856072101</c:v>
                </c:pt>
                <c:pt idx="22">
                  <c:v>5.1770527575136001</c:v>
                </c:pt>
                <c:pt idx="23">
                  <c:v>-1.0138544139435</c:v>
                </c:pt>
                <c:pt idx="24">
                  <c:v>2.7551236848071401</c:v>
                </c:pt>
                <c:pt idx="25">
                  <c:v>0.14495048365629401</c:v>
                </c:pt>
                <c:pt idx="26">
                  <c:v>0.66852065091463775</c:v>
                </c:pt>
                <c:pt idx="27">
                  <c:v>-0.92891714071518638</c:v>
                </c:pt>
                <c:pt idx="28">
                  <c:v>2.14257815055681</c:v>
                </c:pt>
                <c:pt idx="29">
                  <c:v>0.53121878285622603</c:v>
                </c:pt>
                <c:pt idx="30">
                  <c:v>0.3782009072809176</c:v>
                </c:pt>
                <c:pt idx="31">
                  <c:v>2.14257815055681</c:v>
                </c:pt>
                <c:pt idx="32">
                  <c:v>-1.0138544139435</c:v>
                </c:pt>
                <c:pt idx="33">
                  <c:v>-1.1688749001918373</c:v>
                </c:pt>
                <c:pt idx="34">
                  <c:v>1.8955282882587901</c:v>
                </c:pt>
                <c:pt idx="35">
                  <c:v>-1.0138544139435</c:v>
                </c:pt>
                <c:pt idx="36">
                  <c:v>-0.62758611474356996</c:v>
                </c:pt>
                <c:pt idx="37">
                  <c:v>4.2794242543592498</c:v>
                </c:pt>
                <c:pt idx="38">
                  <c:v>-0.62758611474356996</c:v>
                </c:pt>
                <c:pt idx="39">
                  <c:v>-1.0138544139435</c:v>
                </c:pt>
                <c:pt idx="40">
                  <c:v>0.75749601790662302</c:v>
                </c:pt>
                <c:pt idx="41">
                  <c:v>-0.17170859709267999</c:v>
                </c:pt>
                <c:pt idx="42">
                  <c:v>0.53121878285622603</c:v>
                </c:pt>
                <c:pt idx="43">
                  <c:v>2.52884644975674</c:v>
                </c:pt>
                <c:pt idx="44">
                  <c:v>-0.24131781554363799</c:v>
                </c:pt>
                <c:pt idx="45">
                  <c:v>3.1413919840070701</c:v>
                </c:pt>
                <c:pt idx="46">
                  <c:v>0.75749601790662302</c:v>
                </c:pt>
                <c:pt idx="47">
                  <c:v>2.14257815055681</c:v>
                </c:pt>
                <c:pt idx="48">
                  <c:v>-1.0138544139435</c:v>
                </c:pt>
                <c:pt idx="49">
                  <c:v>-0.57206760131419898</c:v>
                </c:pt>
                <c:pt idx="50">
                  <c:v>-0.24131781554363799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833-48DB-B509-FD917BF9A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707557935"/>
        <c:axId val="1707564591"/>
      </c:barChart>
      <c:catAx>
        <c:axId val="1707557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07564591"/>
        <c:crosses val="autoZero"/>
        <c:auto val="1"/>
        <c:lblAlgn val="ctr"/>
        <c:lblOffset val="100"/>
        <c:noMultiLvlLbl val="0"/>
      </c:catAx>
      <c:valAx>
        <c:axId val="1707564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07557935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rgbClr val="00206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800" b="1" i="0" baseline="0">
                <a:effectLst/>
              </a:rPr>
              <a:t>Insecticides SSD Derivation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[2]Insecticides!$C$1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[2]Insecticides!$B$2:$B$72</c:f>
              <c:strCache>
                <c:ptCount val="71"/>
                <c:pt idx="0">
                  <c:v>10265-92-6</c:v>
                </c:pt>
                <c:pt idx="1">
                  <c:v>10605-21-7</c:v>
                </c:pt>
                <c:pt idx="2">
                  <c:v>106-46-7</c:v>
                </c:pt>
                <c:pt idx="3">
                  <c:v>107-06-2</c:v>
                </c:pt>
                <c:pt idx="4">
                  <c:v>1113-02-6</c:v>
                </c:pt>
                <c:pt idx="5">
                  <c:v>111988-49-9</c:v>
                </c:pt>
                <c:pt idx="6">
                  <c:v>112226-61-6</c:v>
                </c:pt>
                <c:pt idx="7">
                  <c:v>114-26-1</c:v>
                </c:pt>
                <c:pt idx="8">
                  <c:v>115-29-7</c:v>
                </c:pt>
                <c:pt idx="9">
                  <c:v>119168-77-3</c:v>
                </c:pt>
                <c:pt idx="10">
                  <c:v>120068-37-3</c:v>
                </c:pt>
                <c:pt idx="11">
                  <c:v>120-12-7</c:v>
                </c:pt>
                <c:pt idx="12">
                  <c:v>121-75-5</c:v>
                </c:pt>
                <c:pt idx="13">
                  <c:v>122-14-5</c:v>
                </c:pt>
                <c:pt idx="14">
                  <c:v>122453-73-0</c:v>
                </c:pt>
                <c:pt idx="15">
                  <c:v>13071-79-9</c:v>
                </c:pt>
                <c:pt idx="16">
                  <c:v>135410-20-7</c:v>
                </c:pt>
                <c:pt idx="17">
                  <c:v>143-50-0</c:v>
                </c:pt>
                <c:pt idx="18">
                  <c:v>1563-66-2</c:v>
                </c:pt>
                <c:pt idx="19">
                  <c:v>16752-77-5</c:v>
                </c:pt>
                <c:pt idx="20">
                  <c:v>2032-65-7</c:v>
                </c:pt>
                <c:pt idx="21">
                  <c:v>203313-25-1</c:v>
                </c:pt>
                <c:pt idx="22">
                  <c:v>2312-35-8</c:v>
                </c:pt>
                <c:pt idx="23">
                  <c:v>24017-47-8</c:v>
                </c:pt>
                <c:pt idx="24">
                  <c:v>2642-71-9</c:v>
                </c:pt>
                <c:pt idx="25">
                  <c:v>283594-90-1</c:v>
                </c:pt>
                <c:pt idx="26">
                  <c:v>2921-88-2</c:v>
                </c:pt>
                <c:pt idx="27">
                  <c:v>298-00-0</c:v>
                </c:pt>
                <c:pt idx="28">
                  <c:v>298-02-2</c:v>
                </c:pt>
                <c:pt idx="29">
                  <c:v>298-04-4</c:v>
                </c:pt>
                <c:pt idx="30">
                  <c:v>300-76-5</c:v>
                </c:pt>
                <c:pt idx="31">
                  <c:v>30560-19-1</c:v>
                </c:pt>
                <c:pt idx="32">
                  <c:v>333-41-5</c:v>
                </c:pt>
                <c:pt idx="33">
                  <c:v>3383-96-8</c:v>
                </c:pt>
                <c:pt idx="34">
                  <c:v>35367-38-5</c:v>
                </c:pt>
                <c:pt idx="35">
                  <c:v>41198-08-7</c:v>
                </c:pt>
                <c:pt idx="36">
                  <c:v>50-29-3</c:v>
                </c:pt>
                <c:pt idx="37">
                  <c:v>51-03-6</c:v>
                </c:pt>
                <c:pt idx="38">
                  <c:v>51630-58-1</c:v>
                </c:pt>
                <c:pt idx="39">
                  <c:v>52315-07-8</c:v>
                </c:pt>
                <c:pt idx="40">
                  <c:v>52645-53-1</c:v>
                </c:pt>
                <c:pt idx="41">
                  <c:v>52-68-6</c:v>
                </c:pt>
                <c:pt idx="42">
                  <c:v>52918-63-5</c:v>
                </c:pt>
                <c:pt idx="43">
                  <c:v>534-52-1</c:v>
                </c:pt>
                <c:pt idx="44">
                  <c:v>55285-14-8</c:v>
                </c:pt>
                <c:pt idx="45">
                  <c:v>55-38-9</c:v>
                </c:pt>
                <c:pt idx="46">
                  <c:v>5598-15-2</c:v>
                </c:pt>
                <c:pt idx="47">
                  <c:v>56-38-2</c:v>
                </c:pt>
                <c:pt idx="48">
                  <c:v>57-55-6</c:v>
                </c:pt>
                <c:pt idx="49">
                  <c:v>58-89-9</c:v>
                </c:pt>
                <c:pt idx="50">
                  <c:v>60-51-5</c:v>
                </c:pt>
                <c:pt idx="51">
                  <c:v>62-73-7</c:v>
                </c:pt>
                <c:pt idx="52">
                  <c:v>63-25-2</c:v>
                </c:pt>
                <c:pt idx="53">
                  <c:v>66230-04-4</c:v>
                </c:pt>
                <c:pt idx="54">
                  <c:v>67-56-1</c:v>
                </c:pt>
                <c:pt idx="55">
                  <c:v>68359-37-5</c:v>
                </c:pt>
                <c:pt idx="56">
                  <c:v>69327-76-0</c:v>
                </c:pt>
                <c:pt idx="57">
                  <c:v>71-55-6</c:v>
                </c:pt>
                <c:pt idx="58">
                  <c:v>72490-01-8</c:v>
                </c:pt>
                <c:pt idx="59">
                  <c:v>72-54-8</c:v>
                </c:pt>
                <c:pt idx="60">
                  <c:v>76703-62-3</c:v>
                </c:pt>
                <c:pt idx="61">
                  <c:v>78-70-6</c:v>
                </c:pt>
                <c:pt idx="62">
                  <c:v>82657-04-3</c:v>
                </c:pt>
                <c:pt idx="63">
                  <c:v>83121-18-0</c:v>
                </c:pt>
                <c:pt idx="64">
                  <c:v>83-79-4</c:v>
                </c:pt>
                <c:pt idx="65">
                  <c:v>86-50-0</c:v>
                </c:pt>
                <c:pt idx="66">
                  <c:v>91-20-3</c:v>
                </c:pt>
                <c:pt idx="67">
                  <c:v>91465-08-6</c:v>
                </c:pt>
                <c:pt idx="68">
                  <c:v>950-37-8</c:v>
                </c:pt>
                <c:pt idx="69">
                  <c:v>95737-68-1</c:v>
                </c:pt>
                <c:pt idx="70">
                  <c:v>96489-71-3</c:v>
                </c:pt>
              </c:strCache>
            </c:strRef>
          </c:cat>
          <c:val>
            <c:numRef>
              <c:f>[2]Insecticides!$C$2:$C$72</c:f>
              <c:numCache>
                <c:formatCode>General</c:formatCode>
                <c:ptCount val="71"/>
                <c:pt idx="0">
                  <c:v>4.6569007582186499</c:v>
                </c:pt>
                <c:pt idx="1">
                  <c:v>6.4081712032228539</c:v>
                </c:pt>
                <c:pt idx="2">
                  <c:v>4.9180118603591012</c:v>
                </c:pt>
                <c:pt idx="3">
                  <c:v>2.8013218074754036</c:v>
                </c:pt>
                <c:pt idx="4">
                  <c:v>4.8946623347403904</c:v>
                </c:pt>
                <c:pt idx="5">
                  <c:v>7.0406391269117581</c:v>
                </c:pt>
                <c:pt idx="6">
                  <c:v>7.84150902055109</c:v>
                </c:pt>
                <c:pt idx="7">
                  <c:v>6.4204896179990483</c:v>
                </c:pt>
                <c:pt idx="8">
                  <c:v>8.2991837143057197</c:v>
                </c:pt>
                <c:pt idx="9">
                  <c:v>7.7580718197497998</c:v>
                </c:pt>
                <c:pt idx="10">
                  <c:v>7.4657389358864172</c:v>
                </c:pt>
                <c:pt idx="11">
                  <c:v>5.8744747846895597</c:v>
                </c:pt>
                <c:pt idx="12">
                  <c:v>6.5557178906707323</c:v>
                </c:pt>
                <c:pt idx="13">
                  <c:v>6.0283625175721784</c:v>
                </c:pt>
                <c:pt idx="14">
                  <c:v>8.2051548618514403</c:v>
                </c:pt>
                <c:pt idx="15">
                  <c:v>8.1260591544258975</c:v>
                </c:pt>
                <c:pt idx="16">
                  <c:v>7.5461248029035088</c:v>
                </c:pt>
                <c:pt idx="17">
                  <c:v>5.8749491243037122</c:v>
                </c:pt>
                <c:pt idx="18">
                  <c:v>5.5399489170794904</c:v>
                </c:pt>
                <c:pt idx="19">
                  <c:v>4.8874819433086296</c:v>
                </c:pt>
                <c:pt idx="20">
                  <c:v>5.5399489170794904</c:v>
                </c:pt>
                <c:pt idx="21">
                  <c:v>6.2303426226133096</c:v>
                </c:pt>
                <c:pt idx="22">
                  <c:v>6.4913936311296601</c:v>
                </c:pt>
                <c:pt idx="23">
                  <c:v>6.5611400360550904</c:v>
                </c:pt>
                <c:pt idx="24">
                  <c:v>7.1604453663498102</c:v>
                </c:pt>
                <c:pt idx="25">
                  <c:v>7.0463440760209197</c:v>
                </c:pt>
                <c:pt idx="26">
                  <c:v>8.1782747361200059</c:v>
                </c:pt>
                <c:pt idx="27">
                  <c:v>5.5828246567057151</c:v>
                </c:pt>
                <c:pt idx="28">
                  <c:v>5.8918117839301196</c:v>
                </c:pt>
                <c:pt idx="29">
                  <c:v>6.0881946914254197</c:v>
                </c:pt>
                <c:pt idx="30">
                  <c:v>6.4361299001261401</c:v>
                </c:pt>
                <c:pt idx="31">
                  <c:v>5.1792792921561697</c:v>
                </c:pt>
                <c:pt idx="32">
                  <c:v>6.824493303515661</c:v>
                </c:pt>
                <c:pt idx="33">
                  <c:v>6.7597888364298733</c:v>
                </c:pt>
                <c:pt idx="34">
                  <c:v>7.9942456098446888</c:v>
                </c:pt>
                <c:pt idx="35">
                  <c:v>7.481871178179234</c:v>
                </c:pt>
                <c:pt idx="36">
                  <c:v>6.5559274651827506</c:v>
                </c:pt>
                <c:pt idx="37">
                  <c:v>5.9878010332889957</c:v>
                </c:pt>
                <c:pt idx="38">
                  <c:v>9.95152033666999</c:v>
                </c:pt>
                <c:pt idx="39">
                  <c:v>8.2914030418369027</c:v>
                </c:pt>
                <c:pt idx="40">
                  <c:v>7.2153988345641977</c:v>
                </c:pt>
                <c:pt idx="41">
                  <c:v>6.9427996097374463</c:v>
                </c:pt>
                <c:pt idx="42">
                  <c:v>8.6818493841890891</c:v>
                </c:pt>
                <c:pt idx="43">
                  <c:v>5.4671275656853293</c:v>
                </c:pt>
                <c:pt idx="44">
                  <c:v>7.0906989614243701</c:v>
                </c:pt>
                <c:pt idx="45">
                  <c:v>5.2931937748417672</c:v>
                </c:pt>
                <c:pt idx="46">
                  <c:v>8.3675282501949493</c:v>
                </c:pt>
                <c:pt idx="47">
                  <c:v>6.741453877403182</c:v>
                </c:pt>
                <c:pt idx="48">
                  <c:v>3.9774158982848902</c:v>
                </c:pt>
                <c:pt idx="49">
                  <c:v>6.1771181864226463</c:v>
                </c:pt>
                <c:pt idx="50">
                  <c:v>5.5045431215052396</c:v>
                </c:pt>
                <c:pt idx="51">
                  <c:v>6.5547677442666767</c:v>
                </c:pt>
                <c:pt idx="52">
                  <c:v>5.98467330281591</c:v>
                </c:pt>
                <c:pt idx="53">
                  <c:v>9.6497009565956375</c:v>
                </c:pt>
                <c:pt idx="54">
                  <c:v>3.4522880036424302</c:v>
                </c:pt>
                <c:pt idx="55">
                  <c:v>8.3614941364152706</c:v>
                </c:pt>
                <c:pt idx="56">
                  <c:v>6.7182463620513397</c:v>
                </c:pt>
                <c:pt idx="57">
                  <c:v>2.9723001949042751</c:v>
                </c:pt>
                <c:pt idx="58">
                  <c:v>7.4817868773313094</c:v>
                </c:pt>
                <c:pt idx="59">
                  <c:v>5.9497277792441601</c:v>
                </c:pt>
                <c:pt idx="60">
                  <c:v>8.6854748640140897</c:v>
                </c:pt>
                <c:pt idx="61">
                  <c:v>4.9727397768520696</c:v>
                </c:pt>
                <c:pt idx="62">
                  <c:v>8.2483541636200197</c:v>
                </c:pt>
                <c:pt idx="63">
                  <c:v>5.8363180698389598</c:v>
                </c:pt>
                <c:pt idx="64">
                  <c:v>6.5838318561048697</c:v>
                </c:pt>
                <c:pt idx="65">
                  <c:v>6.4934147345440065</c:v>
                </c:pt>
                <c:pt idx="66">
                  <c:v>5.0889431547083301</c:v>
                </c:pt>
                <c:pt idx="67">
                  <c:v>11.018849184778029</c:v>
                </c:pt>
                <c:pt idx="68">
                  <c:v>5.649553045012393</c:v>
                </c:pt>
                <c:pt idx="69">
                  <c:v>6.19582093410291</c:v>
                </c:pt>
                <c:pt idx="70">
                  <c:v>8.3966537315435801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14-4774-AB5C-E4627F26A0E9}"/>
            </c:ext>
          </c:extLst>
        </c:ser>
        <c:ser>
          <c:idx val="1"/>
          <c:order val="1"/>
          <c:tx>
            <c:strRef>
              <c:f>[2]Insecticides!$D$1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[2]Insecticides!$B$2:$B$72</c:f>
              <c:strCache>
                <c:ptCount val="71"/>
                <c:pt idx="0">
                  <c:v>10265-92-6</c:v>
                </c:pt>
                <c:pt idx="1">
                  <c:v>10605-21-7</c:v>
                </c:pt>
                <c:pt idx="2">
                  <c:v>106-46-7</c:v>
                </c:pt>
                <c:pt idx="3">
                  <c:v>107-06-2</c:v>
                </c:pt>
                <c:pt idx="4">
                  <c:v>1113-02-6</c:v>
                </c:pt>
                <c:pt idx="5">
                  <c:v>111988-49-9</c:v>
                </c:pt>
                <c:pt idx="6">
                  <c:v>112226-61-6</c:v>
                </c:pt>
                <c:pt idx="7">
                  <c:v>114-26-1</c:v>
                </c:pt>
                <c:pt idx="8">
                  <c:v>115-29-7</c:v>
                </c:pt>
                <c:pt idx="9">
                  <c:v>119168-77-3</c:v>
                </c:pt>
                <c:pt idx="10">
                  <c:v>120068-37-3</c:v>
                </c:pt>
                <c:pt idx="11">
                  <c:v>120-12-7</c:v>
                </c:pt>
                <c:pt idx="12">
                  <c:v>121-75-5</c:v>
                </c:pt>
                <c:pt idx="13">
                  <c:v>122-14-5</c:v>
                </c:pt>
                <c:pt idx="14">
                  <c:v>122453-73-0</c:v>
                </c:pt>
                <c:pt idx="15">
                  <c:v>13071-79-9</c:v>
                </c:pt>
                <c:pt idx="16">
                  <c:v>135410-20-7</c:v>
                </c:pt>
                <c:pt idx="17">
                  <c:v>143-50-0</c:v>
                </c:pt>
                <c:pt idx="18">
                  <c:v>1563-66-2</c:v>
                </c:pt>
                <c:pt idx="19">
                  <c:v>16752-77-5</c:v>
                </c:pt>
                <c:pt idx="20">
                  <c:v>2032-65-7</c:v>
                </c:pt>
                <c:pt idx="21">
                  <c:v>203313-25-1</c:v>
                </c:pt>
                <c:pt idx="22">
                  <c:v>2312-35-8</c:v>
                </c:pt>
                <c:pt idx="23">
                  <c:v>24017-47-8</c:v>
                </c:pt>
                <c:pt idx="24">
                  <c:v>2642-71-9</c:v>
                </c:pt>
                <c:pt idx="25">
                  <c:v>283594-90-1</c:v>
                </c:pt>
                <c:pt idx="26">
                  <c:v>2921-88-2</c:v>
                </c:pt>
                <c:pt idx="27">
                  <c:v>298-00-0</c:v>
                </c:pt>
                <c:pt idx="28">
                  <c:v>298-02-2</c:v>
                </c:pt>
                <c:pt idx="29">
                  <c:v>298-04-4</c:v>
                </c:pt>
                <c:pt idx="30">
                  <c:v>300-76-5</c:v>
                </c:pt>
                <c:pt idx="31">
                  <c:v>30560-19-1</c:v>
                </c:pt>
                <c:pt idx="32">
                  <c:v>333-41-5</c:v>
                </c:pt>
                <c:pt idx="33">
                  <c:v>3383-96-8</c:v>
                </c:pt>
                <c:pt idx="34">
                  <c:v>35367-38-5</c:v>
                </c:pt>
                <c:pt idx="35">
                  <c:v>41198-08-7</c:v>
                </c:pt>
                <c:pt idx="36">
                  <c:v>50-29-3</c:v>
                </c:pt>
                <c:pt idx="37">
                  <c:v>51-03-6</c:v>
                </c:pt>
                <c:pt idx="38">
                  <c:v>51630-58-1</c:v>
                </c:pt>
                <c:pt idx="39">
                  <c:v>52315-07-8</c:v>
                </c:pt>
                <c:pt idx="40">
                  <c:v>52645-53-1</c:v>
                </c:pt>
                <c:pt idx="41">
                  <c:v>52-68-6</c:v>
                </c:pt>
                <c:pt idx="42">
                  <c:v>52918-63-5</c:v>
                </c:pt>
                <c:pt idx="43">
                  <c:v>534-52-1</c:v>
                </c:pt>
                <c:pt idx="44">
                  <c:v>55285-14-8</c:v>
                </c:pt>
                <c:pt idx="45">
                  <c:v>55-38-9</c:v>
                </c:pt>
                <c:pt idx="46">
                  <c:v>5598-15-2</c:v>
                </c:pt>
                <c:pt idx="47">
                  <c:v>56-38-2</c:v>
                </c:pt>
                <c:pt idx="48">
                  <c:v>57-55-6</c:v>
                </c:pt>
                <c:pt idx="49">
                  <c:v>58-89-9</c:v>
                </c:pt>
                <c:pt idx="50">
                  <c:v>60-51-5</c:v>
                </c:pt>
                <c:pt idx="51">
                  <c:v>62-73-7</c:v>
                </c:pt>
                <c:pt idx="52">
                  <c:v>63-25-2</c:v>
                </c:pt>
                <c:pt idx="53">
                  <c:v>66230-04-4</c:v>
                </c:pt>
                <c:pt idx="54">
                  <c:v>67-56-1</c:v>
                </c:pt>
                <c:pt idx="55">
                  <c:v>68359-37-5</c:v>
                </c:pt>
                <c:pt idx="56">
                  <c:v>69327-76-0</c:v>
                </c:pt>
                <c:pt idx="57">
                  <c:v>71-55-6</c:v>
                </c:pt>
                <c:pt idx="58">
                  <c:v>72490-01-8</c:v>
                </c:pt>
                <c:pt idx="59">
                  <c:v>72-54-8</c:v>
                </c:pt>
                <c:pt idx="60">
                  <c:v>76703-62-3</c:v>
                </c:pt>
                <c:pt idx="61">
                  <c:v>78-70-6</c:v>
                </c:pt>
                <c:pt idx="62">
                  <c:v>82657-04-3</c:v>
                </c:pt>
                <c:pt idx="63">
                  <c:v>83121-18-0</c:v>
                </c:pt>
                <c:pt idx="64">
                  <c:v>83-79-4</c:v>
                </c:pt>
                <c:pt idx="65">
                  <c:v>86-50-0</c:v>
                </c:pt>
                <c:pt idx="66">
                  <c:v>91-20-3</c:v>
                </c:pt>
                <c:pt idx="67">
                  <c:v>91465-08-6</c:v>
                </c:pt>
                <c:pt idx="68">
                  <c:v>950-37-8</c:v>
                </c:pt>
                <c:pt idx="69">
                  <c:v>95737-68-1</c:v>
                </c:pt>
                <c:pt idx="70">
                  <c:v>96489-71-3</c:v>
                </c:pt>
              </c:strCache>
            </c:strRef>
          </c:cat>
          <c:val>
            <c:numRef>
              <c:f>[2]Insecticides!$D$2:$D$72</c:f>
              <c:numCache>
                <c:formatCode>General</c:formatCode>
                <c:ptCount val="71"/>
                <c:pt idx="0">
                  <c:v>1.06070023119086</c:v>
                </c:pt>
                <c:pt idx="1">
                  <c:v>1.516661878485897</c:v>
                </c:pt>
                <c:pt idx="2">
                  <c:v>0.47136446810720617</c:v>
                </c:pt>
                <c:pt idx="3">
                  <c:v>0.40797065875958533</c:v>
                </c:pt>
                <c:pt idx="4">
                  <c:v>1.25957316457872</c:v>
                </c:pt>
                <c:pt idx="5">
                  <c:v>1.5064525354451461</c:v>
                </c:pt>
                <c:pt idx="6">
                  <c:v>1.60573148549442</c:v>
                </c:pt>
                <c:pt idx="7">
                  <c:v>1.0586904226697278</c:v>
                </c:pt>
                <c:pt idx="8">
                  <c:v>0.97755482261780147</c:v>
                </c:pt>
                <c:pt idx="9">
                  <c:v>2.6380820045564</c:v>
                </c:pt>
                <c:pt idx="10">
                  <c:v>1.7975382942480664</c:v>
                </c:pt>
                <c:pt idx="11">
                  <c:v>1.12606879153594</c:v>
                </c:pt>
                <c:pt idx="12">
                  <c:v>2.0008168332070482</c:v>
                </c:pt>
                <c:pt idx="13">
                  <c:v>0.42983149458645786</c:v>
                </c:pt>
                <c:pt idx="14">
                  <c:v>1.66815324060968</c:v>
                </c:pt>
                <c:pt idx="15">
                  <c:v>1.1547005383792495</c:v>
                </c:pt>
                <c:pt idx="16">
                  <c:v>1.296666417046263</c:v>
                </c:pt>
                <c:pt idx="17">
                  <c:v>1.7703665584863095</c:v>
                </c:pt>
                <c:pt idx="18">
                  <c:v>1.5491215370956699</c:v>
                </c:pt>
                <c:pt idx="19">
                  <c:v>2.3778961264839298</c:v>
                </c:pt>
                <c:pt idx="20">
                  <c:v>1.1455328700562399</c:v>
                </c:pt>
                <c:pt idx="21">
                  <c:v>2.1176403731956399</c:v>
                </c:pt>
                <c:pt idx="22">
                  <c:v>1.6571805244365101</c:v>
                </c:pt>
                <c:pt idx="23">
                  <c:v>1.13636707731039</c:v>
                </c:pt>
                <c:pt idx="24">
                  <c:v>1.33048681154655</c:v>
                </c:pt>
                <c:pt idx="25">
                  <c:v>2.8086219379222102</c:v>
                </c:pt>
                <c:pt idx="26">
                  <c:v>2.1104730888009482</c:v>
                </c:pt>
                <c:pt idx="27">
                  <c:v>1.0463404458198071</c:v>
                </c:pt>
                <c:pt idx="28">
                  <c:v>1.1399393150522701</c:v>
                </c:pt>
                <c:pt idx="29">
                  <c:v>1.2079864546043699</c:v>
                </c:pt>
                <c:pt idx="30">
                  <c:v>0.79883075276986704</c:v>
                </c:pt>
                <c:pt idx="31">
                  <c:v>2.0446049579445802</c:v>
                </c:pt>
                <c:pt idx="32">
                  <c:v>1.541473618318042</c:v>
                </c:pt>
                <c:pt idx="33">
                  <c:v>1.9540381038306258</c:v>
                </c:pt>
                <c:pt idx="34">
                  <c:v>1.5000022058792533</c:v>
                </c:pt>
                <c:pt idx="35">
                  <c:v>1.2087446173099312</c:v>
                </c:pt>
                <c:pt idx="36">
                  <c:v>0.71198201819739027</c:v>
                </c:pt>
                <c:pt idx="37">
                  <c:v>1.4522162874016527</c:v>
                </c:pt>
                <c:pt idx="38">
                  <c:v>2.7513310584559698</c:v>
                </c:pt>
                <c:pt idx="39">
                  <c:v>2.6050122180708959</c:v>
                </c:pt>
                <c:pt idx="40">
                  <c:v>2.3088258819059151</c:v>
                </c:pt>
                <c:pt idx="41">
                  <c:v>3.7680039276395569</c:v>
                </c:pt>
                <c:pt idx="42">
                  <c:v>2.799865491359514</c:v>
                </c:pt>
                <c:pt idx="43">
                  <c:v>0.46577562364049824</c:v>
                </c:pt>
                <c:pt idx="44">
                  <c:v>1.77345981431275</c:v>
                </c:pt>
                <c:pt idx="45">
                  <c:v>0.73589138990571634</c:v>
                </c:pt>
                <c:pt idx="46">
                  <c:v>1.25046759506486</c:v>
                </c:pt>
                <c:pt idx="47">
                  <c:v>1.4310136157115831</c:v>
                </c:pt>
                <c:pt idx="48">
                  <c:v>0.71209662450475497</c:v>
                </c:pt>
                <c:pt idx="49">
                  <c:v>0.77903333274145026</c:v>
                </c:pt>
                <c:pt idx="50">
                  <c:v>0.99286236481314794</c:v>
                </c:pt>
                <c:pt idx="51">
                  <c:v>2.0752000332862455</c:v>
                </c:pt>
                <c:pt idx="52">
                  <c:v>1.522901019264556</c:v>
                </c:pt>
                <c:pt idx="53">
                  <c:v>1.7096034842444341</c:v>
                </c:pt>
                <c:pt idx="54">
                  <c:v>1.81902877925767</c:v>
                </c:pt>
                <c:pt idx="55">
                  <c:v>2.41496686212278</c:v>
                </c:pt>
                <c:pt idx="56">
                  <c:v>2.083561838943</c:v>
                </c:pt>
                <c:pt idx="57">
                  <c:v>0.54745270871155238</c:v>
                </c:pt>
                <c:pt idx="58">
                  <c:v>1.3383797789249714</c:v>
                </c:pt>
                <c:pt idx="59">
                  <c:v>0.95891020567630103</c:v>
                </c:pt>
                <c:pt idx="60">
                  <c:v>2.6092878752238802</c:v>
                </c:pt>
                <c:pt idx="61">
                  <c:v>0.88053628620680402</c:v>
                </c:pt>
                <c:pt idx="62">
                  <c:v>2.34800785173507</c:v>
                </c:pt>
                <c:pt idx="63">
                  <c:v>0.59742608944873699</c:v>
                </c:pt>
                <c:pt idx="64">
                  <c:v>2.3563028976009299</c:v>
                </c:pt>
                <c:pt idx="65">
                  <c:v>1.7776368277743566</c:v>
                </c:pt>
                <c:pt idx="66">
                  <c:v>0.72923742142348003</c:v>
                </c:pt>
                <c:pt idx="67">
                  <c:v>0.55150749091716667</c:v>
                </c:pt>
                <c:pt idx="68">
                  <c:v>0.90340079856865985</c:v>
                </c:pt>
                <c:pt idx="69">
                  <c:v>3.1495736052425398</c:v>
                </c:pt>
                <c:pt idx="70">
                  <c:v>1.29279444157902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14-4774-AB5C-E4627F26A0E9}"/>
            </c:ext>
          </c:extLst>
        </c:ser>
        <c:ser>
          <c:idx val="2"/>
          <c:order val="2"/>
          <c:tx>
            <c:strRef>
              <c:f>[2]Insecticides!$E$1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[2]Insecticides!$B$2:$B$72</c:f>
              <c:strCache>
                <c:ptCount val="71"/>
                <c:pt idx="0">
                  <c:v>10265-92-6</c:v>
                </c:pt>
                <c:pt idx="1">
                  <c:v>10605-21-7</c:v>
                </c:pt>
                <c:pt idx="2">
                  <c:v>106-46-7</c:v>
                </c:pt>
                <c:pt idx="3">
                  <c:v>107-06-2</c:v>
                </c:pt>
                <c:pt idx="4">
                  <c:v>1113-02-6</c:v>
                </c:pt>
                <c:pt idx="5">
                  <c:v>111988-49-9</c:v>
                </c:pt>
                <c:pt idx="6">
                  <c:v>112226-61-6</c:v>
                </c:pt>
                <c:pt idx="7">
                  <c:v>114-26-1</c:v>
                </c:pt>
                <c:pt idx="8">
                  <c:v>115-29-7</c:v>
                </c:pt>
                <c:pt idx="9">
                  <c:v>119168-77-3</c:v>
                </c:pt>
                <c:pt idx="10">
                  <c:v>120068-37-3</c:v>
                </c:pt>
                <c:pt idx="11">
                  <c:v>120-12-7</c:v>
                </c:pt>
                <c:pt idx="12">
                  <c:v>121-75-5</c:v>
                </c:pt>
                <c:pt idx="13">
                  <c:v>122-14-5</c:v>
                </c:pt>
                <c:pt idx="14">
                  <c:v>122453-73-0</c:v>
                </c:pt>
                <c:pt idx="15">
                  <c:v>13071-79-9</c:v>
                </c:pt>
                <c:pt idx="16">
                  <c:v>135410-20-7</c:v>
                </c:pt>
                <c:pt idx="17">
                  <c:v>143-50-0</c:v>
                </c:pt>
                <c:pt idx="18">
                  <c:v>1563-66-2</c:v>
                </c:pt>
                <c:pt idx="19">
                  <c:v>16752-77-5</c:v>
                </c:pt>
                <c:pt idx="20">
                  <c:v>2032-65-7</c:v>
                </c:pt>
                <c:pt idx="21">
                  <c:v>203313-25-1</c:v>
                </c:pt>
                <c:pt idx="22">
                  <c:v>2312-35-8</c:v>
                </c:pt>
                <c:pt idx="23">
                  <c:v>24017-47-8</c:v>
                </c:pt>
                <c:pt idx="24">
                  <c:v>2642-71-9</c:v>
                </c:pt>
                <c:pt idx="25">
                  <c:v>283594-90-1</c:v>
                </c:pt>
                <c:pt idx="26">
                  <c:v>2921-88-2</c:v>
                </c:pt>
                <c:pt idx="27">
                  <c:v>298-00-0</c:v>
                </c:pt>
                <c:pt idx="28">
                  <c:v>298-02-2</c:v>
                </c:pt>
                <c:pt idx="29">
                  <c:v>298-04-4</c:v>
                </c:pt>
                <c:pt idx="30">
                  <c:v>300-76-5</c:v>
                </c:pt>
                <c:pt idx="31">
                  <c:v>30560-19-1</c:v>
                </c:pt>
                <c:pt idx="32">
                  <c:v>333-41-5</c:v>
                </c:pt>
                <c:pt idx="33">
                  <c:v>3383-96-8</c:v>
                </c:pt>
                <c:pt idx="34">
                  <c:v>35367-38-5</c:v>
                </c:pt>
                <c:pt idx="35">
                  <c:v>41198-08-7</c:v>
                </c:pt>
                <c:pt idx="36">
                  <c:v>50-29-3</c:v>
                </c:pt>
                <c:pt idx="37">
                  <c:v>51-03-6</c:v>
                </c:pt>
                <c:pt idx="38">
                  <c:v>51630-58-1</c:v>
                </c:pt>
                <c:pt idx="39">
                  <c:v>52315-07-8</c:v>
                </c:pt>
                <c:pt idx="40">
                  <c:v>52645-53-1</c:v>
                </c:pt>
                <c:pt idx="41">
                  <c:v>52-68-6</c:v>
                </c:pt>
                <c:pt idx="42">
                  <c:v>52918-63-5</c:v>
                </c:pt>
                <c:pt idx="43">
                  <c:v>534-52-1</c:v>
                </c:pt>
                <c:pt idx="44">
                  <c:v>55285-14-8</c:v>
                </c:pt>
                <c:pt idx="45">
                  <c:v>55-38-9</c:v>
                </c:pt>
                <c:pt idx="46">
                  <c:v>5598-15-2</c:v>
                </c:pt>
                <c:pt idx="47">
                  <c:v>56-38-2</c:v>
                </c:pt>
                <c:pt idx="48">
                  <c:v>57-55-6</c:v>
                </c:pt>
                <c:pt idx="49">
                  <c:v>58-89-9</c:v>
                </c:pt>
                <c:pt idx="50">
                  <c:v>60-51-5</c:v>
                </c:pt>
                <c:pt idx="51">
                  <c:v>62-73-7</c:v>
                </c:pt>
                <c:pt idx="52">
                  <c:v>63-25-2</c:v>
                </c:pt>
                <c:pt idx="53">
                  <c:v>66230-04-4</c:v>
                </c:pt>
                <c:pt idx="54">
                  <c:v>67-56-1</c:v>
                </c:pt>
                <c:pt idx="55">
                  <c:v>68359-37-5</c:v>
                </c:pt>
                <c:pt idx="56">
                  <c:v>69327-76-0</c:v>
                </c:pt>
                <c:pt idx="57">
                  <c:v>71-55-6</c:v>
                </c:pt>
                <c:pt idx="58">
                  <c:v>72490-01-8</c:v>
                </c:pt>
                <c:pt idx="59">
                  <c:v>72-54-8</c:v>
                </c:pt>
                <c:pt idx="60">
                  <c:v>76703-62-3</c:v>
                </c:pt>
                <c:pt idx="61">
                  <c:v>78-70-6</c:v>
                </c:pt>
                <c:pt idx="62">
                  <c:v>82657-04-3</c:v>
                </c:pt>
                <c:pt idx="63">
                  <c:v>83121-18-0</c:v>
                </c:pt>
                <c:pt idx="64">
                  <c:v>83-79-4</c:v>
                </c:pt>
                <c:pt idx="65">
                  <c:v>86-50-0</c:v>
                </c:pt>
                <c:pt idx="66">
                  <c:v>91-20-3</c:v>
                </c:pt>
                <c:pt idx="67">
                  <c:v>91465-08-6</c:v>
                </c:pt>
                <c:pt idx="68">
                  <c:v>950-37-8</c:v>
                </c:pt>
                <c:pt idx="69">
                  <c:v>95737-68-1</c:v>
                </c:pt>
                <c:pt idx="70">
                  <c:v>96489-71-3</c:v>
                </c:pt>
              </c:strCache>
            </c:strRef>
          </c:cat>
          <c:val>
            <c:numRef>
              <c:f>[2]Insecticides!$E$2:$E$72</c:f>
              <c:numCache>
                <c:formatCode>General</c:formatCode>
                <c:ptCount val="71"/>
                <c:pt idx="0">
                  <c:v>0.21515498902354199</c:v>
                </c:pt>
                <c:pt idx="1">
                  <c:v>1.14753547881646</c:v>
                </c:pt>
                <c:pt idx="2">
                  <c:v>0.23930936850686699</c:v>
                </c:pt>
                <c:pt idx="3">
                  <c:v>0.23930936850686699</c:v>
                </c:pt>
                <c:pt idx="4">
                  <c:v>2.04857734425353</c:v>
                </c:pt>
                <c:pt idx="5">
                  <c:v>0.40510156566812699</c:v>
                </c:pt>
                <c:pt idx="6">
                  <c:v>1.6016485339712601</c:v>
                </c:pt>
                <c:pt idx="7">
                  <c:v>0.69342242366166795</c:v>
                </c:pt>
                <c:pt idx="8">
                  <c:v>-0.35616818548017548</c:v>
                </c:pt>
                <c:pt idx="9">
                  <c:v>1.14753547881646</c:v>
                </c:pt>
                <c:pt idx="10">
                  <c:v>-0.17474250108400469</c:v>
                </c:pt>
                <c:pt idx="11">
                  <c:v>0.23930936850686699</c:v>
                </c:pt>
                <c:pt idx="12">
                  <c:v>-0.27437622720444477</c:v>
                </c:pt>
                <c:pt idx="13">
                  <c:v>0.106460281348582</c:v>
                </c:pt>
                <c:pt idx="14">
                  <c:v>-0.27606801706407302</c:v>
                </c:pt>
                <c:pt idx="15">
                  <c:v>0.14269185057356901</c:v>
                </c:pt>
                <c:pt idx="16">
                  <c:v>0.178045038090726</c:v>
                </c:pt>
                <c:pt idx="17">
                  <c:v>0.23930936850686699</c:v>
                </c:pt>
                <c:pt idx="18">
                  <c:v>0.69342242366166795</c:v>
                </c:pt>
                <c:pt idx="19">
                  <c:v>0.41805713711761799</c:v>
                </c:pt>
                <c:pt idx="20">
                  <c:v>0.62095928521169397</c:v>
                </c:pt>
                <c:pt idx="21">
                  <c:v>1.78350744501661</c:v>
                </c:pt>
                <c:pt idx="22">
                  <c:v>-1.4355050344344</c:v>
                </c:pt>
                <c:pt idx="23">
                  <c:v>1.79247349232368</c:v>
                </c:pt>
                <c:pt idx="24">
                  <c:v>1.0388407711415</c:v>
                </c:pt>
                <c:pt idx="25">
                  <c:v>-0.761277467299736</c:v>
                </c:pt>
                <c:pt idx="26">
                  <c:v>0.86341654103245613</c:v>
                </c:pt>
                <c:pt idx="27">
                  <c:v>0.86183891255197587</c:v>
                </c:pt>
                <c:pt idx="28">
                  <c:v>0.14269185057356901</c:v>
                </c:pt>
                <c:pt idx="29">
                  <c:v>0.13061466083190601</c:v>
                </c:pt>
                <c:pt idx="30">
                  <c:v>0.23930936850686699</c:v>
                </c:pt>
                <c:pt idx="31">
                  <c:v>-0.80958622626638499</c:v>
                </c:pt>
                <c:pt idx="32">
                  <c:v>0.65719085443668102</c:v>
                </c:pt>
                <c:pt idx="33">
                  <c:v>-1.3484266604871831</c:v>
                </c:pt>
                <c:pt idx="34">
                  <c:v>1.7227680645335099</c:v>
                </c:pt>
                <c:pt idx="35">
                  <c:v>0.78406083937045423</c:v>
                </c:pt>
                <c:pt idx="36">
                  <c:v>0.89895148498524691</c:v>
                </c:pt>
                <c:pt idx="37">
                  <c:v>1.4588843330113406</c:v>
                </c:pt>
                <c:pt idx="38">
                  <c:v>-0.73018107221887396</c:v>
                </c:pt>
                <c:pt idx="39">
                  <c:v>-0.73018107221887396</c:v>
                </c:pt>
                <c:pt idx="40">
                  <c:v>0.23930936850686699</c:v>
                </c:pt>
                <c:pt idx="41">
                  <c:v>0.23930936850686699</c:v>
                </c:pt>
                <c:pt idx="42">
                  <c:v>-0.73018107221887396</c:v>
                </c:pt>
                <c:pt idx="43">
                  <c:v>-0.761277467299736</c:v>
                </c:pt>
                <c:pt idx="44">
                  <c:v>1.30212886794389</c:v>
                </c:pt>
                <c:pt idx="45">
                  <c:v>0.84914897892369101</c:v>
                </c:pt>
                <c:pt idx="46">
                  <c:v>0.69342242366166795</c:v>
                </c:pt>
                <c:pt idx="47">
                  <c:v>0.106460281348582</c:v>
                </c:pt>
                <c:pt idx="48">
                  <c:v>0.23930936850686699</c:v>
                </c:pt>
                <c:pt idx="49">
                  <c:v>0.23930936850686699</c:v>
                </c:pt>
                <c:pt idx="50">
                  <c:v>1.6887756835156273</c:v>
                </c:pt>
                <c:pt idx="51">
                  <c:v>0.23930936850686699</c:v>
                </c:pt>
                <c:pt idx="52">
                  <c:v>1.6841287541442425</c:v>
                </c:pt>
                <c:pt idx="53">
                  <c:v>-0.73018107221887396</c:v>
                </c:pt>
                <c:pt idx="54">
                  <c:v>0.23930936850686699</c:v>
                </c:pt>
                <c:pt idx="55">
                  <c:v>-0.73018107221887396</c:v>
                </c:pt>
                <c:pt idx="56">
                  <c:v>2.4721439932793898</c:v>
                </c:pt>
                <c:pt idx="57">
                  <c:v>0.23930936850686699</c:v>
                </c:pt>
                <c:pt idx="58">
                  <c:v>0.69342242366166795</c:v>
                </c:pt>
                <c:pt idx="59">
                  <c:v>0.23930936850686699</c:v>
                </c:pt>
                <c:pt idx="60">
                  <c:v>-0.73018107221887396</c:v>
                </c:pt>
                <c:pt idx="61">
                  <c:v>0.23930936850686699</c:v>
                </c:pt>
                <c:pt idx="62">
                  <c:v>0.23930936850686699</c:v>
                </c:pt>
                <c:pt idx="63">
                  <c:v>1.7227680645335099</c:v>
                </c:pt>
                <c:pt idx="64">
                  <c:v>-0.761277467299736</c:v>
                </c:pt>
                <c:pt idx="65">
                  <c:v>0.39029548099829281</c:v>
                </c:pt>
                <c:pt idx="66">
                  <c:v>0.23930936850686699</c:v>
                </c:pt>
                <c:pt idx="67">
                  <c:v>-0.73018107221887396</c:v>
                </c:pt>
                <c:pt idx="68">
                  <c:v>-0.83045389794475799</c:v>
                </c:pt>
                <c:pt idx="69">
                  <c:v>0.23930936850686699</c:v>
                </c:pt>
                <c:pt idx="70">
                  <c:v>0.66926804417834296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14-4774-AB5C-E4627F26A0E9}"/>
            </c:ext>
          </c:extLst>
        </c:ser>
        <c:ser>
          <c:idx val="3"/>
          <c:order val="3"/>
          <c:tx>
            <c:strRef>
              <c:f>[2]Insecticides!$F$1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[2]Insecticides!$B$2:$B$72</c:f>
              <c:strCache>
                <c:ptCount val="71"/>
                <c:pt idx="0">
                  <c:v>10265-92-6</c:v>
                </c:pt>
                <c:pt idx="1">
                  <c:v>10605-21-7</c:v>
                </c:pt>
                <c:pt idx="2">
                  <c:v>106-46-7</c:v>
                </c:pt>
                <c:pt idx="3">
                  <c:v>107-06-2</c:v>
                </c:pt>
                <c:pt idx="4">
                  <c:v>1113-02-6</c:v>
                </c:pt>
                <c:pt idx="5">
                  <c:v>111988-49-9</c:v>
                </c:pt>
                <c:pt idx="6">
                  <c:v>112226-61-6</c:v>
                </c:pt>
                <c:pt idx="7">
                  <c:v>114-26-1</c:v>
                </c:pt>
                <c:pt idx="8">
                  <c:v>115-29-7</c:v>
                </c:pt>
                <c:pt idx="9">
                  <c:v>119168-77-3</c:v>
                </c:pt>
                <c:pt idx="10">
                  <c:v>120068-37-3</c:v>
                </c:pt>
                <c:pt idx="11">
                  <c:v>120-12-7</c:v>
                </c:pt>
                <c:pt idx="12">
                  <c:v>121-75-5</c:v>
                </c:pt>
                <c:pt idx="13">
                  <c:v>122-14-5</c:v>
                </c:pt>
                <c:pt idx="14">
                  <c:v>122453-73-0</c:v>
                </c:pt>
                <c:pt idx="15">
                  <c:v>13071-79-9</c:v>
                </c:pt>
                <c:pt idx="16">
                  <c:v>135410-20-7</c:v>
                </c:pt>
                <c:pt idx="17">
                  <c:v>143-50-0</c:v>
                </c:pt>
                <c:pt idx="18">
                  <c:v>1563-66-2</c:v>
                </c:pt>
                <c:pt idx="19">
                  <c:v>16752-77-5</c:v>
                </c:pt>
                <c:pt idx="20">
                  <c:v>2032-65-7</c:v>
                </c:pt>
                <c:pt idx="21">
                  <c:v>203313-25-1</c:v>
                </c:pt>
                <c:pt idx="22">
                  <c:v>2312-35-8</c:v>
                </c:pt>
                <c:pt idx="23">
                  <c:v>24017-47-8</c:v>
                </c:pt>
                <c:pt idx="24">
                  <c:v>2642-71-9</c:v>
                </c:pt>
                <c:pt idx="25">
                  <c:v>283594-90-1</c:v>
                </c:pt>
                <c:pt idx="26">
                  <c:v>2921-88-2</c:v>
                </c:pt>
                <c:pt idx="27">
                  <c:v>298-00-0</c:v>
                </c:pt>
                <c:pt idx="28">
                  <c:v>298-02-2</c:v>
                </c:pt>
                <c:pt idx="29">
                  <c:v>298-04-4</c:v>
                </c:pt>
                <c:pt idx="30">
                  <c:v>300-76-5</c:v>
                </c:pt>
                <c:pt idx="31">
                  <c:v>30560-19-1</c:v>
                </c:pt>
                <c:pt idx="32">
                  <c:v>333-41-5</c:v>
                </c:pt>
                <c:pt idx="33">
                  <c:v>3383-96-8</c:v>
                </c:pt>
                <c:pt idx="34">
                  <c:v>35367-38-5</c:v>
                </c:pt>
                <c:pt idx="35">
                  <c:v>41198-08-7</c:v>
                </c:pt>
                <c:pt idx="36">
                  <c:v>50-29-3</c:v>
                </c:pt>
                <c:pt idx="37">
                  <c:v>51-03-6</c:v>
                </c:pt>
                <c:pt idx="38">
                  <c:v>51630-58-1</c:v>
                </c:pt>
                <c:pt idx="39">
                  <c:v>52315-07-8</c:v>
                </c:pt>
                <c:pt idx="40">
                  <c:v>52645-53-1</c:v>
                </c:pt>
                <c:pt idx="41">
                  <c:v>52-68-6</c:v>
                </c:pt>
                <c:pt idx="42">
                  <c:v>52918-63-5</c:v>
                </c:pt>
                <c:pt idx="43">
                  <c:v>534-52-1</c:v>
                </c:pt>
                <c:pt idx="44">
                  <c:v>55285-14-8</c:v>
                </c:pt>
                <c:pt idx="45">
                  <c:v>55-38-9</c:v>
                </c:pt>
                <c:pt idx="46">
                  <c:v>5598-15-2</c:v>
                </c:pt>
                <c:pt idx="47">
                  <c:v>56-38-2</c:v>
                </c:pt>
                <c:pt idx="48">
                  <c:v>57-55-6</c:v>
                </c:pt>
                <c:pt idx="49">
                  <c:v>58-89-9</c:v>
                </c:pt>
                <c:pt idx="50">
                  <c:v>60-51-5</c:v>
                </c:pt>
                <c:pt idx="51">
                  <c:v>62-73-7</c:v>
                </c:pt>
                <c:pt idx="52">
                  <c:v>63-25-2</c:v>
                </c:pt>
                <c:pt idx="53">
                  <c:v>66230-04-4</c:v>
                </c:pt>
                <c:pt idx="54">
                  <c:v>67-56-1</c:v>
                </c:pt>
                <c:pt idx="55">
                  <c:v>68359-37-5</c:v>
                </c:pt>
                <c:pt idx="56">
                  <c:v>69327-76-0</c:v>
                </c:pt>
                <c:pt idx="57">
                  <c:v>71-55-6</c:v>
                </c:pt>
                <c:pt idx="58">
                  <c:v>72490-01-8</c:v>
                </c:pt>
                <c:pt idx="59">
                  <c:v>72-54-8</c:v>
                </c:pt>
                <c:pt idx="60">
                  <c:v>76703-62-3</c:v>
                </c:pt>
                <c:pt idx="61">
                  <c:v>78-70-6</c:v>
                </c:pt>
                <c:pt idx="62">
                  <c:v>82657-04-3</c:v>
                </c:pt>
                <c:pt idx="63">
                  <c:v>83121-18-0</c:v>
                </c:pt>
                <c:pt idx="64">
                  <c:v>83-79-4</c:v>
                </c:pt>
                <c:pt idx="65">
                  <c:v>86-50-0</c:v>
                </c:pt>
                <c:pt idx="66">
                  <c:v>91-20-3</c:v>
                </c:pt>
                <c:pt idx="67">
                  <c:v>91465-08-6</c:v>
                </c:pt>
                <c:pt idx="68">
                  <c:v>950-37-8</c:v>
                </c:pt>
                <c:pt idx="69">
                  <c:v>95737-68-1</c:v>
                </c:pt>
                <c:pt idx="70">
                  <c:v>96489-71-3</c:v>
                </c:pt>
              </c:strCache>
            </c:strRef>
          </c:cat>
          <c:val>
            <c:numRef>
              <c:f>[2]Insecticides!$F$2:$F$72</c:f>
              <c:numCache>
                <c:formatCode>General</c:formatCode>
                <c:ptCount val="71"/>
                <c:pt idx="0">
                  <c:v>-1.5472460579951799</c:v>
                </c:pt>
                <c:pt idx="1">
                  <c:v>9.0925663320681416E-2</c:v>
                </c:pt>
                <c:pt idx="2">
                  <c:v>-0.41679656168283863</c:v>
                </c:pt>
                <c:pt idx="3">
                  <c:v>-0.3618044744159099</c:v>
                </c:pt>
                <c:pt idx="4">
                  <c:v>-1.14172917078793</c:v>
                </c:pt>
                <c:pt idx="5">
                  <c:v>0.11896123423824534</c:v>
                </c:pt>
                <c:pt idx="6">
                  <c:v>1.32845093654872</c:v>
                </c:pt>
                <c:pt idx="7">
                  <c:v>-1.2006866637759872</c:v>
                </c:pt>
                <c:pt idx="8">
                  <c:v>-9.3806992555194313E-3</c:v>
                </c:pt>
                <c:pt idx="9">
                  <c:v>-0.29132972620279002</c:v>
                </c:pt>
                <c:pt idx="10">
                  <c:v>0.11323922872348</c:v>
                </c:pt>
                <c:pt idx="11">
                  <c:v>-0.29172074771832601</c:v>
                </c:pt>
                <c:pt idx="12">
                  <c:v>-1.6617660535431744</c:v>
                </c:pt>
                <c:pt idx="13">
                  <c:v>-0.19927340344457178</c:v>
                </c:pt>
                <c:pt idx="14">
                  <c:v>0.80666276414939497</c:v>
                </c:pt>
                <c:pt idx="15">
                  <c:v>-1.3333333333333339</c:v>
                </c:pt>
                <c:pt idx="16">
                  <c:v>-0.32505880542498922</c:v>
                </c:pt>
                <c:pt idx="17">
                  <c:v>-1.1171623634832377</c:v>
                </c:pt>
                <c:pt idx="18">
                  <c:v>-1.10141556833631</c:v>
                </c:pt>
                <c:pt idx="19">
                  <c:v>0.31608061695206302</c:v>
                </c:pt>
                <c:pt idx="20">
                  <c:v>-8.9436270255191103E-2</c:v>
                </c:pt>
                <c:pt idx="21">
                  <c:v>-0.49361420366592501</c:v>
                </c:pt>
                <c:pt idx="22">
                  <c:v>-0.29172074771832601</c:v>
                </c:pt>
                <c:pt idx="23">
                  <c:v>-2.0535141624184701</c:v>
                </c:pt>
                <c:pt idx="24">
                  <c:v>-1.64799727521121</c:v>
                </c:pt>
                <c:pt idx="25">
                  <c:v>0.51931302669618296</c:v>
                </c:pt>
                <c:pt idx="26">
                  <c:v>-2.3670323803458189</c:v>
                </c:pt>
                <c:pt idx="27">
                  <c:v>-1.44610381926361</c:v>
                </c:pt>
                <c:pt idx="28">
                  <c:v>-1.5472460579951799</c:v>
                </c:pt>
                <c:pt idx="29">
                  <c:v>-1.5472460579951799</c:v>
                </c:pt>
                <c:pt idx="30">
                  <c:v>-1.5472460579951799</c:v>
                </c:pt>
                <c:pt idx="31">
                  <c:v>-1.14172917078793</c:v>
                </c:pt>
                <c:pt idx="32">
                  <c:v>-1.8802290297094491</c:v>
                </c:pt>
                <c:pt idx="33">
                  <c:v>-0.89249470483745874</c:v>
                </c:pt>
                <c:pt idx="34">
                  <c:v>-1.4985147791821491</c:v>
                </c:pt>
                <c:pt idx="35">
                  <c:v>-1.392030419685228</c:v>
                </c:pt>
                <c:pt idx="36">
                  <c:v>-0.29172074771832601</c:v>
                </c:pt>
                <c:pt idx="37">
                  <c:v>-1.5411156669886594</c:v>
                </c:pt>
                <c:pt idx="38">
                  <c:v>-2.5083375292232799</c:v>
                </c:pt>
                <c:pt idx="39">
                  <c:v>-2.4584585690588643</c:v>
                </c:pt>
                <c:pt idx="40">
                  <c:v>-1.7235654090563255</c:v>
                </c:pt>
                <c:pt idx="41">
                  <c:v>-3.4671335135938479</c:v>
                </c:pt>
                <c:pt idx="42">
                  <c:v>-3.0214419939295727</c:v>
                </c:pt>
                <c:pt idx="43">
                  <c:v>0.34655363447947973</c:v>
                </c:pt>
                <c:pt idx="44">
                  <c:v>-0.69684661341004395</c:v>
                </c:pt>
                <c:pt idx="45">
                  <c:v>-1.5472460579951799</c:v>
                </c:pt>
                <c:pt idx="46">
                  <c:v>-1.5472460579951799</c:v>
                </c:pt>
                <c:pt idx="47">
                  <c:v>-1.5463478525270444</c:v>
                </c:pt>
                <c:pt idx="48">
                  <c:v>-0.29172074771832601</c:v>
                </c:pt>
                <c:pt idx="49">
                  <c:v>-0.59525128039510644</c:v>
                </c:pt>
                <c:pt idx="50">
                  <c:v>-0.25323236950668626</c:v>
                </c:pt>
                <c:pt idx="51">
                  <c:v>-1.5964999310639723</c:v>
                </c:pt>
                <c:pt idx="52">
                  <c:v>-2.6195527502685607</c:v>
                </c:pt>
                <c:pt idx="53">
                  <c:v>-1.9735483338022632</c:v>
                </c:pt>
                <c:pt idx="54">
                  <c:v>-0.29172074771832601</c:v>
                </c:pt>
                <c:pt idx="55">
                  <c:v>-2.5083375292232799</c:v>
                </c:pt>
                <c:pt idx="56">
                  <c:v>-0.29227765848377402</c:v>
                </c:pt>
                <c:pt idx="57">
                  <c:v>0.57272442353797848</c:v>
                </c:pt>
                <c:pt idx="58">
                  <c:v>-1.519658363542872</c:v>
                </c:pt>
                <c:pt idx="59">
                  <c:v>-0.29172074771832601</c:v>
                </c:pt>
                <c:pt idx="60">
                  <c:v>-2.5083375292232799</c:v>
                </c:pt>
                <c:pt idx="61">
                  <c:v>-0.29172074771832601</c:v>
                </c:pt>
                <c:pt idx="62">
                  <c:v>0.113796139488928</c:v>
                </c:pt>
                <c:pt idx="63">
                  <c:v>0.907805002880963</c:v>
                </c:pt>
                <c:pt idx="64">
                  <c:v>-0.29172074771832601</c:v>
                </c:pt>
                <c:pt idx="65">
                  <c:v>-1.6274332859621383</c:v>
                </c:pt>
                <c:pt idx="66">
                  <c:v>-0.29172074771832601</c:v>
                </c:pt>
                <c:pt idx="67">
                  <c:v>-0.63436332899731518</c:v>
                </c:pt>
                <c:pt idx="68">
                  <c:v>-1.44610381926361</c:v>
                </c:pt>
                <c:pt idx="69">
                  <c:v>-1.10141556833631</c:v>
                </c:pt>
                <c:pt idx="70">
                  <c:v>-0.79704091986062697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14-4774-AB5C-E4627F26A0E9}"/>
            </c:ext>
          </c:extLst>
        </c:ser>
        <c:ser>
          <c:idx val="4"/>
          <c:order val="4"/>
          <c:tx>
            <c:strRef>
              <c:f>[2]Insecticides!$G$1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[2]Insecticides!$B$2:$B$72</c:f>
              <c:strCache>
                <c:ptCount val="71"/>
                <c:pt idx="0">
                  <c:v>10265-92-6</c:v>
                </c:pt>
                <c:pt idx="1">
                  <c:v>10605-21-7</c:v>
                </c:pt>
                <c:pt idx="2">
                  <c:v>106-46-7</c:v>
                </c:pt>
                <c:pt idx="3">
                  <c:v>107-06-2</c:v>
                </c:pt>
                <c:pt idx="4">
                  <c:v>1113-02-6</c:v>
                </c:pt>
                <c:pt idx="5">
                  <c:v>111988-49-9</c:v>
                </c:pt>
                <c:pt idx="6">
                  <c:v>112226-61-6</c:v>
                </c:pt>
                <c:pt idx="7">
                  <c:v>114-26-1</c:v>
                </c:pt>
                <c:pt idx="8">
                  <c:v>115-29-7</c:v>
                </c:pt>
                <c:pt idx="9">
                  <c:v>119168-77-3</c:v>
                </c:pt>
                <c:pt idx="10">
                  <c:v>120068-37-3</c:v>
                </c:pt>
                <c:pt idx="11">
                  <c:v>120-12-7</c:v>
                </c:pt>
                <c:pt idx="12">
                  <c:v>121-75-5</c:v>
                </c:pt>
                <c:pt idx="13">
                  <c:v>122-14-5</c:v>
                </c:pt>
                <c:pt idx="14">
                  <c:v>122453-73-0</c:v>
                </c:pt>
                <c:pt idx="15">
                  <c:v>13071-79-9</c:v>
                </c:pt>
                <c:pt idx="16">
                  <c:v>135410-20-7</c:v>
                </c:pt>
                <c:pt idx="17">
                  <c:v>143-50-0</c:v>
                </c:pt>
                <c:pt idx="18">
                  <c:v>1563-66-2</c:v>
                </c:pt>
                <c:pt idx="19">
                  <c:v>16752-77-5</c:v>
                </c:pt>
                <c:pt idx="20">
                  <c:v>2032-65-7</c:v>
                </c:pt>
                <c:pt idx="21">
                  <c:v>203313-25-1</c:v>
                </c:pt>
                <c:pt idx="22">
                  <c:v>2312-35-8</c:v>
                </c:pt>
                <c:pt idx="23">
                  <c:v>24017-47-8</c:v>
                </c:pt>
                <c:pt idx="24">
                  <c:v>2642-71-9</c:v>
                </c:pt>
                <c:pt idx="25">
                  <c:v>283594-90-1</c:v>
                </c:pt>
                <c:pt idx="26">
                  <c:v>2921-88-2</c:v>
                </c:pt>
                <c:pt idx="27">
                  <c:v>298-00-0</c:v>
                </c:pt>
                <c:pt idx="28">
                  <c:v>298-02-2</c:v>
                </c:pt>
                <c:pt idx="29">
                  <c:v>298-04-4</c:v>
                </c:pt>
                <c:pt idx="30">
                  <c:v>300-76-5</c:v>
                </c:pt>
                <c:pt idx="31">
                  <c:v>30560-19-1</c:v>
                </c:pt>
                <c:pt idx="32">
                  <c:v>333-41-5</c:v>
                </c:pt>
                <c:pt idx="33">
                  <c:v>3383-96-8</c:v>
                </c:pt>
                <c:pt idx="34">
                  <c:v>35367-38-5</c:v>
                </c:pt>
                <c:pt idx="35">
                  <c:v>41198-08-7</c:v>
                </c:pt>
                <c:pt idx="36">
                  <c:v>50-29-3</c:v>
                </c:pt>
                <c:pt idx="37">
                  <c:v>51-03-6</c:v>
                </c:pt>
                <c:pt idx="38">
                  <c:v>51630-58-1</c:v>
                </c:pt>
                <c:pt idx="39">
                  <c:v>52315-07-8</c:v>
                </c:pt>
                <c:pt idx="40">
                  <c:v>52645-53-1</c:v>
                </c:pt>
                <c:pt idx="41">
                  <c:v>52-68-6</c:v>
                </c:pt>
                <c:pt idx="42">
                  <c:v>52918-63-5</c:v>
                </c:pt>
                <c:pt idx="43">
                  <c:v>534-52-1</c:v>
                </c:pt>
                <c:pt idx="44">
                  <c:v>55285-14-8</c:v>
                </c:pt>
                <c:pt idx="45">
                  <c:v>55-38-9</c:v>
                </c:pt>
                <c:pt idx="46">
                  <c:v>5598-15-2</c:v>
                </c:pt>
                <c:pt idx="47">
                  <c:v>56-38-2</c:v>
                </c:pt>
                <c:pt idx="48">
                  <c:v>57-55-6</c:v>
                </c:pt>
                <c:pt idx="49">
                  <c:v>58-89-9</c:v>
                </c:pt>
                <c:pt idx="50">
                  <c:v>60-51-5</c:v>
                </c:pt>
                <c:pt idx="51">
                  <c:v>62-73-7</c:v>
                </c:pt>
                <c:pt idx="52">
                  <c:v>63-25-2</c:v>
                </c:pt>
                <c:pt idx="53">
                  <c:v>66230-04-4</c:v>
                </c:pt>
                <c:pt idx="54">
                  <c:v>67-56-1</c:v>
                </c:pt>
                <c:pt idx="55">
                  <c:v>68359-37-5</c:v>
                </c:pt>
                <c:pt idx="56">
                  <c:v>69327-76-0</c:v>
                </c:pt>
                <c:pt idx="57">
                  <c:v>71-55-6</c:v>
                </c:pt>
                <c:pt idx="58">
                  <c:v>72490-01-8</c:v>
                </c:pt>
                <c:pt idx="59">
                  <c:v>72-54-8</c:v>
                </c:pt>
                <c:pt idx="60">
                  <c:v>76703-62-3</c:v>
                </c:pt>
                <c:pt idx="61">
                  <c:v>78-70-6</c:v>
                </c:pt>
                <c:pt idx="62">
                  <c:v>82657-04-3</c:v>
                </c:pt>
                <c:pt idx="63">
                  <c:v>83121-18-0</c:v>
                </c:pt>
                <c:pt idx="64">
                  <c:v>83-79-4</c:v>
                </c:pt>
                <c:pt idx="65">
                  <c:v>86-50-0</c:v>
                </c:pt>
                <c:pt idx="66">
                  <c:v>91-20-3</c:v>
                </c:pt>
                <c:pt idx="67">
                  <c:v>91465-08-6</c:v>
                </c:pt>
                <c:pt idx="68">
                  <c:v>950-37-8</c:v>
                </c:pt>
                <c:pt idx="69">
                  <c:v>95737-68-1</c:v>
                </c:pt>
                <c:pt idx="70">
                  <c:v>96489-71-3</c:v>
                </c:pt>
              </c:strCache>
            </c:strRef>
          </c:cat>
          <c:val>
            <c:numRef>
              <c:f>[2]Insecticides!$G$2:$G$72</c:f>
              <c:numCache>
                <c:formatCode>General</c:formatCode>
                <c:ptCount val="71"/>
                <c:pt idx="0">
                  <c:v>-0.38929579350967303</c:v>
                </c:pt>
                <c:pt idx="1">
                  <c:v>-1.9697721770329304</c:v>
                </c:pt>
                <c:pt idx="2">
                  <c:v>0.49888255261712544</c:v>
                </c:pt>
                <c:pt idx="3">
                  <c:v>-8.0370034815309577E-2</c:v>
                </c:pt>
                <c:pt idx="4">
                  <c:v>-0.836949570026843</c:v>
                </c:pt>
                <c:pt idx="5">
                  <c:v>-6.1451398600079088E-2</c:v>
                </c:pt>
                <c:pt idx="6">
                  <c:v>-0.63369856553154502</c:v>
                </c:pt>
                <c:pt idx="7">
                  <c:v>0.79931333622401279</c:v>
                </c:pt>
                <c:pt idx="8">
                  <c:v>-0.59357297161997558</c:v>
                </c:pt>
                <c:pt idx="9">
                  <c:v>4.8454786306597599E-3</c:v>
                </c:pt>
                <c:pt idx="10">
                  <c:v>1.4273174902439578</c:v>
                </c:pt>
                <c:pt idx="11">
                  <c:v>-0.43245755155340498</c:v>
                </c:pt>
                <c:pt idx="12">
                  <c:v>-1.7867047901514743</c:v>
                </c:pt>
                <c:pt idx="13">
                  <c:v>2.8362517572178447E-2</c:v>
                </c:pt>
                <c:pt idx="14">
                  <c:v>4.8454786306597599E-3</c:v>
                </c:pt>
                <c:pt idx="15">
                  <c:v>-0.964850649031749</c:v>
                </c:pt>
                <c:pt idx="16">
                  <c:v>1.4282688612336223</c:v>
                </c:pt>
                <c:pt idx="17">
                  <c:v>2.0412001286120121</c:v>
                </c:pt>
                <c:pt idx="18">
                  <c:v>-0.37448419502149699</c:v>
                </c:pt>
                <c:pt idx="19">
                  <c:v>-0.71281028746325803</c:v>
                </c:pt>
                <c:pt idx="20">
                  <c:v>0.185787887458187</c:v>
                </c:pt>
                <c:pt idx="21">
                  <c:v>-0.41206046809913599</c:v>
                </c:pt>
                <c:pt idx="22">
                  <c:v>-1.1330246067019401E-2</c:v>
                </c:pt>
                <c:pt idx="23">
                  <c:v>6.5410401335923796E-2</c:v>
                </c:pt>
                <c:pt idx="24">
                  <c:v>-1.1522147075125699</c:v>
                </c:pt>
                <c:pt idx="25">
                  <c:v>-0.41206046809913599</c:v>
                </c:pt>
                <c:pt idx="26">
                  <c:v>-0.58888112996217501</c:v>
                </c:pt>
                <c:pt idx="27">
                  <c:v>-1.6066821704057688</c:v>
                </c:pt>
                <c:pt idx="28">
                  <c:v>-0.88585292376401303</c:v>
                </c:pt>
                <c:pt idx="29">
                  <c:v>-0.92723268461854103</c:v>
                </c:pt>
                <c:pt idx="30">
                  <c:v>-0.88585292376401303</c:v>
                </c:pt>
                <c:pt idx="31">
                  <c:v>-0.71281028746325803</c:v>
                </c:pt>
                <c:pt idx="32">
                  <c:v>-0.75529029310114915</c:v>
                </c:pt>
                <c:pt idx="33">
                  <c:v>2.2409213653246418</c:v>
                </c:pt>
                <c:pt idx="34">
                  <c:v>1.5014852208178517</c:v>
                </c:pt>
                <c:pt idx="35">
                  <c:v>0.60796958031477288</c:v>
                </c:pt>
                <c:pt idx="36">
                  <c:v>8.7981179983848301E-2</c:v>
                </c:pt>
                <c:pt idx="37">
                  <c:v>-1.5411156669886594</c:v>
                </c:pt>
                <c:pt idx="38">
                  <c:v>-7.5280785569472305E-2</c:v>
                </c:pt>
                <c:pt idx="39">
                  <c:v>-1.6287202844538218</c:v>
                </c:pt>
                <c:pt idx="40">
                  <c:v>-0.89965666811200684</c:v>
                </c:pt>
                <c:pt idx="41">
                  <c:v>-0.54285422753196677</c:v>
                </c:pt>
                <c:pt idx="42">
                  <c:v>-1.1183520069376289</c:v>
                </c:pt>
                <c:pt idx="43">
                  <c:v>-0.68747838532707561</c:v>
                </c:pt>
                <c:pt idx="44">
                  <c:v>-1.8731420937396901</c:v>
                </c:pt>
                <c:pt idx="45">
                  <c:v>-0.39726796218340255</c:v>
                </c:pt>
                <c:pt idx="46">
                  <c:v>9.1742976425169098E-2</c:v>
                </c:pt>
                <c:pt idx="47">
                  <c:v>0.26878696410976932</c:v>
                </c:pt>
                <c:pt idx="48">
                  <c:v>3.9549000800892298E-2</c:v>
                </c:pt>
                <c:pt idx="49">
                  <c:v>-0.73047230179597378</c:v>
                </c:pt>
                <c:pt idx="50">
                  <c:v>-0.45735235216261039</c:v>
                </c:pt>
                <c:pt idx="51">
                  <c:v>-1.9834445554345468</c:v>
                </c:pt>
                <c:pt idx="52">
                  <c:v>-1.7492758940597319E-2</c:v>
                </c:pt>
                <c:pt idx="53">
                  <c:v>1.0264516661977368</c:v>
                </c:pt>
                <c:pt idx="54">
                  <c:v>2.29662686559334</c:v>
                </c:pt>
                <c:pt idx="55">
                  <c:v>-1.7447198476196599</c:v>
                </c:pt>
                <c:pt idx="56">
                  <c:v>-1.2342484656364101</c:v>
                </c:pt>
                <c:pt idx="57">
                  <c:v>-0.51808299048322404</c:v>
                </c:pt>
                <c:pt idx="58">
                  <c:v>1.0032203817374663</c:v>
                </c:pt>
                <c:pt idx="59">
                  <c:v>0.11431375507309301</c:v>
                </c:pt>
                <c:pt idx="60">
                  <c:v>-0.20415014615128901</c:v>
                </c:pt>
                <c:pt idx="61">
                  <c:v>-0.78052262340703205</c:v>
                </c:pt>
                <c:pt idx="62">
                  <c:v>-1.7447198476196599</c:v>
                </c:pt>
                <c:pt idx="63">
                  <c:v>-1.1330246067019401E-2</c:v>
                </c:pt>
                <c:pt idx="64">
                  <c:v>-0.93673141063268595</c:v>
                </c:pt>
                <c:pt idx="65">
                  <c:v>-2.0486031353526508</c:v>
                </c:pt>
                <c:pt idx="66">
                  <c:v>9.2190419932194293E-3</c:v>
                </c:pt>
                <c:pt idx="67">
                  <c:v>0.26872665799462858</c:v>
                </c:pt>
                <c:pt idx="68">
                  <c:v>-0.490374121117224</c:v>
                </c:pt>
                <c:pt idx="69">
                  <c:v>2.2122211217352398E-3</c:v>
                </c:pt>
                <c:pt idx="70">
                  <c:v>-0.64987429022922405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14-4774-AB5C-E4627F26A0E9}"/>
            </c:ext>
          </c:extLst>
        </c:ser>
        <c:ser>
          <c:idx val="5"/>
          <c:order val="5"/>
          <c:tx>
            <c:strRef>
              <c:f>[2]Insecticides!$H$1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[2]Insecticides!$B$2:$B$72</c:f>
              <c:strCache>
                <c:ptCount val="71"/>
                <c:pt idx="0">
                  <c:v>10265-92-6</c:v>
                </c:pt>
                <c:pt idx="1">
                  <c:v>10605-21-7</c:v>
                </c:pt>
                <c:pt idx="2">
                  <c:v>106-46-7</c:v>
                </c:pt>
                <c:pt idx="3">
                  <c:v>107-06-2</c:v>
                </c:pt>
                <c:pt idx="4">
                  <c:v>1113-02-6</c:v>
                </c:pt>
                <c:pt idx="5">
                  <c:v>111988-49-9</c:v>
                </c:pt>
                <c:pt idx="6">
                  <c:v>112226-61-6</c:v>
                </c:pt>
                <c:pt idx="7">
                  <c:v>114-26-1</c:v>
                </c:pt>
                <c:pt idx="8">
                  <c:v>115-29-7</c:v>
                </c:pt>
                <c:pt idx="9">
                  <c:v>119168-77-3</c:v>
                </c:pt>
                <c:pt idx="10">
                  <c:v>120068-37-3</c:v>
                </c:pt>
                <c:pt idx="11">
                  <c:v>120-12-7</c:v>
                </c:pt>
                <c:pt idx="12">
                  <c:v>121-75-5</c:v>
                </c:pt>
                <c:pt idx="13">
                  <c:v>122-14-5</c:v>
                </c:pt>
                <c:pt idx="14">
                  <c:v>122453-73-0</c:v>
                </c:pt>
                <c:pt idx="15">
                  <c:v>13071-79-9</c:v>
                </c:pt>
                <c:pt idx="16">
                  <c:v>135410-20-7</c:v>
                </c:pt>
                <c:pt idx="17">
                  <c:v>143-50-0</c:v>
                </c:pt>
                <c:pt idx="18">
                  <c:v>1563-66-2</c:v>
                </c:pt>
                <c:pt idx="19">
                  <c:v>16752-77-5</c:v>
                </c:pt>
                <c:pt idx="20">
                  <c:v>2032-65-7</c:v>
                </c:pt>
                <c:pt idx="21">
                  <c:v>203313-25-1</c:v>
                </c:pt>
                <c:pt idx="22">
                  <c:v>2312-35-8</c:v>
                </c:pt>
                <c:pt idx="23">
                  <c:v>24017-47-8</c:v>
                </c:pt>
                <c:pt idx="24">
                  <c:v>2642-71-9</c:v>
                </c:pt>
                <c:pt idx="25">
                  <c:v>283594-90-1</c:v>
                </c:pt>
                <c:pt idx="26">
                  <c:v>2921-88-2</c:v>
                </c:pt>
                <c:pt idx="27">
                  <c:v>298-00-0</c:v>
                </c:pt>
                <c:pt idx="28">
                  <c:v>298-02-2</c:v>
                </c:pt>
                <c:pt idx="29">
                  <c:v>298-04-4</c:v>
                </c:pt>
                <c:pt idx="30">
                  <c:v>300-76-5</c:v>
                </c:pt>
                <c:pt idx="31">
                  <c:v>30560-19-1</c:v>
                </c:pt>
                <c:pt idx="32">
                  <c:v>333-41-5</c:v>
                </c:pt>
                <c:pt idx="33">
                  <c:v>3383-96-8</c:v>
                </c:pt>
                <c:pt idx="34">
                  <c:v>35367-38-5</c:v>
                </c:pt>
                <c:pt idx="35">
                  <c:v>41198-08-7</c:v>
                </c:pt>
                <c:pt idx="36">
                  <c:v>50-29-3</c:v>
                </c:pt>
                <c:pt idx="37">
                  <c:v>51-03-6</c:v>
                </c:pt>
                <c:pt idx="38">
                  <c:v>51630-58-1</c:v>
                </c:pt>
                <c:pt idx="39">
                  <c:v>52315-07-8</c:v>
                </c:pt>
                <c:pt idx="40">
                  <c:v>52645-53-1</c:v>
                </c:pt>
                <c:pt idx="41">
                  <c:v>52-68-6</c:v>
                </c:pt>
                <c:pt idx="42">
                  <c:v>52918-63-5</c:v>
                </c:pt>
                <c:pt idx="43">
                  <c:v>534-52-1</c:v>
                </c:pt>
                <c:pt idx="44">
                  <c:v>55285-14-8</c:v>
                </c:pt>
                <c:pt idx="45">
                  <c:v>55-38-9</c:v>
                </c:pt>
                <c:pt idx="46">
                  <c:v>5598-15-2</c:v>
                </c:pt>
                <c:pt idx="47">
                  <c:v>56-38-2</c:v>
                </c:pt>
                <c:pt idx="48">
                  <c:v>57-55-6</c:v>
                </c:pt>
                <c:pt idx="49">
                  <c:v>58-89-9</c:v>
                </c:pt>
                <c:pt idx="50">
                  <c:v>60-51-5</c:v>
                </c:pt>
                <c:pt idx="51">
                  <c:v>62-73-7</c:v>
                </c:pt>
                <c:pt idx="52">
                  <c:v>63-25-2</c:v>
                </c:pt>
                <c:pt idx="53">
                  <c:v>66230-04-4</c:v>
                </c:pt>
                <c:pt idx="54">
                  <c:v>67-56-1</c:v>
                </c:pt>
                <c:pt idx="55">
                  <c:v>68359-37-5</c:v>
                </c:pt>
                <c:pt idx="56">
                  <c:v>69327-76-0</c:v>
                </c:pt>
                <c:pt idx="57">
                  <c:v>71-55-6</c:v>
                </c:pt>
                <c:pt idx="58">
                  <c:v>72490-01-8</c:v>
                </c:pt>
                <c:pt idx="59">
                  <c:v>72-54-8</c:v>
                </c:pt>
                <c:pt idx="60">
                  <c:v>76703-62-3</c:v>
                </c:pt>
                <c:pt idx="61">
                  <c:v>78-70-6</c:v>
                </c:pt>
                <c:pt idx="62">
                  <c:v>82657-04-3</c:v>
                </c:pt>
                <c:pt idx="63">
                  <c:v>83121-18-0</c:v>
                </c:pt>
                <c:pt idx="64">
                  <c:v>83-79-4</c:v>
                </c:pt>
                <c:pt idx="65">
                  <c:v>86-50-0</c:v>
                </c:pt>
                <c:pt idx="66">
                  <c:v>91-20-3</c:v>
                </c:pt>
                <c:pt idx="67">
                  <c:v>91465-08-6</c:v>
                </c:pt>
                <c:pt idx="68">
                  <c:v>950-37-8</c:v>
                </c:pt>
                <c:pt idx="69">
                  <c:v>95737-68-1</c:v>
                </c:pt>
                <c:pt idx="70">
                  <c:v>96489-71-3</c:v>
                </c:pt>
              </c:strCache>
            </c:strRef>
          </c:cat>
          <c:val>
            <c:numRef>
              <c:f>[2]Insecticides!$H$2:$H$72</c:f>
              <c:numCache>
                <c:formatCode>General</c:formatCode>
                <c:ptCount val="71"/>
                <c:pt idx="0">
                  <c:v>-1.79693353952149</c:v>
                </c:pt>
                <c:pt idx="1">
                  <c:v>-1.9838590812438399</c:v>
                </c:pt>
                <c:pt idx="2">
                  <c:v>-0.27617762078937602</c:v>
                </c:pt>
                <c:pt idx="3">
                  <c:v>0.42401068926944702</c:v>
                </c:pt>
                <c:pt idx="4">
                  <c:v>-1.0074572706934599</c:v>
                </c:pt>
                <c:pt idx="5">
                  <c:v>-1.8711197004297873</c:v>
                </c:pt>
                <c:pt idx="6">
                  <c:v>0.56631773409974095</c:v>
                </c:pt>
                <c:pt idx="7">
                  <c:v>0.95411541779878495</c:v>
                </c:pt>
                <c:pt idx="8">
                  <c:v>-1.0093806992555194</c:v>
                </c:pt>
                <c:pt idx="9">
                  <c:v>0.72813062417049801</c:v>
                </c:pt>
                <c:pt idx="10">
                  <c:v>-2.4757724967479859</c:v>
                </c:pt>
                <c:pt idx="11">
                  <c:v>0.42401068926944702</c:v>
                </c:pt>
                <c:pt idx="12">
                  <c:v>0.43514395946488271</c:v>
                </c:pt>
                <c:pt idx="13">
                  <c:v>-7.8276626053256804E-2</c:v>
                </c:pt>
                <c:pt idx="14">
                  <c:v>1.86609136663421</c:v>
                </c:pt>
                <c:pt idx="15">
                  <c:v>0.66666666666666696</c:v>
                </c:pt>
                <c:pt idx="16">
                  <c:v>-1.1032100558086322</c:v>
                </c:pt>
                <c:pt idx="17">
                  <c:v>-0.92403776512877567</c:v>
                </c:pt>
                <c:pt idx="18">
                  <c:v>0.36764733238367497</c:v>
                </c:pt>
                <c:pt idx="19">
                  <c:v>2.2946711865187299</c:v>
                </c:pt>
                <c:pt idx="20">
                  <c:v>0.95411541779878495</c:v>
                </c:pt>
                <c:pt idx="21">
                  <c:v>0.608827994728942</c:v>
                </c:pt>
                <c:pt idx="22">
                  <c:v>0.69564294157072704</c:v>
                </c:pt>
                <c:pt idx="23">
                  <c:v>-2.8488127515971899</c:v>
                </c:pt>
                <c:pt idx="24">
                  <c:v>-0.759889444921657</c:v>
                </c:pt>
                <c:pt idx="25">
                  <c:v>0.64188814671237704</c:v>
                </c:pt>
                <c:pt idx="26">
                  <c:v>-2.3670323803458189</c:v>
                </c:pt>
                <c:pt idx="27">
                  <c:v>-0.14768113320297299</c:v>
                </c:pt>
                <c:pt idx="28">
                  <c:v>0.58381529186981895</c:v>
                </c:pt>
                <c:pt idx="29">
                  <c:v>-0.63440804476373802</c:v>
                </c:pt>
                <c:pt idx="30">
                  <c:v>-0.47642567292012</c:v>
                </c:pt>
                <c:pt idx="31">
                  <c:v>0.10753384978990201</c:v>
                </c:pt>
                <c:pt idx="32">
                  <c:v>-0.1812590253734303</c:v>
                </c:pt>
                <c:pt idx="33">
                  <c:v>-0.77321705906317195</c:v>
                </c:pt>
                <c:pt idx="34">
                  <c:v>-2.9704416356999275E-3</c:v>
                </c:pt>
                <c:pt idx="35">
                  <c:v>-0.41144606554527202</c:v>
                </c:pt>
                <c:pt idx="36">
                  <c:v>1.36565407467451E-2</c:v>
                </c:pt>
                <c:pt idx="37">
                  <c:v>1.1578543373473602</c:v>
                </c:pt>
                <c:pt idx="38">
                  <c:v>1.4009673407054299</c:v>
                </c:pt>
                <c:pt idx="39">
                  <c:v>1.0869119458529599</c:v>
                </c:pt>
                <c:pt idx="40">
                  <c:v>0.53511830883934097</c:v>
                </c:pt>
                <c:pt idx="41">
                  <c:v>-0.94490609618071097</c:v>
                </c:pt>
                <c:pt idx="42">
                  <c:v>1.1129386360341</c:v>
                </c:pt>
                <c:pt idx="43">
                  <c:v>0.95411541779878495</c:v>
                </c:pt>
                <c:pt idx="44">
                  <c:v>-0.85842414211362805</c:v>
                </c:pt>
                <c:pt idx="45">
                  <c:v>-0.573679101007735</c:v>
                </c:pt>
                <c:pt idx="46">
                  <c:v>-2.7077554681399798</c:v>
                </c:pt>
                <c:pt idx="47">
                  <c:v>-1.75476822972543E-2</c:v>
                </c:pt>
                <c:pt idx="48">
                  <c:v>0.42401068926944702</c:v>
                </c:pt>
                <c:pt idx="49">
                  <c:v>0.42401068926944702</c:v>
                </c:pt>
                <c:pt idx="50">
                  <c:v>-0.90104985139532356</c:v>
                </c:pt>
                <c:pt idx="51">
                  <c:v>-0.44172341934526099</c:v>
                </c:pt>
                <c:pt idx="52">
                  <c:v>0.95411541779878495</c:v>
                </c:pt>
                <c:pt idx="53">
                  <c:v>1.4009673407054299</c:v>
                </c:pt>
                <c:pt idx="54">
                  <c:v>0.42401068926944702</c:v>
                </c:pt>
                <c:pt idx="55">
                  <c:v>1.0938523965679301</c:v>
                </c:pt>
                <c:pt idx="56">
                  <c:v>1.0890874812443501</c:v>
                </c:pt>
                <c:pt idx="57">
                  <c:v>-0.95540389033117901</c:v>
                </c:pt>
                <c:pt idx="58">
                  <c:v>0.51643798180540479</c:v>
                </c:pt>
                <c:pt idx="59">
                  <c:v>1.0678246111610801</c:v>
                </c:pt>
                <c:pt idx="60">
                  <c:v>0.80148591019975401</c:v>
                </c:pt>
                <c:pt idx="61">
                  <c:v>-0.38975715706098502</c:v>
                </c:pt>
                <c:pt idx="62">
                  <c:v>0.239281597113672</c:v>
                </c:pt>
                <c:pt idx="63">
                  <c:v>0.21962179303812801</c:v>
                </c:pt>
                <c:pt idx="64">
                  <c:v>0.87086261217609695</c:v>
                </c:pt>
                <c:pt idx="65">
                  <c:v>-0.83796951546508902</c:v>
                </c:pt>
                <c:pt idx="66">
                  <c:v>0.42401068926944702</c:v>
                </c:pt>
                <c:pt idx="67">
                  <c:v>0.36563667100268482</c:v>
                </c:pt>
                <c:pt idx="68">
                  <c:v>-0.23360934161015101</c:v>
                </c:pt>
                <c:pt idx="69">
                  <c:v>0.95411541779878495</c:v>
                </c:pt>
                <c:pt idx="70">
                  <c:v>0.24185166317481299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14-4774-AB5C-E4627F26A0E9}"/>
            </c:ext>
          </c:extLst>
        </c:ser>
        <c:ser>
          <c:idx val="6"/>
          <c:order val="6"/>
          <c:tx>
            <c:strRef>
              <c:f>[2]Insecticides!$I$1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[2]Insecticides!$B$2:$B$72</c:f>
              <c:strCache>
                <c:ptCount val="71"/>
                <c:pt idx="0">
                  <c:v>10265-92-6</c:v>
                </c:pt>
                <c:pt idx="1">
                  <c:v>10605-21-7</c:v>
                </c:pt>
                <c:pt idx="2">
                  <c:v>106-46-7</c:v>
                </c:pt>
                <c:pt idx="3">
                  <c:v>107-06-2</c:v>
                </c:pt>
                <c:pt idx="4">
                  <c:v>1113-02-6</c:v>
                </c:pt>
                <c:pt idx="5">
                  <c:v>111988-49-9</c:v>
                </c:pt>
                <c:pt idx="6">
                  <c:v>112226-61-6</c:v>
                </c:pt>
                <c:pt idx="7">
                  <c:v>114-26-1</c:v>
                </c:pt>
                <c:pt idx="8">
                  <c:v>115-29-7</c:v>
                </c:pt>
                <c:pt idx="9">
                  <c:v>119168-77-3</c:v>
                </c:pt>
                <c:pt idx="10">
                  <c:v>120068-37-3</c:v>
                </c:pt>
                <c:pt idx="11">
                  <c:v>120-12-7</c:v>
                </c:pt>
                <c:pt idx="12">
                  <c:v>121-75-5</c:v>
                </c:pt>
                <c:pt idx="13">
                  <c:v>122-14-5</c:v>
                </c:pt>
                <c:pt idx="14">
                  <c:v>122453-73-0</c:v>
                </c:pt>
                <c:pt idx="15">
                  <c:v>13071-79-9</c:v>
                </c:pt>
                <c:pt idx="16">
                  <c:v>135410-20-7</c:v>
                </c:pt>
                <c:pt idx="17">
                  <c:v>143-50-0</c:v>
                </c:pt>
                <c:pt idx="18">
                  <c:v>1563-66-2</c:v>
                </c:pt>
                <c:pt idx="19">
                  <c:v>16752-77-5</c:v>
                </c:pt>
                <c:pt idx="20">
                  <c:v>2032-65-7</c:v>
                </c:pt>
                <c:pt idx="21">
                  <c:v>203313-25-1</c:v>
                </c:pt>
                <c:pt idx="22">
                  <c:v>2312-35-8</c:v>
                </c:pt>
                <c:pt idx="23">
                  <c:v>24017-47-8</c:v>
                </c:pt>
                <c:pt idx="24">
                  <c:v>2642-71-9</c:v>
                </c:pt>
                <c:pt idx="25">
                  <c:v>283594-90-1</c:v>
                </c:pt>
                <c:pt idx="26">
                  <c:v>2921-88-2</c:v>
                </c:pt>
                <c:pt idx="27">
                  <c:v>298-00-0</c:v>
                </c:pt>
                <c:pt idx="28">
                  <c:v>298-02-2</c:v>
                </c:pt>
                <c:pt idx="29">
                  <c:v>298-04-4</c:v>
                </c:pt>
                <c:pt idx="30">
                  <c:v>300-76-5</c:v>
                </c:pt>
                <c:pt idx="31">
                  <c:v>30560-19-1</c:v>
                </c:pt>
                <c:pt idx="32">
                  <c:v>333-41-5</c:v>
                </c:pt>
                <c:pt idx="33">
                  <c:v>3383-96-8</c:v>
                </c:pt>
                <c:pt idx="34">
                  <c:v>35367-38-5</c:v>
                </c:pt>
                <c:pt idx="35">
                  <c:v>41198-08-7</c:v>
                </c:pt>
                <c:pt idx="36">
                  <c:v>50-29-3</c:v>
                </c:pt>
                <c:pt idx="37">
                  <c:v>51-03-6</c:v>
                </c:pt>
                <c:pt idx="38">
                  <c:v>51630-58-1</c:v>
                </c:pt>
                <c:pt idx="39">
                  <c:v>52315-07-8</c:v>
                </c:pt>
                <c:pt idx="40">
                  <c:v>52645-53-1</c:v>
                </c:pt>
                <c:pt idx="41">
                  <c:v>52-68-6</c:v>
                </c:pt>
                <c:pt idx="42">
                  <c:v>52918-63-5</c:v>
                </c:pt>
                <c:pt idx="43">
                  <c:v>534-52-1</c:v>
                </c:pt>
                <c:pt idx="44">
                  <c:v>55285-14-8</c:v>
                </c:pt>
                <c:pt idx="45">
                  <c:v>55-38-9</c:v>
                </c:pt>
                <c:pt idx="46">
                  <c:v>5598-15-2</c:v>
                </c:pt>
                <c:pt idx="47">
                  <c:v>56-38-2</c:v>
                </c:pt>
                <c:pt idx="48">
                  <c:v>57-55-6</c:v>
                </c:pt>
                <c:pt idx="49">
                  <c:v>58-89-9</c:v>
                </c:pt>
                <c:pt idx="50">
                  <c:v>60-51-5</c:v>
                </c:pt>
                <c:pt idx="51">
                  <c:v>62-73-7</c:v>
                </c:pt>
                <c:pt idx="52">
                  <c:v>63-25-2</c:v>
                </c:pt>
                <c:pt idx="53">
                  <c:v>66230-04-4</c:v>
                </c:pt>
                <c:pt idx="54">
                  <c:v>67-56-1</c:v>
                </c:pt>
                <c:pt idx="55">
                  <c:v>68359-37-5</c:v>
                </c:pt>
                <c:pt idx="56">
                  <c:v>69327-76-0</c:v>
                </c:pt>
                <c:pt idx="57">
                  <c:v>71-55-6</c:v>
                </c:pt>
                <c:pt idx="58">
                  <c:v>72490-01-8</c:v>
                </c:pt>
                <c:pt idx="59">
                  <c:v>72-54-8</c:v>
                </c:pt>
                <c:pt idx="60">
                  <c:v>76703-62-3</c:v>
                </c:pt>
                <c:pt idx="61">
                  <c:v>78-70-6</c:v>
                </c:pt>
                <c:pt idx="62">
                  <c:v>82657-04-3</c:v>
                </c:pt>
                <c:pt idx="63">
                  <c:v>83121-18-0</c:v>
                </c:pt>
                <c:pt idx="64">
                  <c:v>83-79-4</c:v>
                </c:pt>
                <c:pt idx="65">
                  <c:v>86-50-0</c:v>
                </c:pt>
                <c:pt idx="66">
                  <c:v>91-20-3</c:v>
                </c:pt>
                <c:pt idx="67">
                  <c:v>91465-08-6</c:v>
                </c:pt>
                <c:pt idx="68">
                  <c:v>950-37-8</c:v>
                </c:pt>
                <c:pt idx="69">
                  <c:v>95737-68-1</c:v>
                </c:pt>
                <c:pt idx="70">
                  <c:v>96489-71-3</c:v>
                </c:pt>
              </c:strCache>
            </c:strRef>
          </c:cat>
          <c:val>
            <c:numRef>
              <c:f>[2]Insecticides!$I$2:$I$72</c:f>
              <c:numCache>
                <c:formatCode>General</c:formatCode>
                <c:ptCount val="71"/>
                <c:pt idx="0">
                  <c:v>-0.33583932236884401</c:v>
                </c:pt>
                <c:pt idx="1">
                  <c:v>1.79196018339455</c:v>
                </c:pt>
                <c:pt idx="2">
                  <c:v>0.24554454729101938</c:v>
                </c:pt>
                <c:pt idx="3">
                  <c:v>0.27531175834002503</c:v>
                </c:pt>
                <c:pt idx="4">
                  <c:v>-1.0241045957599799</c:v>
                </c:pt>
                <c:pt idx="5">
                  <c:v>0.91235004348506599</c:v>
                </c:pt>
                <c:pt idx="6">
                  <c:v>-0.28222491382617299</c:v>
                </c:pt>
                <c:pt idx="7">
                  <c:v>0.798119369648981</c:v>
                </c:pt>
                <c:pt idx="8">
                  <c:v>0.27531175834002503</c:v>
                </c:pt>
                <c:pt idx="9">
                  <c:v>-0.167278001952547</c:v>
                </c:pt>
                <c:pt idx="10">
                  <c:v>-1.5814379663650799</c:v>
                </c:pt>
                <c:pt idx="11">
                  <c:v>0.27531175834002503</c:v>
                </c:pt>
                <c:pt idx="12">
                  <c:v>2.3382339464568256</c:v>
                </c:pt>
                <c:pt idx="13">
                  <c:v>0.58502813736466486</c:v>
                </c:pt>
                <c:pt idx="14">
                  <c:v>0.25734673372301697</c:v>
                </c:pt>
                <c:pt idx="15">
                  <c:v>1.42583118503699</c:v>
                </c:pt>
                <c:pt idx="16">
                  <c:v>0.34195371756990001</c:v>
                </c:pt>
                <c:pt idx="17">
                  <c:v>0.27531175834002503</c:v>
                </c:pt>
                <c:pt idx="18">
                  <c:v>0.30119896277619601</c:v>
                </c:pt>
                <c:pt idx="19">
                  <c:v>2.8524429563699898</c:v>
                </c:pt>
                <c:pt idx="20">
                  <c:v>0.43213086556222602</c:v>
                </c:pt>
                <c:pt idx="21">
                  <c:v>1.41917312411814</c:v>
                </c:pt>
                <c:pt idx="22">
                  <c:v>1.9774264945584099</c:v>
                </c:pt>
                <c:pt idx="23">
                  <c:v>-2.76682694819009</c:v>
                </c:pt>
                <c:pt idx="24">
                  <c:v>0.18002923947965699</c:v>
                </c:pt>
                <c:pt idx="25">
                  <c:v>3.4084909894819901</c:v>
                </c:pt>
                <c:pt idx="26">
                  <c:v>-1.3758063046533238</c:v>
                </c:pt>
                <c:pt idx="27">
                  <c:v>0.47462276927171132</c:v>
                </c:pt>
                <c:pt idx="28">
                  <c:v>1.42583118503699</c:v>
                </c:pt>
                <c:pt idx="29">
                  <c:v>0.53717556391208499</c:v>
                </c:pt>
                <c:pt idx="30">
                  <c:v>0.27531175834002503</c:v>
                </c:pt>
                <c:pt idx="31">
                  <c:v>0.91598831712494999</c:v>
                </c:pt>
                <c:pt idx="32">
                  <c:v>2.2447097068988509</c:v>
                </c:pt>
                <c:pt idx="33">
                  <c:v>0.799039369484146</c:v>
                </c:pt>
                <c:pt idx="34">
                  <c:v>1.04307864471</c:v>
                </c:pt>
                <c:pt idx="35">
                  <c:v>0.40624366112605498</c:v>
                </c:pt>
                <c:pt idx="36">
                  <c:v>-1.0899858098510933</c:v>
                </c:pt>
                <c:pt idx="37">
                  <c:v>2.4732864073252299</c:v>
                </c:pt>
                <c:pt idx="38">
                  <c:v>-1.2664983682189901</c:v>
                </c:pt>
                <c:pt idx="39">
                  <c:v>-2.0266602931258593</c:v>
                </c:pt>
                <c:pt idx="40">
                  <c:v>2.6232220771683306</c:v>
                </c:pt>
                <c:pt idx="41">
                  <c:v>0.27531175834002503</c:v>
                </c:pt>
                <c:pt idx="42">
                  <c:v>-1.7204119982655914</c:v>
                </c:pt>
                <c:pt idx="43">
                  <c:v>0.17046237542379838</c:v>
                </c:pt>
                <c:pt idx="44">
                  <c:v>0.408427779861537</c:v>
                </c:pt>
                <c:pt idx="45">
                  <c:v>0.53717556391208499</c:v>
                </c:pt>
                <c:pt idx="46">
                  <c:v>-1.0241045957599799</c:v>
                </c:pt>
                <c:pt idx="47">
                  <c:v>0.27531175834002503</c:v>
                </c:pt>
                <c:pt idx="48">
                  <c:v>0.27531175834002503</c:v>
                </c:pt>
                <c:pt idx="49">
                  <c:v>0.49855503244750565</c:v>
                </c:pt>
                <c:pt idx="50">
                  <c:v>-7.7141110451004913E-2</c:v>
                </c:pt>
                <c:pt idx="51">
                  <c:v>0.27531175834002503</c:v>
                </c:pt>
                <c:pt idx="52">
                  <c:v>0.4138710052183896</c:v>
                </c:pt>
                <c:pt idx="53">
                  <c:v>-1.2664983682189901</c:v>
                </c:pt>
                <c:pt idx="54">
                  <c:v>0.27531175834002503</c:v>
                </c:pt>
                <c:pt idx="55">
                  <c:v>-1.92115788214914</c:v>
                </c:pt>
                <c:pt idx="56">
                  <c:v>3.0052799941204098</c:v>
                </c:pt>
                <c:pt idx="57">
                  <c:v>0.27531175834002503</c:v>
                </c:pt>
                <c:pt idx="58">
                  <c:v>1.84557459193722</c:v>
                </c:pt>
                <c:pt idx="59">
                  <c:v>0.27531175834002503</c:v>
                </c:pt>
                <c:pt idx="60">
                  <c:v>-1.6592940765770801</c:v>
                </c:pt>
                <c:pt idx="61">
                  <c:v>0.27531175834002503</c:v>
                </c:pt>
                <c:pt idx="62">
                  <c:v>3.1512204017713099</c:v>
                </c:pt>
                <c:pt idx="63">
                  <c:v>1.04307864471</c:v>
                </c:pt>
                <c:pt idx="64">
                  <c:v>2.36562898505513</c:v>
                </c:pt>
                <c:pt idx="65">
                  <c:v>0.65014244208110705</c:v>
                </c:pt>
                <c:pt idx="66">
                  <c:v>0.27531175834002503</c:v>
                </c:pt>
                <c:pt idx="67">
                  <c:v>-1.6592940765770801</c:v>
                </c:pt>
                <c:pt idx="68">
                  <c:v>4.3383021076814003</c:v>
                </c:pt>
                <c:pt idx="69">
                  <c:v>1.0439986445451599</c:v>
                </c:pt>
                <c:pt idx="70">
                  <c:v>0.44295353915768698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D14-4774-AB5C-E4627F26A0E9}"/>
            </c:ext>
          </c:extLst>
        </c:ser>
        <c:ser>
          <c:idx val="7"/>
          <c:order val="7"/>
          <c:tx>
            <c:strRef>
              <c:f>[2]Insecticides!$J$1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[2]Insecticides!$B$2:$B$72</c:f>
              <c:strCache>
                <c:ptCount val="71"/>
                <c:pt idx="0">
                  <c:v>10265-92-6</c:v>
                </c:pt>
                <c:pt idx="1">
                  <c:v>10605-21-7</c:v>
                </c:pt>
                <c:pt idx="2">
                  <c:v>106-46-7</c:v>
                </c:pt>
                <c:pt idx="3">
                  <c:v>107-06-2</c:v>
                </c:pt>
                <c:pt idx="4">
                  <c:v>1113-02-6</c:v>
                </c:pt>
                <c:pt idx="5">
                  <c:v>111988-49-9</c:v>
                </c:pt>
                <c:pt idx="6">
                  <c:v>112226-61-6</c:v>
                </c:pt>
                <c:pt idx="7">
                  <c:v>114-26-1</c:v>
                </c:pt>
                <c:pt idx="8">
                  <c:v>115-29-7</c:v>
                </c:pt>
                <c:pt idx="9">
                  <c:v>119168-77-3</c:v>
                </c:pt>
                <c:pt idx="10">
                  <c:v>120068-37-3</c:v>
                </c:pt>
                <c:pt idx="11">
                  <c:v>120-12-7</c:v>
                </c:pt>
                <c:pt idx="12">
                  <c:v>121-75-5</c:v>
                </c:pt>
                <c:pt idx="13">
                  <c:v>122-14-5</c:v>
                </c:pt>
                <c:pt idx="14">
                  <c:v>122453-73-0</c:v>
                </c:pt>
                <c:pt idx="15">
                  <c:v>13071-79-9</c:v>
                </c:pt>
                <c:pt idx="16">
                  <c:v>135410-20-7</c:v>
                </c:pt>
                <c:pt idx="17">
                  <c:v>143-50-0</c:v>
                </c:pt>
                <c:pt idx="18">
                  <c:v>1563-66-2</c:v>
                </c:pt>
                <c:pt idx="19">
                  <c:v>16752-77-5</c:v>
                </c:pt>
                <c:pt idx="20">
                  <c:v>2032-65-7</c:v>
                </c:pt>
                <c:pt idx="21">
                  <c:v>203313-25-1</c:v>
                </c:pt>
                <c:pt idx="22">
                  <c:v>2312-35-8</c:v>
                </c:pt>
                <c:pt idx="23">
                  <c:v>24017-47-8</c:v>
                </c:pt>
                <c:pt idx="24">
                  <c:v>2642-71-9</c:v>
                </c:pt>
                <c:pt idx="25">
                  <c:v>283594-90-1</c:v>
                </c:pt>
                <c:pt idx="26">
                  <c:v>2921-88-2</c:v>
                </c:pt>
                <c:pt idx="27">
                  <c:v>298-00-0</c:v>
                </c:pt>
                <c:pt idx="28">
                  <c:v>298-02-2</c:v>
                </c:pt>
                <c:pt idx="29">
                  <c:v>298-04-4</c:v>
                </c:pt>
                <c:pt idx="30">
                  <c:v>300-76-5</c:v>
                </c:pt>
                <c:pt idx="31">
                  <c:v>30560-19-1</c:v>
                </c:pt>
                <c:pt idx="32">
                  <c:v>333-41-5</c:v>
                </c:pt>
                <c:pt idx="33">
                  <c:v>3383-96-8</c:v>
                </c:pt>
                <c:pt idx="34">
                  <c:v>35367-38-5</c:v>
                </c:pt>
                <c:pt idx="35">
                  <c:v>41198-08-7</c:v>
                </c:pt>
                <c:pt idx="36">
                  <c:v>50-29-3</c:v>
                </c:pt>
                <c:pt idx="37">
                  <c:v>51-03-6</c:v>
                </c:pt>
                <c:pt idx="38">
                  <c:v>51630-58-1</c:v>
                </c:pt>
                <c:pt idx="39">
                  <c:v>52315-07-8</c:v>
                </c:pt>
                <c:pt idx="40">
                  <c:v>52645-53-1</c:v>
                </c:pt>
                <c:pt idx="41">
                  <c:v>52-68-6</c:v>
                </c:pt>
                <c:pt idx="42">
                  <c:v>52918-63-5</c:v>
                </c:pt>
                <c:pt idx="43">
                  <c:v>534-52-1</c:v>
                </c:pt>
                <c:pt idx="44">
                  <c:v>55285-14-8</c:v>
                </c:pt>
                <c:pt idx="45">
                  <c:v>55-38-9</c:v>
                </c:pt>
                <c:pt idx="46">
                  <c:v>5598-15-2</c:v>
                </c:pt>
                <c:pt idx="47">
                  <c:v>56-38-2</c:v>
                </c:pt>
                <c:pt idx="48">
                  <c:v>57-55-6</c:v>
                </c:pt>
                <c:pt idx="49">
                  <c:v>58-89-9</c:v>
                </c:pt>
                <c:pt idx="50">
                  <c:v>60-51-5</c:v>
                </c:pt>
                <c:pt idx="51">
                  <c:v>62-73-7</c:v>
                </c:pt>
                <c:pt idx="52">
                  <c:v>63-25-2</c:v>
                </c:pt>
                <c:pt idx="53">
                  <c:v>66230-04-4</c:v>
                </c:pt>
                <c:pt idx="54">
                  <c:v>67-56-1</c:v>
                </c:pt>
                <c:pt idx="55">
                  <c:v>68359-37-5</c:v>
                </c:pt>
                <c:pt idx="56">
                  <c:v>69327-76-0</c:v>
                </c:pt>
                <c:pt idx="57">
                  <c:v>71-55-6</c:v>
                </c:pt>
                <c:pt idx="58">
                  <c:v>72490-01-8</c:v>
                </c:pt>
                <c:pt idx="59">
                  <c:v>72-54-8</c:v>
                </c:pt>
                <c:pt idx="60">
                  <c:v>76703-62-3</c:v>
                </c:pt>
                <c:pt idx="61">
                  <c:v>78-70-6</c:v>
                </c:pt>
                <c:pt idx="62">
                  <c:v>82657-04-3</c:v>
                </c:pt>
                <c:pt idx="63">
                  <c:v>83121-18-0</c:v>
                </c:pt>
                <c:pt idx="64">
                  <c:v>83-79-4</c:v>
                </c:pt>
                <c:pt idx="65">
                  <c:v>86-50-0</c:v>
                </c:pt>
                <c:pt idx="66">
                  <c:v>91-20-3</c:v>
                </c:pt>
                <c:pt idx="67">
                  <c:v>91465-08-6</c:v>
                </c:pt>
                <c:pt idx="68">
                  <c:v>950-37-8</c:v>
                </c:pt>
                <c:pt idx="69">
                  <c:v>95737-68-1</c:v>
                </c:pt>
                <c:pt idx="70">
                  <c:v>96489-71-3</c:v>
                </c:pt>
              </c:strCache>
            </c:strRef>
          </c:cat>
          <c:val>
            <c:numRef>
              <c:f>[2]Insecticides!$J$2:$J$72</c:f>
              <c:numCache>
                <c:formatCode>General</c:formatCode>
                <c:ptCount val="71"/>
                <c:pt idx="0">
                  <c:v>-4.8719436597485704</c:v>
                </c:pt>
                <c:pt idx="1">
                  <c:v>0.14964868640915707</c:v>
                </c:pt>
                <c:pt idx="2">
                  <c:v>-0.70945624606593904</c:v>
                </c:pt>
                <c:pt idx="3">
                  <c:v>0.16732749719665599</c:v>
                </c:pt>
                <c:pt idx="4">
                  <c:v>0.57571854339488704</c:v>
                </c:pt>
                <c:pt idx="5">
                  <c:v>1.813609864791621</c:v>
                </c:pt>
                <c:pt idx="6">
                  <c:v>1.0355873959178299</c:v>
                </c:pt>
                <c:pt idx="7">
                  <c:v>8.3553166613969908E-3</c:v>
                </c:pt>
                <c:pt idx="8">
                  <c:v>0.16496989822386077</c:v>
                </c:pt>
                <c:pt idx="9">
                  <c:v>-1.73997449881684</c:v>
                </c:pt>
                <c:pt idx="10">
                  <c:v>-3.8675534122946398</c:v>
                </c:pt>
                <c:pt idx="11">
                  <c:v>-0.124641489309787</c:v>
                </c:pt>
                <c:pt idx="12">
                  <c:v>-1.9627960492071557</c:v>
                </c:pt>
                <c:pt idx="13">
                  <c:v>-0.57332589733319494</c:v>
                </c:pt>
                <c:pt idx="14">
                  <c:v>0.74474678892054202</c:v>
                </c:pt>
                <c:pt idx="15">
                  <c:v>0.16732749719665599</c:v>
                </c:pt>
                <c:pt idx="16">
                  <c:v>-1.964393018195</c:v>
                </c:pt>
                <c:pt idx="17">
                  <c:v>-8.0292514558622796E-3</c:v>
                </c:pt>
                <c:pt idx="18">
                  <c:v>0.446747188292695</c:v>
                </c:pt>
                <c:pt idx="19">
                  <c:v>-2.8326529169161798</c:v>
                </c:pt>
                <c:pt idx="20">
                  <c:v>-0.127775032071346</c:v>
                </c:pt>
                <c:pt idx="21">
                  <c:v>0.86342560763062404</c:v>
                </c:pt>
                <c:pt idx="22">
                  <c:v>-0.70945624606593904</c:v>
                </c:pt>
                <c:pt idx="23">
                  <c:v>1.5986887003806201</c:v>
                </c:pt>
                <c:pt idx="24">
                  <c:v>1.1645587510200299</c:v>
                </c:pt>
                <c:pt idx="25">
                  <c:v>-2.61136794029958</c:v>
                </c:pt>
                <c:pt idx="26">
                  <c:v>0.63296761965418202</c:v>
                </c:pt>
                <c:pt idx="27">
                  <c:v>-0.57332589733319494</c:v>
                </c:pt>
                <c:pt idx="28">
                  <c:v>0.16732749719665599</c:v>
                </c:pt>
                <c:pt idx="29">
                  <c:v>0.16732749719665599</c:v>
                </c:pt>
                <c:pt idx="30">
                  <c:v>0.16732749719665599</c:v>
                </c:pt>
                <c:pt idx="31">
                  <c:v>-3.12349352391348</c:v>
                </c:pt>
                <c:pt idx="32">
                  <c:v>-4.51553639355153</c:v>
                </c:pt>
                <c:pt idx="33">
                  <c:v>-0.70945624606593904</c:v>
                </c:pt>
                <c:pt idx="34">
                  <c:v>0.74474678892054202</c:v>
                </c:pt>
                <c:pt idx="35">
                  <c:v>-0.70945624606593904</c:v>
                </c:pt>
                <c:pt idx="36">
                  <c:v>0.17718591855192045</c:v>
                </c:pt>
                <c:pt idx="37">
                  <c:v>-0.27106437443464099</c:v>
                </c:pt>
                <c:pt idx="38">
                  <c:v>-0.79774441671135199</c:v>
                </c:pt>
                <c:pt idx="39">
                  <c:v>0.37127971554617911</c:v>
                </c:pt>
                <c:pt idx="40">
                  <c:v>0.18505153566483101</c:v>
                </c:pt>
                <c:pt idx="41">
                  <c:v>0.16732749719665599</c:v>
                </c:pt>
                <c:pt idx="42">
                  <c:v>2.2795880017344086</c:v>
                </c:pt>
                <c:pt idx="43">
                  <c:v>-2.8804502402222099E-2</c:v>
                </c:pt>
                <c:pt idx="44">
                  <c:v>1.31926900928458</c:v>
                </c:pt>
                <c:pt idx="45">
                  <c:v>-0.70945624606593904</c:v>
                </c:pt>
                <c:pt idx="46">
                  <c:v>-0.127775032071346</c:v>
                </c:pt>
                <c:pt idx="47">
                  <c:v>-0.57332589733319494</c:v>
                </c:pt>
                <c:pt idx="48">
                  <c:v>0.16732749719665599</c:v>
                </c:pt>
                <c:pt idx="49">
                  <c:v>-0.70945624606593904</c:v>
                </c:pt>
                <c:pt idx="50">
                  <c:v>0.43958819466214299</c:v>
                </c:pt>
                <c:pt idx="51">
                  <c:v>1.9093454749175844</c:v>
                </c:pt>
                <c:pt idx="52">
                  <c:v>1.158598500115084</c:v>
                </c:pt>
                <c:pt idx="53">
                  <c:v>-0.79774441671135199</c:v>
                </c:pt>
                <c:pt idx="54">
                  <c:v>0.16732749719665599</c:v>
                </c:pt>
                <c:pt idx="55">
                  <c:v>1.1937037053894599</c:v>
                </c:pt>
                <c:pt idx="56">
                  <c:v>0.453906181923246</c:v>
                </c:pt>
                <c:pt idx="57">
                  <c:v>0.16732749719665599</c:v>
                </c:pt>
                <c:pt idx="58">
                  <c:v>-0.127775032071346</c:v>
                </c:pt>
                <c:pt idx="59">
                  <c:v>-0.70945624606593904</c:v>
                </c:pt>
                <c:pt idx="60">
                  <c:v>-0.79774441671135199</c:v>
                </c:pt>
                <c:pt idx="61">
                  <c:v>0.16732749719665599</c:v>
                </c:pt>
                <c:pt idx="62">
                  <c:v>-1.8063965864359799</c:v>
                </c:pt>
                <c:pt idx="63">
                  <c:v>0.74474678892054202</c:v>
                </c:pt>
                <c:pt idx="64">
                  <c:v>-1.1049695918258999</c:v>
                </c:pt>
                <c:pt idx="65">
                  <c:v>1.2933854679902366</c:v>
                </c:pt>
                <c:pt idx="66">
                  <c:v>-0.27106437443464099</c:v>
                </c:pt>
                <c:pt idx="67">
                  <c:v>-0.79774441671135199</c:v>
                </c:pt>
                <c:pt idx="68">
                  <c:v>0.96193779155349635</c:v>
                </c:pt>
                <c:pt idx="69">
                  <c:v>3.8808593075554398</c:v>
                </c:pt>
                <c:pt idx="70">
                  <c:v>-0.127775032071346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D14-4774-AB5C-E4627F26A0E9}"/>
            </c:ext>
          </c:extLst>
        </c:ser>
        <c:ser>
          <c:idx val="8"/>
          <c:order val="8"/>
          <c:tx>
            <c:strRef>
              <c:f>[2]Insecticides!$K$1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[2]Insecticides!$B$2:$B$72</c:f>
              <c:strCache>
                <c:ptCount val="71"/>
                <c:pt idx="0">
                  <c:v>10265-92-6</c:v>
                </c:pt>
                <c:pt idx="1">
                  <c:v>10605-21-7</c:v>
                </c:pt>
                <c:pt idx="2">
                  <c:v>106-46-7</c:v>
                </c:pt>
                <c:pt idx="3">
                  <c:v>107-06-2</c:v>
                </c:pt>
                <c:pt idx="4">
                  <c:v>1113-02-6</c:v>
                </c:pt>
                <c:pt idx="5">
                  <c:v>111988-49-9</c:v>
                </c:pt>
                <c:pt idx="6">
                  <c:v>112226-61-6</c:v>
                </c:pt>
                <c:pt idx="7">
                  <c:v>114-26-1</c:v>
                </c:pt>
                <c:pt idx="8">
                  <c:v>115-29-7</c:v>
                </c:pt>
                <c:pt idx="9">
                  <c:v>119168-77-3</c:v>
                </c:pt>
                <c:pt idx="10">
                  <c:v>120068-37-3</c:v>
                </c:pt>
                <c:pt idx="11">
                  <c:v>120-12-7</c:v>
                </c:pt>
                <c:pt idx="12">
                  <c:v>121-75-5</c:v>
                </c:pt>
                <c:pt idx="13">
                  <c:v>122-14-5</c:v>
                </c:pt>
                <c:pt idx="14">
                  <c:v>122453-73-0</c:v>
                </c:pt>
                <c:pt idx="15">
                  <c:v>13071-79-9</c:v>
                </c:pt>
                <c:pt idx="16">
                  <c:v>135410-20-7</c:v>
                </c:pt>
                <c:pt idx="17">
                  <c:v>143-50-0</c:v>
                </c:pt>
                <c:pt idx="18">
                  <c:v>1563-66-2</c:v>
                </c:pt>
                <c:pt idx="19">
                  <c:v>16752-77-5</c:v>
                </c:pt>
                <c:pt idx="20">
                  <c:v>2032-65-7</c:v>
                </c:pt>
                <c:pt idx="21">
                  <c:v>203313-25-1</c:v>
                </c:pt>
                <c:pt idx="22">
                  <c:v>2312-35-8</c:v>
                </c:pt>
                <c:pt idx="23">
                  <c:v>24017-47-8</c:v>
                </c:pt>
                <c:pt idx="24">
                  <c:v>2642-71-9</c:v>
                </c:pt>
                <c:pt idx="25">
                  <c:v>283594-90-1</c:v>
                </c:pt>
                <c:pt idx="26">
                  <c:v>2921-88-2</c:v>
                </c:pt>
                <c:pt idx="27">
                  <c:v>298-00-0</c:v>
                </c:pt>
                <c:pt idx="28">
                  <c:v>298-02-2</c:v>
                </c:pt>
                <c:pt idx="29">
                  <c:v>298-04-4</c:v>
                </c:pt>
                <c:pt idx="30">
                  <c:v>300-76-5</c:v>
                </c:pt>
                <c:pt idx="31">
                  <c:v>30560-19-1</c:v>
                </c:pt>
                <c:pt idx="32">
                  <c:v>333-41-5</c:v>
                </c:pt>
                <c:pt idx="33">
                  <c:v>3383-96-8</c:v>
                </c:pt>
                <c:pt idx="34">
                  <c:v>35367-38-5</c:v>
                </c:pt>
                <c:pt idx="35">
                  <c:v>41198-08-7</c:v>
                </c:pt>
                <c:pt idx="36">
                  <c:v>50-29-3</c:v>
                </c:pt>
                <c:pt idx="37">
                  <c:v>51-03-6</c:v>
                </c:pt>
                <c:pt idx="38">
                  <c:v>51630-58-1</c:v>
                </c:pt>
                <c:pt idx="39">
                  <c:v>52315-07-8</c:v>
                </c:pt>
                <c:pt idx="40">
                  <c:v>52645-53-1</c:v>
                </c:pt>
                <c:pt idx="41">
                  <c:v>52-68-6</c:v>
                </c:pt>
                <c:pt idx="42">
                  <c:v>52918-63-5</c:v>
                </c:pt>
                <c:pt idx="43">
                  <c:v>534-52-1</c:v>
                </c:pt>
                <c:pt idx="44">
                  <c:v>55285-14-8</c:v>
                </c:pt>
                <c:pt idx="45">
                  <c:v>55-38-9</c:v>
                </c:pt>
                <c:pt idx="46">
                  <c:v>5598-15-2</c:v>
                </c:pt>
                <c:pt idx="47">
                  <c:v>56-38-2</c:v>
                </c:pt>
                <c:pt idx="48">
                  <c:v>57-55-6</c:v>
                </c:pt>
                <c:pt idx="49">
                  <c:v>58-89-9</c:v>
                </c:pt>
                <c:pt idx="50">
                  <c:v>60-51-5</c:v>
                </c:pt>
                <c:pt idx="51">
                  <c:v>62-73-7</c:v>
                </c:pt>
                <c:pt idx="52">
                  <c:v>63-25-2</c:v>
                </c:pt>
                <c:pt idx="53">
                  <c:v>66230-04-4</c:v>
                </c:pt>
                <c:pt idx="54">
                  <c:v>67-56-1</c:v>
                </c:pt>
                <c:pt idx="55">
                  <c:v>68359-37-5</c:v>
                </c:pt>
                <c:pt idx="56">
                  <c:v>69327-76-0</c:v>
                </c:pt>
                <c:pt idx="57">
                  <c:v>71-55-6</c:v>
                </c:pt>
                <c:pt idx="58">
                  <c:v>72490-01-8</c:v>
                </c:pt>
                <c:pt idx="59">
                  <c:v>72-54-8</c:v>
                </c:pt>
                <c:pt idx="60">
                  <c:v>76703-62-3</c:v>
                </c:pt>
                <c:pt idx="61">
                  <c:v>78-70-6</c:v>
                </c:pt>
                <c:pt idx="62">
                  <c:v>82657-04-3</c:v>
                </c:pt>
                <c:pt idx="63">
                  <c:v>83121-18-0</c:v>
                </c:pt>
                <c:pt idx="64">
                  <c:v>83-79-4</c:v>
                </c:pt>
                <c:pt idx="65">
                  <c:v>86-50-0</c:v>
                </c:pt>
                <c:pt idx="66">
                  <c:v>91-20-3</c:v>
                </c:pt>
                <c:pt idx="67">
                  <c:v>91465-08-6</c:v>
                </c:pt>
                <c:pt idx="68">
                  <c:v>950-37-8</c:v>
                </c:pt>
                <c:pt idx="69">
                  <c:v>95737-68-1</c:v>
                </c:pt>
                <c:pt idx="70">
                  <c:v>96489-71-3</c:v>
                </c:pt>
              </c:strCache>
            </c:strRef>
          </c:cat>
          <c:val>
            <c:numRef>
              <c:f>[2]Insecticides!$K$2:$K$72</c:f>
              <c:numCache>
                <c:formatCode>General</c:formatCode>
                <c:ptCount val="71"/>
                <c:pt idx="0">
                  <c:v>1.43182478948728</c:v>
                </c:pt>
                <c:pt idx="1">
                  <c:v>1.7291978273030892</c:v>
                </c:pt>
                <c:pt idx="2">
                  <c:v>1.43182478948728</c:v>
                </c:pt>
                <c:pt idx="3">
                  <c:v>1.43182478948728</c:v>
                </c:pt>
                <c:pt idx="4">
                  <c:v>1.43182478948728</c:v>
                </c:pt>
                <c:pt idx="5">
                  <c:v>1.43182478948728</c:v>
                </c:pt>
                <c:pt idx="6">
                  <c:v>1.2493067840458401</c:v>
                </c:pt>
                <c:pt idx="7">
                  <c:v>0.90659311915221596</c:v>
                </c:pt>
                <c:pt idx="8">
                  <c:v>1.43182478948728</c:v>
                </c:pt>
                <c:pt idx="9">
                  <c:v>1.28738608014514</c:v>
                </c:pt>
                <c:pt idx="10">
                  <c:v>2.23256588104051</c:v>
                </c:pt>
                <c:pt idx="11">
                  <c:v>1.43182478948728</c:v>
                </c:pt>
                <c:pt idx="12">
                  <c:v>1.43182478948728</c:v>
                </c:pt>
                <c:pt idx="13">
                  <c:v>1.35461573394802</c:v>
                </c:pt>
                <c:pt idx="14">
                  <c:v>1.43182478948728</c:v>
                </c:pt>
                <c:pt idx="15">
                  <c:v>1.43182478948728</c:v>
                </c:pt>
                <c:pt idx="16">
                  <c:v>1.2690029716834099</c:v>
                </c:pt>
                <c:pt idx="17">
                  <c:v>1.43182478948728</c:v>
                </c:pt>
                <c:pt idx="18">
                  <c:v>0.939420098548158</c:v>
                </c:pt>
                <c:pt idx="19">
                  <c:v>1.1692089543197499</c:v>
                </c:pt>
                <c:pt idx="20">
                  <c:v>1.34424240845891</c:v>
                </c:pt>
                <c:pt idx="21">
                  <c:v>0.97749939464744995</c:v>
                </c:pt>
                <c:pt idx="22">
                  <c:v>1.2493067840458401</c:v>
                </c:pt>
                <c:pt idx="23">
                  <c:v>1.43182478948728</c:v>
                </c:pt>
                <c:pt idx="24">
                  <c:v>1.43182478948728</c:v>
                </c:pt>
                <c:pt idx="25">
                  <c:v>1.1074942330553701</c:v>
                </c:pt>
                <c:pt idx="26">
                  <c:v>1.43182478948728</c:v>
                </c:pt>
                <c:pt idx="27">
                  <c:v>0.76492889954391963</c:v>
                </c:pt>
                <c:pt idx="28">
                  <c:v>1.43182478948728</c:v>
                </c:pt>
                <c:pt idx="29">
                  <c:v>1.43182478948728</c:v>
                </c:pt>
                <c:pt idx="30">
                  <c:v>1.43182478948728</c:v>
                </c:pt>
                <c:pt idx="31">
                  <c:v>1.43182478948728</c:v>
                </c:pt>
                <c:pt idx="32">
                  <c:v>1.43182478948728</c:v>
                </c:pt>
                <c:pt idx="33">
                  <c:v>1.43182478948728</c:v>
                </c:pt>
                <c:pt idx="34">
                  <c:v>0.964368602889073</c:v>
                </c:pt>
                <c:pt idx="35">
                  <c:v>1.43182478948728</c:v>
                </c:pt>
                <c:pt idx="36">
                  <c:v>1.43182478948728</c:v>
                </c:pt>
                <c:pt idx="37">
                  <c:v>0.97618631547161205</c:v>
                </c:pt>
                <c:pt idx="38">
                  <c:v>1.2624375758042199</c:v>
                </c:pt>
                <c:pt idx="39">
                  <c:v>3.46597725465366</c:v>
                </c:pt>
                <c:pt idx="40">
                  <c:v>3.5102280228793901</c:v>
                </c:pt>
                <c:pt idx="41">
                  <c:v>1.43182478948728</c:v>
                </c:pt>
                <c:pt idx="42">
                  <c:v>3.5806179973983898</c:v>
                </c:pt>
                <c:pt idx="43">
                  <c:v>0.46277235771908398</c:v>
                </c:pt>
                <c:pt idx="44">
                  <c:v>1.24668062569417</c:v>
                </c:pt>
                <c:pt idx="45">
                  <c:v>1.43182478948728</c:v>
                </c:pt>
                <c:pt idx="46">
                  <c:v>1.43182478948728</c:v>
                </c:pt>
                <c:pt idx="47">
                  <c:v>1.3588175873107</c:v>
                </c:pt>
                <c:pt idx="48">
                  <c:v>0.55600097920355795</c:v>
                </c:pt>
                <c:pt idx="49">
                  <c:v>1.43182478948728</c:v>
                </c:pt>
                <c:pt idx="50">
                  <c:v>1.43182478948728</c:v>
                </c:pt>
                <c:pt idx="51">
                  <c:v>1.43182478948728</c:v>
                </c:pt>
                <c:pt idx="52">
                  <c:v>1.0523449076701901</c:v>
                </c:pt>
                <c:pt idx="53">
                  <c:v>1.2624375758042199</c:v>
                </c:pt>
                <c:pt idx="54">
                  <c:v>0.33802983601450498</c:v>
                </c:pt>
                <c:pt idx="55">
                  <c:v>3.37169816982852</c:v>
                </c:pt>
                <c:pt idx="56">
                  <c:v>1.3484442618215899</c:v>
                </c:pt>
                <c:pt idx="57">
                  <c:v>1.43182478948728</c:v>
                </c:pt>
                <c:pt idx="58">
                  <c:v>0.97356015711993704</c:v>
                </c:pt>
                <c:pt idx="59">
                  <c:v>1.43182478948728</c:v>
                </c:pt>
                <c:pt idx="60">
                  <c:v>3.1103954138368199</c:v>
                </c:pt>
                <c:pt idx="61">
                  <c:v>1.23223675475995</c:v>
                </c:pt>
                <c:pt idx="62">
                  <c:v>3.2009978769696201</c:v>
                </c:pt>
                <c:pt idx="63">
                  <c:v>0.90528003997637796</c:v>
                </c:pt>
                <c:pt idx="64">
                  <c:v>0.97881247382328795</c:v>
                </c:pt>
                <c:pt idx="65">
                  <c:v>1.43182478948728</c:v>
                </c:pt>
                <c:pt idx="66">
                  <c:v>1.43182478948728</c:v>
                </c:pt>
                <c:pt idx="67">
                  <c:v>3.1103954138368199</c:v>
                </c:pt>
                <c:pt idx="68">
                  <c:v>1.43182478948728</c:v>
                </c:pt>
                <c:pt idx="69">
                  <c:v>1.1035549955278601</c:v>
                </c:pt>
                <c:pt idx="70">
                  <c:v>1.43182478948728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D14-4774-AB5C-E4627F26A0E9}"/>
            </c:ext>
          </c:extLst>
        </c:ser>
        <c:ser>
          <c:idx val="9"/>
          <c:order val="9"/>
          <c:tx>
            <c:strRef>
              <c:f>[2]Insecticides!$L$1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[2]Insecticides!$B$2:$B$72</c:f>
              <c:strCache>
                <c:ptCount val="71"/>
                <c:pt idx="0">
                  <c:v>10265-92-6</c:v>
                </c:pt>
                <c:pt idx="1">
                  <c:v>10605-21-7</c:v>
                </c:pt>
                <c:pt idx="2">
                  <c:v>106-46-7</c:v>
                </c:pt>
                <c:pt idx="3">
                  <c:v>107-06-2</c:v>
                </c:pt>
                <c:pt idx="4">
                  <c:v>1113-02-6</c:v>
                </c:pt>
                <c:pt idx="5">
                  <c:v>111988-49-9</c:v>
                </c:pt>
                <c:pt idx="6">
                  <c:v>112226-61-6</c:v>
                </c:pt>
                <c:pt idx="7">
                  <c:v>114-26-1</c:v>
                </c:pt>
                <c:pt idx="8">
                  <c:v>115-29-7</c:v>
                </c:pt>
                <c:pt idx="9">
                  <c:v>119168-77-3</c:v>
                </c:pt>
                <c:pt idx="10">
                  <c:v>120068-37-3</c:v>
                </c:pt>
                <c:pt idx="11">
                  <c:v>120-12-7</c:v>
                </c:pt>
                <c:pt idx="12">
                  <c:v>121-75-5</c:v>
                </c:pt>
                <c:pt idx="13">
                  <c:v>122-14-5</c:v>
                </c:pt>
                <c:pt idx="14">
                  <c:v>122453-73-0</c:v>
                </c:pt>
                <c:pt idx="15">
                  <c:v>13071-79-9</c:v>
                </c:pt>
                <c:pt idx="16">
                  <c:v>135410-20-7</c:v>
                </c:pt>
                <c:pt idx="17">
                  <c:v>143-50-0</c:v>
                </c:pt>
                <c:pt idx="18">
                  <c:v>1563-66-2</c:v>
                </c:pt>
                <c:pt idx="19">
                  <c:v>16752-77-5</c:v>
                </c:pt>
                <c:pt idx="20">
                  <c:v>2032-65-7</c:v>
                </c:pt>
                <c:pt idx="21">
                  <c:v>203313-25-1</c:v>
                </c:pt>
                <c:pt idx="22">
                  <c:v>2312-35-8</c:v>
                </c:pt>
                <c:pt idx="23">
                  <c:v>24017-47-8</c:v>
                </c:pt>
                <c:pt idx="24">
                  <c:v>2642-71-9</c:v>
                </c:pt>
                <c:pt idx="25">
                  <c:v>283594-90-1</c:v>
                </c:pt>
                <c:pt idx="26">
                  <c:v>2921-88-2</c:v>
                </c:pt>
                <c:pt idx="27">
                  <c:v>298-00-0</c:v>
                </c:pt>
                <c:pt idx="28">
                  <c:v>298-02-2</c:v>
                </c:pt>
                <c:pt idx="29">
                  <c:v>298-04-4</c:v>
                </c:pt>
                <c:pt idx="30">
                  <c:v>300-76-5</c:v>
                </c:pt>
                <c:pt idx="31">
                  <c:v>30560-19-1</c:v>
                </c:pt>
                <c:pt idx="32">
                  <c:v>333-41-5</c:v>
                </c:pt>
                <c:pt idx="33">
                  <c:v>3383-96-8</c:v>
                </c:pt>
                <c:pt idx="34">
                  <c:v>35367-38-5</c:v>
                </c:pt>
                <c:pt idx="35">
                  <c:v>41198-08-7</c:v>
                </c:pt>
                <c:pt idx="36">
                  <c:v>50-29-3</c:v>
                </c:pt>
                <c:pt idx="37">
                  <c:v>51-03-6</c:v>
                </c:pt>
                <c:pt idx="38">
                  <c:v>51630-58-1</c:v>
                </c:pt>
                <c:pt idx="39">
                  <c:v>52315-07-8</c:v>
                </c:pt>
                <c:pt idx="40">
                  <c:v>52645-53-1</c:v>
                </c:pt>
                <c:pt idx="41">
                  <c:v>52-68-6</c:v>
                </c:pt>
                <c:pt idx="42">
                  <c:v>52918-63-5</c:v>
                </c:pt>
                <c:pt idx="43">
                  <c:v>534-52-1</c:v>
                </c:pt>
                <c:pt idx="44">
                  <c:v>55285-14-8</c:v>
                </c:pt>
                <c:pt idx="45">
                  <c:v>55-38-9</c:v>
                </c:pt>
                <c:pt idx="46">
                  <c:v>5598-15-2</c:v>
                </c:pt>
                <c:pt idx="47">
                  <c:v>56-38-2</c:v>
                </c:pt>
                <c:pt idx="48">
                  <c:v>57-55-6</c:v>
                </c:pt>
                <c:pt idx="49">
                  <c:v>58-89-9</c:v>
                </c:pt>
                <c:pt idx="50">
                  <c:v>60-51-5</c:v>
                </c:pt>
                <c:pt idx="51">
                  <c:v>62-73-7</c:v>
                </c:pt>
                <c:pt idx="52">
                  <c:v>63-25-2</c:v>
                </c:pt>
                <c:pt idx="53">
                  <c:v>66230-04-4</c:v>
                </c:pt>
                <c:pt idx="54">
                  <c:v>67-56-1</c:v>
                </c:pt>
                <c:pt idx="55">
                  <c:v>68359-37-5</c:v>
                </c:pt>
                <c:pt idx="56">
                  <c:v>69327-76-0</c:v>
                </c:pt>
                <c:pt idx="57">
                  <c:v>71-55-6</c:v>
                </c:pt>
                <c:pt idx="58">
                  <c:v>72490-01-8</c:v>
                </c:pt>
                <c:pt idx="59">
                  <c:v>72-54-8</c:v>
                </c:pt>
                <c:pt idx="60">
                  <c:v>76703-62-3</c:v>
                </c:pt>
                <c:pt idx="61">
                  <c:v>78-70-6</c:v>
                </c:pt>
                <c:pt idx="62">
                  <c:v>82657-04-3</c:v>
                </c:pt>
                <c:pt idx="63">
                  <c:v>83121-18-0</c:v>
                </c:pt>
                <c:pt idx="64">
                  <c:v>83-79-4</c:v>
                </c:pt>
                <c:pt idx="65">
                  <c:v>86-50-0</c:v>
                </c:pt>
                <c:pt idx="66">
                  <c:v>91-20-3</c:v>
                </c:pt>
                <c:pt idx="67">
                  <c:v>91465-08-6</c:v>
                </c:pt>
                <c:pt idx="68">
                  <c:v>950-37-8</c:v>
                </c:pt>
                <c:pt idx="69">
                  <c:v>95737-68-1</c:v>
                </c:pt>
                <c:pt idx="70">
                  <c:v>96489-71-3</c:v>
                </c:pt>
              </c:strCache>
            </c:strRef>
          </c:cat>
          <c:val>
            <c:numRef>
              <c:f>[2]Insecticides!$L$2:$L$72</c:f>
              <c:numCache>
                <c:formatCode>General</c:formatCode>
                <c:ptCount val="71"/>
                <c:pt idx="0">
                  <c:v>1.83525190590702</c:v>
                </c:pt>
                <c:pt idx="1">
                  <c:v>-0.85866658705380705</c:v>
                </c:pt>
                <c:pt idx="2">
                  <c:v>0.49888255261712544</c:v>
                </c:pt>
                <c:pt idx="3">
                  <c:v>0.44217450923121904</c:v>
                </c:pt>
                <c:pt idx="4">
                  <c:v>2.07866538239985</c:v>
                </c:pt>
                <c:pt idx="5">
                  <c:v>-0.85866658705380705</c:v>
                </c:pt>
                <c:pt idx="6">
                  <c:v>-0.85866658705380705</c:v>
                </c:pt>
                <c:pt idx="7">
                  <c:v>0.4013733275519753</c:v>
                </c:pt>
                <c:pt idx="8">
                  <c:v>1.8035326573873363</c:v>
                </c:pt>
                <c:pt idx="9">
                  <c:v>-0.12148462663948</c:v>
                </c:pt>
                <c:pt idx="10">
                  <c:v>1.2231975075880328</c:v>
                </c:pt>
                <c:pt idx="11">
                  <c:v>-0.12296940706208501</c:v>
                </c:pt>
                <c:pt idx="12">
                  <c:v>2.9122652141845449</c:v>
                </c:pt>
                <c:pt idx="13">
                  <c:v>-0.41411725149226974</c:v>
                </c:pt>
                <c:pt idx="14">
                  <c:v>-1.1875371766987299</c:v>
                </c:pt>
                <c:pt idx="15">
                  <c:v>0.66666666666666696</c:v>
                </c:pt>
                <c:pt idx="16">
                  <c:v>-0.85866658705380705</c:v>
                </c:pt>
                <c:pt idx="17">
                  <c:v>-0.12296940706208501</c:v>
                </c:pt>
                <c:pt idx="18">
                  <c:v>-0.12296940706208501</c:v>
                </c:pt>
                <c:pt idx="19">
                  <c:v>-0.85866658705380705</c:v>
                </c:pt>
                <c:pt idx="20">
                  <c:v>-0.12296940706208501</c:v>
                </c:pt>
                <c:pt idx="21">
                  <c:v>-0.450355216284405</c:v>
                </c:pt>
                <c:pt idx="22">
                  <c:v>0.61421255335224201</c:v>
                </c:pt>
                <c:pt idx="23">
                  <c:v>1.6026423347682099</c:v>
                </c:pt>
                <c:pt idx="24">
                  <c:v>1.6026423347682099</c:v>
                </c:pt>
                <c:pt idx="25">
                  <c:v>0.61421255335224201</c:v>
                </c:pt>
                <c:pt idx="26">
                  <c:v>1.3652804323103975</c:v>
                </c:pt>
                <c:pt idx="27">
                  <c:v>-0.49470841096183626</c:v>
                </c:pt>
                <c:pt idx="28">
                  <c:v>1.6011575543456</c:v>
                </c:pt>
                <c:pt idx="29">
                  <c:v>2.8143625623915698</c:v>
                </c:pt>
                <c:pt idx="30">
                  <c:v>2.8143625623915698</c:v>
                </c:pt>
                <c:pt idx="31">
                  <c:v>2.07866538239985</c:v>
                </c:pt>
                <c:pt idx="32">
                  <c:v>0.5720686412851812</c:v>
                </c:pt>
                <c:pt idx="33">
                  <c:v>1.6360564600756899</c:v>
                </c:pt>
                <c:pt idx="34">
                  <c:v>-0.284590288362704</c:v>
                </c:pt>
                <c:pt idx="35">
                  <c:v>-0.82525246174632905</c:v>
                </c:pt>
                <c:pt idx="36">
                  <c:v>6.9242031569629603E-3</c:v>
                </c:pt>
                <c:pt idx="37">
                  <c:v>0.46549266361862074</c:v>
                </c:pt>
                <c:pt idx="38">
                  <c:v>1.02666797074272</c:v>
                </c:pt>
                <c:pt idx="39">
                  <c:v>4.3712797155461782</c:v>
                </c:pt>
                <c:pt idx="40">
                  <c:v>0.61421255335224201</c:v>
                </c:pt>
                <c:pt idx="41">
                  <c:v>4.0099877411258138</c:v>
                </c:pt>
                <c:pt idx="42">
                  <c:v>-0.12148462663948</c:v>
                </c:pt>
                <c:pt idx="43">
                  <c:v>0.17046237542379838</c:v>
                </c:pt>
                <c:pt idx="44">
                  <c:v>-0.12148462663948</c:v>
                </c:pt>
                <c:pt idx="45">
                  <c:v>-0.45188101674029024</c:v>
                </c:pt>
                <c:pt idx="46">
                  <c:v>1.3744842623812199</c:v>
                </c:pt>
                <c:pt idx="47">
                  <c:v>1.2775608884172751</c:v>
                </c:pt>
                <c:pt idx="48">
                  <c:v>-0.12296940706208501</c:v>
                </c:pt>
                <c:pt idx="49">
                  <c:v>0.82716854974357545</c:v>
                </c:pt>
                <c:pt idx="50">
                  <c:v>2.07866538239985</c:v>
                </c:pt>
                <c:pt idx="51">
                  <c:v>1.6705990115809319</c:v>
                </c:pt>
                <c:pt idx="52">
                  <c:v>-0.61955275026855983</c:v>
                </c:pt>
                <c:pt idx="53">
                  <c:v>0.94709666760452471</c:v>
                </c:pt>
                <c:pt idx="54">
                  <c:v>-0.12296940706208501</c:v>
                </c:pt>
                <c:pt idx="55">
                  <c:v>4.4725934006332597</c:v>
                </c:pt>
                <c:pt idx="56">
                  <c:v>-0.85866658705380705</c:v>
                </c:pt>
                <c:pt idx="57">
                  <c:v>-5.464143305475444E-2</c:v>
                </c:pt>
                <c:pt idx="58">
                  <c:v>-0.12148462663948</c:v>
                </c:pt>
                <c:pt idx="59">
                  <c:v>-0.12296940706208501</c:v>
                </c:pt>
                <c:pt idx="60">
                  <c:v>2.1755543869968901</c:v>
                </c:pt>
                <c:pt idx="61">
                  <c:v>-0.12296940706208501</c:v>
                </c:pt>
                <c:pt idx="62">
                  <c:v>0.61421255335224201</c:v>
                </c:pt>
                <c:pt idx="63">
                  <c:v>-0.85866658705380705</c:v>
                </c:pt>
                <c:pt idx="64">
                  <c:v>0.61421255335224201</c:v>
                </c:pt>
                <c:pt idx="65">
                  <c:v>1.9923554723262553</c:v>
                </c:pt>
                <c:pt idx="66">
                  <c:v>-0.12296940706208501</c:v>
                </c:pt>
                <c:pt idx="67">
                  <c:v>2.1755543869968901</c:v>
                </c:pt>
                <c:pt idx="68">
                  <c:v>-0.13148389360873924</c:v>
                </c:pt>
                <c:pt idx="69">
                  <c:v>-0.12148462663948</c:v>
                </c:pt>
                <c:pt idx="70">
                  <c:v>-0.12148462663948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D14-4774-AB5C-E4627F26A0E9}"/>
            </c:ext>
          </c:extLst>
        </c:ser>
        <c:ser>
          <c:idx val="10"/>
          <c:order val="10"/>
          <c:tx>
            <c:strRef>
              <c:f>[2]Insecticides!$M$1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[2]Insecticides!$B$2:$B$72</c:f>
              <c:strCache>
                <c:ptCount val="71"/>
                <c:pt idx="0">
                  <c:v>10265-92-6</c:v>
                </c:pt>
                <c:pt idx="1">
                  <c:v>10605-21-7</c:v>
                </c:pt>
                <c:pt idx="2">
                  <c:v>106-46-7</c:v>
                </c:pt>
                <c:pt idx="3">
                  <c:v>107-06-2</c:v>
                </c:pt>
                <c:pt idx="4">
                  <c:v>1113-02-6</c:v>
                </c:pt>
                <c:pt idx="5">
                  <c:v>111988-49-9</c:v>
                </c:pt>
                <c:pt idx="6">
                  <c:v>112226-61-6</c:v>
                </c:pt>
                <c:pt idx="7">
                  <c:v>114-26-1</c:v>
                </c:pt>
                <c:pt idx="8">
                  <c:v>115-29-7</c:v>
                </c:pt>
                <c:pt idx="9">
                  <c:v>119168-77-3</c:v>
                </c:pt>
                <c:pt idx="10">
                  <c:v>120068-37-3</c:v>
                </c:pt>
                <c:pt idx="11">
                  <c:v>120-12-7</c:v>
                </c:pt>
                <c:pt idx="12">
                  <c:v>121-75-5</c:v>
                </c:pt>
                <c:pt idx="13">
                  <c:v>122-14-5</c:v>
                </c:pt>
                <c:pt idx="14">
                  <c:v>122453-73-0</c:v>
                </c:pt>
                <c:pt idx="15">
                  <c:v>13071-79-9</c:v>
                </c:pt>
                <c:pt idx="16">
                  <c:v>135410-20-7</c:v>
                </c:pt>
                <c:pt idx="17">
                  <c:v>143-50-0</c:v>
                </c:pt>
                <c:pt idx="18">
                  <c:v>1563-66-2</c:v>
                </c:pt>
                <c:pt idx="19">
                  <c:v>16752-77-5</c:v>
                </c:pt>
                <c:pt idx="20">
                  <c:v>2032-65-7</c:v>
                </c:pt>
                <c:pt idx="21">
                  <c:v>203313-25-1</c:v>
                </c:pt>
                <c:pt idx="22">
                  <c:v>2312-35-8</c:v>
                </c:pt>
                <c:pt idx="23">
                  <c:v>24017-47-8</c:v>
                </c:pt>
                <c:pt idx="24">
                  <c:v>2642-71-9</c:v>
                </c:pt>
                <c:pt idx="25">
                  <c:v>283594-90-1</c:v>
                </c:pt>
                <c:pt idx="26">
                  <c:v>2921-88-2</c:v>
                </c:pt>
                <c:pt idx="27">
                  <c:v>298-00-0</c:v>
                </c:pt>
                <c:pt idx="28">
                  <c:v>298-02-2</c:v>
                </c:pt>
                <c:pt idx="29">
                  <c:v>298-04-4</c:v>
                </c:pt>
                <c:pt idx="30">
                  <c:v>300-76-5</c:v>
                </c:pt>
                <c:pt idx="31">
                  <c:v>30560-19-1</c:v>
                </c:pt>
                <c:pt idx="32">
                  <c:v>333-41-5</c:v>
                </c:pt>
                <c:pt idx="33">
                  <c:v>3383-96-8</c:v>
                </c:pt>
                <c:pt idx="34">
                  <c:v>35367-38-5</c:v>
                </c:pt>
                <c:pt idx="35">
                  <c:v>41198-08-7</c:v>
                </c:pt>
                <c:pt idx="36">
                  <c:v>50-29-3</c:v>
                </c:pt>
                <c:pt idx="37">
                  <c:v>51-03-6</c:v>
                </c:pt>
                <c:pt idx="38">
                  <c:v>51630-58-1</c:v>
                </c:pt>
                <c:pt idx="39">
                  <c:v>52315-07-8</c:v>
                </c:pt>
                <c:pt idx="40">
                  <c:v>52645-53-1</c:v>
                </c:pt>
                <c:pt idx="41">
                  <c:v>52-68-6</c:v>
                </c:pt>
                <c:pt idx="42">
                  <c:v>52918-63-5</c:v>
                </c:pt>
                <c:pt idx="43">
                  <c:v>534-52-1</c:v>
                </c:pt>
                <c:pt idx="44">
                  <c:v>55285-14-8</c:v>
                </c:pt>
                <c:pt idx="45">
                  <c:v>55-38-9</c:v>
                </c:pt>
                <c:pt idx="46">
                  <c:v>5598-15-2</c:v>
                </c:pt>
                <c:pt idx="47">
                  <c:v>56-38-2</c:v>
                </c:pt>
                <c:pt idx="48">
                  <c:v>57-55-6</c:v>
                </c:pt>
                <c:pt idx="49">
                  <c:v>58-89-9</c:v>
                </c:pt>
                <c:pt idx="50">
                  <c:v>60-51-5</c:v>
                </c:pt>
                <c:pt idx="51">
                  <c:v>62-73-7</c:v>
                </c:pt>
                <c:pt idx="52">
                  <c:v>63-25-2</c:v>
                </c:pt>
                <c:pt idx="53">
                  <c:v>66230-04-4</c:v>
                </c:pt>
                <c:pt idx="54">
                  <c:v>67-56-1</c:v>
                </c:pt>
                <c:pt idx="55">
                  <c:v>68359-37-5</c:v>
                </c:pt>
                <c:pt idx="56">
                  <c:v>69327-76-0</c:v>
                </c:pt>
                <c:pt idx="57">
                  <c:v>71-55-6</c:v>
                </c:pt>
                <c:pt idx="58">
                  <c:v>72490-01-8</c:v>
                </c:pt>
                <c:pt idx="59">
                  <c:v>72-54-8</c:v>
                </c:pt>
                <c:pt idx="60">
                  <c:v>76703-62-3</c:v>
                </c:pt>
                <c:pt idx="61">
                  <c:v>78-70-6</c:v>
                </c:pt>
                <c:pt idx="62">
                  <c:v>82657-04-3</c:v>
                </c:pt>
                <c:pt idx="63">
                  <c:v>83121-18-0</c:v>
                </c:pt>
                <c:pt idx="64">
                  <c:v>83-79-4</c:v>
                </c:pt>
                <c:pt idx="65">
                  <c:v>86-50-0</c:v>
                </c:pt>
                <c:pt idx="66">
                  <c:v>91-20-3</c:v>
                </c:pt>
                <c:pt idx="67">
                  <c:v>91465-08-6</c:v>
                </c:pt>
                <c:pt idx="68">
                  <c:v>950-37-8</c:v>
                </c:pt>
                <c:pt idx="69">
                  <c:v>95737-68-1</c:v>
                </c:pt>
                <c:pt idx="70">
                  <c:v>96489-71-3</c:v>
                </c:pt>
              </c:strCache>
            </c:strRef>
          </c:cat>
          <c:val>
            <c:numRef>
              <c:f>[2]Insecticides!$M$2:$M$72</c:f>
              <c:numCache>
                <c:formatCode>General</c:formatCode>
                <c:ptCount val="7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D14-4774-AB5C-E4627F26A0E9}"/>
            </c:ext>
          </c:extLst>
        </c:ser>
        <c:ser>
          <c:idx val="11"/>
          <c:order val="11"/>
          <c:tx>
            <c:strRef>
              <c:f>[2]Insecticides!$N$1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[2]Insecticides!$B$2:$B$72</c:f>
              <c:strCache>
                <c:ptCount val="71"/>
                <c:pt idx="0">
                  <c:v>10265-92-6</c:v>
                </c:pt>
                <c:pt idx="1">
                  <c:v>10605-21-7</c:v>
                </c:pt>
                <c:pt idx="2">
                  <c:v>106-46-7</c:v>
                </c:pt>
                <c:pt idx="3">
                  <c:v>107-06-2</c:v>
                </c:pt>
                <c:pt idx="4">
                  <c:v>1113-02-6</c:v>
                </c:pt>
                <c:pt idx="5">
                  <c:v>111988-49-9</c:v>
                </c:pt>
                <c:pt idx="6">
                  <c:v>112226-61-6</c:v>
                </c:pt>
                <c:pt idx="7">
                  <c:v>114-26-1</c:v>
                </c:pt>
                <c:pt idx="8">
                  <c:v>115-29-7</c:v>
                </c:pt>
                <c:pt idx="9">
                  <c:v>119168-77-3</c:v>
                </c:pt>
                <c:pt idx="10">
                  <c:v>120068-37-3</c:v>
                </c:pt>
                <c:pt idx="11">
                  <c:v>120-12-7</c:v>
                </c:pt>
                <c:pt idx="12">
                  <c:v>121-75-5</c:v>
                </c:pt>
                <c:pt idx="13">
                  <c:v>122-14-5</c:v>
                </c:pt>
                <c:pt idx="14">
                  <c:v>122453-73-0</c:v>
                </c:pt>
                <c:pt idx="15">
                  <c:v>13071-79-9</c:v>
                </c:pt>
                <c:pt idx="16">
                  <c:v>135410-20-7</c:v>
                </c:pt>
                <c:pt idx="17">
                  <c:v>143-50-0</c:v>
                </c:pt>
                <c:pt idx="18">
                  <c:v>1563-66-2</c:v>
                </c:pt>
                <c:pt idx="19">
                  <c:v>16752-77-5</c:v>
                </c:pt>
                <c:pt idx="20">
                  <c:v>2032-65-7</c:v>
                </c:pt>
                <c:pt idx="21">
                  <c:v>203313-25-1</c:v>
                </c:pt>
                <c:pt idx="22">
                  <c:v>2312-35-8</c:v>
                </c:pt>
                <c:pt idx="23">
                  <c:v>24017-47-8</c:v>
                </c:pt>
                <c:pt idx="24">
                  <c:v>2642-71-9</c:v>
                </c:pt>
                <c:pt idx="25">
                  <c:v>283594-90-1</c:v>
                </c:pt>
                <c:pt idx="26">
                  <c:v>2921-88-2</c:v>
                </c:pt>
                <c:pt idx="27">
                  <c:v>298-00-0</c:v>
                </c:pt>
                <c:pt idx="28">
                  <c:v>298-02-2</c:v>
                </c:pt>
                <c:pt idx="29">
                  <c:v>298-04-4</c:v>
                </c:pt>
                <c:pt idx="30">
                  <c:v>300-76-5</c:v>
                </c:pt>
                <c:pt idx="31">
                  <c:v>30560-19-1</c:v>
                </c:pt>
                <c:pt idx="32">
                  <c:v>333-41-5</c:v>
                </c:pt>
                <c:pt idx="33">
                  <c:v>3383-96-8</c:v>
                </c:pt>
                <c:pt idx="34">
                  <c:v>35367-38-5</c:v>
                </c:pt>
                <c:pt idx="35">
                  <c:v>41198-08-7</c:v>
                </c:pt>
                <c:pt idx="36">
                  <c:v>50-29-3</c:v>
                </c:pt>
                <c:pt idx="37">
                  <c:v>51-03-6</c:v>
                </c:pt>
                <c:pt idx="38">
                  <c:v>51630-58-1</c:v>
                </c:pt>
                <c:pt idx="39">
                  <c:v>52315-07-8</c:v>
                </c:pt>
                <c:pt idx="40">
                  <c:v>52645-53-1</c:v>
                </c:pt>
                <c:pt idx="41">
                  <c:v>52-68-6</c:v>
                </c:pt>
                <c:pt idx="42">
                  <c:v>52918-63-5</c:v>
                </c:pt>
                <c:pt idx="43">
                  <c:v>534-52-1</c:v>
                </c:pt>
                <c:pt idx="44">
                  <c:v>55285-14-8</c:v>
                </c:pt>
                <c:pt idx="45">
                  <c:v>55-38-9</c:v>
                </c:pt>
                <c:pt idx="46">
                  <c:v>5598-15-2</c:v>
                </c:pt>
                <c:pt idx="47">
                  <c:v>56-38-2</c:v>
                </c:pt>
                <c:pt idx="48">
                  <c:v>57-55-6</c:v>
                </c:pt>
                <c:pt idx="49">
                  <c:v>58-89-9</c:v>
                </c:pt>
                <c:pt idx="50">
                  <c:v>60-51-5</c:v>
                </c:pt>
                <c:pt idx="51">
                  <c:v>62-73-7</c:v>
                </c:pt>
                <c:pt idx="52">
                  <c:v>63-25-2</c:v>
                </c:pt>
                <c:pt idx="53">
                  <c:v>66230-04-4</c:v>
                </c:pt>
                <c:pt idx="54">
                  <c:v>67-56-1</c:v>
                </c:pt>
                <c:pt idx="55">
                  <c:v>68359-37-5</c:v>
                </c:pt>
                <c:pt idx="56">
                  <c:v>69327-76-0</c:v>
                </c:pt>
                <c:pt idx="57">
                  <c:v>71-55-6</c:v>
                </c:pt>
                <c:pt idx="58">
                  <c:v>72490-01-8</c:v>
                </c:pt>
                <c:pt idx="59">
                  <c:v>72-54-8</c:v>
                </c:pt>
                <c:pt idx="60">
                  <c:v>76703-62-3</c:v>
                </c:pt>
                <c:pt idx="61">
                  <c:v>78-70-6</c:v>
                </c:pt>
                <c:pt idx="62">
                  <c:v>82657-04-3</c:v>
                </c:pt>
                <c:pt idx="63">
                  <c:v>83121-18-0</c:v>
                </c:pt>
                <c:pt idx="64">
                  <c:v>83-79-4</c:v>
                </c:pt>
                <c:pt idx="65">
                  <c:v>86-50-0</c:v>
                </c:pt>
                <c:pt idx="66">
                  <c:v>91-20-3</c:v>
                </c:pt>
                <c:pt idx="67">
                  <c:v>91465-08-6</c:v>
                </c:pt>
                <c:pt idx="68">
                  <c:v>950-37-8</c:v>
                </c:pt>
                <c:pt idx="69">
                  <c:v>95737-68-1</c:v>
                </c:pt>
                <c:pt idx="70">
                  <c:v>96489-71-3</c:v>
                </c:pt>
              </c:strCache>
            </c:strRef>
          </c:cat>
          <c:val>
            <c:numRef>
              <c:f>[2]Insecticides!$N$2:$N$72</c:f>
              <c:numCache>
                <c:formatCode>General</c:formatCode>
                <c:ptCount val="71"/>
                <c:pt idx="0">
                  <c:v>-1.0138544139435</c:v>
                </c:pt>
                <c:pt idx="1">
                  <c:v>-1.0138544139435</c:v>
                </c:pt>
                <c:pt idx="2">
                  <c:v>-0.5503354700530565</c:v>
                </c:pt>
                <c:pt idx="3">
                  <c:v>0.98377325295701901</c:v>
                </c:pt>
                <c:pt idx="4">
                  <c:v>-1.5040580493242001E-2</c:v>
                </c:pt>
                <c:pt idx="5">
                  <c:v>2.4384646040581699</c:v>
                </c:pt>
                <c:pt idx="6">
                  <c:v>1.0567055189580701</c:v>
                </c:pt>
                <c:pt idx="7">
                  <c:v>-0.24131781554363799</c:v>
                </c:pt>
                <c:pt idx="8">
                  <c:v>0.98377325295701901</c:v>
                </c:pt>
                <c:pt idx="9">
                  <c:v>2.4417876516082599</c:v>
                </c:pt>
                <c:pt idx="10">
                  <c:v>-1.0138544139435</c:v>
                </c:pt>
                <c:pt idx="11">
                  <c:v>-1.0138544139435</c:v>
                </c:pt>
                <c:pt idx="12">
                  <c:v>1.75630985135688</c:v>
                </c:pt>
                <c:pt idx="13">
                  <c:v>-0.62758611474356996</c:v>
                </c:pt>
                <c:pt idx="14">
                  <c:v>0.82710523635758004</c:v>
                </c:pt>
                <c:pt idx="15">
                  <c:v>2.9151147489566802</c:v>
                </c:pt>
                <c:pt idx="16">
                  <c:v>0.82710523635758004</c:v>
                </c:pt>
                <c:pt idx="17">
                  <c:v>-1.0138544139435</c:v>
                </c:pt>
                <c:pt idx="18">
                  <c:v>-0.24131781554363799</c:v>
                </c:pt>
                <c:pt idx="19">
                  <c:v>-0.62758611474356996</c:v>
                </c:pt>
                <c:pt idx="20">
                  <c:v>-0.24131781554363799</c:v>
                </c:pt>
                <c:pt idx="21">
                  <c:v>1.1437643171065499</c:v>
                </c:pt>
                <c:pt idx="22">
                  <c:v>1.1437643171065499</c:v>
                </c:pt>
                <c:pt idx="23">
                  <c:v>1.75630985135688</c:v>
                </c:pt>
                <c:pt idx="24">
                  <c:v>1.75630985135688</c:v>
                </c:pt>
                <c:pt idx="25">
                  <c:v>1.30375538125609</c:v>
                </c:pt>
                <c:pt idx="26">
                  <c:v>3.837087602310107</c:v>
                </c:pt>
                <c:pt idx="27">
                  <c:v>-1.0138544139435</c:v>
                </c:pt>
                <c:pt idx="28">
                  <c:v>3.1413919840070701</c:v>
                </c:pt>
                <c:pt idx="29">
                  <c:v>5.1390196509076</c:v>
                </c:pt>
                <c:pt idx="30">
                  <c:v>-1.0138544139435</c:v>
                </c:pt>
                <c:pt idx="31">
                  <c:v>-0.62758611474356996</c:v>
                </c:pt>
                <c:pt idx="32">
                  <c:v>2.9151147489566802</c:v>
                </c:pt>
                <c:pt idx="33">
                  <c:v>-1.0138544139435</c:v>
                </c:pt>
                <c:pt idx="34">
                  <c:v>-0.55797689629261304</c:v>
                </c:pt>
                <c:pt idx="35">
                  <c:v>2.2121873690077698</c:v>
                </c:pt>
                <c:pt idx="36">
                  <c:v>6.9242031569629603E-3</c:v>
                </c:pt>
                <c:pt idx="37">
                  <c:v>5.7515651851579301</c:v>
                </c:pt>
                <c:pt idx="38">
                  <c:v>0.214559702107251</c:v>
                </c:pt>
                <c:pt idx="39">
                  <c:v>1.3712797155461791</c:v>
                </c:pt>
                <c:pt idx="40">
                  <c:v>1.6692510532083999</c:v>
                </c:pt>
                <c:pt idx="41">
                  <c:v>-1.0138544139435</c:v>
                </c:pt>
                <c:pt idx="42">
                  <c:v>-0.24131781554363799</c:v>
                </c:pt>
                <c:pt idx="43">
                  <c:v>-0.62758611474356996</c:v>
                </c:pt>
                <c:pt idx="44">
                  <c:v>2.52884644975674</c:v>
                </c:pt>
                <c:pt idx="45">
                  <c:v>-0.62758611474356996</c:v>
                </c:pt>
                <c:pt idx="46">
                  <c:v>3.5798199219604401</c:v>
                </c:pt>
                <c:pt idx="47">
                  <c:v>1.75630985135688</c:v>
                </c:pt>
                <c:pt idx="48">
                  <c:v>0.37122771870669002</c:v>
                </c:pt>
                <c:pt idx="49">
                  <c:v>-1.0138544139435</c:v>
                </c:pt>
                <c:pt idx="50">
                  <c:v>-1.5040580493242001E-2</c:v>
                </c:pt>
                <c:pt idx="51">
                  <c:v>-1.0138544139435</c:v>
                </c:pt>
                <c:pt idx="52">
                  <c:v>-1.0138544139435</c:v>
                </c:pt>
                <c:pt idx="53">
                  <c:v>0.214559702107251</c:v>
                </c:pt>
                <c:pt idx="54">
                  <c:v>-1.0138544139435</c:v>
                </c:pt>
                <c:pt idx="55">
                  <c:v>1.5821922550599199</c:v>
                </c:pt>
                <c:pt idx="56">
                  <c:v>0.91748708205615903</c:v>
                </c:pt>
                <c:pt idx="57">
                  <c:v>-0.62758611474356996</c:v>
                </c:pt>
                <c:pt idx="58">
                  <c:v>2.3688553856072101</c:v>
                </c:pt>
                <c:pt idx="59">
                  <c:v>0.80965565666005601</c:v>
                </c:pt>
                <c:pt idx="60">
                  <c:v>0.67043721975814097</c:v>
                </c:pt>
                <c:pt idx="61">
                  <c:v>0.14495048365629401</c:v>
                </c:pt>
                <c:pt idx="62">
                  <c:v>1.5996418347574399</c:v>
                </c:pt>
                <c:pt idx="63">
                  <c:v>-0.102099378641723</c:v>
                </c:pt>
                <c:pt idx="64">
                  <c:v>0.37122771870669002</c:v>
                </c:pt>
                <c:pt idx="65">
                  <c:v>-1.0138544139435</c:v>
                </c:pt>
                <c:pt idx="66">
                  <c:v>-1.0138544139435</c:v>
                </c:pt>
                <c:pt idx="67">
                  <c:v>0.67043721975814097</c:v>
                </c:pt>
                <c:pt idx="68">
                  <c:v>-1.0138544139435</c:v>
                </c:pt>
                <c:pt idx="69">
                  <c:v>0.37122771870669002</c:v>
                </c:pt>
                <c:pt idx="70">
                  <c:v>2.7584467323572399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D14-4774-AB5C-E4627F26A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918052751"/>
        <c:axId val="1918044431"/>
      </c:barChart>
      <c:catAx>
        <c:axId val="19180527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918044431"/>
        <c:crosses val="autoZero"/>
        <c:auto val="1"/>
        <c:lblAlgn val="ctr"/>
        <c:lblOffset val="100"/>
        <c:noMultiLvlLbl val="0"/>
      </c:catAx>
      <c:valAx>
        <c:axId val="1918044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918052751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rgbClr val="00206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Microbicides SSD Derivation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[2]microbcides!$C$1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[2]microbcides!$B$2:$B$12</c:f>
              <c:strCache>
                <c:ptCount val="11"/>
                <c:pt idx="0">
                  <c:v>108-95-2</c:v>
                </c:pt>
                <c:pt idx="1">
                  <c:v>112-27-6</c:v>
                </c:pt>
                <c:pt idx="2">
                  <c:v>26530-20-1</c:v>
                </c:pt>
                <c:pt idx="3">
                  <c:v>28159-98-0</c:v>
                </c:pt>
                <c:pt idx="4">
                  <c:v>3380-34-5</c:v>
                </c:pt>
                <c:pt idx="5">
                  <c:v>35691-65-7</c:v>
                </c:pt>
                <c:pt idx="6">
                  <c:v>443-48-1</c:v>
                </c:pt>
                <c:pt idx="7">
                  <c:v>64-17-5</c:v>
                </c:pt>
                <c:pt idx="8">
                  <c:v>64-19-7</c:v>
                </c:pt>
                <c:pt idx="9">
                  <c:v>64359-81-5</c:v>
                </c:pt>
                <c:pt idx="10">
                  <c:v>67-63-0</c:v>
                </c:pt>
              </c:strCache>
            </c:strRef>
          </c:cat>
          <c:val>
            <c:numRef>
              <c:f>[2]microbcides!$C$2:$C$12</c:f>
              <c:numCache>
                <c:formatCode>General</c:formatCode>
                <c:ptCount val="11"/>
                <c:pt idx="0">
                  <c:v>4.1634335199772403</c:v>
                </c:pt>
                <c:pt idx="1">
                  <c:v>4.8257900586646203</c:v>
                </c:pt>
                <c:pt idx="2">
                  <c:v>5.7790603433373304</c:v>
                </c:pt>
                <c:pt idx="3">
                  <c:v>8.0697871878424845</c:v>
                </c:pt>
                <c:pt idx="4">
                  <c:v>7.6054531414634061</c:v>
                </c:pt>
                <c:pt idx="5">
                  <c:v>5.6663089027445404</c:v>
                </c:pt>
                <c:pt idx="6">
                  <c:v>5.1674963177064601</c:v>
                </c:pt>
                <c:pt idx="7">
                  <c:v>3.6474926136927701</c:v>
                </c:pt>
                <c:pt idx="8">
                  <c:v>3.7810329907895799</c:v>
                </c:pt>
                <c:pt idx="9">
                  <c:v>6.9434202160782998</c:v>
                </c:pt>
                <c:pt idx="10">
                  <c:v>1.4752761048838317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F6-4508-BC83-4E062AD976B2}"/>
            </c:ext>
          </c:extLst>
        </c:ser>
        <c:ser>
          <c:idx val="1"/>
          <c:order val="1"/>
          <c:tx>
            <c:strRef>
              <c:f>[2]microbcides!$D$1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>
                <a:shade val="51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[2]microbcides!$B$2:$B$12</c:f>
              <c:strCache>
                <c:ptCount val="11"/>
                <c:pt idx="0">
                  <c:v>108-95-2</c:v>
                </c:pt>
                <c:pt idx="1">
                  <c:v>112-27-6</c:v>
                </c:pt>
                <c:pt idx="2">
                  <c:v>26530-20-1</c:v>
                </c:pt>
                <c:pt idx="3">
                  <c:v>28159-98-0</c:v>
                </c:pt>
                <c:pt idx="4">
                  <c:v>3380-34-5</c:v>
                </c:pt>
                <c:pt idx="5">
                  <c:v>35691-65-7</c:v>
                </c:pt>
                <c:pt idx="6">
                  <c:v>443-48-1</c:v>
                </c:pt>
                <c:pt idx="7">
                  <c:v>64-17-5</c:v>
                </c:pt>
                <c:pt idx="8">
                  <c:v>64-19-7</c:v>
                </c:pt>
                <c:pt idx="9">
                  <c:v>64359-81-5</c:v>
                </c:pt>
                <c:pt idx="10">
                  <c:v>67-63-0</c:v>
                </c:pt>
              </c:strCache>
            </c:strRef>
          </c:cat>
          <c:val>
            <c:numRef>
              <c:f>[2]microbcides!$D$2:$D$12</c:f>
              <c:numCache>
                <c:formatCode>General</c:formatCode>
                <c:ptCount val="11"/>
                <c:pt idx="0">
                  <c:v>0.60164875263825424</c:v>
                </c:pt>
                <c:pt idx="1">
                  <c:v>1.1780446760588299</c:v>
                </c:pt>
                <c:pt idx="2">
                  <c:v>0.94234364422992201</c:v>
                </c:pt>
                <c:pt idx="3">
                  <c:v>2.5755494409889903</c:v>
                </c:pt>
                <c:pt idx="4">
                  <c:v>1.3429420874194509</c:v>
                </c:pt>
                <c:pt idx="5">
                  <c:v>1.63617136927742</c:v>
                </c:pt>
                <c:pt idx="6">
                  <c:v>2.4351142919431399</c:v>
                </c:pt>
                <c:pt idx="7">
                  <c:v>1.7089731329776301</c:v>
                </c:pt>
                <c:pt idx="8">
                  <c:v>3.0590893574353299</c:v>
                </c:pt>
                <c:pt idx="9">
                  <c:v>1.08930927008609</c:v>
                </c:pt>
                <c:pt idx="10">
                  <c:v>0.37124051861777557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F6-4508-BC83-4E062AD976B2}"/>
            </c:ext>
          </c:extLst>
        </c:ser>
        <c:ser>
          <c:idx val="2"/>
          <c:order val="2"/>
          <c:tx>
            <c:strRef>
              <c:f>[2]microbcides!$E$1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2">
                <a:shade val="62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[2]microbcides!$B$2:$B$12</c:f>
              <c:strCache>
                <c:ptCount val="11"/>
                <c:pt idx="0">
                  <c:v>108-95-2</c:v>
                </c:pt>
                <c:pt idx="1">
                  <c:v>112-27-6</c:v>
                </c:pt>
                <c:pt idx="2">
                  <c:v>26530-20-1</c:v>
                </c:pt>
                <c:pt idx="3">
                  <c:v>28159-98-0</c:v>
                </c:pt>
                <c:pt idx="4">
                  <c:v>3380-34-5</c:v>
                </c:pt>
                <c:pt idx="5">
                  <c:v>35691-65-7</c:v>
                </c:pt>
                <c:pt idx="6">
                  <c:v>443-48-1</c:v>
                </c:pt>
                <c:pt idx="7">
                  <c:v>64-17-5</c:v>
                </c:pt>
                <c:pt idx="8">
                  <c:v>64-19-7</c:v>
                </c:pt>
                <c:pt idx="9">
                  <c:v>64359-81-5</c:v>
                </c:pt>
                <c:pt idx="10">
                  <c:v>67-63-0</c:v>
                </c:pt>
              </c:strCache>
            </c:strRef>
          </c:cat>
          <c:val>
            <c:numRef>
              <c:f>[2]microbcides!$E$2:$E$12</c:f>
              <c:numCache>
                <c:formatCode>General</c:formatCode>
                <c:ptCount val="11"/>
                <c:pt idx="0">
                  <c:v>0.9679951469336272</c:v>
                </c:pt>
                <c:pt idx="1">
                  <c:v>1.5815595806606999</c:v>
                </c:pt>
                <c:pt idx="2">
                  <c:v>0.44825011147177402</c:v>
                </c:pt>
                <c:pt idx="3">
                  <c:v>1.82870506154866</c:v>
                </c:pt>
                <c:pt idx="4">
                  <c:v>0.19393735422847946</c:v>
                </c:pt>
                <c:pt idx="5">
                  <c:v>-2.3808410956768098</c:v>
                </c:pt>
                <c:pt idx="6">
                  <c:v>0.23930936850686699</c:v>
                </c:pt>
                <c:pt idx="7">
                  <c:v>0.23930936850686699</c:v>
                </c:pt>
                <c:pt idx="8">
                  <c:v>0.23930936850686699</c:v>
                </c:pt>
                <c:pt idx="9">
                  <c:v>0.44825011147177402</c:v>
                </c:pt>
                <c:pt idx="10">
                  <c:v>0.23930936850686699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F6-4508-BC83-4E062AD976B2}"/>
            </c:ext>
          </c:extLst>
        </c:ser>
        <c:ser>
          <c:idx val="3"/>
          <c:order val="3"/>
          <c:tx>
            <c:strRef>
              <c:f>[2]microbcides!$F$1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2">
                <a:shade val="73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[2]microbcides!$B$2:$B$12</c:f>
              <c:strCache>
                <c:ptCount val="11"/>
                <c:pt idx="0">
                  <c:v>108-95-2</c:v>
                </c:pt>
                <c:pt idx="1">
                  <c:v>112-27-6</c:v>
                </c:pt>
                <c:pt idx="2">
                  <c:v>26530-20-1</c:v>
                </c:pt>
                <c:pt idx="3">
                  <c:v>28159-98-0</c:v>
                </c:pt>
                <c:pt idx="4">
                  <c:v>3380-34-5</c:v>
                </c:pt>
                <c:pt idx="5">
                  <c:v>35691-65-7</c:v>
                </c:pt>
                <c:pt idx="6">
                  <c:v>443-48-1</c:v>
                </c:pt>
                <c:pt idx="7">
                  <c:v>64-17-5</c:v>
                </c:pt>
                <c:pt idx="8">
                  <c:v>64-19-7</c:v>
                </c:pt>
                <c:pt idx="9">
                  <c:v>64359-81-5</c:v>
                </c:pt>
                <c:pt idx="10">
                  <c:v>67-63-0</c:v>
                </c:pt>
              </c:strCache>
            </c:strRef>
          </c:cat>
          <c:val>
            <c:numRef>
              <c:f>[2]microbcides!$F$2:$F$12</c:f>
              <c:numCache>
                <c:formatCode>General</c:formatCode>
                <c:ptCount val="11"/>
                <c:pt idx="0">
                  <c:v>-0.46773342262781004</c:v>
                </c:pt>
                <c:pt idx="1">
                  <c:v>-0.29172074771832601</c:v>
                </c:pt>
                <c:pt idx="2">
                  <c:v>-0.79704091986062697</c:v>
                </c:pt>
                <c:pt idx="3">
                  <c:v>0.71970163959734901</c:v>
                </c:pt>
                <c:pt idx="4">
                  <c:v>1.55198331130048</c:v>
                </c:pt>
                <c:pt idx="5">
                  <c:v>-3.9165984439067798</c:v>
                </c:pt>
                <c:pt idx="6">
                  <c:v>1.17059684763763E-2</c:v>
                </c:pt>
                <c:pt idx="7">
                  <c:v>-0.29172074771832601</c:v>
                </c:pt>
                <c:pt idx="8">
                  <c:v>0.75836546942398697</c:v>
                </c:pt>
                <c:pt idx="9">
                  <c:v>-0.79704091986062697</c:v>
                </c:pt>
                <c:pt idx="10">
                  <c:v>0.25270413364837929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F6-4508-BC83-4E062AD976B2}"/>
            </c:ext>
          </c:extLst>
        </c:ser>
        <c:ser>
          <c:idx val="4"/>
          <c:order val="4"/>
          <c:tx>
            <c:strRef>
              <c:f>[2]microbcides!$G$1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2">
                <a:shade val="83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[2]microbcides!$B$2:$B$12</c:f>
              <c:strCache>
                <c:ptCount val="11"/>
                <c:pt idx="0">
                  <c:v>108-95-2</c:v>
                </c:pt>
                <c:pt idx="1">
                  <c:v>112-27-6</c:v>
                </c:pt>
                <c:pt idx="2">
                  <c:v>26530-20-1</c:v>
                </c:pt>
                <c:pt idx="3">
                  <c:v>28159-98-0</c:v>
                </c:pt>
                <c:pt idx="4">
                  <c:v>3380-34-5</c:v>
                </c:pt>
                <c:pt idx="5">
                  <c:v>35691-65-7</c:v>
                </c:pt>
                <c:pt idx="6">
                  <c:v>443-48-1</c:v>
                </c:pt>
                <c:pt idx="7">
                  <c:v>64-17-5</c:v>
                </c:pt>
                <c:pt idx="8">
                  <c:v>64-19-7</c:v>
                </c:pt>
                <c:pt idx="9">
                  <c:v>64359-81-5</c:v>
                </c:pt>
                <c:pt idx="10">
                  <c:v>67-63-0</c:v>
                </c:pt>
              </c:strCache>
            </c:strRef>
          </c:cat>
          <c:val>
            <c:numRef>
              <c:f>[2]microbcides!$G$2:$G$12</c:f>
              <c:numCache>
                <c:formatCode>General</c:formatCode>
                <c:ptCount val="11"/>
                <c:pt idx="0">
                  <c:v>-0.5091261077860354</c:v>
                </c:pt>
                <c:pt idx="1">
                  <c:v>-0.71281028746325803</c:v>
                </c:pt>
                <c:pt idx="2">
                  <c:v>-0.41137639584948799</c:v>
                </c:pt>
                <c:pt idx="3">
                  <c:v>2.7635766796747232</c:v>
                </c:pt>
                <c:pt idx="4">
                  <c:v>-0.62649593505727541</c:v>
                </c:pt>
                <c:pt idx="5">
                  <c:v>-0.71281028746325803</c:v>
                </c:pt>
                <c:pt idx="6">
                  <c:v>0.33249794866969701</c:v>
                </c:pt>
                <c:pt idx="7">
                  <c:v>1.04394865063353</c:v>
                </c:pt>
                <c:pt idx="8">
                  <c:v>0.41572864493296702</c:v>
                </c:pt>
                <c:pt idx="9">
                  <c:v>-0.490374121117224</c:v>
                </c:pt>
                <c:pt idx="10">
                  <c:v>0.41572864493296702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F6-4508-BC83-4E062AD976B2}"/>
            </c:ext>
          </c:extLst>
        </c:ser>
        <c:ser>
          <c:idx val="5"/>
          <c:order val="5"/>
          <c:tx>
            <c:strRef>
              <c:f>[2]microbcides!$H$1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2">
                <a:shade val="94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[2]microbcides!$B$2:$B$12</c:f>
              <c:strCache>
                <c:ptCount val="11"/>
                <c:pt idx="0">
                  <c:v>108-95-2</c:v>
                </c:pt>
                <c:pt idx="1">
                  <c:v>112-27-6</c:v>
                </c:pt>
                <c:pt idx="2">
                  <c:v>26530-20-1</c:v>
                </c:pt>
                <c:pt idx="3">
                  <c:v>28159-98-0</c:v>
                </c:pt>
                <c:pt idx="4">
                  <c:v>3380-34-5</c:v>
                </c:pt>
                <c:pt idx="5">
                  <c:v>35691-65-7</c:v>
                </c:pt>
                <c:pt idx="6">
                  <c:v>443-48-1</c:v>
                </c:pt>
                <c:pt idx="7">
                  <c:v>64-17-5</c:v>
                </c:pt>
                <c:pt idx="8">
                  <c:v>64-19-7</c:v>
                </c:pt>
                <c:pt idx="9">
                  <c:v>64359-81-5</c:v>
                </c:pt>
                <c:pt idx="10">
                  <c:v>67-63-0</c:v>
                </c:pt>
              </c:strCache>
            </c:strRef>
          </c:cat>
          <c:val>
            <c:numRef>
              <c:f>[2]microbcides!$H$2:$H$12</c:f>
              <c:numCache>
                <c:formatCode>General</c:formatCode>
                <c:ptCount val="11"/>
                <c:pt idx="0">
                  <c:v>-0.5091261077860354</c:v>
                </c:pt>
                <c:pt idx="1">
                  <c:v>0.42401068926944702</c:v>
                </c:pt>
                <c:pt idx="2">
                  <c:v>1.5979293396904199</c:v>
                </c:pt>
                <c:pt idx="3">
                  <c:v>0.43358161417590602</c:v>
                </c:pt>
                <c:pt idx="4">
                  <c:v>2.1430551435644496</c:v>
                </c:pt>
                <c:pt idx="5">
                  <c:v>1.1771982132779399</c:v>
                </c:pt>
                <c:pt idx="6">
                  <c:v>0.82568393699742104</c:v>
                </c:pt>
                <c:pt idx="7">
                  <c:v>0.42401068926944702</c:v>
                </c:pt>
                <c:pt idx="8">
                  <c:v>3.3043471655190202</c:v>
                </c:pt>
                <c:pt idx="9">
                  <c:v>0.95411541779878495</c:v>
                </c:pt>
                <c:pt idx="10">
                  <c:v>0.17352288760075463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F6-4508-BC83-4E062AD976B2}"/>
            </c:ext>
          </c:extLst>
        </c:ser>
        <c:ser>
          <c:idx val="6"/>
          <c:order val="6"/>
          <c:tx>
            <c:strRef>
              <c:f>[2]microbcides!$I$1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2">
                <a:tint val="95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[2]microbcides!$B$2:$B$12</c:f>
              <c:strCache>
                <c:ptCount val="11"/>
                <c:pt idx="0">
                  <c:v>108-95-2</c:v>
                </c:pt>
                <c:pt idx="1">
                  <c:v>112-27-6</c:v>
                </c:pt>
                <c:pt idx="2">
                  <c:v>26530-20-1</c:v>
                </c:pt>
                <c:pt idx="3">
                  <c:v>28159-98-0</c:v>
                </c:pt>
                <c:pt idx="4">
                  <c:v>3380-34-5</c:v>
                </c:pt>
                <c:pt idx="5">
                  <c:v>35691-65-7</c:v>
                </c:pt>
                <c:pt idx="6">
                  <c:v>443-48-1</c:v>
                </c:pt>
                <c:pt idx="7">
                  <c:v>64-17-5</c:v>
                </c:pt>
                <c:pt idx="8">
                  <c:v>64-19-7</c:v>
                </c:pt>
                <c:pt idx="9">
                  <c:v>64359-81-5</c:v>
                </c:pt>
                <c:pt idx="10">
                  <c:v>67-63-0</c:v>
                </c:pt>
              </c:strCache>
            </c:strRef>
          </c:cat>
          <c:val>
            <c:numRef>
              <c:f>[2]microbcides!$I$2:$I$12</c:f>
              <c:numCache>
                <c:formatCode>General</c:formatCode>
                <c:ptCount val="11"/>
                <c:pt idx="0">
                  <c:v>0.28675390955804003</c:v>
                </c:pt>
                <c:pt idx="1">
                  <c:v>0.27531175834002503</c:v>
                </c:pt>
                <c:pt idx="2">
                  <c:v>-0.13438848052910399</c:v>
                </c:pt>
                <c:pt idx="3">
                  <c:v>-4.6938923103878203</c:v>
                </c:pt>
                <c:pt idx="4">
                  <c:v>0.84202514790046923</c:v>
                </c:pt>
                <c:pt idx="5">
                  <c:v>-4.2784707482663302</c:v>
                </c:pt>
                <c:pt idx="6">
                  <c:v>1.8327149381882499</c:v>
                </c:pt>
                <c:pt idx="7">
                  <c:v>0.27531175834002503</c:v>
                </c:pt>
                <c:pt idx="8">
                  <c:v>1.8327149381882499</c:v>
                </c:pt>
                <c:pt idx="9">
                  <c:v>-0.13438848052910399</c:v>
                </c:pt>
                <c:pt idx="10">
                  <c:v>-0.42622702124913392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9F6-4508-BC83-4E062AD976B2}"/>
            </c:ext>
          </c:extLst>
        </c:ser>
        <c:ser>
          <c:idx val="7"/>
          <c:order val="7"/>
          <c:tx>
            <c:strRef>
              <c:f>[2]microbcides!$J$1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tint val="84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[2]microbcides!$B$2:$B$12</c:f>
              <c:strCache>
                <c:ptCount val="11"/>
                <c:pt idx="0">
                  <c:v>108-95-2</c:v>
                </c:pt>
                <c:pt idx="1">
                  <c:v>112-27-6</c:v>
                </c:pt>
                <c:pt idx="2">
                  <c:v>26530-20-1</c:v>
                </c:pt>
                <c:pt idx="3">
                  <c:v>28159-98-0</c:v>
                </c:pt>
                <c:pt idx="4">
                  <c:v>3380-34-5</c:v>
                </c:pt>
                <c:pt idx="5">
                  <c:v>35691-65-7</c:v>
                </c:pt>
                <c:pt idx="6">
                  <c:v>443-48-1</c:v>
                </c:pt>
                <c:pt idx="7">
                  <c:v>64-17-5</c:v>
                </c:pt>
                <c:pt idx="8">
                  <c:v>64-19-7</c:v>
                </c:pt>
                <c:pt idx="9">
                  <c:v>64359-81-5</c:v>
                </c:pt>
                <c:pt idx="10">
                  <c:v>67-63-0</c:v>
                </c:pt>
              </c:strCache>
            </c:strRef>
          </c:cat>
          <c:val>
            <c:numRef>
              <c:f>[2]microbcides!$J$2:$J$12</c:f>
              <c:numCache>
                <c:formatCode>General</c:formatCode>
                <c:ptCount val="11"/>
                <c:pt idx="0">
                  <c:v>-0.70945624606593904</c:v>
                </c:pt>
                <c:pt idx="1">
                  <c:v>0.16732749719665599</c:v>
                </c:pt>
                <c:pt idx="2">
                  <c:v>-0.41861563906864202</c:v>
                </c:pt>
                <c:pt idx="3">
                  <c:v>1.3264280029151301</c:v>
                </c:pt>
                <c:pt idx="4">
                  <c:v>-1.3945468585365939</c:v>
                </c:pt>
                <c:pt idx="5">
                  <c:v>-1.1540313625515399</c:v>
                </c:pt>
                <c:pt idx="6">
                  <c:v>-3.72801656971059</c:v>
                </c:pt>
                <c:pt idx="7">
                  <c:v>0.16732749719665599</c:v>
                </c:pt>
                <c:pt idx="8">
                  <c:v>-3.12349352391348</c:v>
                </c:pt>
                <c:pt idx="9">
                  <c:v>-0.41861563906864202</c:v>
                </c:pt>
                <c:pt idx="10">
                  <c:v>0.16732749719665599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9F6-4508-BC83-4E062AD976B2}"/>
            </c:ext>
          </c:extLst>
        </c:ser>
        <c:ser>
          <c:idx val="8"/>
          <c:order val="8"/>
          <c:tx>
            <c:strRef>
              <c:f>[2]microbcides!$K$1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2">
                <a:tint val="74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[2]microbcides!$B$2:$B$12</c:f>
              <c:strCache>
                <c:ptCount val="11"/>
                <c:pt idx="0">
                  <c:v>108-95-2</c:v>
                </c:pt>
                <c:pt idx="1">
                  <c:v>112-27-6</c:v>
                </c:pt>
                <c:pt idx="2">
                  <c:v>26530-20-1</c:v>
                </c:pt>
                <c:pt idx="3">
                  <c:v>28159-98-0</c:v>
                </c:pt>
                <c:pt idx="4">
                  <c:v>3380-34-5</c:v>
                </c:pt>
                <c:pt idx="5">
                  <c:v>35691-65-7</c:v>
                </c:pt>
                <c:pt idx="6">
                  <c:v>443-48-1</c:v>
                </c:pt>
                <c:pt idx="7">
                  <c:v>64-17-5</c:v>
                </c:pt>
                <c:pt idx="8">
                  <c:v>64-19-7</c:v>
                </c:pt>
                <c:pt idx="9">
                  <c:v>64359-81-5</c:v>
                </c:pt>
                <c:pt idx="10">
                  <c:v>67-63-0</c:v>
                </c:pt>
              </c:strCache>
            </c:strRef>
          </c:cat>
          <c:val>
            <c:numRef>
              <c:f>[2]microbcides!$K$2:$K$12</c:f>
              <c:numCache>
                <c:formatCode>General</c:formatCode>
                <c:ptCount val="11"/>
                <c:pt idx="0">
                  <c:v>1.1193119456379099</c:v>
                </c:pt>
                <c:pt idx="1">
                  <c:v>0.55600097920355795</c:v>
                </c:pt>
                <c:pt idx="2">
                  <c:v>1.43182478948728</c:v>
                </c:pt>
                <c:pt idx="3">
                  <c:v>1.3031430302551901</c:v>
                </c:pt>
                <c:pt idx="4">
                  <c:v>1.43182478948728</c:v>
                </c:pt>
                <c:pt idx="5">
                  <c:v>1.43182478948728</c:v>
                </c:pt>
                <c:pt idx="6">
                  <c:v>0.55600097920355795</c:v>
                </c:pt>
                <c:pt idx="7">
                  <c:v>0.70175276772153905</c:v>
                </c:pt>
                <c:pt idx="8">
                  <c:v>0.33802983601450498</c:v>
                </c:pt>
                <c:pt idx="9">
                  <c:v>1.43182478948728</c:v>
                </c:pt>
                <c:pt idx="10">
                  <c:v>0.88427077316297598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9F6-4508-BC83-4E062AD976B2}"/>
            </c:ext>
          </c:extLst>
        </c:ser>
        <c:ser>
          <c:idx val="9"/>
          <c:order val="9"/>
          <c:tx>
            <c:strRef>
              <c:f>[2]microbcides!$L$1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2">
                <a:tint val="63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[2]microbcides!$B$2:$B$12</c:f>
              <c:strCache>
                <c:ptCount val="11"/>
                <c:pt idx="0">
                  <c:v>108-95-2</c:v>
                </c:pt>
                <c:pt idx="1">
                  <c:v>112-27-6</c:v>
                </c:pt>
                <c:pt idx="2">
                  <c:v>26530-20-1</c:v>
                </c:pt>
                <c:pt idx="3">
                  <c:v>28159-98-0</c:v>
                </c:pt>
                <c:pt idx="4">
                  <c:v>3380-34-5</c:v>
                </c:pt>
                <c:pt idx="5">
                  <c:v>35691-65-7</c:v>
                </c:pt>
                <c:pt idx="6">
                  <c:v>443-48-1</c:v>
                </c:pt>
                <c:pt idx="7">
                  <c:v>64-17-5</c:v>
                </c:pt>
                <c:pt idx="8">
                  <c:v>64-19-7</c:v>
                </c:pt>
                <c:pt idx="9">
                  <c:v>64359-81-5</c:v>
                </c:pt>
                <c:pt idx="10">
                  <c:v>67-63-0</c:v>
                </c:pt>
              </c:strCache>
            </c:strRef>
          </c:cat>
          <c:val>
            <c:numRef>
              <c:f>[2]microbcides!$L$2:$L$12</c:f>
              <c:numCache>
                <c:formatCode>General</c:formatCode>
                <c:ptCount val="11"/>
                <c:pt idx="0">
                  <c:v>0.23123658170820871</c:v>
                </c:pt>
                <c:pt idx="1">
                  <c:v>-0.78071058635193502</c:v>
                </c:pt>
                <c:pt idx="2">
                  <c:v>-0.12148462663948</c:v>
                </c:pt>
                <c:pt idx="3">
                  <c:v>-2.3333333333333339</c:v>
                </c:pt>
                <c:pt idx="4">
                  <c:v>-1.1579748520995308</c:v>
                </c:pt>
                <c:pt idx="5">
                  <c:v>-0.85866658705380705</c:v>
                </c:pt>
                <c:pt idx="6">
                  <c:v>-0.85866658705380705</c:v>
                </c:pt>
                <c:pt idx="7">
                  <c:v>-0.12296940706208501</c:v>
                </c:pt>
                <c:pt idx="8">
                  <c:v>-0.12296940706208501</c:v>
                </c:pt>
                <c:pt idx="9">
                  <c:v>-0.12148462663948</c:v>
                </c:pt>
                <c:pt idx="10">
                  <c:v>-0.12296940706208501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9F6-4508-BC83-4E062AD976B2}"/>
            </c:ext>
          </c:extLst>
        </c:ser>
        <c:ser>
          <c:idx val="10"/>
          <c:order val="10"/>
          <c:tx>
            <c:strRef>
              <c:f>[2]microbcides!$M$1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2">
                <a:tint val="52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[2]microbcides!$B$2:$B$12</c:f>
              <c:strCache>
                <c:ptCount val="11"/>
                <c:pt idx="0">
                  <c:v>108-95-2</c:v>
                </c:pt>
                <c:pt idx="1">
                  <c:v>112-27-6</c:v>
                </c:pt>
                <c:pt idx="2">
                  <c:v>26530-20-1</c:v>
                </c:pt>
                <c:pt idx="3">
                  <c:v>28159-98-0</c:v>
                </c:pt>
                <c:pt idx="4">
                  <c:v>3380-34-5</c:v>
                </c:pt>
                <c:pt idx="5">
                  <c:v>35691-65-7</c:v>
                </c:pt>
                <c:pt idx="6">
                  <c:v>443-48-1</c:v>
                </c:pt>
                <c:pt idx="7">
                  <c:v>64-17-5</c:v>
                </c:pt>
                <c:pt idx="8">
                  <c:v>64-19-7</c:v>
                </c:pt>
                <c:pt idx="9">
                  <c:v>64359-81-5</c:v>
                </c:pt>
                <c:pt idx="10">
                  <c:v>67-63-0</c:v>
                </c:pt>
              </c:strCache>
            </c:strRef>
          </c:cat>
          <c:val>
            <c:numRef>
              <c:f>[2]microbcides!$M$2:$M$12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F6-4508-BC83-4E062AD976B2}"/>
            </c:ext>
          </c:extLst>
        </c:ser>
        <c:ser>
          <c:idx val="11"/>
          <c:order val="11"/>
          <c:tx>
            <c:strRef>
              <c:f>[2]microbcides!$N$1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2">
                <a:tint val="41000"/>
              </a:schemeClr>
            </a:solidFill>
            <a:ln>
              <a:noFill/>
            </a:ln>
            <a:effectLst/>
          </c:spPr>
          <c:invertIfNegative val="0"/>
          <c:cat>
            <c:strRef>
              <c:f>[2]microbcides!$B$2:$B$12</c:f>
              <c:strCache>
                <c:ptCount val="11"/>
                <c:pt idx="0">
                  <c:v>108-95-2</c:v>
                </c:pt>
                <c:pt idx="1">
                  <c:v>112-27-6</c:v>
                </c:pt>
                <c:pt idx="2">
                  <c:v>26530-20-1</c:v>
                </c:pt>
                <c:pt idx="3">
                  <c:v>28159-98-0</c:v>
                </c:pt>
                <c:pt idx="4">
                  <c:v>3380-34-5</c:v>
                </c:pt>
                <c:pt idx="5">
                  <c:v>35691-65-7</c:v>
                </c:pt>
                <c:pt idx="6">
                  <c:v>443-48-1</c:v>
                </c:pt>
                <c:pt idx="7">
                  <c:v>64-17-5</c:v>
                </c:pt>
                <c:pt idx="8">
                  <c:v>64-19-7</c:v>
                </c:pt>
                <c:pt idx="9">
                  <c:v>64359-81-5</c:v>
                </c:pt>
                <c:pt idx="10">
                  <c:v>67-63-0</c:v>
                </c:pt>
              </c:strCache>
            </c:strRef>
          </c:cat>
          <c:val>
            <c:numRef>
              <c:f>[2]microbcides!$N$2:$N$12</c:f>
              <c:numCache>
                <c:formatCode>General</c:formatCode>
                <c:ptCount val="11"/>
                <c:pt idx="0">
                  <c:v>-1.0138544139435</c:v>
                </c:pt>
                <c:pt idx="1">
                  <c:v>4.9790285867580604</c:v>
                </c:pt>
                <c:pt idx="2">
                  <c:v>0.37122771870669002</c:v>
                </c:pt>
                <c:pt idx="3">
                  <c:v>-0.43024334634139016</c:v>
                </c:pt>
                <c:pt idx="4">
                  <c:v>0.80965565666005601</c:v>
                </c:pt>
                <c:pt idx="5">
                  <c:v>-1.5040580493242001E-2</c:v>
                </c:pt>
                <c:pt idx="6">
                  <c:v>1.37004155215695</c:v>
                </c:pt>
                <c:pt idx="7">
                  <c:v>0.37122771870669002</c:v>
                </c:pt>
                <c:pt idx="8">
                  <c:v>-0.62758611474356996</c:v>
                </c:pt>
                <c:pt idx="9">
                  <c:v>1.2829827540084699</c:v>
                </c:pt>
                <c:pt idx="10">
                  <c:v>-0.24131781554363799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9F6-4508-BC83-4E062AD97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918051087"/>
        <c:axId val="1918043599"/>
      </c:barChart>
      <c:catAx>
        <c:axId val="1918051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918043599"/>
        <c:crosses val="autoZero"/>
        <c:auto val="1"/>
        <c:lblAlgn val="ctr"/>
        <c:lblOffset val="100"/>
        <c:noMultiLvlLbl val="0"/>
      </c:catAx>
      <c:valAx>
        <c:axId val="1918043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918051087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rgbClr val="00206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800" b="1" i="0" baseline="0">
                <a:effectLst/>
              </a:rPr>
              <a:t>PCPs SSD Derivation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[2]PCPs!$C$1</c:f>
              <c:strCache>
                <c:ptCount val="1"/>
                <c:pt idx="0">
                  <c:v>μ(Mean)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[2]PCPs!$B$2:$B$58</c:f>
              <c:strCache>
                <c:ptCount val="57"/>
                <c:pt idx="0">
                  <c:v>100-41-4</c:v>
                </c:pt>
                <c:pt idx="1">
                  <c:v>100-42-5</c:v>
                </c:pt>
                <c:pt idx="2">
                  <c:v>101-20-2</c:v>
                </c:pt>
                <c:pt idx="3">
                  <c:v>101-84-8</c:v>
                </c:pt>
                <c:pt idx="4">
                  <c:v>103-23-1</c:v>
                </c:pt>
                <c:pt idx="5">
                  <c:v>105-67-9</c:v>
                </c:pt>
                <c:pt idx="6">
                  <c:v>106-24-1</c:v>
                </c:pt>
                <c:pt idx="7">
                  <c:v>106-48-9</c:v>
                </c:pt>
                <c:pt idx="8">
                  <c:v>107-21-1</c:v>
                </c:pt>
                <c:pt idx="9">
                  <c:v>108-88-3</c:v>
                </c:pt>
                <c:pt idx="10">
                  <c:v>108-93-0</c:v>
                </c:pt>
                <c:pt idx="11">
                  <c:v>112-27-6</c:v>
                </c:pt>
                <c:pt idx="12">
                  <c:v>117-81-7</c:v>
                </c:pt>
                <c:pt idx="13">
                  <c:v>120-47-8</c:v>
                </c:pt>
                <c:pt idx="14">
                  <c:v>123-31-9</c:v>
                </c:pt>
                <c:pt idx="15">
                  <c:v>124-18-5</c:v>
                </c:pt>
                <c:pt idx="16">
                  <c:v>131-11-3</c:v>
                </c:pt>
                <c:pt idx="17">
                  <c:v>131-57-7</c:v>
                </c:pt>
                <c:pt idx="18">
                  <c:v>134-20-3</c:v>
                </c:pt>
                <c:pt idx="19">
                  <c:v>134-62-3</c:v>
                </c:pt>
                <c:pt idx="20">
                  <c:v>137-26-8</c:v>
                </c:pt>
                <c:pt idx="21">
                  <c:v>141-78-6</c:v>
                </c:pt>
                <c:pt idx="22">
                  <c:v>148-79-8</c:v>
                </c:pt>
                <c:pt idx="23">
                  <c:v>26760-64-5</c:v>
                </c:pt>
                <c:pt idx="24">
                  <c:v>26761-40-0</c:v>
                </c:pt>
                <c:pt idx="25">
                  <c:v>27554-26-3</c:v>
                </c:pt>
                <c:pt idx="26">
                  <c:v>28553-12-0</c:v>
                </c:pt>
                <c:pt idx="27">
                  <c:v>3380-34-5</c:v>
                </c:pt>
                <c:pt idx="28">
                  <c:v>36861-47-9</c:v>
                </c:pt>
                <c:pt idx="29">
                  <c:v>470-82-6</c:v>
                </c:pt>
                <c:pt idx="30">
                  <c:v>5466-77-3</c:v>
                </c:pt>
                <c:pt idx="31">
                  <c:v>55406-53-6</c:v>
                </c:pt>
                <c:pt idx="32">
                  <c:v>57-13-6</c:v>
                </c:pt>
                <c:pt idx="33">
                  <c:v>57-55-6</c:v>
                </c:pt>
                <c:pt idx="34">
                  <c:v>586-62-9</c:v>
                </c:pt>
                <c:pt idx="35">
                  <c:v>591-27-5</c:v>
                </c:pt>
                <c:pt idx="36">
                  <c:v>5989-27-5</c:v>
                </c:pt>
                <c:pt idx="37">
                  <c:v>64-17-5</c:v>
                </c:pt>
                <c:pt idx="38">
                  <c:v>64-19-7</c:v>
                </c:pt>
                <c:pt idx="39">
                  <c:v>66-25-1</c:v>
                </c:pt>
                <c:pt idx="40">
                  <c:v>67-63-0</c:v>
                </c:pt>
                <c:pt idx="41">
                  <c:v>67-64-1</c:v>
                </c:pt>
                <c:pt idx="42">
                  <c:v>71-55-6</c:v>
                </c:pt>
                <c:pt idx="43">
                  <c:v>75-65-0</c:v>
                </c:pt>
                <c:pt idx="44">
                  <c:v>78-59-1</c:v>
                </c:pt>
                <c:pt idx="45">
                  <c:v>78-93-3</c:v>
                </c:pt>
                <c:pt idx="46">
                  <c:v>79-06-1</c:v>
                </c:pt>
                <c:pt idx="47">
                  <c:v>79-46-9</c:v>
                </c:pt>
                <c:pt idx="48">
                  <c:v>79-92-5</c:v>
                </c:pt>
                <c:pt idx="49">
                  <c:v>84-62-8</c:v>
                </c:pt>
                <c:pt idx="50">
                  <c:v>84-66-2</c:v>
                </c:pt>
                <c:pt idx="51">
                  <c:v>84-74-2</c:v>
                </c:pt>
                <c:pt idx="52">
                  <c:v>85-68-7</c:v>
                </c:pt>
                <c:pt idx="53">
                  <c:v>85-69-8</c:v>
                </c:pt>
                <c:pt idx="54">
                  <c:v>9016-45-9</c:v>
                </c:pt>
                <c:pt idx="55">
                  <c:v>98-01-1</c:v>
                </c:pt>
                <c:pt idx="56">
                  <c:v>99-87-6</c:v>
                </c:pt>
              </c:strCache>
            </c:strRef>
          </c:cat>
          <c:val>
            <c:numRef>
              <c:f>[2]PCPs!$C$2:$C$58</c:f>
              <c:numCache>
                <c:formatCode>General</c:formatCode>
                <c:ptCount val="57"/>
                <c:pt idx="0">
                  <c:v>4.5749649144033953</c:v>
                </c:pt>
                <c:pt idx="1">
                  <c:v>5.1236486253873226</c:v>
                </c:pt>
                <c:pt idx="2">
                  <c:v>8.1373308036158001</c:v>
                </c:pt>
                <c:pt idx="3">
                  <c:v>5.6113216886458499</c:v>
                </c:pt>
                <c:pt idx="4">
                  <c:v>6.7270531201240296</c:v>
                </c:pt>
                <c:pt idx="5">
                  <c:v>4.8257900586646203</c:v>
                </c:pt>
                <c:pt idx="6">
                  <c:v>5.0956478252536597</c:v>
                </c:pt>
                <c:pt idx="7">
                  <c:v>4.7353934170698855</c:v>
                </c:pt>
                <c:pt idx="8">
                  <c:v>3.7810329907895799</c:v>
                </c:pt>
                <c:pt idx="9">
                  <c:v>3.3541196028197007</c:v>
                </c:pt>
                <c:pt idx="10">
                  <c:v>4.4330242436739997</c:v>
                </c:pt>
                <c:pt idx="11">
                  <c:v>4.8257900586646203</c:v>
                </c:pt>
                <c:pt idx="12">
                  <c:v>6.3588009020927343</c:v>
                </c:pt>
                <c:pt idx="13">
                  <c:v>5.28532606220364</c:v>
                </c:pt>
                <c:pt idx="14">
                  <c:v>4.5665646207708104</c:v>
                </c:pt>
                <c:pt idx="15">
                  <c:v>5.0889431547083301</c:v>
                </c:pt>
                <c:pt idx="16">
                  <c:v>5.3015232513700239</c:v>
                </c:pt>
                <c:pt idx="17">
                  <c:v>5.8985164544754403</c:v>
                </c:pt>
                <c:pt idx="18">
                  <c:v>5.1164367617576696</c:v>
                </c:pt>
                <c:pt idx="19">
                  <c:v>5.7684280146421001</c:v>
                </c:pt>
                <c:pt idx="20">
                  <c:v>5.9255343406383396</c:v>
                </c:pt>
                <c:pt idx="21">
                  <c:v>4.1737988057801996</c:v>
                </c:pt>
                <c:pt idx="22">
                  <c:v>5.88625775913928</c:v>
                </c:pt>
                <c:pt idx="23">
                  <c:v>4.1070286172317898</c:v>
                </c:pt>
                <c:pt idx="24">
                  <c:v>8.1511666618990404</c:v>
                </c:pt>
                <c:pt idx="25">
                  <c:v>7.3656350319178001</c:v>
                </c:pt>
                <c:pt idx="26">
                  <c:v>7.7584008469084198</c:v>
                </c:pt>
                <c:pt idx="27">
                  <c:v>7.6054531414634061</c:v>
                </c:pt>
                <c:pt idx="28">
                  <c:v>6.5438030368145403</c:v>
                </c:pt>
                <c:pt idx="29">
                  <c:v>5.2185558736552302</c:v>
                </c:pt>
                <c:pt idx="30">
                  <c:v>6.0695078424487701</c:v>
                </c:pt>
                <c:pt idx="31">
                  <c:v>5.5147566015391298</c:v>
                </c:pt>
                <c:pt idx="32">
                  <c:v>3.7653223581899602</c:v>
                </c:pt>
                <c:pt idx="33">
                  <c:v>3.9774158982848902</c:v>
                </c:pt>
                <c:pt idx="34">
                  <c:v>5.0889431547083301</c:v>
                </c:pt>
                <c:pt idx="35">
                  <c:v>4.5901305696702499</c:v>
                </c:pt>
                <c:pt idx="36">
                  <c:v>5.0889431547083301</c:v>
                </c:pt>
                <c:pt idx="37">
                  <c:v>3.6474926136927701</c:v>
                </c:pt>
                <c:pt idx="38">
                  <c:v>3.7810329907895799</c:v>
                </c:pt>
                <c:pt idx="39">
                  <c:v>4.3101161952724203</c:v>
                </c:pt>
                <c:pt idx="40">
                  <c:v>1.4752761048838317</c:v>
                </c:pt>
                <c:pt idx="41">
                  <c:v>6.8245212170554579</c:v>
                </c:pt>
                <c:pt idx="42">
                  <c:v>2.9723001949042751</c:v>
                </c:pt>
                <c:pt idx="43">
                  <c:v>4.0402584286833898</c:v>
                </c:pt>
                <c:pt idx="44">
                  <c:v>3.4820235708702314</c:v>
                </c:pt>
                <c:pt idx="45">
                  <c:v>4.0402584286833898</c:v>
                </c:pt>
                <c:pt idx="46">
                  <c:v>3.1517460856905788</c:v>
                </c:pt>
                <c:pt idx="47">
                  <c:v>4.1345222242811399</c:v>
                </c:pt>
                <c:pt idx="48">
                  <c:v>5.0889431547083301</c:v>
                </c:pt>
                <c:pt idx="49">
                  <c:v>6.8259194987397303</c:v>
                </c:pt>
                <c:pt idx="50">
                  <c:v>4.9386184233899622</c:v>
                </c:pt>
                <c:pt idx="51">
                  <c:v>6.2703170836042545</c:v>
                </c:pt>
                <c:pt idx="52">
                  <c:v>7.5344255696600566</c:v>
                </c:pt>
                <c:pt idx="53">
                  <c:v>6.5801034019365696</c:v>
                </c:pt>
                <c:pt idx="54">
                  <c:v>4.99330565294989</c:v>
                </c:pt>
                <c:pt idx="55">
                  <c:v>4.3701817132754996</c:v>
                </c:pt>
                <c:pt idx="56">
                  <c:v>4.1068721849136045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29-419F-9360-CA8EA2C0FDE3}"/>
            </c:ext>
          </c:extLst>
        </c:ser>
        <c:ser>
          <c:idx val="1"/>
          <c:order val="1"/>
          <c:tx>
            <c:strRef>
              <c:f>[2]PCPs!$D$1</c:f>
              <c:strCache>
                <c:ptCount val="1"/>
                <c:pt idx="0">
                  <c:v>σ (SD)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[2]PCPs!$B$2:$B$58</c:f>
              <c:strCache>
                <c:ptCount val="57"/>
                <c:pt idx="0">
                  <c:v>100-41-4</c:v>
                </c:pt>
                <c:pt idx="1">
                  <c:v>100-42-5</c:v>
                </c:pt>
                <c:pt idx="2">
                  <c:v>101-20-2</c:v>
                </c:pt>
                <c:pt idx="3">
                  <c:v>101-84-8</c:v>
                </c:pt>
                <c:pt idx="4">
                  <c:v>103-23-1</c:v>
                </c:pt>
                <c:pt idx="5">
                  <c:v>105-67-9</c:v>
                </c:pt>
                <c:pt idx="6">
                  <c:v>106-24-1</c:v>
                </c:pt>
                <c:pt idx="7">
                  <c:v>106-48-9</c:v>
                </c:pt>
                <c:pt idx="8">
                  <c:v>107-21-1</c:v>
                </c:pt>
                <c:pt idx="9">
                  <c:v>108-88-3</c:v>
                </c:pt>
                <c:pt idx="10">
                  <c:v>108-93-0</c:v>
                </c:pt>
                <c:pt idx="11">
                  <c:v>112-27-6</c:v>
                </c:pt>
                <c:pt idx="12">
                  <c:v>117-81-7</c:v>
                </c:pt>
                <c:pt idx="13">
                  <c:v>120-47-8</c:v>
                </c:pt>
                <c:pt idx="14">
                  <c:v>123-31-9</c:v>
                </c:pt>
                <c:pt idx="15">
                  <c:v>124-18-5</c:v>
                </c:pt>
                <c:pt idx="16">
                  <c:v>131-11-3</c:v>
                </c:pt>
                <c:pt idx="17">
                  <c:v>131-57-7</c:v>
                </c:pt>
                <c:pt idx="18">
                  <c:v>134-20-3</c:v>
                </c:pt>
                <c:pt idx="19">
                  <c:v>134-62-3</c:v>
                </c:pt>
                <c:pt idx="20">
                  <c:v>137-26-8</c:v>
                </c:pt>
                <c:pt idx="21">
                  <c:v>141-78-6</c:v>
                </c:pt>
                <c:pt idx="22">
                  <c:v>148-79-8</c:v>
                </c:pt>
                <c:pt idx="23">
                  <c:v>26760-64-5</c:v>
                </c:pt>
                <c:pt idx="24">
                  <c:v>26761-40-0</c:v>
                </c:pt>
                <c:pt idx="25">
                  <c:v>27554-26-3</c:v>
                </c:pt>
                <c:pt idx="26">
                  <c:v>28553-12-0</c:v>
                </c:pt>
                <c:pt idx="27">
                  <c:v>3380-34-5</c:v>
                </c:pt>
                <c:pt idx="28">
                  <c:v>36861-47-9</c:v>
                </c:pt>
                <c:pt idx="29">
                  <c:v>470-82-6</c:v>
                </c:pt>
                <c:pt idx="30">
                  <c:v>5466-77-3</c:v>
                </c:pt>
                <c:pt idx="31">
                  <c:v>55406-53-6</c:v>
                </c:pt>
                <c:pt idx="32">
                  <c:v>57-13-6</c:v>
                </c:pt>
                <c:pt idx="33">
                  <c:v>57-55-6</c:v>
                </c:pt>
                <c:pt idx="34">
                  <c:v>586-62-9</c:v>
                </c:pt>
                <c:pt idx="35">
                  <c:v>591-27-5</c:v>
                </c:pt>
                <c:pt idx="36">
                  <c:v>5989-27-5</c:v>
                </c:pt>
                <c:pt idx="37">
                  <c:v>64-17-5</c:v>
                </c:pt>
                <c:pt idx="38">
                  <c:v>64-19-7</c:v>
                </c:pt>
                <c:pt idx="39">
                  <c:v>66-25-1</c:v>
                </c:pt>
                <c:pt idx="40">
                  <c:v>67-63-0</c:v>
                </c:pt>
                <c:pt idx="41">
                  <c:v>67-64-1</c:v>
                </c:pt>
                <c:pt idx="42">
                  <c:v>71-55-6</c:v>
                </c:pt>
                <c:pt idx="43">
                  <c:v>75-65-0</c:v>
                </c:pt>
                <c:pt idx="44">
                  <c:v>78-59-1</c:v>
                </c:pt>
                <c:pt idx="45">
                  <c:v>78-93-3</c:v>
                </c:pt>
                <c:pt idx="46">
                  <c:v>79-06-1</c:v>
                </c:pt>
                <c:pt idx="47">
                  <c:v>79-46-9</c:v>
                </c:pt>
                <c:pt idx="48">
                  <c:v>79-92-5</c:v>
                </c:pt>
                <c:pt idx="49">
                  <c:v>84-62-8</c:v>
                </c:pt>
                <c:pt idx="50">
                  <c:v>84-66-2</c:v>
                </c:pt>
                <c:pt idx="51">
                  <c:v>84-74-2</c:v>
                </c:pt>
                <c:pt idx="52">
                  <c:v>85-68-7</c:v>
                </c:pt>
                <c:pt idx="53">
                  <c:v>85-69-8</c:v>
                </c:pt>
                <c:pt idx="54">
                  <c:v>9016-45-9</c:v>
                </c:pt>
                <c:pt idx="55">
                  <c:v>98-01-1</c:v>
                </c:pt>
                <c:pt idx="56">
                  <c:v>99-87-6</c:v>
                </c:pt>
              </c:strCache>
            </c:strRef>
          </c:cat>
          <c:val>
            <c:numRef>
              <c:f>[2]PCPs!$D$2:$D$58</c:f>
              <c:numCache>
                <c:formatCode>General</c:formatCode>
                <c:ptCount val="57"/>
                <c:pt idx="0">
                  <c:v>0.42042055106454534</c:v>
                </c:pt>
                <c:pt idx="1">
                  <c:v>0.9611613968801489</c:v>
                </c:pt>
                <c:pt idx="2">
                  <c:v>0.85741480982473195</c:v>
                </c:pt>
                <c:pt idx="3">
                  <c:v>1.2140269312024501</c:v>
                </c:pt>
                <c:pt idx="4">
                  <c:v>3.2371399085078498</c:v>
                </c:pt>
                <c:pt idx="5">
                  <c:v>0.734590062383779</c:v>
                </c:pt>
                <c:pt idx="6">
                  <c:v>0.90130259745703201</c:v>
                </c:pt>
                <c:pt idx="7">
                  <c:v>0.84638253852882783</c:v>
                </c:pt>
                <c:pt idx="8">
                  <c:v>0.56197795882177404</c:v>
                </c:pt>
                <c:pt idx="9">
                  <c:v>0.95470248344230746</c:v>
                </c:pt>
                <c:pt idx="10">
                  <c:v>0.85964657305351599</c:v>
                </c:pt>
                <c:pt idx="11">
                  <c:v>1.1780446760588299</c:v>
                </c:pt>
                <c:pt idx="12">
                  <c:v>2.3833866648229316</c:v>
                </c:pt>
                <c:pt idx="13">
                  <c:v>1.08469023929445</c:v>
                </c:pt>
                <c:pt idx="14">
                  <c:v>0.93079419220929005</c:v>
                </c:pt>
                <c:pt idx="15">
                  <c:v>0.453476102885354</c:v>
                </c:pt>
                <c:pt idx="16">
                  <c:v>1.2265624822387116</c:v>
                </c:pt>
                <c:pt idx="17">
                  <c:v>0.75581721329485596</c:v>
                </c:pt>
                <c:pt idx="18">
                  <c:v>0.92866514248648402</c:v>
                </c:pt>
                <c:pt idx="19">
                  <c:v>1.1843985293080601</c:v>
                </c:pt>
                <c:pt idx="20">
                  <c:v>1.19257278431444</c:v>
                </c:pt>
                <c:pt idx="21">
                  <c:v>2.1421139554939601</c:v>
                </c:pt>
                <c:pt idx="22">
                  <c:v>1.3453042186688899</c:v>
                </c:pt>
                <c:pt idx="23">
                  <c:v>0.26538007267859798</c:v>
                </c:pt>
                <c:pt idx="24">
                  <c:v>1.6162447456421201</c:v>
                </c:pt>
                <c:pt idx="25">
                  <c:v>1.50578454564042</c:v>
                </c:pt>
                <c:pt idx="26">
                  <c:v>1.5601601763378501</c:v>
                </c:pt>
                <c:pt idx="27">
                  <c:v>1.3429420874194509</c:v>
                </c:pt>
                <c:pt idx="28">
                  <c:v>1.58276436964055</c:v>
                </c:pt>
                <c:pt idx="29">
                  <c:v>0.80101925526076201</c:v>
                </c:pt>
                <c:pt idx="30">
                  <c:v>1.2917515470865599</c:v>
                </c:pt>
                <c:pt idx="31">
                  <c:v>0.90211128052535094</c:v>
                </c:pt>
                <c:pt idx="32">
                  <c:v>1.9984673329751399</c:v>
                </c:pt>
                <c:pt idx="33">
                  <c:v>0.71209662450475497</c:v>
                </c:pt>
                <c:pt idx="34">
                  <c:v>0.75745417446242502</c:v>
                </c:pt>
                <c:pt idx="35">
                  <c:v>0.95675208127207401</c:v>
                </c:pt>
                <c:pt idx="36">
                  <c:v>0.75745417446242502</c:v>
                </c:pt>
                <c:pt idx="37">
                  <c:v>1.7089731329776301</c:v>
                </c:pt>
                <c:pt idx="38">
                  <c:v>3.0590893574353299</c:v>
                </c:pt>
                <c:pt idx="39">
                  <c:v>1.5901913803099099</c:v>
                </c:pt>
                <c:pt idx="40">
                  <c:v>0.37124051861777557</c:v>
                </c:pt>
                <c:pt idx="41">
                  <c:v>4.7199916869203626</c:v>
                </c:pt>
                <c:pt idx="42">
                  <c:v>0.54745270871155238</c:v>
                </c:pt>
                <c:pt idx="43">
                  <c:v>1.54320608811482</c:v>
                </c:pt>
                <c:pt idx="44">
                  <c:v>0.53301498178410955</c:v>
                </c:pt>
                <c:pt idx="45">
                  <c:v>2.69843021103924</c:v>
                </c:pt>
                <c:pt idx="46">
                  <c:v>0.13514800201613303</c:v>
                </c:pt>
                <c:pt idx="47">
                  <c:v>0.69077095257193999</c:v>
                </c:pt>
                <c:pt idx="48">
                  <c:v>0.64715001865373101</c:v>
                </c:pt>
                <c:pt idx="49">
                  <c:v>1.6892238345000701</c:v>
                </c:pt>
                <c:pt idx="50">
                  <c:v>1.2244724749829545</c:v>
                </c:pt>
                <c:pt idx="51">
                  <c:v>0.69548900066520181</c:v>
                </c:pt>
                <c:pt idx="52">
                  <c:v>2.2899086767974532</c:v>
                </c:pt>
                <c:pt idx="53">
                  <c:v>1.60002851436493</c:v>
                </c:pt>
                <c:pt idx="54">
                  <c:v>0.403131676161745</c:v>
                </c:pt>
                <c:pt idx="55">
                  <c:v>1.1120064465256501</c:v>
                </c:pt>
                <c:pt idx="56">
                  <c:v>0.36800846094404688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29-419F-9360-CA8EA2C0FDE3}"/>
            </c:ext>
          </c:extLst>
        </c:ser>
        <c:ser>
          <c:idx val="2"/>
          <c:order val="2"/>
          <c:tx>
            <c:strRef>
              <c:f>[2]PCPs!$E$1</c:f>
              <c:strCache>
                <c:ptCount val="1"/>
                <c:pt idx="0">
                  <c:v>δAmphibians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[2]PCPs!$B$2:$B$58</c:f>
              <c:strCache>
                <c:ptCount val="57"/>
                <c:pt idx="0">
                  <c:v>100-41-4</c:v>
                </c:pt>
                <c:pt idx="1">
                  <c:v>100-42-5</c:v>
                </c:pt>
                <c:pt idx="2">
                  <c:v>101-20-2</c:v>
                </c:pt>
                <c:pt idx="3">
                  <c:v>101-84-8</c:v>
                </c:pt>
                <c:pt idx="4">
                  <c:v>103-23-1</c:v>
                </c:pt>
                <c:pt idx="5">
                  <c:v>105-67-9</c:v>
                </c:pt>
                <c:pt idx="6">
                  <c:v>106-24-1</c:v>
                </c:pt>
                <c:pt idx="7">
                  <c:v>106-48-9</c:v>
                </c:pt>
                <c:pt idx="8">
                  <c:v>107-21-1</c:v>
                </c:pt>
                <c:pt idx="9">
                  <c:v>108-88-3</c:v>
                </c:pt>
                <c:pt idx="10">
                  <c:v>108-93-0</c:v>
                </c:pt>
                <c:pt idx="11">
                  <c:v>112-27-6</c:v>
                </c:pt>
                <c:pt idx="12">
                  <c:v>117-81-7</c:v>
                </c:pt>
                <c:pt idx="13">
                  <c:v>120-47-8</c:v>
                </c:pt>
                <c:pt idx="14">
                  <c:v>123-31-9</c:v>
                </c:pt>
                <c:pt idx="15">
                  <c:v>124-18-5</c:v>
                </c:pt>
                <c:pt idx="16">
                  <c:v>131-11-3</c:v>
                </c:pt>
                <c:pt idx="17">
                  <c:v>131-57-7</c:v>
                </c:pt>
                <c:pt idx="18">
                  <c:v>134-20-3</c:v>
                </c:pt>
                <c:pt idx="19">
                  <c:v>134-62-3</c:v>
                </c:pt>
                <c:pt idx="20">
                  <c:v>137-26-8</c:v>
                </c:pt>
                <c:pt idx="21">
                  <c:v>141-78-6</c:v>
                </c:pt>
                <c:pt idx="22">
                  <c:v>148-79-8</c:v>
                </c:pt>
                <c:pt idx="23">
                  <c:v>26760-64-5</c:v>
                </c:pt>
                <c:pt idx="24">
                  <c:v>26761-40-0</c:v>
                </c:pt>
                <c:pt idx="25">
                  <c:v>27554-26-3</c:v>
                </c:pt>
                <c:pt idx="26">
                  <c:v>28553-12-0</c:v>
                </c:pt>
                <c:pt idx="27">
                  <c:v>3380-34-5</c:v>
                </c:pt>
                <c:pt idx="28">
                  <c:v>36861-47-9</c:v>
                </c:pt>
                <c:pt idx="29">
                  <c:v>470-82-6</c:v>
                </c:pt>
                <c:pt idx="30">
                  <c:v>5466-77-3</c:v>
                </c:pt>
                <c:pt idx="31">
                  <c:v>55406-53-6</c:v>
                </c:pt>
                <c:pt idx="32">
                  <c:v>57-13-6</c:v>
                </c:pt>
                <c:pt idx="33">
                  <c:v>57-55-6</c:v>
                </c:pt>
                <c:pt idx="34">
                  <c:v>586-62-9</c:v>
                </c:pt>
                <c:pt idx="35">
                  <c:v>591-27-5</c:v>
                </c:pt>
                <c:pt idx="36">
                  <c:v>5989-27-5</c:v>
                </c:pt>
                <c:pt idx="37">
                  <c:v>64-17-5</c:v>
                </c:pt>
                <c:pt idx="38">
                  <c:v>64-19-7</c:v>
                </c:pt>
                <c:pt idx="39">
                  <c:v>66-25-1</c:v>
                </c:pt>
                <c:pt idx="40">
                  <c:v>67-63-0</c:v>
                </c:pt>
                <c:pt idx="41">
                  <c:v>67-64-1</c:v>
                </c:pt>
                <c:pt idx="42">
                  <c:v>71-55-6</c:v>
                </c:pt>
                <c:pt idx="43">
                  <c:v>75-65-0</c:v>
                </c:pt>
                <c:pt idx="44">
                  <c:v>78-59-1</c:v>
                </c:pt>
                <c:pt idx="45">
                  <c:v>78-93-3</c:v>
                </c:pt>
                <c:pt idx="46">
                  <c:v>79-06-1</c:v>
                </c:pt>
                <c:pt idx="47">
                  <c:v>79-46-9</c:v>
                </c:pt>
                <c:pt idx="48">
                  <c:v>79-92-5</c:v>
                </c:pt>
                <c:pt idx="49">
                  <c:v>84-62-8</c:v>
                </c:pt>
                <c:pt idx="50">
                  <c:v>84-66-2</c:v>
                </c:pt>
                <c:pt idx="51">
                  <c:v>84-74-2</c:v>
                </c:pt>
                <c:pt idx="52">
                  <c:v>85-68-7</c:v>
                </c:pt>
                <c:pt idx="53">
                  <c:v>85-69-8</c:v>
                </c:pt>
                <c:pt idx="54">
                  <c:v>9016-45-9</c:v>
                </c:pt>
                <c:pt idx="55">
                  <c:v>98-01-1</c:v>
                </c:pt>
                <c:pt idx="56">
                  <c:v>99-87-6</c:v>
                </c:pt>
              </c:strCache>
            </c:strRef>
          </c:cat>
          <c:val>
            <c:numRef>
              <c:f>[2]PCPs!$E$2:$E$58</c:f>
              <c:numCache>
                <c:formatCode>General</c:formatCode>
                <c:ptCount val="57"/>
                <c:pt idx="0">
                  <c:v>0.23930936850686699</c:v>
                </c:pt>
                <c:pt idx="1">
                  <c:v>0.23930936850686699</c:v>
                </c:pt>
                <c:pt idx="2">
                  <c:v>2.4962983727627202</c:v>
                </c:pt>
                <c:pt idx="3">
                  <c:v>0.23930936850686699</c:v>
                </c:pt>
                <c:pt idx="4">
                  <c:v>0.23930936850686699</c:v>
                </c:pt>
                <c:pt idx="5">
                  <c:v>0.23930936850686699</c:v>
                </c:pt>
                <c:pt idx="6">
                  <c:v>0.23930936850686699</c:v>
                </c:pt>
                <c:pt idx="7">
                  <c:v>0.23930936850686699</c:v>
                </c:pt>
                <c:pt idx="8">
                  <c:v>0.23930936850686699</c:v>
                </c:pt>
                <c:pt idx="9">
                  <c:v>0.23930936850686699</c:v>
                </c:pt>
                <c:pt idx="10">
                  <c:v>0.23930936850686699</c:v>
                </c:pt>
                <c:pt idx="11">
                  <c:v>1.5815595806606999</c:v>
                </c:pt>
                <c:pt idx="12">
                  <c:v>0.23930936850686699</c:v>
                </c:pt>
                <c:pt idx="13">
                  <c:v>0.23930936850686699</c:v>
                </c:pt>
                <c:pt idx="14">
                  <c:v>0.23930936850686699</c:v>
                </c:pt>
                <c:pt idx="15">
                  <c:v>0.23930936850686699</c:v>
                </c:pt>
                <c:pt idx="16">
                  <c:v>0.23930936850686699</c:v>
                </c:pt>
                <c:pt idx="17">
                  <c:v>-0.761277467299736</c:v>
                </c:pt>
                <c:pt idx="18">
                  <c:v>0.46636589608426698</c:v>
                </c:pt>
                <c:pt idx="19">
                  <c:v>0.69342242366166795</c:v>
                </c:pt>
                <c:pt idx="20">
                  <c:v>0.23930936850686699</c:v>
                </c:pt>
                <c:pt idx="21">
                  <c:v>0.23930936850686699</c:v>
                </c:pt>
                <c:pt idx="22">
                  <c:v>0.69342242366166795</c:v>
                </c:pt>
                <c:pt idx="23">
                  <c:v>0.23930936850686699</c:v>
                </c:pt>
                <c:pt idx="24">
                  <c:v>0.23930936850686699</c:v>
                </c:pt>
                <c:pt idx="25">
                  <c:v>0.23930936850686699</c:v>
                </c:pt>
                <c:pt idx="26">
                  <c:v>0.23930936850686699</c:v>
                </c:pt>
                <c:pt idx="27">
                  <c:v>0.19393735422847946</c:v>
                </c:pt>
                <c:pt idx="28">
                  <c:v>0.23930936850686699</c:v>
                </c:pt>
                <c:pt idx="29">
                  <c:v>0.23930936850686699</c:v>
                </c:pt>
                <c:pt idx="30">
                  <c:v>0.23930936850686699</c:v>
                </c:pt>
                <c:pt idx="31">
                  <c:v>-1.18429412737367</c:v>
                </c:pt>
                <c:pt idx="32">
                  <c:v>1.5880722624531201</c:v>
                </c:pt>
                <c:pt idx="33">
                  <c:v>0.23930936850686699</c:v>
                </c:pt>
                <c:pt idx="34">
                  <c:v>0.23930936850686699</c:v>
                </c:pt>
                <c:pt idx="35">
                  <c:v>0.23930936850686699</c:v>
                </c:pt>
                <c:pt idx="36">
                  <c:v>0.23930936850686699</c:v>
                </c:pt>
                <c:pt idx="37">
                  <c:v>0.23930936850686699</c:v>
                </c:pt>
                <c:pt idx="38">
                  <c:v>0.23930936850686699</c:v>
                </c:pt>
                <c:pt idx="39">
                  <c:v>0.23930936850686699</c:v>
                </c:pt>
                <c:pt idx="40">
                  <c:v>0.23930936850686699</c:v>
                </c:pt>
                <c:pt idx="41">
                  <c:v>0.23930936850686699</c:v>
                </c:pt>
                <c:pt idx="42">
                  <c:v>0.23930936850686699</c:v>
                </c:pt>
                <c:pt idx="43">
                  <c:v>0.23930936850686699</c:v>
                </c:pt>
                <c:pt idx="44">
                  <c:v>0.23930936850686699</c:v>
                </c:pt>
                <c:pt idx="45">
                  <c:v>0.23930936850686699</c:v>
                </c:pt>
                <c:pt idx="46">
                  <c:v>0.23930936850686699</c:v>
                </c:pt>
                <c:pt idx="47">
                  <c:v>0.23930936850686699</c:v>
                </c:pt>
                <c:pt idx="48">
                  <c:v>0.23930936850686699</c:v>
                </c:pt>
                <c:pt idx="49">
                  <c:v>0.23930936850686699</c:v>
                </c:pt>
                <c:pt idx="50">
                  <c:v>-0.40773455106067669</c:v>
                </c:pt>
                <c:pt idx="51">
                  <c:v>-0.17372771231382167</c:v>
                </c:pt>
                <c:pt idx="52">
                  <c:v>0.23930936850686699</c:v>
                </c:pt>
                <c:pt idx="53">
                  <c:v>0.23930936850686699</c:v>
                </c:pt>
                <c:pt idx="54">
                  <c:v>-0.39974281346688834</c:v>
                </c:pt>
                <c:pt idx="55">
                  <c:v>0.23930936850686699</c:v>
                </c:pt>
                <c:pt idx="56">
                  <c:v>0.23930936850686699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29-419F-9360-CA8EA2C0FDE3}"/>
            </c:ext>
          </c:extLst>
        </c:ser>
        <c:ser>
          <c:idx val="3"/>
          <c:order val="3"/>
          <c:tx>
            <c:strRef>
              <c:f>[2]PCPs!$F$1</c:f>
              <c:strCache>
                <c:ptCount val="1"/>
                <c:pt idx="0">
                  <c:v>δCrustaceans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[2]PCPs!$B$2:$B$58</c:f>
              <c:strCache>
                <c:ptCount val="57"/>
                <c:pt idx="0">
                  <c:v>100-41-4</c:v>
                </c:pt>
                <c:pt idx="1">
                  <c:v>100-42-5</c:v>
                </c:pt>
                <c:pt idx="2">
                  <c:v>101-20-2</c:v>
                </c:pt>
                <c:pt idx="3">
                  <c:v>101-84-8</c:v>
                </c:pt>
                <c:pt idx="4">
                  <c:v>103-23-1</c:v>
                </c:pt>
                <c:pt idx="5">
                  <c:v>105-67-9</c:v>
                </c:pt>
                <c:pt idx="6">
                  <c:v>106-24-1</c:v>
                </c:pt>
                <c:pt idx="7">
                  <c:v>106-48-9</c:v>
                </c:pt>
                <c:pt idx="8">
                  <c:v>107-21-1</c:v>
                </c:pt>
                <c:pt idx="9">
                  <c:v>108-88-3</c:v>
                </c:pt>
                <c:pt idx="10">
                  <c:v>108-93-0</c:v>
                </c:pt>
                <c:pt idx="11">
                  <c:v>112-27-6</c:v>
                </c:pt>
                <c:pt idx="12">
                  <c:v>117-81-7</c:v>
                </c:pt>
                <c:pt idx="13">
                  <c:v>120-47-8</c:v>
                </c:pt>
                <c:pt idx="14">
                  <c:v>123-31-9</c:v>
                </c:pt>
                <c:pt idx="15">
                  <c:v>124-18-5</c:v>
                </c:pt>
                <c:pt idx="16">
                  <c:v>131-11-3</c:v>
                </c:pt>
                <c:pt idx="17">
                  <c:v>131-57-7</c:v>
                </c:pt>
                <c:pt idx="18">
                  <c:v>134-20-3</c:v>
                </c:pt>
                <c:pt idx="19">
                  <c:v>134-62-3</c:v>
                </c:pt>
                <c:pt idx="20">
                  <c:v>137-26-8</c:v>
                </c:pt>
                <c:pt idx="21">
                  <c:v>141-78-6</c:v>
                </c:pt>
                <c:pt idx="22">
                  <c:v>148-79-8</c:v>
                </c:pt>
                <c:pt idx="23">
                  <c:v>26760-64-5</c:v>
                </c:pt>
                <c:pt idx="24">
                  <c:v>26761-40-0</c:v>
                </c:pt>
                <c:pt idx="25">
                  <c:v>27554-26-3</c:v>
                </c:pt>
                <c:pt idx="26">
                  <c:v>28553-12-0</c:v>
                </c:pt>
                <c:pt idx="27">
                  <c:v>3380-34-5</c:v>
                </c:pt>
                <c:pt idx="28">
                  <c:v>36861-47-9</c:v>
                </c:pt>
                <c:pt idx="29">
                  <c:v>470-82-6</c:v>
                </c:pt>
                <c:pt idx="30">
                  <c:v>5466-77-3</c:v>
                </c:pt>
                <c:pt idx="31">
                  <c:v>55406-53-6</c:v>
                </c:pt>
                <c:pt idx="32">
                  <c:v>57-13-6</c:v>
                </c:pt>
                <c:pt idx="33">
                  <c:v>57-55-6</c:v>
                </c:pt>
                <c:pt idx="34">
                  <c:v>586-62-9</c:v>
                </c:pt>
                <c:pt idx="35">
                  <c:v>591-27-5</c:v>
                </c:pt>
                <c:pt idx="36">
                  <c:v>5989-27-5</c:v>
                </c:pt>
                <c:pt idx="37">
                  <c:v>64-17-5</c:v>
                </c:pt>
                <c:pt idx="38">
                  <c:v>64-19-7</c:v>
                </c:pt>
                <c:pt idx="39">
                  <c:v>66-25-1</c:v>
                </c:pt>
                <c:pt idx="40">
                  <c:v>67-63-0</c:v>
                </c:pt>
                <c:pt idx="41">
                  <c:v>67-64-1</c:v>
                </c:pt>
                <c:pt idx="42">
                  <c:v>71-55-6</c:v>
                </c:pt>
                <c:pt idx="43">
                  <c:v>75-65-0</c:v>
                </c:pt>
                <c:pt idx="44">
                  <c:v>78-59-1</c:v>
                </c:pt>
                <c:pt idx="45">
                  <c:v>78-93-3</c:v>
                </c:pt>
                <c:pt idx="46">
                  <c:v>79-06-1</c:v>
                </c:pt>
                <c:pt idx="47">
                  <c:v>79-46-9</c:v>
                </c:pt>
                <c:pt idx="48">
                  <c:v>79-92-5</c:v>
                </c:pt>
                <c:pt idx="49">
                  <c:v>84-62-8</c:v>
                </c:pt>
                <c:pt idx="50">
                  <c:v>84-66-2</c:v>
                </c:pt>
                <c:pt idx="51">
                  <c:v>84-74-2</c:v>
                </c:pt>
                <c:pt idx="52">
                  <c:v>85-68-7</c:v>
                </c:pt>
                <c:pt idx="53">
                  <c:v>85-69-8</c:v>
                </c:pt>
                <c:pt idx="54">
                  <c:v>9016-45-9</c:v>
                </c:pt>
                <c:pt idx="55">
                  <c:v>98-01-1</c:v>
                </c:pt>
                <c:pt idx="56">
                  <c:v>99-87-6</c:v>
                </c:pt>
              </c:strCache>
            </c:strRef>
          </c:cat>
          <c:val>
            <c:numRef>
              <c:f>[2]PCPs!$F$2:$F$58</c:f>
              <c:numCache>
                <c:formatCode>General</c:formatCode>
                <c:ptCount val="57"/>
                <c:pt idx="0">
                  <c:v>0.38216796184486146</c:v>
                </c:pt>
                <c:pt idx="1">
                  <c:v>0.38536888704137073</c:v>
                </c:pt>
                <c:pt idx="2">
                  <c:v>0.31513268467107802</c:v>
                </c:pt>
                <c:pt idx="3">
                  <c:v>-0.29172074771832601</c:v>
                </c:pt>
                <c:pt idx="4">
                  <c:v>0.51931302669618296</c:v>
                </c:pt>
                <c:pt idx="5">
                  <c:v>0.35284858221673199</c:v>
                </c:pt>
                <c:pt idx="6">
                  <c:v>-0.29172074771832601</c:v>
                </c:pt>
                <c:pt idx="7">
                  <c:v>-0.33380360807113885</c:v>
                </c:pt>
                <c:pt idx="8">
                  <c:v>-0.29172074771832601</c:v>
                </c:pt>
                <c:pt idx="9">
                  <c:v>-0.16345328689170957</c:v>
                </c:pt>
                <c:pt idx="10">
                  <c:v>-0.29172074771832601</c:v>
                </c:pt>
                <c:pt idx="11">
                  <c:v>-0.29172074771832601</c:v>
                </c:pt>
                <c:pt idx="12">
                  <c:v>0.76662414469686713</c:v>
                </c:pt>
                <c:pt idx="13">
                  <c:v>0.75836546942398697</c:v>
                </c:pt>
                <c:pt idx="14">
                  <c:v>0.99741791215179099</c:v>
                </c:pt>
                <c:pt idx="15">
                  <c:v>-0.29172074771832601</c:v>
                </c:pt>
                <c:pt idx="16">
                  <c:v>0.24417044281807154</c:v>
                </c:pt>
                <c:pt idx="17">
                  <c:v>0.35284858221673199</c:v>
                </c:pt>
                <c:pt idx="18">
                  <c:v>0.214938378220495</c:v>
                </c:pt>
                <c:pt idx="19">
                  <c:v>0.31608061695206302</c:v>
                </c:pt>
                <c:pt idx="20">
                  <c:v>-8.9436270255191103E-2</c:v>
                </c:pt>
                <c:pt idx="21">
                  <c:v>0.113796139488928</c:v>
                </c:pt>
                <c:pt idx="22">
                  <c:v>0.31513268467107802</c:v>
                </c:pt>
                <c:pt idx="23">
                  <c:v>-0.29172074771832601</c:v>
                </c:pt>
                <c:pt idx="24">
                  <c:v>0.51931302669618296</c:v>
                </c:pt>
                <c:pt idx="25">
                  <c:v>0.51931302669618296</c:v>
                </c:pt>
                <c:pt idx="26">
                  <c:v>0.51931302669618296</c:v>
                </c:pt>
                <c:pt idx="27">
                  <c:v>1.55198331130048</c:v>
                </c:pt>
                <c:pt idx="28">
                  <c:v>-0.29172074771832601</c:v>
                </c:pt>
                <c:pt idx="29">
                  <c:v>-0.29172074771832601</c:v>
                </c:pt>
                <c:pt idx="30">
                  <c:v>0.113796139488928</c:v>
                </c:pt>
                <c:pt idx="31">
                  <c:v>-8.9436270255191103E-2</c:v>
                </c:pt>
                <c:pt idx="32">
                  <c:v>-0.29172074771832601</c:v>
                </c:pt>
                <c:pt idx="33">
                  <c:v>-0.29172074771832601</c:v>
                </c:pt>
                <c:pt idx="34">
                  <c:v>-0.29172074771832601</c:v>
                </c:pt>
                <c:pt idx="35">
                  <c:v>0.45399082094829901</c:v>
                </c:pt>
                <c:pt idx="36">
                  <c:v>-0.29172074771832601</c:v>
                </c:pt>
                <c:pt idx="37">
                  <c:v>-0.29172074771832601</c:v>
                </c:pt>
                <c:pt idx="38">
                  <c:v>0.75836546942398697</c:v>
                </c:pt>
                <c:pt idx="39">
                  <c:v>-0.29172074771832601</c:v>
                </c:pt>
                <c:pt idx="40">
                  <c:v>0.25270413364837929</c:v>
                </c:pt>
                <c:pt idx="41">
                  <c:v>-3.9396549153348728</c:v>
                </c:pt>
                <c:pt idx="42">
                  <c:v>0.57272442353797848</c:v>
                </c:pt>
                <c:pt idx="43">
                  <c:v>-0.29172074771832601</c:v>
                </c:pt>
                <c:pt idx="44">
                  <c:v>-0.48176425647532373</c:v>
                </c:pt>
                <c:pt idx="45">
                  <c:v>-0.29172074771832601</c:v>
                </c:pt>
                <c:pt idx="46">
                  <c:v>7.8027735344456062E-2</c:v>
                </c:pt>
                <c:pt idx="47">
                  <c:v>-0.29172074771832601</c:v>
                </c:pt>
                <c:pt idx="48">
                  <c:v>-0.29172074771832601</c:v>
                </c:pt>
                <c:pt idx="49">
                  <c:v>0.51931302669618296</c:v>
                </c:pt>
                <c:pt idx="50">
                  <c:v>0.59226544893932331</c:v>
                </c:pt>
                <c:pt idx="51">
                  <c:v>1.0567212090644524</c:v>
                </c:pt>
                <c:pt idx="52">
                  <c:v>1.5454209539615196</c:v>
                </c:pt>
                <c:pt idx="53">
                  <c:v>0.51931302669618296</c:v>
                </c:pt>
                <c:pt idx="54">
                  <c:v>-0.29172074771832601</c:v>
                </c:pt>
                <c:pt idx="55">
                  <c:v>-0.29172074771832601</c:v>
                </c:pt>
                <c:pt idx="56">
                  <c:v>-0.35747478176962932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29-419F-9360-CA8EA2C0FDE3}"/>
            </c:ext>
          </c:extLst>
        </c:ser>
        <c:ser>
          <c:idx val="4"/>
          <c:order val="4"/>
          <c:tx>
            <c:strRef>
              <c:f>[2]PCPs!$G$1</c:f>
              <c:strCache>
                <c:ptCount val="1"/>
                <c:pt idx="0">
                  <c:v>δFish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[2]PCPs!$B$2:$B$58</c:f>
              <c:strCache>
                <c:ptCount val="57"/>
                <c:pt idx="0">
                  <c:v>100-41-4</c:v>
                </c:pt>
                <c:pt idx="1">
                  <c:v>100-42-5</c:v>
                </c:pt>
                <c:pt idx="2">
                  <c:v>101-20-2</c:v>
                </c:pt>
                <c:pt idx="3">
                  <c:v>101-84-8</c:v>
                </c:pt>
                <c:pt idx="4">
                  <c:v>103-23-1</c:v>
                </c:pt>
                <c:pt idx="5">
                  <c:v>105-67-9</c:v>
                </c:pt>
                <c:pt idx="6">
                  <c:v>106-24-1</c:v>
                </c:pt>
                <c:pt idx="7">
                  <c:v>106-48-9</c:v>
                </c:pt>
                <c:pt idx="8">
                  <c:v>107-21-1</c:v>
                </c:pt>
                <c:pt idx="9">
                  <c:v>108-88-3</c:v>
                </c:pt>
                <c:pt idx="10">
                  <c:v>108-93-0</c:v>
                </c:pt>
                <c:pt idx="11">
                  <c:v>112-27-6</c:v>
                </c:pt>
                <c:pt idx="12">
                  <c:v>117-81-7</c:v>
                </c:pt>
                <c:pt idx="13">
                  <c:v>120-47-8</c:v>
                </c:pt>
                <c:pt idx="14">
                  <c:v>123-31-9</c:v>
                </c:pt>
                <c:pt idx="15">
                  <c:v>124-18-5</c:v>
                </c:pt>
                <c:pt idx="16">
                  <c:v>131-11-3</c:v>
                </c:pt>
                <c:pt idx="17">
                  <c:v>131-57-7</c:v>
                </c:pt>
                <c:pt idx="18">
                  <c:v>134-20-3</c:v>
                </c:pt>
                <c:pt idx="19">
                  <c:v>134-62-3</c:v>
                </c:pt>
                <c:pt idx="20">
                  <c:v>137-26-8</c:v>
                </c:pt>
                <c:pt idx="21">
                  <c:v>141-78-6</c:v>
                </c:pt>
                <c:pt idx="22">
                  <c:v>148-79-8</c:v>
                </c:pt>
                <c:pt idx="23">
                  <c:v>26760-64-5</c:v>
                </c:pt>
                <c:pt idx="24">
                  <c:v>26761-40-0</c:v>
                </c:pt>
                <c:pt idx="25">
                  <c:v>27554-26-3</c:v>
                </c:pt>
                <c:pt idx="26">
                  <c:v>28553-12-0</c:v>
                </c:pt>
                <c:pt idx="27">
                  <c:v>3380-34-5</c:v>
                </c:pt>
                <c:pt idx="28">
                  <c:v>36861-47-9</c:v>
                </c:pt>
                <c:pt idx="29">
                  <c:v>470-82-6</c:v>
                </c:pt>
                <c:pt idx="30">
                  <c:v>5466-77-3</c:v>
                </c:pt>
                <c:pt idx="31">
                  <c:v>55406-53-6</c:v>
                </c:pt>
                <c:pt idx="32">
                  <c:v>57-13-6</c:v>
                </c:pt>
                <c:pt idx="33">
                  <c:v>57-55-6</c:v>
                </c:pt>
                <c:pt idx="34">
                  <c:v>586-62-9</c:v>
                </c:pt>
                <c:pt idx="35">
                  <c:v>591-27-5</c:v>
                </c:pt>
                <c:pt idx="36">
                  <c:v>5989-27-5</c:v>
                </c:pt>
                <c:pt idx="37">
                  <c:v>64-17-5</c:v>
                </c:pt>
                <c:pt idx="38">
                  <c:v>64-19-7</c:v>
                </c:pt>
                <c:pt idx="39">
                  <c:v>66-25-1</c:v>
                </c:pt>
                <c:pt idx="40">
                  <c:v>67-63-0</c:v>
                </c:pt>
                <c:pt idx="41">
                  <c:v>67-64-1</c:v>
                </c:pt>
                <c:pt idx="42">
                  <c:v>71-55-6</c:v>
                </c:pt>
                <c:pt idx="43">
                  <c:v>75-65-0</c:v>
                </c:pt>
                <c:pt idx="44">
                  <c:v>78-59-1</c:v>
                </c:pt>
                <c:pt idx="45">
                  <c:v>78-93-3</c:v>
                </c:pt>
                <c:pt idx="46">
                  <c:v>79-06-1</c:v>
                </c:pt>
                <c:pt idx="47">
                  <c:v>79-46-9</c:v>
                </c:pt>
                <c:pt idx="48">
                  <c:v>79-92-5</c:v>
                </c:pt>
                <c:pt idx="49">
                  <c:v>84-62-8</c:v>
                </c:pt>
                <c:pt idx="50">
                  <c:v>84-66-2</c:v>
                </c:pt>
                <c:pt idx="51">
                  <c:v>84-74-2</c:v>
                </c:pt>
                <c:pt idx="52">
                  <c:v>85-68-7</c:v>
                </c:pt>
                <c:pt idx="53">
                  <c:v>85-69-8</c:v>
                </c:pt>
                <c:pt idx="54">
                  <c:v>9016-45-9</c:v>
                </c:pt>
                <c:pt idx="55">
                  <c:v>98-01-1</c:v>
                </c:pt>
                <c:pt idx="56">
                  <c:v>99-87-6</c:v>
                </c:pt>
              </c:strCache>
            </c:strRef>
          </c:cat>
          <c:val>
            <c:numRef>
              <c:f>[2]PCPs!$G$2:$G$58</c:f>
              <c:numCache>
                <c:formatCode>General</c:formatCode>
                <c:ptCount val="57"/>
                <c:pt idx="0">
                  <c:v>6.8172989016512808E-2</c:v>
                </c:pt>
                <c:pt idx="1">
                  <c:v>0.70867527741650438</c:v>
                </c:pt>
                <c:pt idx="2">
                  <c:v>8.7981179983848301E-2</c:v>
                </c:pt>
                <c:pt idx="3">
                  <c:v>0.321212559345735</c:v>
                </c:pt>
                <c:pt idx="4">
                  <c:v>-1.17588742938984</c:v>
                </c:pt>
                <c:pt idx="5">
                  <c:v>-0.208757518939331</c:v>
                </c:pt>
                <c:pt idx="6">
                  <c:v>-0.78052262340703205</c:v>
                </c:pt>
                <c:pt idx="7">
                  <c:v>0.12995368509054206</c:v>
                </c:pt>
                <c:pt idx="8">
                  <c:v>0.41572864493296702</c:v>
                </c:pt>
                <c:pt idx="9">
                  <c:v>0.90052921130913099</c:v>
                </c:pt>
                <c:pt idx="10">
                  <c:v>0.90052921130913099</c:v>
                </c:pt>
                <c:pt idx="11">
                  <c:v>-0.71281028746325803</c:v>
                </c:pt>
                <c:pt idx="12">
                  <c:v>-3.6416844237151293</c:v>
                </c:pt>
                <c:pt idx="13">
                  <c:v>-0.46455967694914202</c:v>
                </c:pt>
                <c:pt idx="14">
                  <c:v>-0.87039047267062397</c:v>
                </c:pt>
                <c:pt idx="15">
                  <c:v>-0.71281028746325803</c:v>
                </c:pt>
                <c:pt idx="16">
                  <c:v>0.5188714997597037</c:v>
                </c:pt>
                <c:pt idx="17">
                  <c:v>-0.65264949901517999</c:v>
                </c:pt>
                <c:pt idx="18">
                  <c:v>0.40021028461347002</c:v>
                </c:pt>
                <c:pt idx="19">
                  <c:v>-0.41137639584948799</c:v>
                </c:pt>
                <c:pt idx="20">
                  <c:v>-2.1140376583512501</c:v>
                </c:pt>
                <c:pt idx="21">
                  <c:v>-0.212491360767598</c:v>
                </c:pt>
                <c:pt idx="22">
                  <c:v>-6.0708680479778003E-2</c:v>
                </c:pt>
                <c:pt idx="23">
                  <c:v>3.9549000800892298E-2</c:v>
                </c:pt>
                <c:pt idx="24">
                  <c:v>-0.109513133185491</c:v>
                </c:pt>
                <c:pt idx="25">
                  <c:v>-7.3399887348811907E-2</c:v>
                </c:pt>
                <c:pt idx="26">
                  <c:v>-9.2585049199547603E-2</c:v>
                </c:pt>
                <c:pt idx="27">
                  <c:v>-0.62649593505727541</c:v>
                </c:pt>
                <c:pt idx="28">
                  <c:v>-1.01388655723748</c:v>
                </c:pt>
                <c:pt idx="29">
                  <c:v>-8.8587665481120098E-2</c:v>
                </c:pt>
                <c:pt idx="30">
                  <c:v>2.4030640481395599E-2</c:v>
                </c:pt>
                <c:pt idx="31">
                  <c:v>-0.836949570026843</c:v>
                </c:pt>
                <c:pt idx="32">
                  <c:v>0.41572864493296702</c:v>
                </c:pt>
                <c:pt idx="33">
                  <c:v>3.9549000800892298E-2</c:v>
                </c:pt>
                <c:pt idx="34">
                  <c:v>0.48296980632252701</c:v>
                </c:pt>
                <c:pt idx="35">
                  <c:v>-7.3332847051784403E-2</c:v>
                </c:pt>
                <c:pt idx="36">
                  <c:v>0.48296980632252701</c:v>
                </c:pt>
                <c:pt idx="37">
                  <c:v>1.04394865063353</c:v>
                </c:pt>
                <c:pt idx="38">
                  <c:v>0.41572864493296702</c:v>
                </c:pt>
                <c:pt idx="39">
                  <c:v>-0.38929579350967303</c:v>
                </c:pt>
                <c:pt idx="40">
                  <c:v>0.41572864493296702</c:v>
                </c:pt>
                <c:pt idx="41">
                  <c:v>3.6514096916916263</c:v>
                </c:pt>
                <c:pt idx="42">
                  <c:v>-0.51808299048322404</c:v>
                </c:pt>
                <c:pt idx="43">
                  <c:v>3.9549000800892298E-2</c:v>
                </c:pt>
                <c:pt idx="44">
                  <c:v>0.57259340584726859</c:v>
                </c:pt>
                <c:pt idx="45">
                  <c:v>2.6456905196049698</c:v>
                </c:pt>
                <c:pt idx="46">
                  <c:v>-0.15605547068891168</c:v>
                </c:pt>
                <c:pt idx="47">
                  <c:v>-0.212491360767598</c:v>
                </c:pt>
                <c:pt idx="48">
                  <c:v>-1.6707530500926699</c:v>
                </c:pt>
                <c:pt idx="49">
                  <c:v>2.2122211217352398E-3</c:v>
                </c:pt>
                <c:pt idx="50">
                  <c:v>-0.19025060684676998</c:v>
                </c:pt>
                <c:pt idx="51">
                  <c:v>-0.17372771231382167</c:v>
                </c:pt>
                <c:pt idx="52">
                  <c:v>1.596573476408901</c:v>
                </c:pt>
                <c:pt idx="53">
                  <c:v>-2.4872713255774202E-2</c:v>
                </c:pt>
                <c:pt idx="54">
                  <c:v>-6.6943470501099611E-3</c:v>
                </c:pt>
                <c:pt idx="55">
                  <c:v>0.90052921130913099</c:v>
                </c:pt>
                <c:pt idx="56">
                  <c:v>-2.023261345120364E-2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29-419F-9360-CA8EA2C0FDE3}"/>
            </c:ext>
          </c:extLst>
        </c:ser>
        <c:ser>
          <c:idx val="5"/>
          <c:order val="5"/>
          <c:tx>
            <c:strRef>
              <c:f>[2]PCPs!$H$1</c:f>
              <c:strCache>
                <c:ptCount val="1"/>
                <c:pt idx="0">
                  <c:v>δInsects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[2]PCPs!$B$2:$B$58</c:f>
              <c:strCache>
                <c:ptCount val="57"/>
                <c:pt idx="0">
                  <c:v>100-41-4</c:v>
                </c:pt>
                <c:pt idx="1">
                  <c:v>100-42-5</c:v>
                </c:pt>
                <c:pt idx="2">
                  <c:v>101-20-2</c:v>
                </c:pt>
                <c:pt idx="3">
                  <c:v>101-84-8</c:v>
                </c:pt>
                <c:pt idx="4">
                  <c:v>103-23-1</c:v>
                </c:pt>
                <c:pt idx="5">
                  <c:v>105-67-9</c:v>
                </c:pt>
                <c:pt idx="6">
                  <c:v>106-24-1</c:v>
                </c:pt>
                <c:pt idx="7">
                  <c:v>106-48-9</c:v>
                </c:pt>
                <c:pt idx="8">
                  <c:v>107-21-1</c:v>
                </c:pt>
                <c:pt idx="9">
                  <c:v>108-88-3</c:v>
                </c:pt>
                <c:pt idx="10">
                  <c:v>108-93-0</c:v>
                </c:pt>
                <c:pt idx="11">
                  <c:v>112-27-6</c:v>
                </c:pt>
                <c:pt idx="12">
                  <c:v>117-81-7</c:v>
                </c:pt>
                <c:pt idx="13">
                  <c:v>120-47-8</c:v>
                </c:pt>
                <c:pt idx="14">
                  <c:v>123-31-9</c:v>
                </c:pt>
                <c:pt idx="15">
                  <c:v>124-18-5</c:v>
                </c:pt>
                <c:pt idx="16">
                  <c:v>131-11-3</c:v>
                </c:pt>
                <c:pt idx="17">
                  <c:v>131-57-7</c:v>
                </c:pt>
                <c:pt idx="18">
                  <c:v>134-20-3</c:v>
                </c:pt>
                <c:pt idx="19">
                  <c:v>134-62-3</c:v>
                </c:pt>
                <c:pt idx="20">
                  <c:v>137-26-8</c:v>
                </c:pt>
                <c:pt idx="21">
                  <c:v>141-78-6</c:v>
                </c:pt>
                <c:pt idx="22">
                  <c:v>148-79-8</c:v>
                </c:pt>
                <c:pt idx="23">
                  <c:v>26760-64-5</c:v>
                </c:pt>
                <c:pt idx="24">
                  <c:v>26761-40-0</c:v>
                </c:pt>
                <c:pt idx="25">
                  <c:v>27554-26-3</c:v>
                </c:pt>
                <c:pt idx="26">
                  <c:v>28553-12-0</c:v>
                </c:pt>
                <c:pt idx="27">
                  <c:v>3380-34-5</c:v>
                </c:pt>
                <c:pt idx="28">
                  <c:v>36861-47-9</c:v>
                </c:pt>
                <c:pt idx="29">
                  <c:v>470-82-6</c:v>
                </c:pt>
                <c:pt idx="30">
                  <c:v>5466-77-3</c:v>
                </c:pt>
                <c:pt idx="31">
                  <c:v>55406-53-6</c:v>
                </c:pt>
                <c:pt idx="32">
                  <c:v>57-13-6</c:v>
                </c:pt>
                <c:pt idx="33">
                  <c:v>57-55-6</c:v>
                </c:pt>
                <c:pt idx="34">
                  <c:v>586-62-9</c:v>
                </c:pt>
                <c:pt idx="35">
                  <c:v>591-27-5</c:v>
                </c:pt>
                <c:pt idx="36">
                  <c:v>5989-27-5</c:v>
                </c:pt>
                <c:pt idx="37">
                  <c:v>64-17-5</c:v>
                </c:pt>
                <c:pt idx="38">
                  <c:v>64-19-7</c:v>
                </c:pt>
                <c:pt idx="39">
                  <c:v>66-25-1</c:v>
                </c:pt>
                <c:pt idx="40">
                  <c:v>67-63-0</c:v>
                </c:pt>
                <c:pt idx="41">
                  <c:v>67-64-1</c:v>
                </c:pt>
                <c:pt idx="42">
                  <c:v>71-55-6</c:v>
                </c:pt>
                <c:pt idx="43">
                  <c:v>75-65-0</c:v>
                </c:pt>
                <c:pt idx="44">
                  <c:v>78-59-1</c:v>
                </c:pt>
                <c:pt idx="45">
                  <c:v>78-93-3</c:v>
                </c:pt>
                <c:pt idx="46">
                  <c:v>79-06-1</c:v>
                </c:pt>
                <c:pt idx="47">
                  <c:v>79-46-9</c:v>
                </c:pt>
                <c:pt idx="48">
                  <c:v>79-92-5</c:v>
                </c:pt>
                <c:pt idx="49">
                  <c:v>84-62-8</c:v>
                </c:pt>
                <c:pt idx="50">
                  <c:v>84-66-2</c:v>
                </c:pt>
                <c:pt idx="51">
                  <c:v>84-74-2</c:v>
                </c:pt>
                <c:pt idx="52">
                  <c:v>85-68-7</c:v>
                </c:pt>
                <c:pt idx="53">
                  <c:v>85-69-8</c:v>
                </c:pt>
                <c:pt idx="54">
                  <c:v>9016-45-9</c:v>
                </c:pt>
                <c:pt idx="55">
                  <c:v>98-01-1</c:v>
                </c:pt>
                <c:pt idx="56">
                  <c:v>99-87-6</c:v>
                </c:pt>
              </c:strCache>
            </c:strRef>
          </c:cat>
          <c:val>
            <c:numRef>
              <c:f>[2]PCPs!$H$2:$H$58</c:f>
              <c:numCache>
                <c:formatCode>General</c:formatCode>
                <c:ptCount val="57"/>
                <c:pt idx="0">
                  <c:v>0.42401068926944702</c:v>
                </c:pt>
                <c:pt idx="1">
                  <c:v>0.42401068926944702</c:v>
                </c:pt>
                <c:pt idx="2">
                  <c:v>0.95411541779878495</c:v>
                </c:pt>
                <c:pt idx="3">
                  <c:v>0.42401068926944702</c:v>
                </c:pt>
                <c:pt idx="4">
                  <c:v>2.2114183808960401</c:v>
                </c:pt>
                <c:pt idx="5">
                  <c:v>0.42401068926944702</c:v>
                </c:pt>
                <c:pt idx="6">
                  <c:v>0.42401068926944702</c:v>
                </c:pt>
                <c:pt idx="7">
                  <c:v>0.42401068926944702</c:v>
                </c:pt>
                <c:pt idx="8">
                  <c:v>0.42401068926944702</c:v>
                </c:pt>
                <c:pt idx="9">
                  <c:v>-0.86242329122772787</c:v>
                </c:pt>
                <c:pt idx="10">
                  <c:v>0.42401068926944702</c:v>
                </c:pt>
                <c:pt idx="11">
                  <c:v>0.42401068926944702</c:v>
                </c:pt>
                <c:pt idx="12">
                  <c:v>2.4655941490328863</c:v>
                </c:pt>
                <c:pt idx="13">
                  <c:v>0.42401068926944702</c:v>
                </c:pt>
                <c:pt idx="14">
                  <c:v>0.42401068926944702</c:v>
                </c:pt>
                <c:pt idx="15">
                  <c:v>0.42401068926944702</c:v>
                </c:pt>
                <c:pt idx="16">
                  <c:v>0.42401068926944702</c:v>
                </c:pt>
                <c:pt idx="17">
                  <c:v>0.42401068926944702</c:v>
                </c:pt>
                <c:pt idx="18">
                  <c:v>-0.51487183172252804</c:v>
                </c:pt>
                <c:pt idx="19">
                  <c:v>0.95411541779878495</c:v>
                </c:pt>
                <c:pt idx="20">
                  <c:v>0.95411541779878495</c:v>
                </c:pt>
                <c:pt idx="21">
                  <c:v>1.76456645798939</c:v>
                </c:pt>
                <c:pt idx="22">
                  <c:v>1.5979293396904199</c:v>
                </c:pt>
                <c:pt idx="23">
                  <c:v>0.42401068926944702</c:v>
                </c:pt>
                <c:pt idx="24">
                  <c:v>0.42401068926944702</c:v>
                </c:pt>
                <c:pt idx="25">
                  <c:v>0.42401068926944702</c:v>
                </c:pt>
                <c:pt idx="26">
                  <c:v>0.42401068926944702</c:v>
                </c:pt>
                <c:pt idx="27">
                  <c:v>2.1430551435644496</c:v>
                </c:pt>
                <c:pt idx="28">
                  <c:v>-0.50427459385801798</c:v>
                </c:pt>
                <c:pt idx="29">
                  <c:v>-1.2069952287489001</c:v>
                </c:pt>
                <c:pt idx="30">
                  <c:v>0.42401068926944702</c:v>
                </c:pt>
                <c:pt idx="31">
                  <c:v>0.95411541779878495</c:v>
                </c:pt>
                <c:pt idx="32">
                  <c:v>0.42401068926944702</c:v>
                </c:pt>
                <c:pt idx="33">
                  <c:v>0.42401068926944702</c:v>
                </c:pt>
                <c:pt idx="34">
                  <c:v>0.42401068926944702</c:v>
                </c:pt>
                <c:pt idx="35">
                  <c:v>0.21962179303812801</c:v>
                </c:pt>
                <c:pt idx="36">
                  <c:v>0.42401068926944702</c:v>
                </c:pt>
                <c:pt idx="37">
                  <c:v>0.42401068926944702</c:v>
                </c:pt>
                <c:pt idx="38">
                  <c:v>3.3043471655190202</c:v>
                </c:pt>
                <c:pt idx="39">
                  <c:v>1.3177145350827399</c:v>
                </c:pt>
                <c:pt idx="40">
                  <c:v>0.17352288760075463</c:v>
                </c:pt>
                <c:pt idx="41">
                  <c:v>3.2644650673210518</c:v>
                </c:pt>
                <c:pt idx="42">
                  <c:v>-0.95540389033117901</c:v>
                </c:pt>
                <c:pt idx="43">
                  <c:v>-1.4325598769854799</c:v>
                </c:pt>
                <c:pt idx="44">
                  <c:v>0.42413150553014001</c:v>
                </c:pt>
                <c:pt idx="45">
                  <c:v>2.65827030380269</c:v>
                </c:pt>
                <c:pt idx="46">
                  <c:v>7.8027735344456062E-2</c:v>
                </c:pt>
                <c:pt idx="47">
                  <c:v>0.42401068926944702</c:v>
                </c:pt>
                <c:pt idx="48">
                  <c:v>-0.44354565010201602</c:v>
                </c:pt>
                <c:pt idx="49">
                  <c:v>0.42401068926944702</c:v>
                </c:pt>
                <c:pt idx="50">
                  <c:v>0.42401068926944702</c:v>
                </c:pt>
                <c:pt idx="51">
                  <c:v>0.42401068926944702</c:v>
                </c:pt>
                <c:pt idx="52">
                  <c:v>-3.9597290243583867</c:v>
                </c:pt>
                <c:pt idx="53">
                  <c:v>0.42401068926944702</c:v>
                </c:pt>
                <c:pt idx="54">
                  <c:v>0.42401068926944702</c:v>
                </c:pt>
                <c:pt idx="55">
                  <c:v>1.0678246111610801</c:v>
                </c:pt>
                <c:pt idx="56">
                  <c:v>0.3777073952208343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29-419F-9360-CA8EA2C0FDE3}"/>
            </c:ext>
          </c:extLst>
        </c:ser>
        <c:ser>
          <c:idx val="6"/>
          <c:order val="6"/>
          <c:tx>
            <c:strRef>
              <c:f>[2]PCPs!$I$1</c:f>
              <c:strCache>
                <c:ptCount val="1"/>
                <c:pt idx="0">
                  <c:v>δInvertebrates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[2]PCPs!$B$2:$B$58</c:f>
              <c:strCache>
                <c:ptCount val="57"/>
                <c:pt idx="0">
                  <c:v>100-41-4</c:v>
                </c:pt>
                <c:pt idx="1">
                  <c:v>100-42-5</c:v>
                </c:pt>
                <c:pt idx="2">
                  <c:v>101-20-2</c:v>
                </c:pt>
                <c:pt idx="3">
                  <c:v>101-84-8</c:v>
                </c:pt>
                <c:pt idx="4">
                  <c:v>103-23-1</c:v>
                </c:pt>
                <c:pt idx="5">
                  <c:v>105-67-9</c:v>
                </c:pt>
                <c:pt idx="6">
                  <c:v>106-24-1</c:v>
                </c:pt>
                <c:pt idx="7">
                  <c:v>106-48-9</c:v>
                </c:pt>
                <c:pt idx="8">
                  <c:v>107-21-1</c:v>
                </c:pt>
                <c:pt idx="9">
                  <c:v>108-88-3</c:v>
                </c:pt>
                <c:pt idx="10">
                  <c:v>108-93-0</c:v>
                </c:pt>
                <c:pt idx="11">
                  <c:v>112-27-6</c:v>
                </c:pt>
                <c:pt idx="12">
                  <c:v>117-81-7</c:v>
                </c:pt>
                <c:pt idx="13">
                  <c:v>120-47-8</c:v>
                </c:pt>
                <c:pt idx="14">
                  <c:v>123-31-9</c:v>
                </c:pt>
                <c:pt idx="15">
                  <c:v>124-18-5</c:v>
                </c:pt>
                <c:pt idx="16">
                  <c:v>131-11-3</c:v>
                </c:pt>
                <c:pt idx="17">
                  <c:v>131-57-7</c:v>
                </c:pt>
                <c:pt idx="18">
                  <c:v>134-20-3</c:v>
                </c:pt>
                <c:pt idx="19">
                  <c:v>134-62-3</c:v>
                </c:pt>
                <c:pt idx="20">
                  <c:v>137-26-8</c:v>
                </c:pt>
                <c:pt idx="21">
                  <c:v>141-78-6</c:v>
                </c:pt>
                <c:pt idx="22">
                  <c:v>148-79-8</c:v>
                </c:pt>
                <c:pt idx="23">
                  <c:v>26760-64-5</c:v>
                </c:pt>
                <c:pt idx="24">
                  <c:v>26761-40-0</c:v>
                </c:pt>
                <c:pt idx="25">
                  <c:v>27554-26-3</c:v>
                </c:pt>
                <c:pt idx="26">
                  <c:v>28553-12-0</c:v>
                </c:pt>
                <c:pt idx="27">
                  <c:v>3380-34-5</c:v>
                </c:pt>
                <c:pt idx="28">
                  <c:v>36861-47-9</c:v>
                </c:pt>
                <c:pt idx="29">
                  <c:v>470-82-6</c:v>
                </c:pt>
                <c:pt idx="30">
                  <c:v>5466-77-3</c:v>
                </c:pt>
                <c:pt idx="31">
                  <c:v>55406-53-6</c:v>
                </c:pt>
                <c:pt idx="32">
                  <c:v>57-13-6</c:v>
                </c:pt>
                <c:pt idx="33">
                  <c:v>57-55-6</c:v>
                </c:pt>
                <c:pt idx="34">
                  <c:v>586-62-9</c:v>
                </c:pt>
                <c:pt idx="35">
                  <c:v>591-27-5</c:v>
                </c:pt>
                <c:pt idx="36">
                  <c:v>5989-27-5</c:v>
                </c:pt>
                <c:pt idx="37">
                  <c:v>64-17-5</c:v>
                </c:pt>
                <c:pt idx="38">
                  <c:v>64-19-7</c:v>
                </c:pt>
                <c:pt idx="39">
                  <c:v>66-25-1</c:v>
                </c:pt>
                <c:pt idx="40">
                  <c:v>67-63-0</c:v>
                </c:pt>
                <c:pt idx="41">
                  <c:v>67-64-1</c:v>
                </c:pt>
                <c:pt idx="42">
                  <c:v>71-55-6</c:v>
                </c:pt>
                <c:pt idx="43">
                  <c:v>75-65-0</c:v>
                </c:pt>
                <c:pt idx="44">
                  <c:v>78-59-1</c:v>
                </c:pt>
                <c:pt idx="45">
                  <c:v>78-93-3</c:v>
                </c:pt>
                <c:pt idx="46">
                  <c:v>79-06-1</c:v>
                </c:pt>
                <c:pt idx="47">
                  <c:v>79-46-9</c:v>
                </c:pt>
                <c:pt idx="48">
                  <c:v>79-92-5</c:v>
                </c:pt>
                <c:pt idx="49">
                  <c:v>84-62-8</c:v>
                </c:pt>
                <c:pt idx="50">
                  <c:v>84-66-2</c:v>
                </c:pt>
                <c:pt idx="51">
                  <c:v>84-74-2</c:v>
                </c:pt>
                <c:pt idx="52">
                  <c:v>85-68-7</c:v>
                </c:pt>
                <c:pt idx="53">
                  <c:v>85-69-8</c:v>
                </c:pt>
                <c:pt idx="54">
                  <c:v>9016-45-9</c:v>
                </c:pt>
                <c:pt idx="55">
                  <c:v>98-01-1</c:v>
                </c:pt>
                <c:pt idx="56">
                  <c:v>99-87-6</c:v>
                </c:pt>
              </c:strCache>
            </c:strRef>
          </c:cat>
          <c:val>
            <c:numRef>
              <c:f>[2]PCPs!$I$2:$I$58</c:f>
              <c:numCache>
                <c:formatCode>General</c:formatCode>
                <c:ptCount val="57"/>
                <c:pt idx="0">
                  <c:v>0.27531175834002503</c:v>
                </c:pt>
                <c:pt idx="1">
                  <c:v>0.27531175834002503</c:v>
                </c:pt>
                <c:pt idx="2">
                  <c:v>1.3218469807930999</c:v>
                </c:pt>
                <c:pt idx="3">
                  <c:v>0.27531175834002503</c:v>
                </c:pt>
                <c:pt idx="4">
                  <c:v>4.0539640676893898</c:v>
                </c:pt>
                <c:pt idx="5">
                  <c:v>0.27531175834002503</c:v>
                </c:pt>
                <c:pt idx="6">
                  <c:v>0.27531175834002503</c:v>
                </c:pt>
                <c:pt idx="7">
                  <c:v>1.1019249614902988</c:v>
                </c:pt>
                <c:pt idx="8">
                  <c:v>0.27531175834002503</c:v>
                </c:pt>
                <c:pt idx="9">
                  <c:v>0.27531175834002503</c:v>
                </c:pt>
                <c:pt idx="10">
                  <c:v>0.27531175834002503</c:v>
                </c:pt>
                <c:pt idx="11">
                  <c:v>0.27531175834002503</c:v>
                </c:pt>
                <c:pt idx="12">
                  <c:v>2.7630179112745901</c:v>
                </c:pt>
                <c:pt idx="13">
                  <c:v>0.27531175834002503</c:v>
                </c:pt>
                <c:pt idx="14">
                  <c:v>0.27531175834002503</c:v>
                </c:pt>
                <c:pt idx="15">
                  <c:v>0.40624366112605498</c:v>
                </c:pt>
                <c:pt idx="16">
                  <c:v>0.27531175834002503</c:v>
                </c:pt>
                <c:pt idx="17">
                  <c:v>0.53717556391208499</c:v>
                </c:pt>
                <c:pt idx="18">
                  <c:v>0.27531175834002503</c:v>
                </c:pt>
                <c:pt idx="19">
                  <c:v>-3.02637820144093E-2</c:v>
                </c:pt>
                <c:pt idx="20">
                  <c:v>2.5432291423756701</c:v>
                </c:pt>
                <c:pt idx="21">
                  <c:v>1.8327149381882499</c:v>
                </c:pt>
                <c:pt idx="22">
                  <c:v>-0.71852905540554401</c:v>
                </c:pt>
                <c:pt idx="23">
                  <c:v>0.27531175834002503</c:v>
                </c:pt>
                <c:pt idx="24">
                  <c:v>2.7630179112745901</c:v>
                </c:pt>
                <c:pt idx="25">
                  <c:v>2.7630179112745901</c:v>
                </c:pt>
                <c:pt idx="26">
                  <c:v>3.0248817168466502</c:v>
                </c:pt>
                <c:pt idx="27">
                  <c:v>0.84202514790046923</c:v>
                </c:pt>
                <c:pt idx="28">
                  <c:v>0.799039369484146</c:v>
                </c:pt>
                <c:pt idx="29">
                  <c:v>0.27531175834002503</c:v>
                </c:pt>
                <c:pt idx="30">
                  <c:v>1.71556268898635</c:v>
                </c:pt>
                <c:pt idx="31">
                  <c:v>1.9228920861805801</c:v>
                </c:pt>
                <c:pt idx="32">
                  <c:v>1.79196018339455</c:v>
                </c:pt>
                <c:pt idx="33">
                  <c:v>0.27531175834002503</c:v>
                </c:pt>
                <c:pt idx="34">
                  <c:v>0.27531175834002503</c:v>
                </c:pt>
                <c:pt idx="35">
                  <c:v>0.27531175834002503</c:v>
                </c:pt>
                <c:pt idx="36">
                  <c:v>0.27531175834002503</c:v>
                </c:pt>
                <c:pt idx="37">
                  <c:v>0.27531175834002503</c:v>
                </c:pt>
                <c:pt idx="38">
                  <c:v>1.8327149381882499</c:v>
                </c:pt>
                <c:pt idx="39">
                  <c:v>1.31358054490551</c:v>
                </c:pt>
                <c:pt idx="40">
                  <c:v>-0.42622702124913392</c:v>
                </c:pt>
                <c:pt idx="41">
                  <c:v>3.2644650673210518</c:v>
                </c:pt>
                <c:pt idx="42">
                  <c:v>0.27531175834002503</c:v>
                </c:pt>
                <c:pt idx="43">
                  <c:v>0.27531175834002503</c:v>
                </c:pt>
                <c:pt idx="44">
                  <c:v>1.31358054490551</c:v>
                </c:pt>
                <c:pt idx="45">
                  <c:v>2.87098372475374</c:v>
                </c:pt>
                <c:pt idx="46">
                  <c:v>-3.02637820144093E-2</c:v>
                </c:pt>
                <c:pt idx="47">
                  <c:v>0.27531175834002503</c:v>
                </c:pt>
                <c:pt idx="48">
                  <c:v>0.27531175834002503</c:v>
                </c:pt>
                <c:pt idx="49">
                  <c:v>1.5846307862003199</c:v>
                </c:pt>
                <c:pt idx="50">
                  <c:v>6.9386703658985915E-2</c:v>
                </c:pt>
                <c:pt idx="51">
                  <c:v>0.92997127227017595</c:v>
                </c:pt>
                <c:pt idx="52">
                  <c:v>1.5846307862003199</c:v>
                </c:pt>
                <c:pt idx="53">
                  <c:v>1.8464945917723801</c:v>
                </c:pt>
                <c:pt idx="54">
                  <c:v>1.5846307862003199</c:v>
                </c:pt>
                <c:pt idx="55">
                  <c:v>0.27531175834002503</c:v>
                </c:pt>
                <c:pt idx="56">
                  <c:v>0.27531175834002503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29-419F-9360-CA8EA2C0FDE3}"/>
            </c:ext>
          </c:extLst>
        </c:ser>
        <c:ser>
          <c:idx val="7"/>
          <c:order val="7"/>
          <c:tx>
            <c:strRef>
              <c:f>[2]PCPs!$J$1</c:f>
              <c:strCache>
                <c:ptCount val="1"/>
                <c:pt idx="0">
                  <c:v>δMolluscs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[2]PCPs!$B$2:$B$58</c:f>
              <c:strCache>
                <c:ptCount val="57"/>
                <c:pt idx="0">
                  <c:v>100-41-4</c:v>
                </c:pt>
                <c:pt idx="1">
                  <c:v>100-42-5</c:v>
                </c:pt>
                <c:pt idx="2">
                  <c:v>101-20-2</c:v>
                </c:pt>
                <c:pt idx="3">
                  <c:v>101-84-8</c:v>
                </c:pt>
                <c:pt idx="4">
                  <c:v>103-23-1</c:v>
                </c:pt>
                <c:pt idx="5">
                  <c:v>105-67-9</c:v>
                </c:pt>
                <c:pt idx="6">
                  <c:v>106-24-1</c:v>
                </c:pt>
                <c:pt idx="7">
                  <c:v>106-48-9</c:v>
                </c:pt>
                <c:pt idx="8">
                  <c:v>107-21-1</c:v>
                </c:pt>
                <c:pt idx="9">
                  <c:v>108-88-3</c:v>
                </c:pt>
                <c:pt idx="10">
                  <c:v>108-93-0</c:v>
                </c:pt>
                <c:pt idx="11">
                  <c:v>112-27-6</c:v>
                </c:pt>
                <c:pt idx="12">
                  <c:v>117-81-7</c:v>
                </c:pt>
                <c:pt idx="13">
                  <c:v>120-47-8</c:v>
                </c:pt>
                <c:pt idx="14">
                  <c:v>123-31-9</c:v>
                </c:pt>
                <c:pt idx="15">
                  <c:v>124-18-5</c:v>
                </c:pt>
                <c:pt idx="16">
                  <c:v>131-11-3</c:v>
                </c:pt>
                <c:pt idx="17">
                  <c:v>131-57-7</c:v>
                </c:pt>
                <c:pt idx="18">
                  <c:v>134-20-3</c:v>
                </c:pt>
                <c:pt idx="19">
                  <c:v>134-62-3</c:v>
                </c:pt>
                <c:pt idx="20">
                  <c:v>137-26-8</c:v>
                </c:pt>
                <c:pt idx="21">
                  <c:v>141-78-6</c:v>
                </c:pt>
                <c:pt idx="22">
                  <c:v>148-79-8</c:v>
                </c:pt>
                <c:pt idx="23">
                  <c:v>26760-64-5</c:v>
                </c:pt>
                <c:pt idx="24">
                  <c:v>26761-40-0</c:v>
                </c:pt>
                <c:pt idx="25">
                  <c:v>27554-26-3</c:v>
                </c:pt>
                <c:pt idx="26">
                  <c:v>28553-12-0</c:v>
                </c:pt>
                <c:pt idx="27">
                  <c:v>3380-34-5</c:v>
                </c:pt>
                <c:pt idx="28">
                  <c:v>36861-47-9</c:v>
                </c:pt>
                <c:pt idx="29">
                  <c:v>470-82-6</c:v>
                </c:pt>
                <c:pt idx="30">
                  <c:v>5466-77-3</c:v>
                </c:pt>
                <c:pt idx="31">
                  <c:v>55406-53-6</c:v>
                </c:pt>
                <c:pt idx="32">
                  <c:v>57-13-6</c:v>
                </c:pt>
                <c:pt idx="33">
                  <c:v>57-55-6</c:v>
                </c:pt>
                <c:pt idx="34">
                  <c:v>586-62-9</c:v>
                </c:pt>
                <c:pt idx="35">
                  <c:v>591-27-5</c:v>
                </c:pt>
                <c:pt idx="36">
                  <c:v>5989-27-5</c:v>
                </c:pt>
                <c:pt idx="37">
                  <c:v>64-17-5</c:v>
                </c:pt>
                <c:pt idx="38">
                  <c:v>64-19-7</c:v>
                </c:pt>
                <c:pt idx="39">
                  <c:v>66-25-1</c:v>
                </c:pt>
                <c:pt idx="40">
                  <c:v>67-63-0</c:v>
                </c:pt>
                <c:pt idx="41">
                  <c:v>67-64-1</c:v>
                </c:pt>
                <c:pt idx="42">
                  <c:v>71-55-6</c:v>
                </c:pt>
                <c:pt idx="43">
                  <c:v>75-65-0</c:v>
                </c:pt>
                <c:pt idx="44">
                  <c:v>78-59-1</c:v>
                </c:pt>
                <c:pt idx="45">
                  <c:v>78-93-3</c:v>
                </c:pt>
                <c:pt idx="46">
                  <c:v>79-06-1</c:v>
                </c:pt>
                <c:pt idx="47">
                  <c:v>79-46-9</c:v>
                </c:pt>
                <c:pt idx="48">
                  <c:v>79-92-5</c:v>
                </c:pt>
                <c:pt idx="49">
                  <c:v>84-62-8</c:v>
                </c:pt>
                <c:pt idx="50">
                  <c:v>84-66-2</c:v>
                </c:pt>
                <c:pt idx="51">
                  <c:v>84-74-2</c:v>
                </c:pt>
                <c:pt idx="52">
                  <c:v>85-68-7</c:v>
                </c:pt>
                <c:pt idx="53">
                  <c:v>85-69-8</c:v>
                </c:pt>
                <c:pt idx="54">
                  <c:v>9016-45-9</c:v>
                </c:pt>
                <c:pt idx="55">
                  <c:v>98-01-1</c:v>
                </c:pt>
                <c:pt idx="56">
                  <c:v>99-87-6</c:v>
                </c:pt>
              </c:strCache>
            </c:strRef>
          </c:cat>
          <c:val>
            <c:numRef>
              <c:f>[2]PCPs!$J$2:$J$58</c:f>
              <c:numCache>
                <c:formatCode>General</c:formatCode>
                <c:ptCount val="57"/>
                <c:pt idx="0">
                  <c:v>-0.70945624606593904</c:v>
                </c:pt>
                <c:pt idx="1">
                  <c:v>-0.70945624606593904</c:v>
                </c:pt>
                <c:pt idx="2">
                  <c:v>0.453906181923246</c:v>
                </c:pt>
                <c:pt idx="3">
                  <c:v>-0.70945624606593904</c:v>
                </c:pt>
                <c:pt idx="4">
                  <c:v>-4.2204338642835202</c:v>
                </c:pt>
                <c:pt idx="5">
                  <c:v>-0.70945624606593904</c:v>
                </c:pt>
                <c:pt idx="6">
                  <c:v>0.16732749719665599</c:v>
                </c:pt>
                <c:pt idx="7">
                  <c:v>-0.70945624606593904</c:v>
                </c:pt>
                <c:pt idx="8">
                  <c:v>0.16732749719665599</c:v>
                </c:pt>
                <c:pt idx="9">
                  <c:v>-0.70945624606593904</c:v>
                </c:pt>
                <c:pt idx="10">
                  <c:v>-0.70945624606593904</c:v>
                </c:pt>
                <c:pt idx="11">
                  <c:v>0.16732749719665599</c:v>
                </c:pt>
                <c:pt idx="12">
                  <c:v>-0.9592180060394524</c:v>
                </c:pt>
                <c:pt idx="13">
                  <c:v>-0.70945624606593904</c:v>
                </c:pt>
                <c:pt idx="14">
                  <c:v>-0.70945624606593904</c:v>
                </c:pt>
                <c:pt idx="15">
                  <c:v>0.16732749719665599</c:v>
                </c:pt>
                <c:pt idx="16">
                  <c:v>-1.7767634640175709</c:v>
                </c:pt>
                <c:pt idx="17">
                  <c:v>-0.70945624606593904</c:v>
                </c:pt>
                <c:pt idx="18">
                  <c:v>-5.4578867960138702</c:v>
                </c:pt>
                <c:pt idx="19">
                  <c:v>-0.127775032071346</c:v>
                </c:pt>
                <c:pt idx="20">
                  <c:v>0.16732749719665599</c:v>
                </c:pt>
                <c:pt idx="21">
                  <c:v>-3.12349352391348</c:v>
                </c:pt>
                <c:pt idx="22">
                  <c:v>0.16419395443509799</c:v>
                </c:pt>
                <c:pt idx="23">
                  <c:v>0.16732749719665599</c:v>
                </c:pt>
                <c:pt idx="24">
                  <c:v>-0.70945624606593904</c:v>
                </c:pt>
                <c:pt idx="25">
                  <c:v>-0.70945624606593904</c:v>
                </c:pt>
                <c:pt idx="26">
                  <c:v>-0.70945624606593904</c:v>
                </c:pt>
                <c:pt idx="27">
                  <c:v>-1.3945468585365939</c:v>
                </c:pt>
                <c:pt idx="28">
                  <c:v>-0.41748725955949401</c:v>
                </c:pt>
                <c:pt idx="29">
                  <c:v>-0.27106437443464099</c:v>
                </c:pt>
                <c:pt idx="30">
                  <c:v>-0.70945624606593904</c:v>
                </c:pt>
                <c:pt idx="31">
                  <c:v>0.45816810419395299</c:v>
                </c:pt>
                <c:pt idx="32">
                  <c:v>-9.9112148166937892</c:v>
                </c:pt>
                <c:pt idx="33">
                  <c:v>0.16732749719665599</c:v>
                </c:pt>
                <c:pt idx="34">
                  <c:v>-0.70945624606593904</c:v>
                </c:pt>
                <c:pt idx="35">
                  <c:v>-5.7487274030111601</c:v>
                </c:pt>
                <c:pt idx="36">
                  <c:v>-0.70945624606593904</c:v>
                </c:pt>
                <c:pt idx="37">
                  <c:v>0.16732749719665599</c:v>
                </c:pt>
                <c:pt idx="38">
                  <c:v>-3.12349352391348</c:v>
                </c:pt>
                <c:pt idx="39">
                  <c:v>-2.0265531835434301</c:v>
                </c:pt>
                <c:pt idx="40">
                  <c:v>0.16732749719665599</c:v>
                </c:pt>
                <c:pt idx="41">
                  <c:v>-6.240684910998854</c:v>
                </c:pt>
                <c:pt idx="42">
                  <c:v>0.16732749719665599</c:v>
                </c:pt>
                <c:pt idx="43">
                  <c:v>0.16732749719665599</c:v>
                </c:pt>
                <c:pt idx="44">
                  <c:v>-2.9033369268060301</c:v>
                </c:pt>
                <c:pt idx="45">
                  <c:v>-5.3173742046535697</c:v>
                </c:pt>
                <c:pt idx="46">
                  <c:v>-4.8719436597485704</c:v>
                </c:pt>
                <c:pt idx="47">
                  <c:v>0.16732749719665599</c:v>
                </c:pt>
                <c:pt idx="48">
                  <c:v>-0.27106437443464099</c:v>
                </c:pt>
                <c:pt idx="49">
                  <c:v>-0.70945624606593904</c:v>
                </c:pt>
                <c:pt idx="50">
                  <c:v>-2.1573145487517822</c:v>
                </c:pt>
                <c:pt idx="51">
                  <c:v>-0.85775736685690429</c:v>
                </c:pt>
                <c:pt idx="52">
                  <c:v>0.30034236362668842</c:v>
                </c:pt>
                <c:pt idx="53">
                  <c:v>-0.70945624606593904</c:v>
                </c:pt>
                <c:pt idx="54">
                  <c:v>-0.70945624606593904</c:v>
                </c:pt>
                <c:pt idx="55">
                  <c:v>-0.70945624606593904</c:v>
                </c:pt>
                <c:pt idx="56">
                  <c:v>-0.70945624606593904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829-419F-9360-CA8EA2C0FDE3}"/>
            </c:ext>
          </c:extLst>
        </c:ser>
        <c:ser>
          <c:idx val="8"/>
          <c:order val="8"/>
          <c:tx>
            <c:strRef>
              <c:f>[2]PCPs!$K$1</c:f>
              <c:strCache>
                <c:ptCount val="1"/>
                <c:pt idx="0">
                  <c:v>δWorms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[2]PCPs!$B$2:$B$58</c:f>
              <c:strCache>
                <c:ptCount val="57"/>
                <c:pt idx="0">
                  <c:v>100-41-4</c:v>
                </c:pt>
                <c:pt idx="1">
                  <c:v>100-42-5</c:v>
                </c:pt>
                <c:pt idx="2">
                  <c:v>101-20-2</c:v>
                </c:pt>
                <c:pt idx="3">
                  <c:v>101-84-8</c:v>
                </c:pt>
                <c:pt idx="4">
                  <c:v>103-23-1</c:v>
                </c:pt>
                <c:pt idx="5">
                  <c:v>105-67-9</c:v>
                </c:pt>
                <c:pt idx="6">
                  <c:v>106-24-1</c:v>
                </c:pt>
                <c:pt idx="7">
                  <c:v>106-48-9</c:v>
                </c:pt>
                <c:pt idx="8">
                  <c:v>107-21-1</c:v>
                </c:pt>
                <c:pt idx="9">
                  <c:v>108-88-3</c:v>
                </c:pt>
                <c:pt idx="10">
                  <c:v>108-93-0</c:v>
                </c:pt>
                <c:pt idx="11">
                  <c:v>112-27-6</c:v>
                </c:pt>
                <c:pt idx="12">
                  <c:v>117-81-7</c:v>
                </c:pt>
                <c:pt idx="13">
                  <c:v>120-47-8</c:v>
                </c:pt>
                <c:pt idx="14">
                  <c:v>123-31-9</c:v>
                </c:pt>
                <c:pt idx="15">
                  <c:v>124-18-5</c:v>
                </c:pt>
                <c:pt idx="16">
                  <c:v>131-11-3</c:v>
                </c:pt>
                <c:pt idx="17">
                  <c:v>131-57-7</c:v>
                </c:pt>
                <c:pt idx="18">
                  <c:v>134-20-3</c:v>
                </c:pt>
                <c:pt idx="19">
                  <c:v>134-62-3</c:v>
                </c:pt>
                <c:pt idx="20">
                  <c:v>137-26-8</c:v>
                </c:pt>
                <c:pt idx="21">
                  <c:v>141-78-6</c:v>
                </c:pt>
                <c:pt idx="22">
                  <c:v>148-79-8</c:v>
                </c:pt>
                <c:pt idx="23">
                  <c:v>26760-64-5</c:v>
                </c:pt>
                <c:pt idx="24">
                  <c:v>26761-40-0</c:v>
                </c:pt>
                <c:pt idx="25">
                  <c:v>27554-26-3</c:v>
                </c:pt>
                <c:pt idx="26">
                  <c:v>28553-12-0</c:v>
                </c:pt>
                <c:pt idx="27">
                  <c:v>3380-34-5</c:v>
                </c:pt>
                <c:pt idx="28">
                  <c:v>36861-47-9</c:v>
                </c:pt>
                <c:pt idx="29">
                  <c:v>470-82-6</c:v>
                </c:pt>
                <c:pt idx="30">
                  <c:v>5466-77-3</c:v>
                </c:pt>
                <c:pt idx="31">
                  <c:v>55406-53-6</c:v>
                </c:pt>
                <c:pt idx="32">
                  <c:v>57-13-6</c:v>
                </c:pt>
                <c:pt idx="33">
                  <c:v>57-55-6</c:v>
                </c:pt>
                <c:pt idx="34">
                  <c:v>586-62-9</c:v>
                </c:pt>
                <c:pt idx="35">
                  <c:v>591-27-5</c:v>
                </c:pt>
                <c:pt idx="36">
                  <c:v>5989-27-5</c:v>
                </c:pt>
                <c:pt idx="37">
                  <c:v>64-17-5</c:v>
                </c:pt>
                <c:pt idx="38">
                  <c:v>64-19-7</c:v>
                </c:pt>
                <c:pt idx="39">
                  <c:v>66-25-1</c:v>
                </c:pt>
                <c:pt idx="40">
                  <c:v>67-63-0</c:v>
                </c:pt>
                <c:pt idx="41">
                  <c:v>67-64-1</c:v>
                </c:pt>
                <c:pt idx="42">
                  <c:v>71-55-6</c:v>
                </c:pt>
                <c:pt idx="43">
                  <c:v>75-65-0</c:v>
                </c:pt>
                <c:pt idx="44">
                  <c:v>78-59-1</c:v>
                </c:pt>
                <c:pt idx="45">
                  <c:v>78-93-3</c:v>
                </c:pt>
                <c:pt idx="46">
                  <c:v>79-06-1</c:v>
                </c:pt>
                <c:pt idx="47">
                  <c:v>79-46-9</c:v>
                </c:pt>
                <c:pt idx="48">
                  <c:v>79-92-5</c:v>
                </c:pt>
                <c:pt idx="49">
                  <c:v>84-62-8</c:v>
                </c:pt>
                <c:pt idx="50">
                  <c:v>84-66-2</c:v>
                </c:pt>
                <c:pt idx="51">
                  <c:v>84-74-2</c:v>
                </c:pt>
                <c:pt idx="52">
                  <c:v>85-68-7</c:v>
                </c:pt>
                <c:pt idx="53">
                  <c:v>85-69-8</c:v>
                </c:pt>
                <c:pt idx="54">
                  <c:v>9016-45-9</c:v>
                </c:pt>
                <c:pt idx="55">
                  <c:v>98-01-1</c:v>
                </c:pt>
                <c:pt idx="56">
                  <c:v>99-87-6</c:v>
                </c:pt>
              </c:strCache>
            </c:strRef>
          </c:cat>
          <c:val>
            <c:numRef>
              <c:f>[2]PCPs!$K$2:$K$58</c:f>
              <c:numCache>
                <c:formatCode>General</c:formatCode>
                <c:ptCount val="57"/>
                <c:pt idx="0">
                  <c:v>1.43182478948728</c:v>
                </c:pt>
                <c:pt idx="1">
                  <c:v>1.43182478948728</c:v>
                </c:pt>
                <c:pt idx="2">
                  <c:v>1.43182478948728</c:v>
                </c:pt>
                <c:pt idx="3">
                  <c:v>1.2637506549800599</c:v>
                </c:pt>
                <c:pt idx="4">
                  <c:v>1.09567652047284</c:v>
                </c:pt>
                <c:pt idx="5">
                  <c:v>1.18890514195731</c:v>
                </c:pt>
                <c:pt idx="6">
                  <c:v>1.23223675475995</c:v>
                </c:pt>
                <c:pt idx="7">
                  <c:v>1.43182478948728</c:v>
                </c:pt>
                <c:pt idx="8">
                  <c:v>0.33802983601450498</c:v>
                </c:pt>
                <c:pt idx="9">
                  <c:v>1.43182478948728</c:v>
                </c:pt>
                <c:pt idx="10">
                  <c:v>1.1193119456379099</c:v>
                </c:pt>
                <c:pt idx="11">
                  <c:v>0.55600097920355795</c:v>
                </c:pt>
                <c:pt idx="12">
                  <c:v>1.3686841360248296</c:v>
                </c:pt>
                <c:pt idx="13">
                  <c:v>0.88427077316297598</c:v>
                </c:pt>
                <c:pt idx="14">
                  <c:v>0.88427077316297598</c:v>
                </c:pt>
                <c:pt idx="15">
                  <c:v>1.43182478948728</c:v>
                </c:pt>
                <c:pt idx="16">
                  <c:v>0.80679910178855296</c:v>
                </c:pt>
                <c:pt idx="17">
                  <c:v>1.045779511791</c:v>
                </c:pt>
                <c:pt idx="18">
                  <c:v>0.914471594207242</c:v>
                </c:pt>
                <c:pt idx="19">
                  <c:v>1.18102666690228</c:v>
                </c:pt>
                <c:pt idx="20">
                  <c:v>1.43182478948728</c:v>
                </c:pt>
                <c:pt idx="21">
                  <c:v>0.70175276772153905</c:v>
                </c:pt>
                <c:pt idx="22">
                  <c:v>1.43182478948728</c:v>
                </c:pt>
                <c:pt idx="23">
                  <c:v>1.43182478948728</c:v>
                </c:pt>
                <c:pt idx="24">
                  <c:v>1.1587043209130401</c:v>
                </c:pt>
                <c:pt idx="25">
                  <c:v>1.1193119456379099</c:v>
                </c:pt>
                <c:pt idx="26">
                  <c:v>1.14032121245132</c:v>
                </c:pt>
                <c:pt idx="27">
                  <c:v>1.43182478948728</c:v>
                </c:pt>
                <c:pt idx="28">
                  <c:v>5.5456935672216101</c:v>
                </c:pt>
                <c:pt idx="29">
                  <c:v>1.23223675475995</c:v>
                </c:pt>
                <c:pt idx="30">
                  <c:v>1.1193119456379099</c:v>
                </c:pt>
                <c:pt idx="31">
                  <c:v>1.43182478948728</c:v>
                </c:pt>
                <c:pt idx="32">
                  <c:v>0.22773118524414099</c:v>
                </c:pt>
                <c:pt idx="33">
                  <c:v>0.55600097920355795</c:v>
                </c:pt>
                <c:pt idx="34">
                  <c:v>1.43182478948728</c:v>
                </c:pt>
                <c:pt idx="35">
                  <c:v>0.99456942393334002</c:v>
                </c:pt>
                <c:pt idx="36">
                  <c:v>1.43182478948728</c:v>
                </c:pt>
                <c:pt idx="37">
                  <c:v>0.70175276772153905</c:v>
                </c:pt>
                <c:pt idx="38">
                  <c:v>0.33802983601450498</c:v>
                </c:pt>
                <c:pt idx="39">
                  <c:v>1.1193119456379099</c:v>
                </c:pt>
                <c:pt idx="40">
                  <c:v>0.88427077316297598</c:v>
                </c:pt>
                <c:pt idx="41">
                  <c:v>0.88427077316297598</c:v>
                </c:pt>
                <c:pt idx="42">
                  <c:v>1.43182478948728</c:v>
                </c:pt>
                <c:pt idx="43">
                  <c:v>0.99456942393334002</c:v>
                </c:pt>
                <c:pt idx="44">
                  <c:v>3.3270534778500398</c:v>
                </c:pt>
                <c:pt idx="45">
                  <c:v>0.99456942393334002</c:v>
                </c:pt>
                <c:pt idx="46">
                  <c:v>0.73195358876580596</c:v>
                </c:pt>
                <c:pt idx="47">
                  <c:v>0.48378162453248602</c:v>
                </c:pt>
                <c:pt idx="48">
                  <c:v>3.5463377002149299</c:v>
                </c:pt>
                <c:pt idx="49">
                  <c:v>1.0667887786044099</c:v>
                </c:pt>
                <c:pt idx="50">
                  <c:v>0.88427077316297598</c:v>
                </c:pt>
                <c:pt idx="51">
                  <c:v>0.99456942393334002</c:v>
                </c:pt>
                <c:pt idx="52">
                  <c:v>1.0510318284943501</c:v>
                </c:pt>
                <c:pt idx="53">
                  <c:v>1.0667887786044099</c:v>
                </c:pt>
                <c:pt idx="54">
                  <c:v>1.13375581657213</c:v>
                </c:pt>
                <c:pt idx="55">
                  <c:v>0.80679910178855296</c:v>
                </c:pt>
                <c:pt idx="56">
                  <c:v>1.43182478948728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829-419F-9360-CA8EA2C0FDE3}"/>
            </c:ext>
          </c:extLst>
        </c:ser>
        <c:ser>
          <c:idx val="9"/>
          <c:order val="9"/>
          <c:tx>
            <c:strRef>
              <c:f>[2]PCPs!$L$1</c:f>
              <c:strCache>
                <c:ptCount val="1"/>
                <c:pt idx="0">
                  <c:v>δAlgae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[2]PCPs!$B$2:$B$58</c:f>
              <c:strCache>
                <c:ptCount val="57"/>
                <c:pt idx="0">
                  <c:v>100-41-4</c:v>
                </c:pt>
                <c:pt idx="1">
                  <c:v>100-42-5</c:v>
                </c:pt>
                <c:pt idx="2">
                  <c:v>101-20-2</c:v>
                </c:pt>
                <c:pt idx="3">
                  <c:v>101-84-8</c:v>
                </c:pt>
                <c:pt idx="4">
                  <c:v>103-23-1</c:v>
                </c:pt>
                <c:pt idx="5">
                  <c:v>105-67-9</c:v>
                </c:pt>
                <c:pt idx="6">
                  <c:v>106-24-1</c:v>
                </c:pt>
                <c:pt idx="7">
                  <c:v>106-48-9</c:v>
                </c:pt>
                <c:pt idx="8">
                  <c:v>107-21-1</c:v>
                </c:pt>
                <c:pt idx="9">
                  <c:v>108-88-3</c:v>
                </c:pt>
                <c:pt idx="10">
                  <c:v>108-93-0</c:v>
                </c:pt>
                <c:pt idx="11">
                  <c:v>112-27-6</c:v>
                </c:pt>
                <c:pt idx="12">
                  <c:v>117-81-7</c:v>
                </c:pt>
                <c:pt idx="13">
                  <c:v>120-47-8</c:v>
                </c:pt>
                <c:pt idx="14">
                  <c:v>123-31-9</c:v>
                </c:pt>
                <c:pt idx="15">
                  <c:v>124-18-5</c:v>
                </c:pt>
                <c:pt idx="16">
                  <c:v>131-11-3</c:v>
                </c:pt>
                <c:pt idx="17">
                  <c:v>131-57-7</c:v>
                </c:pt>
                <c:pt idx="18">
                  <c:v>134-20-3</c:v>
                </c:pt>
                <c:pt idx="19">
                  <c:v>134-62-3</c:v>
                </c:pt>
                <c:pt idx="20">
                  <c:v>137-26-8</c:v>
                </c:pt>
                <c:pt idx="21">
                  <c:v>141-78-6</c:v>
                </c:pt>
                <c:pt idx="22">
                  <c:v>148-79-8</c:v>
                </c:pt>
                <c:pt idx="23">
                  <c:v>26760-64-5</c:v>
                </c:pt>
                <c:pt idx="24">
                  <c:v>26761-40-0</c:v>
                </c:pt>
                <c:pt idx="25">
                  <c:v>27554-26-3</c:v>
                </c:pt>
                <c:pt idx="26">
                  <c:v>28553-12-0</c:v>
                </c:pt>
                <c:pt idx="27">
                  <c:v>3380-34-5</c:v>
                </c:pt>
                <c:pt idx="28">
                  <c:v>36861-47-9</c:v>
                </c:pt>
                <c:pt idx="29">
                  <c:v>470-82-6</c:v>
                </c:pt>
                <c:pt idx="30">
                  <c:v>5466-77-3</c:v>
                </c:pt>
                <c:pt idx="31">
                  <c:v>55406-53-6</c:v>
                </c:pt>
                <c:pt idx="32">
                  <c:v>57-13-6</c:v>
                </c:pt>
                <c:pt idx="33">
                  <c:v>57-55-6</c:v>
                </c:pt>
                <c:pt idx="34">
                  <c:v>586-62-9</c:v>
                </c:pt>
                <c:pt idx="35">
                  <c:v>591-27-5</c:v>
                </c:pt>
                <c:pt idx="36">
                  <c:v>5989-27-5</c:v>
                </c:pt>
                <c:pt idx="37">
                  <c:v>64-17-5</c:v>
                </c:pt>
                <c:pt idx="38">
                  <c:v>64-19-7</c:v>
                </c:pt>
                <c:pt idx="39">
                  <c:v>66-25-1</c:v>
                </c:pt>
                <c:pt idx="40">
                  <c:v>67-63-0</c:v>
                </c:pt>
                <c:pt idx="41">
                  <c:v>67-64-1</c:v>
                </c:pt>
                <c:pt idx="42">
                  <c:v>71-55-6</c:v>
                </c:pt>
                <c:pt idx="43">
                  <c:v>75-65-0</c:v>
                </c:pt>
                <c:pt idx="44">
                  <c:v>78-59-1</c:v>
                </c:pt>
                <c:pt idx="45">
                  <c:v>78-93-3</c:v>
                </c:pt>
                <c:pt idx="46">
                  <c:v>79-06-1</c:v>
                </c:pt>
                <c:pt idx="47">
                  <c:v>79-46-9</c:v>
                </c:pt>
                <c:pt idx="48">
                  <c:v>79-92-5</c:v>
                </c:pt>
                <c:pt idx="49">
                  <c:v>84-62-8</c:v>
                </c:pt>
                <c:pt idx="50">
                  <c:v>84-66-2</c:v>
                </c:pt>
                <c:pt idx="51">
                  <c:v>84-74-2</c:v>
                </c:pt>
                <c:pt idx="52">
                  <c:v>85-68-7</c:v>
                </c:pt>
                <c:pt idx="53">
                  <c:v>85-69-8</c:v>
                </c:pt>
                <c:pt idx="54">
                  <c:v>9016-45-9</c:v>
                </c:pt>
                <c:pt idx="55">
                  <c:v>98-01-1</c:v>
                </c:pt>
                <c:pt idx="56">
                  <c:v>99-87-6</c:v>
                </c:pt>
              </c:strCache>
            </c:strRef>
          </c:cat>
          <c:val>
            <c:numRef>
              <c:f>[2]PCPs!$L$2:$L$58</c:f>
              <c:numCache>
                <c:formatCode>General</c:formatCode>
                <c:ptCount val="57"/>
                <c:pt idx="0">
                  <c:v>-0.45034095086137516</c:v>
                </c:pt>
                <c:pt idx="1">
                  <c:v>-1.094044164457876</c:v>
                </c:pt>
                <c:pt idx="2">
                  <c:v>0.28948601032839899</c:v>
                </c:pt>
                <c:pt idx="3">
                  <c:v>-0.12296940706208501</c:v>
                </c:pt>
                <c:pt idx="4">
                  <c:v>0.61421255335224201</c:v>
                </c:pt>
                <c:pt idx="5">
                  <c:v>-0.12296940706208501</c:v>
                </c:pt>
                <c:pt idx="6">
                  <c:v>-0.12296940706208501</c:v>
                </c:pt>
                <c:pt idx="7">
                  <c:v>-0.89807503850970072</c:v>
                </c:pt>
                <c:pt idx="8">
                  <c:v>-0.12296940706208501</c:v>
                </c:pt>
                <c:pt idx="9">
                  <c:v>1.025876578119437</c:v>
                </c:pt>
                <c:pt idx="10">
                  <c:v>-0.12296940706208501</c:v>
                </c:pt>
                <c:pt idx="11">
                  <c:v>-0.78071058635193502</c:v>
                </c:pt>
                <c:pt idx="12">
                  <c:v>0.61421255335224201</c:v>
                </c:pt>
                <c:pt idx="13">
                  <c:v>-0.12296940706208501</c:v>
                </c:pt>
                <c:pt idx="14">
                  <c:v>-0.12296940706208501</c:v>
                </c:pt>
                <c:pt idx="15">
                  <c:v>-0.12296940706208501</c:v>
                </c:pt>
                <c:pt idx="16">
                  <c:v>1.0137215214397974</c:v>
                </c:pt>
                <c:pt idx="17">
                  <c:v>0.61421255335224201</c:v>
                </c:pt>
                <c:pt idx="18">
                  <c:v>-0.85866658705380705</c:v>
                </c:pt>
                <c:pt idx="19">
                  <c:v>-0.85866658705380705</c:v>
                </c:pt>
                <c:pt idx="20">
                  <c:v>-0.12296940706208501</c:v>
                </c:pt>
                <c:pt idx="21">
                  <c:v>-0.12296940706208501</c:v>
                </c:pt>
                <c:pt idx="22">
                  <c:v>-0.85866658705380705</c:v>
                </c:pt>
                <c:pt idx="23">
                  <c:v>-0.12296940706208501</c:v>
                </c:pt>
                <c:pt idx="24">
                  <c:v>0.61421255335224201</c:v>
                </c:pt>
                <c:pt idx="25">
                  <c:v>0.61421255335224201</c:v>
                </c:pt>
                <c:pt idx="26">
                  <c:v>0.61421255335224201</c:v>
                </c:pt>
                <c:pt idx="27">
                  <c:v>-1.1579748520995308</c:v>
                </c:pt>
                <c:pt idx="28">
                  <c:v>-0.12296940706208501</c:v>
                </c:pt>
                <c:pt idx="29">
                  <c:v>-0.45183999670701003</c:v>
                </c:pt>
                <c:pt idx="30">
                  <c:v>0.61421255335224201</c:v>
                </c:pt>
                <c:pt idx="31">
                  <c:v>-0.85866658705380705</c:v>
                </c:pt>
                <c:pt idx="32">
                  <c:v>-0.12296940706208501</c:v>
                </c:pt>
                <c:pt idx="33">
                  <c:v>-0.12296940706208501</c:v>
                </c:pt>
                <c:pt idx="34">
                  <c:v>-0.12296940706208501</c:v>
                </c:pt>
                <c:pt idx="35">
                  <c:v>-0.85866658705380705</c:v>
                </c:pt>
                <c:pt idx="36">
                  <c:v>-0.12296940706208501</c:v>
                </c:pt>
                <c:pt idx="37">
                  <c:v>-0.12296940706208501</c:v>
                </c:pt>
                <c:pt idx="38">
                  <c:v>-0.12296940706208501</c:v>
                </c:pt>
                <c:pt idx="39">
                  <c:v>-0.12296940706208501</c:v>
                </c:pt>
                <c:pt idx="40">
                  <c:v>-0.12296940706208501</c:v>
                </c:pt>
                <c:pt idx="41">
                  <c:v>-0.12296940706208501</c:v>
                </c:pt>
                <c:pt idx="42">
                  <c:v>-5.464143305475444E-2</c:v>
                </c:pt>
                <c:pt idx="43">
                  <c:v>-0.12296940706208501</c:v>
                </c:pt>
                <c:pt idx="44">
                  <c:v>-9.0829149371944862E-2</c:v>
                </c:pt>
                <c:pt idx="45">
                  <c:v>-0.12296940706208501</c:v>
                </c:pt>
                <c:pt idx="46">
                  <c:v>-0.85866658705380705</c:v>
                </c:pt>
                <c:pt idx="47">
                  <c:v>-0.85866658705380705</c:v>
                </c:pt>
                <c:pt idx="48">
                  <c:v>-0.12296940706208501</c:v>
                </c:pt>
                <c:pt idx="49">
                  <c:v>0.61421255335224201</c:v>
                </c:pt>
                <c:pt idx="50">
                  <c:v>0.15455831339579795</c:v>
                </c:pt>
                <c:pt idx="51">
                  <c:v>0.14849158242009786</c:v>
                </c:pt>
                <c:pt idx="52">
                  <c:v>0.51739223036127591</c:v>
                </c:pt>
                <c:pt idx="53">
                  <c:v>0.61421255335224201</c:v>
                </c:pt>
                <c:pt idx="54">
                  <c:v>0.40643716051699919</c:v>
                </c:pt>
                <c:pt idx="55">
                  <c:v>-0.12296940706208501</c:v>
                </c:pt>
                <c:pt idx="56">
                  <c:v>-0.12296940706208501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829-419F-9360-CA8EA2C0FDE3}"/>
            </c:ext>
          </c:extLst>
        </c:ser>
        <c:ser>
          <c:idx val="10"/>
          <c:order val="10"/>
          <c:tx>
            <c:strRef>
              <c:f>[2]PCPs!$M$1</c:f>
              <c:strCache>
                <c:ptCount val="1"/>
                <c:pt idx="0">
                  <c:v>δFungi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[2]PCPs!$B$2:$B$58</c:f>
              <c:strCache>
                <c:ptCount val="57"/>
                <c:pt idx="0">
                  <c:v>100-41-4</c:v>
                </c:pt>
                <c:pt idx="1">
                  <c:v>100-42-5</c:v>
                </c:pt>
                <c:pt idx="2">
                  <c:v>101-20-2</c:v>
                </c:pt>
                <c:pt idx="3">
                  <c:v>101-84-8</c:v>
                </c:pt>
                <c:pt idx="4">
                  <c:v>103-23-1</c:v>
                </c:pt>
                <c:pt idx="5">
                  <c:v>105-67-9</c:v>
                </c:pt>
                <c:pt idx="6">
                  <c:v>106-24-1</c:v>
                </c:pt>
                <c:pt idx="7">
                  <c:v>106-48-9</c:v>
                </c:pt>
                <c:pt idx="8">
                  <c:v>107-21-1</c:v>
                </c:pt>
                <c:pt idx="9">
                  <c:v>108-88-3</c:v>
                </c:pt>
                <c:pt idx="10">
                  <c:v>108-93-0</c:v>
                </c:pt>
                <c:pt idx="11">
                  <c:v>112-27-6</c:v>
                </c:pt>
                <c:pt idx="12">
                  <c:v>117-81-7</c:v>
                </c:pt>
                <c:pt idx="13">
                  <c:v>120-47-8</c:v>
                </c:pt>
                <c:pt idx="14">
                  <c:v>123-31-9</c:v>
                </c:pt>
                <c:pt idx="15">
                  <c:v>124-18-5</c:v>
                </c:pt>
                <c:pt idx="16">
                  <c:v>131-11-3</c:v>
                </c:pt>
                <c:pt idx="17">
                  <c:v>131-57-7</c:v>
                </c:pt>
                <c:pt idx="18">
                  <c:v>134-20-3</c:v>
                </c:pt>
                <c:pt idx="19">
                  <c:v>134-62-3</c:v>
                </c:pt>
                <c:pt idx="20">
                  <c:v>137-26-8</c:v>
                </c:pt>
                <c:pt idx="21">
                  <c:v>141-78-6</c:v>
                </c:pt>
                <c:pt idx="22">
                  <c:v>148-79-8</c:v>
                </c:pt>
                <c:pt idx="23">
                  <c:v>26760-64-5</c:v>
                </c:pt>
                <c:pt idx="24">
                  <c:v>26761-40-0</c:v>
                </c:pt>
                <c:pt idx="25">
                  <c:v>27554-26-3</c:v>
                </c:pt>
                <c:pt idx="26">
                  <c:v>28553-12-0</c:v>
                </c:pt>
                <c:pt idx="27">
                  <c:v>3380-34-5</c:v>
                </c:pt>
                <c:pt idx="28">
                  <c:v>36861-47-9</c:v>
                </c:pt>
                <c:pt idx="29">
                  <c:v>470-82-6</c:v>
                </c:pt>
                <c:pt idx="30">
                  <c:v>5466-77-3</c:v>
                </c:pt>
                <c:pt idx="31">
                  <c:v>55406-53-6</c:v>
                </c:pt>
                <c:pt idx="32">
                  <c:v>57-13-6</c:v>
                </c:pt>
                <c:pt idx="33">
                  <c:v>57-55-6</c:v>
                </c:pt>
                <c:pt idx="34">
                  <c:v>586-62-9</c:v>
                </c:pt>
                <c:pt idx="35">
                  <c:v>591-27-5</c:v>
                </c:pt>
                <c:pt idx="36">
                  <c:v>5989-27-5</c:v>
                </c:pt>
                <c:pt idx="37">
                  <c:v>64-17-5</c:v>
                </c:pt>
                <c:pt idx="38">
                  <c:v>64-19-7</c:v>
                </c:pt>
                <c:pt idx="39">
                  <c:v>66-25-1</c:v>
                </c:pt>
                <c:pt idx="40">
                  <c:v>67-63-0</c:v>
                </c:pt>
                <c:pt idx="41">
                  <c:v>67-64-1</c:v>
                </c:pt>
                <c:pt idx="42">
                  <c:v>71-55-6</c:v>
                </c:pt>
                <c:pt idx="43">
                  <c:v>75-65-0</c:v>
                </c:pt>
                <c:pt idx="44">
                  <c:v>78-59-1</c:v>
                </c:pt>
                <c:pt idx="45">
                  <c:v>78-93-3</c:v>
                </c:pt>
                <c:pt idx="46">
                  <c:v>79-06-1</c:v>
                </c:pt>
                <c:pt idx="47">
                  <c:v>79-46-9</c:v>
                </c:pt>
                <c:pt idx="48">
                  <c:v>79-92-5</c:v>
                </c:pt>
                <c:pt idx="49">
                  <c:v>84-62-8</c:v>
                </c:pt>
                <c:pt idx="50">
                  <c:v>84-66-2</c:v>
                </c:pt>
                <c:pt idx="51">
                  <c:v>84-74-2</c:v>
                </c:pt>
                <c:pt idx="52">
                  <c:v>85-68-7</c:v>
                </c:pt>
                <c:pt idx="53">
                  <c:v>85-69-8</c:v>
                </c:pt>
                <c:pt idx="54">
                  <c:v>9016-45-9</c:v>
                </c:pt>
                <c:pt idx="55">
                  <c:v>98-01-1</c:v>
                </c:pt>
                <c:pt idx="56">
                  <c:v>99-87-6</c:v>
                </c:pt>
              </c:strCache>
            </c:strRef>
          </c:cat>
          <c:val>
            <c:numRef>
              <c:f>[2]PCPs!$M$2:$M$58</c:f>
              <c:numCache>
                <c:formatCode>General</c:formatCode>
                <c:ptCount val="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29-419F-9360-CA8EA2C0FDE3}"/>
            </c:ext>
          </c:extLst>
        </c:ser>
        <c:ser>
          <c:idx val="11"/>
          <c:order val="11"/>
          <c:tx>
            <c:strRef>
              <c:f>[2]PCPs!$N$1</c:f>
              <c:strCache>
                <c:ptCount val="1"/>
                <c:pt idx="0">
                  <c:v>δFlower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[2]PCPs!$B$2:$B$58</c:f>
              <c:strCache>
                <c:ptCount val="57"/>
                <c:pt idx="0">
                  <c:v>100-41-4</c:v>
                </c:pt>
                <c:pt idx="1">
                  <c:v>100-42-5</c:v>
                </c:pt>
                <c:pt idx="2">
                  <c:v>101-20-2</c:v>
                </c:pt>
                <c:pt idx="3">
                  <c:v>101-84-8</c:v>
                </c:pt>
                <c:pt idx="4">
                  <c:v>103-23-1</c:v>
                </c:pt>
                <c:pt idx="5">
                  <c:v>105-67-9</c:v>
                </c:pt>
                <c:pt idx="6">
                  <c:v>106-24-1</c:v>
                </c:pt>
                <c:pt idx="7">
                  <c:v>106-48-9</c:v>
                </c:pt>
                <c:pt idx="8">
                  <c:v>107-21-1</c:v>
                </c:pt>
                <c:pt idx="9">
                  <c:v>108-88-3</c:v>
                </c:pt>
                <c:pt idx="10">
                  <c:v>108-93-0</c:v>
                </c:pt>
                <c:pt idx="11">
                  <c:v>112-27-6</c:v>
                </c:pt>
                <c:pt idx="12">
                  <c:v>117-81-7</c:v>
                </c:pt>
                <c:pt idx="13">
                  <c:v>120-47-8</c:v>
                </c:pt>
                <c:pt idx="14">
                  <c:v>123-31-9</c:v>
                </c:pt>
                <c:pt idx="15">
                  <c:v>124-18-5</c:v>
                </c:pt>
                <c:pt idx="16">
                  <c:v>131-11-3</c:v>
                </c:pt>
                <c:pt idx="17">
                  <c:v>131-57-7</c:v>
                </c:pt>
                <c:pt idx="18">
                  <c:v>134-20-3</c:v>
                </c:pt>
                <c:pt idx="19">
                  <c:v>134-62-3</c:v>
                </c:pt>
                <c:pt idx="20">
                  <c:v>137-26-8</c:v>
                </c:pt>
                <c:pt idx="21">
                  <c:v>141-78-6</c:v>
                </c:pt>
                <c:pt idx="22">
                  <c:v>148-79-8</c:v>
                </c:pt>
                <c:pt idx="23">
                  <c:v>26760-64-5</c:v>
                </c:pt>
                <c:pt idx="24">
                  <c:v>26761-40-0</c:v>
                </c:pt>
                <c:pt idx="25">
                  <c:v>27554-26-3</c:v>
                </c:pt>
                <c:pt idx="26">
                  <c:v>28553-12-0</c:v>
                </c:pt>
                <c:pt idx="27">
                  <c:v>3380-34-5</c:v>
                </c:pt>
                <c:pt idx="28">
                  <c:v>36861-47-9</c:v>
                </c:pt>
                <c:pt idx="29">
                  <c:v>470-82-6</c:v>
                </c:pt>
                <c:pt idx="30">
                  <c:v>5466-77-3</c:v>
                </c:pt>
                <c:pt idx="31">
                  <c:v>55406-53-6</c:v>
                </c:pt>
                <c:pt idx="32">
                  <c:v>57-13-6</c:v>
                </c:pt>
                <c:pt idx="33">
                  <c:v>57-55-6</c:v>
                </c:pt>
                <c:pt idx="34">
                  <c:v>586-62-9</c:v>
                </c:pt>
                <c:pt idx="35">
                  <c:v>591-27-5</c:v>
                </c:pt>
                <c:pt idx="36">
                  <c:v>5989-27-5</c:v>
                </c:pt>
                <c:pt idx="37">
                  <c:v>64-17-5</c:v>
                </c:pt>
                <c:pt idx="38">
                  <c:v>64-19-7</c:v>
                </c:pt>
                <c:pt idx="39">
                  <c:v>66-25-1</c:v>
                </c:pt>
                <c:pt idx="40">
                  <c:v>67-63-0</c:v>
                </c:pt>
                <c:pt idx="41">
                  <c:v>67-64-1</c:v>
                </c:pt>
                <c:pt idx="42">
                  <c:v>71-55-6</c:v>
                </c:pt>
                <c:pt idx="43">
                  <c:v>75-65-0</c:v>
                </c:pt>
                <c:pt idx="44">
                  <c:v>78-59-1</c:v>
                </c:pt>
                <c:pt idx="45">
                  <c:v>78-93-3</c:v>
                </c:pt>
                <c:pt idx="46">
                  <c:v>79-06-1</c:v>
                </c:pt>
                <c:pt idx="47">
                  <c:v>79-46-9</c:v>
                </c:pt>
                <c:pt idx="48">
                  <c:v>79-92-5</c:v>
                </c:pt>
                <c:pt idx="49">
                  <c:v>84-62-8</c:v>
                </c:pt>
                <c:pt idx="50">
                  <c:v>84-66-2</c:v>
                </c:pt>
                <c:pt idx="51">
                  <c:v>84-74-2</c:v>
                </c:pt>
                <c:pt idx="52">
                  <c:v>85-68-7</c:v>
                </c:pt>
                <c:pt idx="53">
                  <c:v>85-69-8</c:v>
                </c:pt>
                <c:pt idx="54">
                  <c:v>9016-45-9</c:v>
                </c:pt>
                <c:pt idx="55">
                  <c:v>98-01-1</c:v>
                </c:pt>
                <c:pt idx="56">
                  <c:v>99-87-6</c:v>
                </c:pt>
              </c:strCache>
            </c:strRef>
          </c:cat>
          <c:val>
            <c:numRef>
              <c:f>[2]PCPs!$N$2:$N$58</c:f>
              <c:numCache>
                <c:formatCode>General</c:formatCode>
                <c:ptCount val="57"/>
                <c:pt idx="0">
                  <c:v>-0.62758611474356996</c:v>
                </c:pt>
                <c:pt idx="1">
                  <c:v>-1.0138544139435</c:v>
                </c:pt>
                <c:pt idx="2">
                  <c:v>0.80965565666005601</c:v>
                </c:pt>
                <c:pt idx="3">
                  <c:v>-1.0138544139435</c:v>
                </c:pt>
                <c:pt idx="4">
                  <c:v>2.52884644975674</c:v>
                </c:pt>
                <c:pt idx="5">
                  <c:v>-0.24131781554363799</c:v>
                </c:pt>
                <c:pt idx="6">
                  <c:v>1.1437643171065499</c:v>
                </c:pt>
                <c:pt idx="7">
                  <c:v>-1.0138544139435</c:v>
                </c:pt>
                <c:pt idx="8">
                  <c:v>0.98377325295701901</c:v>
                </c:pt>
                <c:pt idx="9">
                  <c:v>-0.62758611474356996</c:v>
                </c:pt>
                <c:pt idx="10">
                  <c:v>-1.0138544139435</c:v>
                </c:pt>
                <c:pt idx="11">
                  <c:v>4.9790285867580604</c:v>
                </c:pt>
                <c:pt idx="12">
                  <c:v>2.52884644975674</c:v>
                </c:pt>
                <c:pt idx="13">
                  <c:v>0.37122771870669002</c:v>
                </c:pt>
                <c:pt idx="14">
                  <c:v>-1.0138544139435</c:v>
                </c:pt>
                <c:pt idx="15">
                  <c:v>-0.24131781554363799</c:v>
                </c:pt>
                <c:pt idx="16">
                  <c:v>-1.0138544139435</c:v>
                </c:pt>
                <c:pt idx="17">
                  <c:v>-1.0138544139435</c:v>
                </c:pt>
                <c:pt idx="18">
                  <c:v>-1.0138544139435</c:v>
                </c:pt>
                <c:pt idx="19">
                  <c:v>2.14257815055681</c:v>
                </c:pt>
                <c:pt idx="20">
                  <c:v>-1.0138544139435</c:v>
                </c:pt>
                <c:pt idx="21">
                  <c:v>0.75749601790662302</c:v>
                </c:pt>
                <c:pt idx="22">
                  <c:v>-1.0138544139435</c:v>
                </c:pt>
                <c:pt idx="23">
                  <c:v>-0.24131781554363799</c:v>
                </c:pt>
                <c:pt idx="24">
                  <c:v>2.52884644975674</c:v>
                </c:pt>
                <c:pt idx="25">
                  <c:v>2.52884644975674</c:v>
                </c:pt>
                <c:pt idx="26">
                  <c:v>2.52884644975674</c:v>
                </c:pt>
                <c:pt idx="27">
                  <c:v>0.80965565666005601</c:v>
                </c:pt>
                <c:pt idx="28">
                  <c:v>0.53121878285622603</c:v>
                </c:pt>
                <c:pt idx="29">
                  <c:v>0.14495048365629401</c:v>
                </c:pt>
                <c:pt idx="30">
                  <c:v>0.75749601790662302</c:v>
                </c:pt>
                <c:pt idx="31">
                  <c:v>1.37004155215695</c:v>
                </c:pt>
                <c:pt idx="32">
                  <c:v>-1.0138544139435</c:v>
                </c:pt>
                <c:pt idx="33">
                  <c:v>0.37122771870669002</c:v>
                </c:pt>
                <c:pt idx="34">
                  <c:v>0.14495048365629401</c:v>
                </c:pt>
                <c:pt idx="35">
                  <c:v>-1.0138544139435</c:v>
                </c:pt>
                <c:pt idx="36">
                  <c:v>-0.24131781554363799</c:v>
                </c:pt>
                <c:pt idx="37">
                  <c:v>0.37122771870669002</c:v>
                </c:pt>
                <c:pt idx="38">
                  <c:v>-0.62758611474356996</c:v>
                </c:pt>
                <c:pt idx="39">
                  <c:v>-0.62758611474356996</c:v>
                </c:pt>
                <c:pt idx="40">
                  <c:v>-0.24131781554363799</c:v>
                </c:pt>
                <c:pt idx="41">
                  <c:v>-0.24131781554363799</c:v>
                </c:pt>
                <c:pt idx="42">
                  <c:v>-0.62758611474356996</c:v>
                </c:pt>
                <c:pt idx="43">
                  <c:v>0.14495048365629401</c:v>
                </c:pt>
                <c:pt idx="44">
                  <c:v>0.14495048365629401</c:v>
                </c:pt>
                <c:pt idx="45">
                  <c:v>-0.24131781554363799</c:v>
                </c:pt>
                <c:pt idx="46">
                  <c:v>-1.0138544139435</c:v>
                </c:pt>
                <c:pt idx="47">
                  <c:v>-0.24131781554363799</c:v>
                </c:pt>
                <c:pt idx="48">
                  <c:v>-0.24131781554363799</c:v>
                </c:pt>
                <c:pt idx="49">
                  <c:v>-1.0138544139435</c:v>
                </c:pt>
                <c:pt idx="50">
                  <c:v>1.9390892406651181</c:v>
                </c:pt>
                <c:pt idx="51">
                  <c:v>1.75630985135688</c:v>
                </c:pt>
                <c:pt idx="52">
                  <c:v>1.37004155215695</c:v>
                </c:pt>
                <c:pt idx="53">
                  <c:v>2.14257815055681</c:v>
                </c:pt>
                <c:pt idx="54">
                  <c:v>3.3676692190574702</c:v>
                </c:pt>
                <c:pt idx="55">
                  <c:v>-1.0138544139435</c:v>
                </c:pt>
                <c:pt idx="56">
                  <c:v>0.14495048365629401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29-419F-9360-CA8EA2C0F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404224671"/>
        <c:axId val="1404221759"/>
      </c:barChart>
      <c:catAx>
        <c:axId val="14042246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04221759"/>
        <c:crosses val="autoZero"/>
        <c:auto val="1"/>
        <c:lblAlgn val="ctr"/>
        <c:lblOffset val="100"/>
        <c:noMultiLvlLbl val="0"/>
      </c:catAx>
      <c:valAx>
        <c:axId val="1404221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04224671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 w="15875">
          <a:solidFill>
            <a:srgbClr val="00206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9050" cap="flat" cmpd="sng" algn="ctr">
      <a:solidFill>
        <a:srgbClr val="00206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Relationship Id="rId6" Type="http://schemas.openxmlformats.org/officeDocument/2006/relationships/image" Target="../media/image12.jpeg"/><Relationship Id="rId5" Type="http://schemas.openxmlformats.org/officeDocument/2006/relationships/image" Target="../media/image11.jpeg"/><Relationship Id="rId4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jpeg"/><Relationship Id="rId1" Type="http://schemas.openxmlformats.org/officeDocument/2006/relationships/image" Target="../media/image13.jpeg"/><Relationship Id="rId6" Type="http://schemas.openxmlformats.org/officeDocument/2006/relationships/image" Target="../media/image18.jpeg"/><Relationship Id="rId5" Type="http://schemas.openxmlformats.org/officeDocument/2006/relationships/image" Target="../media/image17.jpeg"/><Relationship Id="rId4" Type="http://schemas.openxmlformats.org/officeDocument/2006/relationships/image" Target="../media/image16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jpeg"/><Relationship Id="rId1" Type="http://schemas.openxmlformats.org/officeDocument/2006/relationships/image" Target="../media/image19.jpeg"/><Relationship Id="rId6" Type="http://schemas.openxmlformats.org/officeDocument/2006/relationships/image" Target="../media/image24.jpeg"/><Relationship Id="rId5" Type="http://schemas.openxmlformats.org/officeDocument/2006/relationships/image" Target="../media/image23.jpeg"/><Relationship Id="rId4" Type="http://schemas.openxmlformats.org/officeDocument/2006/relationships/image" Target="../media/image2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6" Type="http://schemas.openxmlformats.org/officeDocument/2006/relationships/image" Target="../media/image30.jpeg"/><Relationship Id="rId5" Type="http://schemas.openxmlformats.org/officeDocument/2006/relationships/image" Target="../media/image29.jpeg"/><Relationship Id="rId4" Type="http://schemas.openxmlformats.org/officeDocument/2006/relationships/image" Target="../media/image28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jpeg"/><Relationship Id="rId2" Type="http://schemas.openxmlformats.org/officeDocument/2006/relationships/image" Target="../media/image32.jpeg"/><Relationship Id="rId1" Type="http://schemas.openxmlformats.org/officeDocument/2006/relationships/image" Target="../media/image31.jpeg"/><Relationship Id="rId6" Type="http://schemas.openxmlformats.org/officeDocument/2006/relationships/image" Target="../media/image36.jpeg"/><Relationship Id="rId5" Type="http://schemas.openxmlformats.org/officeDocument/2006/relationships/image" Target="../media/image35.jpeg"/><Relationship Id="rId4" Type="http://schemas.openxmlformats.org/officeDocument/2006/relationships/image" Target="../media/image3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38.jpeg"/><Relationship Id="rId1" Type="http://schemas.openxmlformats.org/officeDocument/2006/relationships/image" Target="../media/image37.jpeg"/><Relationship Id="rId6" Type="http://schemas.openxmlformats.org/officeDocument/2006/relationships/image" Target="../media/image42.jpeg"/><Relationship Id="rId5" Type="http://schemas.openxmlformats.org/officeDocument/2006/relationships/image" Target="../media/image41.jpeg"/><Relationship Id="rId4" Type="http://schemas.openxmlformats.org/officeDocument/2006/relationships/image" Target="../media/image40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jpeg"/><Relationship Id="rId2" Type="http://schemas.openxmlformats.org/officeDocument/2006/relationships/image" Target="../media/image44.jpeg"/><Relationship Id="rId1" Type="http://schemas.openxmlformats.org/officeDocument/2006/relationships/image" Target="../media/image43.jpeg"/><Relationship Id="rId6" Type="http://schemas.openxmlformats.org/officeDocument/2006/relationships/image" Target="../media/image48.jpeg"/><Relationship Id="rId5" Type="http://schemas.openxmlformats.org/officeDocument/2006/relationships/image" Target="../media/image47.jpeg"/><Relationship Id="rId4" Type="http://schemas.openxmlformats.org/officeDocument/2006/relationships/image" Target="../media/image46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jpeg"/><Relationship Id="rId2" Type="http://schemas.openxmlformats.org/officeDocument/2006/relationships/image" Target="../media/image50.jpeg"/><Relationship Id="rId1" Type="http://schemas.openxmlformats.org/officeDocument/2006/relationships/image" Target="../media/image49.jpeg"/><Relationship Id="rId5" Type="http://schemas.openxmlformats.org/officeDocument/2006/relationships/image" Target="../media/image53.jpeg"/><Relationship Id="rId4" Type="http://schemas.openxmlformats.org/officeDocument/2006/relationships/image" Target="../media/image52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jpeg"/><Relationship Id="rId2" Type="http://schemas.openxmlformats.org/officeDocument/2006/relationships/image" Target="../media/image55.jpeg"/><Relationship Id="rId1" Type="http://schemas.openxmlformats.org/officeDocument/2006/relationships/image" Target="../media/image54.jpeg"/><Relationship Id="rId6" Type="http://schemas.openxmlformats.org/officeDocument/2006/relationships/image" Target="../media/image59.jpeg"/><Relationship Id="rId5" Type="http://schemas.openxmlformats.org/officeDocument/2006/relationships/image" Target="../media/image58.jpeg"/><Relationship Id="rId4" Type="http://schemas.openxmlformats.org/officeDocument/2006/relationships/image" Target="../media/image57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2.jpeg"/><Relationship Id="rId2" Type="http://schemas.openxmlformats.org/officeDocument/2006/relationships/image" Target="../media/image61.jpeg"/><Relationship Id="rId1" Type="http://schemas.openxmlformats.org/officeDocument/2006/relationships/image" Target="../media/image60.jpeg"/><Relationship Id="rId6" Type="http://schemas.openxmlformats.org/officeDocument/2006/relationships/image" Target="../media/image65.jpeg"/><Relationship Id="rId5" Type="http://schemas.openxmlformats.org/officeDocument/2006/relationships/image" Target="../media/image64.jpeg"/><Relationship Id="rId4" Type="http://schemas.openxmlformats.org/officeDocument/2006/relationships/image" Target="../media/image6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8.jpeg"/><Relationship Id="rId2" Type="http://schemas.openxmlformats.org/officeDocument/2006/relationships/image" Target="../media/image67.jpeg"/><Relationship Id="rId1" Type="http://schemas.openxmlformats.org/officeDocument/2006/relationships/image" Target="../media/image66.jpeg"/><Relationship Id="rId6" Type="http://schemas.openxmlformats.org/officeDocument/2006/relationships/image" Target="../media/image71.jpeg"/><Relationship Id="rId5" Type="http://schemas.openxmlformats.org/officeDocument/2006/relationships/image" Target="../media/image70.jpeg"/><Relationship Id="rId4" Type="http://schemas.openxmlformats.org/officeDocument/2006/relationships/image" Target="../media/image69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4.jpeg"/><Relationship Id="rId2" Type="http://schemas.openxmlformats.org/officeDocument/2006/relationships/image" Target="../media/image73.jpeg"/><Relationship Id="rId1" Type="http://schemas.openxmlformats.org/officeDocument/2006/relationships/image" Target="../media/image72.jpeg"/><Relationship Id="rId6" Type="http://schemas.openxmlformats.org/officeDocument/2006/relationships/image" Target="../media/image77.jpeg"/><Relationship Id="rId5" Type="http://schemas.openxmlformats.org/officeDocument/2006/relationships/image" Target="../media/image76.jpeg"/><Relationship Id="rId4" Type="http://schemas.openxmlformats.org/officeDocument/2006/relationships/image" Target="../media/image75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0.jpeg"/><Relationship Id="rId2" Type="http://schemas.openxmlformats.org/officeDocument/2006/relationships/image" Target="../media/image79.jpeg"/><Relationship Id="rId1" Type="http://schemas.openxmlformats.org/officeDocument/2006/relationships/image" Target="../media/image78.jpeg"/><Relationship Id="rId6" Type="http://schemas.openxmlformats.org/officeDocument/2006/relationships/image" Target="../media/image83.jpeg"/><Relationship Id="rId5" Type="http://schemas.openxmlformats.org/officeDocument/2006/relationships/image" Target="../media/image82.jpeg"/><Relationship Id="rId4" Type="http://schemas.openxmlformats.org/officeDocument/2006/relationships/image" Target="../media/image8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6.jpeg"/><Relationship Id="rId2" Type="http://schemas.openxmlformats.org/officeDocument/2006/relationships/image" Target="../media/image85.jpeg"/><Relationship Id="rId1" Type="http://schemas.openxmlformats.org/officeDocument/2006/relationships/image" Target="../media/image84.jpeg"/><Relationship Id="rId6" Type="http://schemas.openxmlformats.org/officeDocument/2006/relationships/image" Target="../media/image89.jpeg"/><Relationship Id="rId5" Type="http://schemas.openxmlformats.org/officeDocument/2006/relationships/image" Target="../media/image88.jpeg"/><Relationship Id="rId4" Type="http://schemas.openxmlformats.org/officeDocument/2006/relationships/image" Target="../media/image87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2.jpeg"/><Relationship Id="rId2" Type="http://schemas.openxmlformats.org/officeDocument/2006/relationships/image" Target="../media/image91.jpeg"/><Relationship Id="rId1" Type="http://schemas.openxmlformats.org/officeDocument/2006/relationships/image" Target="../media/image90.jpeg"/><Relationship Id="rId6" Type="http://schemas.openxmlformats.org/officeDocument/2006/relationships/image" Target="../media/image95.jpeg"/><Relationship Id="rId5" Type="http://schemas.openxmlformats.org/officeDocument/2006/relationships/image" Target="../media/image94.jpeg"/><Relationship Id="rId4" Type="http://schemas.openxmlformats.org/officeDocument/2006/relationships/image" Target="../media/image9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8.jpeg"/><Relationship Id="rId2" Type="http://schemas.openxmlformats.org/officeDocument/2006/relationships/image" Target="../media/image97.jpeg"/><Relationship Id="rId1" Type="http://schemas.openxmlformats.org/officeDocument/2006/relationships/image" Target="../media/image96.jpeg"/><Relationship Id="rId6" Type="http://schemas.openxmlformats.org/officeDocument/2006/relationships/image" Target="../media/image101.jpeg"/><Relationship Id="rId5" Type="http://schemas.openxmlformats.org/officeDocument/2006/relationships/image" Target="../media/image100.jpeg"/><Relationship Id="rId4" Type="http://schemas.openxmlformats.org/officeDocument/2006/relationships/image" Target="../media/image99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4.jpeg"/><Relationship Id="rId2" Type="http://schemas.openxmlformats.org/officeDocument/2006/relationships/image" Target="../media/image103.jpeg"/><Relationship Id="rId1" Type="http://schemas.openxmlformats.org/officeDocument/2006/relationships/image" Target="../media/image102.jpeg"/><Relationship Id="rId6" Type="http://schemas.openxmlformats.org/officeDocument/2006/relationships/image" Target="../media/image107.jpeg"/><Relationship Id="rId5" Type="http://schemas.openxmlformats.org/officeDocument/2006/relationships/image" Target="../media/image106.jpeg"/><Relationship Id="rId4" Type="http://schemas.openxmlformats.org/officeDocument/2006/relationships/image" Target="../media/image105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0.jpeg"/><Relationship Id="rId2" Type="http://schemas.openxmlformats.org/officeDocument/2006/relationships/image" Target="../media/image109.jpeg"/><Relationship Id="rId1" Type="http://schemas.openxmlformats.org/officeDocument/2006/relationships/image" Target="../media/image108.jpeg"/><Relationship Id="rId6" Type="http://schemas.openxmlformats.org/officeDocument/2006/relationships/image" Target="../media/image113.jpeg"/><Relationship Id="rId5" Type="http://schemas.openxmlformats.org/officeDocument/2006/relationships/image" Target="../media/image112.jpeg"/><Relationship Id="rId4" Type="http://schemas.openxmlformats.org/officeDocument/2006/relationships/image" Target="../media/image11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6.jpeg"/><Relationship Id="rId2" Type="http://schemas.openxmlformats.org/officeDocument/2006/relationships/image" Target="../media/image115.jpeg"/><Relationship Id="rId1" Type="http://schemas.openxmlformats.org/officeDocument/2006/relationships/image" Target="../media/image114.jpeg"/><Relationship Id="rId6" Type="http://schemas.openxmlformats.org/officeDocument/2006/relationships/image" Target="../media/image119.jpeg"/><Relationship Id="rId5" Type="http://schemas.openxmlformats.org/officeDocument/2006/relationships/image" Target="../media/image118.jpeg"/><Relationship Id="rId4" Type="http://schemas.openxmlformats.org/officeDocument/2006/relationships/image" Target="../media/image117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2.jpeg"/><Relationship Id="rId2" Type="http://schemas.openxmlformats.org/officeDocument/2006/relationships/image" Target="../media/image121.jpeg"/><Relationship Id="rId1" Type="http://schemas.openxmlformats.org/officeDocument/2006/relationships/image" Target="../media/image120.jpeg"/><Relationship Id="rId6" Type="http://schemas.openxmlformats.org/officeDocument/2006/relationships/image" Target="../media/image125.jpeg"/><Relationship Id="rId5" Type="http://schemas.openxmlformats.org/officeDocument/2006/relationships/image" Target="../media/image124.jpeg"/><Relationship Id="rId4" Type="http://schemas.openxmlformats.org/officeDocument/2006/relationships/image" Target="../media/image12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8.jpeg"/><Relationship Id="rId2" Type="http://schemas.openxmlformats.org/officeDocument/2006/relationships/image" Target="../media/image127.jpeg"/><Relationship Id="rId1" Type="http://schemas.openxmlformats.org/officeDocument/2006/relationships/image" Target="../media/image126.jpeg"/><Relationship Id="rId6" Type="http://schemas.openxmlformats.org/officeDocument/2006/relationships/image" Target="../media/image131.jpeg"/><Relationship Id="rId5" Type="http://schemas.openxmlformats.org/officeDocument/2006/relationships/image" Target="../media/image130.jpeg"/><Relationship Id="rId4" Type="http://schemas.openxmlformats.org/officeDocument/2006/relationships/image" Target="../media/image129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4.jpeg"/><Relationship Id="rId2" Type="http://schemas.openxmlformats.org/officeDocument/2006/relationships/image" Target="../media/image133.jpeg"/><Relationship Id="rId1" Type="http://schemas.openxmlformats.org/officeDocument/2006/relationships/image" Target="../media/image132.jpeg"/><Relationship Id="rId6" Type="http://schemas.openxmlformats.org/officeDocument/2006/relationships/image" Target="../media/image137.jpeg"/><Relationship Id="rId5" Type="http://schemas.openxmlformats.org/officeDocument/2006/relationships/image" Target="../media/image136.jpeg"/><Relationship Id="rId4" Type="http://schemas.openxmlformats.org/officeDocument/2006/relationships/image" Target="../media/image135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0.jpeg"/><Relationship Id="rId2" Type="http://schemas.openxmlformats.org/officeDocument/2006/relationships/image" Target="../media/image139.jpeg"/><Relationship Id="rId1" Type="http://schemas.openxmlformats.org/officeDocument/2006/relationships/image" Target="../media/image138.jpeg"/><Relationship Id="rId6" Type="http://schemas.openxmlformats.org/officeDocument/2006/relationships/image" Target="../media/image143.jpeg"/><Relationship Id="rId5" Type="http://schemas.openxmlformats.org/officeDocument/2006/relationships/image" Target="../media/image142.jpeg"/><Relationship Id="rId4" Type="http://schemas.openxmlformats.org/officeDocument/2006/relationships/image" Target="../media/image14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6.jpeg"/><Relationship Id="rId2" Type="http://schemas.openxmlformats.org/officeDocument/2006/relationships/image" Target="../media/image145.jpeg"/><Relationship Id="rId1" Type="http://schemas.openxmlformats.org/officeDocument/2006/relationships/image" Target="../media/image144.jpeg"/><Relationship Id="rId6" Type="http://schemas.openxmlformats.org/officeDocument/2006/relationships/image" Target="../media/image149.jpeg"/><Relationship Id="rId5" Type="http://schemas.openxmlformats.org/officeDocument/2006/relationships/image" Target="../media/image148.jpeg"/><Relationship Id="rId4" Type="http://schemas.openxmlformats.org/officeDocument/2006/relationships/image" Target="../media/image147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2.jpeg"/><Relationship Id="rId2" Type="http://schemas.openxmlformats.org/officeDocument/2006/relationships/image" Target="../media/image151.jpeg"/><Relationship Id="rId1" Type="http://schemas.openxmlformats.org/officeDocument/2006/relationships/image" Target="../media/image150.jpeg"/><Relationship Id="rId6" Type="http://schemas.openxmlformats.org/officeDocument/2006/relationships/image" Target="../media/image155.jpeg"/><Relationship Id="rId5" Type="http://schemas.openxmlformats.org/officeDocument/2006/relationships/image" Target="../media/image154.jpeg"/><Relationship Id="rId4" Type="http://schemas.openxmlformats.org/officeDocument/2006/relationships/image" Target="../media/image15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8.jpeg"/><Relationship Id="rId2" Type="http://schemas.openxmlformats.org/officeDocument/2006/relationships/image" Target="../media/image157.jpeg"/><Relationship Id="rId1" Type="http://schemas.openxmlformats.org/officeDocument/2006/relationships/image" Target="../media/image156.jpeg"/><Relationship Id="rId5" Type="http://schemas.openxmlformats.org/officeDocument/2006/relationships/image" Target="../media/image160.jpeg"/><Relationship Id="rId4" Type="http://schemas.openxmlformats.org/officeDocument/2006/relationships/image" Target="../media/image159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3.jpeg"/><Relationship Id="rId2" Type="http://schemas.openxmlformats.org/officeDocument/2006/relationships/image" Target="../media/image162.jpeg"/><Relationship Id="rId1" Type="http://schemas.openxmlformats.org/officeDocument/2006/relationships/image" Target="../media/image161.jpeg"/><Relationship Id="rId6" Type="http://schemas.openxmlformats.org/officeDocument/2006/relationships/image" Target="../media/image166.jpeg"/><Relationship Id="rId5" Type="http://schemas.openxmlformats.org/officeDocument/2006/relationships/image" Target="../media/image165.jpeg"/><Relationship Id="rId4" Type="http://schemas.openxmlformats.org/officeDocument/2006/relationships/image" Target="../media/image164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9.jpeg"/><Relationship Id="rId2" Type="http://schemas.openxmlformats.org/officeDocument/2006/relationships/image" Target="../media/image168.jpeg"/><Relationship Id="rId1" Type="http://schemas.openxmlformats.org/officeDocument/2006/relationships/image" Target="../media/image167.jpeg"/><Relationship Id="rId6" Type="http://schemas.openxmlformats.org/officeDocument/2006/relationships/image" Target="../media/image172.jpeg"/><Relationship Id="rId5" Type="http://schemas.openxmlformats.org/officeDocument/2006/relationships/image" Target="../media/image171.jpeg"/><Relationship Id="rId4" Type="http://schemas.openxmlformats.org/officeDocument/2006/relationships/image" Target="../media/image170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5.jpeg"/><Relationship Id="rId2" Type="http://schemas.openxmlformats.org/officeDocument/2006/relationships/image" Target="../media/image174.jpeg"/><Relationship Id="rId1" Type="http://schemas.openxmlformats.org/officeDocument/2006/relationships/image" Target="../media/image173.jpeg"/><Relationship Id="rId6" Type="http://schemas.openxmlformats.org/officeDocument/2006/relationships/image" Target="../media/image178.jpeg"/><Relationship Id="rId5" Type="http://schemas.openxmlformats.org/officeDocument/2006/relationships/image" Target="../media/image177.jpeg"/><Relationship Id="rId4" Type="http://schemas.openxmlformats.org/officeDocument/2006/relationships/image" Target="../media/image176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1.jpeg"/><Relationship Id="rId2" Type="http://schemas.openxmlformats.org/officeDocument/2006/relationships/image" Target="../media/image180.jpeg"/><Relationship Id="rId1" Type="http://schemas.openxmlformats.org/officeDocument/2006/relationships/image" Target="../media/image179.jpeg"/><Relationship Id="rId6" Type="http://schemas.openxmlformats.org/officeDocument/2006/relationships/image" Target="../media/image184.jpeg"/><Relationship Id="rId5" Type="http://schemas.openxmlformats.org/officeDocument/2006/relationships/image" Target="../media/image183.jpeg"/><Relationship Id="rId4" Type="http://schemas.openxmlformats.org/officeDocument/2006/relationships/image" Target="../media/image182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7.jpeg"/><Relationship Id="rId2" Type="http://schemas.openxmlformats.org/officeDocument/2006/relationships/image" Target="../media/image186.jpeg"/><Relationship Id="rId1" Type="http://schemas.openxmlformats.org/officeDocument/2006/relationships/image" Target="../media/image185.jpeg"/><Relationship Id="rId6" Type="http://schemas.openxmlformats.org/officeDocument/2006/relationships/image" Target="../media/image190.jpeg"/><Relationship Id="rId5" Type="http://schemas.openxmlformats.org/officeDocument/2006/relationships/image" Target="../media/image189.jpeg"/><Relationship Id="rId4" Type="http://schemas.openxmlformats.org/officeDocument/2006/relationships/image" Target="../media/image188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3.jpeg"/><Relationship Id="rId2" Type="http://schemas.openxmlformats.org/officeDocument/2006/relationships/image" Target="../media/image192.jpeg"/><Relationship Id="rId1" Type="http://schemas.openxmlformats.org/officeDocument/2006/relationships/image" Target="../media/image191.jpeg"/><Relationship Id="rId6" Type="http://schemas.openxmlformats.org/officeDocument/2006/relationships/image" Target="../media/image196.jpeg"/><Relationship Id="rId5" Type="http://schemas.openxmlformats.org/officeDocument/2006/relationships/image" Target="../media/image195.jpeg"/><Relationship Id="rId4" Type="http://schemas.openxmlformats.org/officeDocument/2006/relationships/image" Target="../media/image194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9.jpeg"/><Relationship Id="rId2" Type="http://schemas.openxmlformats.org/officeDocument/2006/relationships/image" Target="../media/image198.jpeg"/><Relationship Id="rId1" Type="http://schemas.openxmlformats.org/officeDocument/2006/relationships/image" Target="../media/image197.jpeg"/><Relationship Id="rId6" Type="http://schemas.openxmlformats.org/officeDocument/2006/relationships/image" Target="../media/image202.jpeg"/><Relationship Id="rId5" Type="http://schemas.openxmlformats.org/officeDocument/2006/relationships/image" Target="../media/image201.jpeg"/><Relationship Id="rId4" Type="http://schemas.openxmlformats.org/officeDocument/2006/relationships/image" Target="../media/image200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5.jpeg"/><Relationship Id="rId2" Type="http://schemas.openxmlformats.org/officeDocument/2006/relationships/image" Target="../media/image204.jpeg"/><Relationship Id="rId1" Type="http://schemas.openxmlformats.org/officeDocument/2006/relationships/image" Target="../media/image203.jpeg"/><Relationship Id="rId6" Type="http://schemas.openxmlformats.org/officeDocument/2006/relationships/image" Target="../media/image208.jpeg"/><Relationship Id="rId5" Type="http://schemas.openxmlformats.org/officeDocument/2006/relationships/image" Target="../media/image207.jpeg"/><Relationship Id="rId4" Type="http://schemas.openxmlformats.org/officeDocument/2006/relationships/image" Target="../media/image206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1.jpeg"/><Relationship Id="rId2" Type="http://schemas.openxmlformats.org/officeDocument/2006/relationships/image" Target="../media/image210.jpeg"/><Relationship Id="rId1" Type="http://schemas.openxmlformats.org/officeDocument/2006/relationships/image" Target="../media/image209.jpeg"/><Relationship Id="rId6" Type="http://schemas.openxmlformats.org/officeDocument/2006/relationships/image" Target="../media/image214.jpeg"/><Relationship Id="rId5" Type="http://schemas.openxmlformats.org/officeDocument/2006/relationships/image" Target="../media/image213.jpeg"/><Relationship Id="rId4" Type="http://schemas.openxmlformats.org/officeDocument/2006/relationships/image" Target="../media/image212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7.jpeg"/><Relationship Id="rId2" Type="http://schemas.openxmlformats.org/officeDocument/2006/relationships/image" Target="../media/image216.jpeg"/><Relationship Id="rId1" Type="http://schemas.openxmlformats.org/officeDocument/2006/relationships/image" Target="../media/image215.jpeg"/><Relationship Id="rId6" Type="http://schemas.openxmlformats.org/officeDocument/2006/relationships/image" Target="../media/image220.jpeg"/><Relationship Id="rId5" Type="http://schemas.openxmlformats.org/officeDocument/2006/relationships/image" Target="../media/image219.jpeg"/><Relationship Id="rId4" Type="http://schemas.openxmlformats.org/officeDocument/2006/relationships/image" Target="../media/image218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3.jpeg"/><Relationship Id="rId2" Type="http://schemas.openxmlformats.org/officeDocument/2006/relationships/image" Target="../media/image222.jpeg"/><Relationship Id="rId1" Type="http://schemas.openxmlformats.org/officeDocument/2006/relationships/image" Target="../media/image221.jpeg"/><Relationship Id="rId6" Type="http://schemas.openxmlformats.org/officeDocument/2006/relationships/image" Target="../media/image226.jpeg"/><Relationship Id="rId5" Type="http://schemas.openxmlformats.org/officeDocument/2006/relationships/image" Target="../media/image225.jpeg"/><Relationship Id="rId4" Type="http://schemas.openxmlformats.org/officeDocument/2006/relationships/image" Target="../media/image224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9.jpeg"/><Relationship Id="rId2" Type="http://schemas.openxmlformats.org/officeDocument/2006/relationships/image" Target="../media/image228.jpeg"/><Relationship Id="rId1" Type="http://schemas.openxmlformats.org/officeDocument/2006/relationships/image" Target="../media/image227.jpeg"/><Relationship Id="rId6" Type="http://schemas.openxmlformats.org/officeDocument/2006/relationships/image" Target="../media/image232.jpeg"/><Relationship Id="rId5" Type="http://schemas.openxmlformats.org/officeDocument/2006/relationships/image" Target="../media/image231.jpeg"/><Relationship Id="rId4" Type="http://schemas.openxmlformats.org/officeDocument/2006/relationships/image" Target="../media/image230.jpe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5.jpeg"/><Relationship Id="rId2" Type="http://schemas.openxmlformats.org/officeDocument/2006/relationships/image" Target="../media/image234.jpeg"/><Relationship Id="rId1" Type="http://schemas.openxmlformats.org/officeDocument/2006/relationships/image" Target="../media/image233.jpeg"/><Relationship Id="rId6" Type="http://schemas.openxmlformats.org/officeDocument/2006/relationships/image" Target="../media/image238.jpeg"/><Relationship Id="rId5" Type="http://schemas.openxmlformats.org/officeDocument/2006/relationships/image" Target="../media/image237.jpeg"/><Relationship Id="rId4" Type="http://schemas.openxmlformats.org/officeDocument/2006/relationships/image" Target="../media/image236.jpe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1.jpeg"/><Relationship Id="rId2" Type="http://schemas.openxmlformats.org/officeDocument/2006/relationships/image" Target="../media/image240.jpeg"/><Relationship Id="rId1" Type="http://schemas.openxmlformats.org/officeDocument/2006/relationships/image" Target="../media/image239.jpeg"/><Relationship Id="rId6" Type="http://schemas.openxmlformats.org/officeDocument/2006/relationships/image" Target="../media/image244.jpeg"/><Relationship Id="rId5" Type="http://schemas.openxmlformats.org/officeDocument/2006/relationships/image" Target="../media/image243.jpeg"/><Relationship Id="rId4" Type="http://schemas.openxmlformats.org/officeDocument/2006/relationships/image" Target="../media/image242.jpe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7.jpeg"/><Relationship Id="rId2" Type="http://schemas.openxmlformats.org/officeDocument/2006/relationships/image" Target="../media/image246.jpeg"/><Relationship Id="rId1" Type="http://schemas.openxmlformats.org/officeDocument/2006/relationships/image" Target="../media/image245.jpeg"/><Relationship Id="rId6" Type="http://schemas.openxmlformats.org/officeDocument/2006/relationships/image" Target="../media/image250.jpeg"/><Relationship Id="rId5" Type="http://schemas.openxmlformats.org/officeDocument/2006/relationships/image" Target="../media/image249.jpeg"/><Relationship Id="rId4" Type="http://schemas.openxmlformats.org/officeDocument/2006/relationships/image" Target="../media/image248.jpeg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3.jpeg"/><Relationship Id="rId2" Type="http://schemas.openxmlformats.org/officeDocument/2006/relationships/image" Target="../media/image252.jpeg"/><Relationship Id="rId1" Type="http://schemas.openxmlformats.org/officeDocument/2006/relationships/image" Target="../media/image251.jpeg"/><Relationship Id="rId6" Type="http://schemas.openxmlformats.org/officeDocument/2006/relationships/image" Target="../media/image256.jpeg"/><Relationship Id="rId5" Type="http://schemas.openxmlformats.org/officeDocument/2006/relationships/image" Target="../media/image255.jpeg"/><Relationship Id="rId4" Type="http://schemas.openxmlformats.org/officeDocument/2006/relationships/image" Target="../media/image254.jpe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9.jpeg"/><Relationship Id="rId2" Type="http://schemas.openxmlformats.org/officeDocument/2006/relationships/image" Target="../media/image258.jpeg"/><Relationship Id="rId1" Type="http://schemas.openxmlformats.org/officeDocument/2006/relationships/image" Target="../media/image257.jpeg"/><Relationship Id="rId6" Type="http://schemas.openxmlformats.org/officeDocument/2006/relationships/image" Target="../media/image262.jpeg"/><Relationship Id="rId5" Type="http://schemas.openxmlformats.org/officeDocument/2006/relationships/image" Target="../media/image261.jpeg"/><Relationship Id="rId4" Type="http://schemas.openxmlformats.org/officeDocument/2006/relationships/image" Target="../media/image260.jpeg"/></Relationships>
</file>

<file path=xl/drawings/_rels/drawing5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5.jpeg"/><Relationship Id="rId2" Type="http://schemas.openxmlformats.org/officeDocument/2006/relationships/image" Target="../media/image264.jpeg"/><Relationship Id="rId1" Type="http://schemas.openxmlformats.org/officeDocument/2006/relationships/image" Target="../media/image263.jpeg"/><Relationship Id="rId6" Type="http://schemas.openxmlformats.org/officeDocument/2006/relationships/image" Target="../media/image268.jpeg"/><Relationship Id="rId5" Type="http://schemas.openxmlformats.org/officeDocument/2006/relationships/image" Target="../media/image267.jpeg"/><Relationship Id="rId4" Type="http://schemas.openxmlformats.org/officeDocument/2006/relationships/image" Target="../media/image266.jpeg"/></Relationships>
</file>

<file path=xl/drawings/_rels/drawing5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1.jpeg"/><Relationship Id="rId2" Type="http://schemas.openxmlformats.org/officeDocument/2006/relationships/image" Target="../media/image270.jpeg"/><Relationship Id="rId1" Type="http://schemas.openxmlformats.org/officeDocument/2006/relationships/image" Target="../media/image269.jpeg"/><Relationship Id="rId6" Type="http://schemas.openxmlformats.org/officeDocument/2006/relationships/image" Target="../media/image274.jpeg"/><Relationship Id="rId5" Type="http://schemas.openxmlformats.org/officeDocument/2006/relationships/image" Target="../media/image273.jpeg"/><Relationship Id="rId4" Type="http://schemas.openxmlformats.org/officeDocument/2006/relationships/image" Target="../media/image272.jpeg"/></Relationships>
</file>

<file path=xl/drawings/_rels/drawing5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7.jpeg"/><Relationship Id="rId2" Type="http://schemas.openxmlformats.org/officeDocument/2006/relationships/image" Target="../media/image276.jpeg"/><Relationship Id="rId1" Type="http://schemas.openxmlformats.org/officeDocument/2006/relationships/image" Target="../media/image275.jpeg"/><Relationship Id="rId6" Type="http://schemas.openxmlformats.org/officeDocument/2006/relationships/image" Target="../media/image280.jpeg"/><Relationship Id="rId5" Type="http://schemas.openxmlformats.org/officeDocument/2006/relationships/image" Target="../media/image279.jpeg"/><Relationship Id="rId4" Type="http://schemas.openxmlformats.org/officeDocument/2006/relationships/image" Target="../media/image278.jpeg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3.jpeg"/><Relationship Id="rId2" Type="http://schemas.openxmlformats.org/officeDocument/2006/relationships/image" Target="../media/image282.jpeg"/><Relationship Id="rId1" Type="http://schemas.openxmlformats.org/officeDocument/2006/relationships/image" Target="../media/image281.jpeg"/><Relationship Id="rId6" Type="http://schemas.openxmlformats.org/officeDocument/2006/relationships/image" Target="../media/image286.jpeg"/><Relationship Id="rId5" Type="http://schemas.openxmlformats.org/officeDocument/2006/relationships/image" Target="../media/image285.jpeg"/><Relationship Id="rId4" Type="http://schemas.openxmlformats.org/officeDocument/2006/relationships/image" Target="../media/image284.jpeg"/></Relationships>
</file>

<file path=xl/drawings/_rels/drawing5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9.jpeg"/><Relationship Id="rId2" Type="http://schemas.openxmlformats.org/officeDocument/2006/relationships/image" Target="../media/image288.jpeg"/><Relationship Id="rId1" Type="http://schemas.openxmlformats.org/officeDocument/2006/relationships/image" Target="../media/image287.jpeg"/><Relationship Id="rId6" Type="http://schemas.openxmlformats.org/officeDocument/2006/relationships/image" Target="../media/image292.jpeg"/><Relationship Id="rId5" Type="http://schemas.openxmlformats.org/officeDocument/2006/relationships/image" Target="../media/image291.jpeg"/><Relationship Id="rId4" Type="http://schemas.openxmlformats.org/officeDocument/2006/relationships/image" Target="../media/image290.jpeg"/></Relationships>
</file>

<file path=xl/drawings/_rels/drawing5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5.jpeg"/><Relationship Id="rId2" Type="http://schemas.openxmlformats.org/officeDocument/2006/relationships/image" Target="../media/image294.jpeg"/><Relationship Id="rId1" Type="http://schemas.openxmlformats.org/officeDocument/2006/relationships/image" Target="../media/image293.jpeg"/><Relationship Id="rId6" Type="http://schemas.openxmlformats.org/officeDocument/2006/relationships/image" Target="../media/image298.jpeg"/><Relationship Id="rId5" Type="http://schemas.openxmlformats.org/officeDocument/2006/relationships/image" Target="../media/image297.jpeg"/><Relationship Id="rId4" Type="http://schemas.openxmlformats.org/officeDocument/2006/relationships/image" Target="../media/image296.jpeg"/></Relationships>
</file>

<file path=xl/drawings/_rels/drawing5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1.jpeg"/><Relationship Id="rId2" Type="http://schemas.openxmlformats.org/officeDocument/2006/relationships/image" Target="../media/image300.jpeg"/><Relationship Id="rId1" Type="http://schemas.openxmlformats.org/officeDocument/2006/relationships/image" Target="../media/image299.jpeg"/><Relationship Id="rId6" Type="http://schemas.openxmlformats.org/officeDocument/2006/relationships/image" Target="../media/image304.jpeg"/><Relationship Id="rId5" Type="http://schemas.openxmlformats.org/officeDocument/2006/relationships/image" Target="../media/image303.jpeg"/><Relationship Id="rId4" Type="http://schemas.openxmlformats.org/officeDocument/2006/relationships/image" Target="../media/image302.jpeg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7.jpeg"/><Relationship Id="rId2" Type="http://schemas.openxmlformats.org/officeDocument/2006/relationships/image" Target="../media/image306.jpeg"/><Relationship Id="rId1" Type="http://schemas.openxmlformats.org/officeDocument/2006/relationships/image" Target="../media/image305.jpeg"/><Relationship Id="rId6" Type="http://schemas.openxmlformats.org/officeDocument/2006/relationships/image" Target="../media/image310.jpeg"/><Relationship Id="rId5" Type="http://schemas.openxmlformats.org/officeDocument/2006/relationships/image" Target="../media/image309.jpeg"/><Relationship Id="rId4" Type="http://schemas.openxmlformats.org/officeDocument/2006/relationships/image" Target="../media/image308.jpeg"/></Relationships>
</file>

<file path=xl/drawings/_rels/drawing6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3.jpeg"/><Relationship Id="rId2" Type="http://schemas.openxmlformats.org/officeDocument/2006/relationships/image" Target="../media/image312.jpeg"/><Relationship Id="rId1" Type="http://schemas.openxmlformats.org/officeDocument/2006/relationships/image" Target="../media/image311.jpeg"/><Relationship Id="rId5" Type="http://schemas.openxmlformats.org/officeDocument/2006/relationships/image" Target="../media/image315.jpeg"/><Relationship Id="rId4" Type="http://schemas.openxmlformats.org/officeDocument/2006/relationships/image" Target="../media/image314.jpeg"/></Relationships>
</file>

<file path=xl/drawings/_rels/drawing6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8.jpeg"/><Relationship Id="rId2" Type="http://schemas.openxmlformats.org/officeDocument/2006/relationships/image" Target="../media/image317.jpeg"/><Relationship Id="rId1" Type="http://schemas.openxmlformats.org/officeDocument/2006/relationships/image" Target="../media/image316.jpeg"/><Relationship Id="rId6" Type="http://schemas.openxmlformats.org/officeDocument/2006/relationships/image" Target="../media/image321.jpeg"/><Relationship Id="rId5" Type="http://schemas.openxmlformats.org/officeDocument/2006/relationships/image" Target="../media/image320.jpeg"/><Relationship Id="rId4" Type="http://schemas.openxmlformats.org/officeDocument/2006/relationships/image" Target="../media/image319.jpeg"/></Relationships>
</file>

<file path=xl/drawings/_rels/drawing6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4.jpeg"/><Relationship Id="rId2" Type="http://schemas.openxmlformats.org/officeDocument/2006/relationships/image" Target="../media/image323.jpeg"/><Relationship Id="rId1" Type="http://schemas.openxmlformats.org/officeDocument/2006/relationships/image" Target="../media/image322.jpeg"/><Relationship Id="rId6" Type="http://schemas.openxmlformats.org/officeDocument/2006/relationships/image" Target="../media/image327.jpeg"/><Relationship Id="rId5" Type="http://schemas.openxmlformats.org/officeDocument/2006/relationships/image" Target="../media/image326.jpeg"/><Relationship Id="rId4" Type="http://schemas.openxmlformats.org/officeDocument/2006/relationships/image" Target="../media/image325.jpeg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0.jpeg"/><Relationship Id="rId2" Type="http://schemas.openxmlformats.org/officeDocument/2006/relationships/image" Target="../media/image329.jpeg"/><Relationship Id="rId1" Type="http://schemas.openxmlformats.org/officeDocument/2006/relationships/image" Target="../media/image328.jpeg"/><Relationship Id="rId6" Type="http://schemas.openxmlformats.org/officeDocument/2006/relationships/image" Target="../media/image333.jpeg"/><Relationship Id="rId5" Type="http://schemas.openxmlformats.org/officeDocument/2006/relationships/image" Target="../media/image332.jpeg"/><Relationship Id="rId4" Type="http://schemas.openxmlformats.org/officeDocument/2006/relationships/image" Target="../media/image331.jpeg"/></Relationships>
</file>

<file path=xl/drawings/_rels/drawing6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6.jpeg"/><Relationship Id="rId2" Type="http://schemas.openxmlformats.org/officeDocument/2006/relationships/image" Target="../media/image335.jpeg"/><Relationship Id="rId1" Type="http://schemas.openxmlformats.org/officeDocument/2006/relationships/image" Target="../media/image334.jpeg"/><Relationship Id="rId6" Type="http://schemas.openxmlformats.org/officeDocument/2006/relationships/image" Target="../media/image339.jpeg"/><Relationship Id="rId5" Type="http://schemas.openxmlformats.org/officeDocument/2006/relationships/image" Target="../media/image338.jpeg"/><Relationship Id="rId4" Type="http://schemas.openxmlformats.org/officeDocument/2006/relationships/image" Target="../media/image337.jpeg"/></Relationships>
</file>

<file path=xl/drawings/_rels/drawing6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2.jpeg"/><Relationship Id="rId2" Type="http://schemas.openxmlformats.org/officeDocument/2006/relationships/image" Target="../media/image341.jpeg"/><Relationship Id="rId1" Type="http://schemas.openxmlformats.org/officeDocument/2006/relationships/image" Target="../media/image340.jpeg"/><Relationship Id="rId6" Type="http://schemas.openxmlformats.org/officeDocument/2006/relationships/image" Target="../media/image345.jpeg"/><Relationship Id="rId5" Type="http://schemas.openxmlformats.org/officeDocument/2006/relationships/image" Target="../media/image344.jpeg"/><Relationship Id="rId4" Type="http://schemas.openxmlformats.org/officeDocument/2006/relationships/image" Target="../media/image343.jpeg"/></Relationships>
</file>

<file path=xl/drawings/_rels/drawing6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8.jpeg"/><Relationship Id="rId2" Type="http://schemas.openxmlformats.org/officeDocument/2006/relationships/image" Target="../media/image347.jpeg"/><Relationship Id="rId1" Type="http://schemas.openxmlformats.org/officeDocument/2006/relationships/image" Target="../media/image346.jpeg"/><Relationship Id="rId6" Type="http://schemas.openxmlformats.org/officeDocument/2006/relationships/image" Target="../media/image351.jpeg"/><Relationship Id="rId5" Type="http://schemas.openxmlformats.org/officeDocument/2006/relationships/image" Target="../media/image350.jpeg"/><Relationship Id="rId4" Type="http://schemas.openxmlformats.org/officeDocument/2006/relationships/image" Target="../media/image349.jpeg"/></Relationships>
</file>

<file path=xl/drawings/_rels/drawing6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4.jpeg"/><Relationship Id="rId2" Type="http://schemas.openxmlformats.org/officeDocument/2006/relationships/image" Target="../media/image353.jpeg"/><Relationship Id="rId1" Type="http://schemas.openxmlformats.org/officeDocument/2006/relationships/image" Target="../media/image352.jpeg"/><Relationship Id="rId6" Type="http://schemas.openxmlformats.org/officeDocument/2006/relationships/image" Target="../media/image357.jpeg"/><Relationship Id="rId5" Type="http://schemas.openxmlformats.org/officeDocument/2006/relationships/image" Target="../media/image356.jpeg"/><Relationship Id="rId4" Type="http://schemas.openxmlformats.org/officeDocument/2006/relationships/image" Target="../media/image355.jpeg"/></Relationships>
</file>

<file path=xl/drawings/_rels/drawing6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0.jpeg"/><Relationship Id="rId2" Type="http://schemas.openxmlformats.org/officeDocument/2006/relationships/image" Target="../media/image359.jpeg"/><Relationship Id="rId1" Type="http://schemas.openxmlformats.org/officeDocument/2006/relationships/image" Target="../media/image358.jpeg"/><Relationship Id="rId6" Type="http://schemas.openxmlformats.org/officeDocument/2006/relationships/image" Target="../media/image363.jpeg"/><Relationship Id="rId5" Type="http://schemas.openxmlformats.org/officeDocument/2006/relationships/image" Target="../media/image362.jpeg"/><Relationship Id="rId4" Type="http://schemas.openxmlformats.org/officeDocument/2006/relationships/image" Target="../media/image361.jpeg"/></Relationships>
</file>

<file path=xl/drawings/_rels/drawing7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6.jpeg"/><Relationship Id="rId2" Type="http://schemas.openxmlformats.org/officeDocument/2006/relationships/image" Target="../media/image365.jpeg"/><Relationship Id="rId1" Type="http://schemas.openxmlformats.org/officeDocument/2006/relationships/image" Target="../media/image364.jpeg"/><Relationship Id="rId5" Type="http://schemas.openxmlformats.org/officeDocument/2006/relationships/image" Target="../media/image368.jpeg"/><Relationship Id="rId4" Type="http://schemas.openxmlformats.org/officeDocument/2006/relationships/image" Target="../media/image367.jpeg"/></Relationships>
</file>

<file path=xl/drawings/_rels/drawing7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1.jpeg"/><Relationship Id="rId2" Type="http://schemas.openxmlformats.org/officeDocument/2006/relationships/image" Target="../media/image370.jpeg"/><Relationship Id="rId1" Type="http://schemas.openxmlformats.org/officeDocument/2006/relationships/image" Target="../media/image369.jpeg"/><Relationship Id="rId5" Type="http://schemas.openxmlformats.org/officeDocument/2006/relationships/image" Target="../media/image373.jpeg"/><Relationship Id="rId4" Type="http://schemas.openxmlformats.org/officeDocument/2006/relationships/image" Target="../media/image372.jpeg"/></Relationships>
</file>

<file path=xl/drawings/_rels/drawing7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6.jpeg"/><Relationship Id="rId2" Type="http://schemas.openxmlformats.org/officeDocument/2006/relationships/image" Target="../media/image375.jpeg"/><Relationship Id="rId1" Type="http://schemas.openxmlformats.org/officeDocument/2006/relationships/image" Target="../media/image374.jpeg"/><Relationship Id="rId6" Type="http://schemas.openxmlformats.org/officeDocument/2006/relationships/image" Target="../media/image379.jpeg"/><Relationship Id="rId5" Type="http://schemas.openxmlformats.org/officeDocument/2006/relationships/image" Target="../media/image378.jpeg"/><Relationship Id="rId4" Type="http://schemas.openxmlformats.org/officeDocument/2006/relationships/image" Target="../media/image377.jpeg"/></Relationships>
</file>

<file path=xl/drawings/_rels/drawing7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2.jpeg"/><Relationship Id="rId2" Type="http://schemas.openxmlformats.org/officeDocument/2006/relationships/image" Target="../media/image381.jpeg"/><Relationship Id="rId1" Type="http://schemas.openxmlformats.org/officeDocument/2006/relationships/image" Target="../media/image380.jpeg"/><Relationship Id="rId6" Type="http://schemas.openxmlformats.org/officeDocument/2006/relationships/image" Target="../media/image385.jpeg"/><Relationship Id="rId5" Type="http://schemas.openxmlformats.org/officeDocument/2006/relationships/image" Target="../media/image384.jpeg"/><Relationship Id="rId4" Type="http://schemas.openxmlformats.org/officeDocument/2006/relationships/image" Target="../media/image383.jpeg"/></Relationships>
</file>

<file path=xl/drawings/_rels/drawing7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8.jpeg"/><Relationship Id="rId2" Type="http://schemas.openxmlformats.org/officeDocument/2006/relationships/image" Target="../media/image387.jpeg"/><Relationship Id="rId1" Type="http://schemas.openxmlformats.org/officeDocument/2006/relationships/image" Target="../media/image386.jpeg"/><Relationship Id="rId6" Type="http://schemas.openxmlformats.org/officeDocument/2006/relationships/image" Target="../media/image391.jpeg"/><Relationship Id="rId5" Type="http://schemas.openxmlformats.org/officeDocument/2006/relationships/image" Target="../media/image390.jpeg"/><Relationship Id="rId4" Type="http://schemas.openxmlformats.org/officeDocument/2006/relationships/image" Target="../media/image389.jpeg"/></Relationships>
</file>

<file path=xl/drawings/_rels/drawing7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4.jpeg"/><Relationship Id="rId2" Type="http://schemas.openxmlformats.org/officeDocument/2006/relationships/image" Target="../media/image393.jpeg"/><Relationship Id="rId1" Type="http://schemas.openxmlformats.org/officeDocument/2006/relationships/image" Target="../media/image392.jpeg"/><Relationship Id="rId6" Type="http://schemas.openxmlformats.org/officeDocument/2006/relationships/image" Target="../media/image397.jpeg"/><Relationship Id="rId5" Type="http://schemas.openxmlformats.org/officeDocument/2006/relationships/image" Target="../media/image396.jpeg"/><Relationship Id="rId4" Type="http://schemas.openxmlformats.org/officeDocument/2006/relationships/image" Target="../media/image395.jpeg"/></Relationships>
</file>

<file path=xl/drawings/_rels/drawing7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0.jpeg"/><Relationship Id="rId2" Type="http://schemas.openxmlformats.org/officeDocument/2006/relationships/image" Target="../media/image399.jpeg"/><Relationship Id="rId1" Type="http://schemas.openxmlformats.org/officeDocument/2006/relationships/image" Target="../media/image398.jpeg"/><Relationship Id="rId6" Type="http://schemas.openxmlformats.org/officeDocument/2006/relationships/image" Target="../media/image403.jpeg"/><Relationship Id="rId5" Type="http://schemas.openxmlformats.org/officeDocument/2006/relationships/image" Target="../media/image402.jpeg"/><Relationship Id="rId4" Type="http://schemas.openxmlformats.org/officeDocument/2006/relationships/image" Target="../media/image401.jpeg"/></Relationships>
</file>

<file path=xl/drawings/_rels/drawing7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6.jpeg"/><Relationship Id="rId2" Type="http://schemas.openxmlformats.org/officeDocument/2006/relationships/image" Target="../media/image405.jpeg"/><Relationship Id="rId1" Type="http://schemas.openxmlformats.org/officeDocument/2006/relationships/image" Target="../media/image404.jpeg"/><Relationship Id="rId6" Type="http://schemas.openxmlformats.org/officeDocument/2006/relationships/image" Target="../media/image409.jpeg"/><Relationship Id="rId5" Type="http://schemas.openxmlformats.org/officeDocument/2006/relationships/image" Target="../media/image408.jpeg"/><Relationship Id="rId4" Type="http://schemas.openxmlformats.org/officeDocument/2006/relationships/image" Target="../media/image407.jpeg"/></Relationships>
</file>

<file path=xl/drawings/_rels/drawing7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2.jpeg"/><Relationship Id="rId2" Type="http://schemas.openxmlformats.org/officeDocument/2006/relationships/image" Target="../media/image411.jpeg"/><Relationship Id="rId1" Type="http://schemas.openxmlformats.org/officeDocument/2006/relationships/image" Target="../media/image410.jpeg"/><Relationship Id="rId6" Type="http://schemas.openxmlformats.org/officeDocument/2006/relationships/image" Target="../media/image415.jpeg"/><Relationship Id="rId5" Type="http://schemas.openxmlformats.org/officeDocument/2006/relationships/image" Target="../media/image414.jpeg"/><Relationship Id="rId4" Type="http://schemas.openxmlformats.org/officeDocument/2006/relationships/image" Target="../media/image413.jpeg"/></Relationships>
</file>

<file path=xl/drawings/_rels/drawing7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8.jpeg"/><Relationship Id="rId2" Type="http://schemas.openxmlformats.org/officeDocument/2006/relationships/image" Target="../media/image417.jpeg"/><Relationship Id="rId1" Type="http://schemas.openxmlformats.org/officeDocument/2006/relationships/image" Target="../media/image416.jpeg"/><Relationship Id="rId6" Type="http://schemas.openxmlformats.org/officeDocument/2006/relationships/image" Target="../media/image421.jpeg"/><Relationship Id="rId5" Type="http://schemas.openxmlformats.org/officeDocument/2006/relationships/image" Target="../media/image420.jpeg"/><Relationship Id="rId4" Type="http://schemas.openxmlformats.org/officeDocument/2006/relationships/image" Target="../media/image41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31</xdr:col>
      <xdr:colOff>552450</xdr:colOff>
      <xdr:row>22</xdr:row>
      <xdr:rowOff>139500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0"/>
          <a:ext cx="9144000" cy="4140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1</xdr:rowOff>
    </xdr:from>
    <xdr:to>
      <xdr:col>31</xdr:col>
      <xdr:colOff>552450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1"/>
          <a:ext cx="9144000" cy="34004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552450</xdr:colOff>
      <xdr:row>66</xdr:row>
      <xdr:rowOff>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438150</xdr:colOff>
      <xdr:row>69</xdr:row>
      <xdr:rowOff>9526</xdr:rowOff>
    </xdr:from>
    <xdr:to>
      <xdr:col>28</xdr:col>
      <xdr:colOff>342900</xdr:colOff>
      <xdr:row>90</xdr:row>
      <xdr:rowOff>1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30150" y="13811251"/>
          <a:ext cx="48387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552450</xdr:colOff>
      <xdr:row>111</xdr:row>
      <xdr:rowOff>9525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609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1</xdr:rowOff>
    </xdr:from>
    <xdr:to>
      <xdr:col>31</xdr:col>
      <xdr:colOff>552450</xdr:colOff>
      <xdr:row>134</xdr:row>
      <xdr:rowOff>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1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31</xdr:col>
      <xdr:colOff>552450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31</xdr:col>
      <xdr:colOff>552450</xdr:colOff>
      <xdr:row>43</xdr:row>
      <xdr:rowOff>9525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0"/>
          <a:ext cx="9144000" cy="3409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552450</xdr:colOff>
      <xdr:row>65</xdr:row>
      <xdr:rowOff>183136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398361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381000</xdr:colOff>
      <xdr:row>69</xdr:row>
      <xdr:rowOff>19049</xdr:rowOff>
    </xdr:from>
    <xdr:to>
      <xdr:col>28</xdr:col>
      <xdr:colOff>123825</xdr:colOff>
      <xdr:row>90</xdr:row>
      <xdr:rowOff>3174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73000" y="13820774"/>
          <a:ext cx="4676775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552450</xdr:colOff>
      <xdr:row>111</xdr:row>
      <xdr:rowOff>9525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609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552450</xdr:colOff>
      <xdr:row>134</xdr:row>
      <xdr:rowOff>9525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40100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31</xdr:col>
      <xdr:colOff>552450</xdr:colOff>
      <xdr:row>23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0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1</xdr:rowOff>
    </xdr:from>
    <xdr:to>
      <xdr:col>31</xdr:col>
      <xdr:colOff>552450</xdr:colOff>
      <xdr:row>43</xdr:row>
      <xdr:rowOff>9525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1"/>
          <a:ext cx="9144000" cy="3409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552450</xdr:colOff>
      <xdr:row>65</xdr:row>
      <xdr:rowOff>190500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438150</xdr:colOff>
      <xdr:row>69</xdr:row>
      <xdr:rowOff>9525</xdr:rowOff>
    </xdr:from>
    <xdr:to>
      <xdr:col>28</xdr:col>
      <xdr:colOff>333375</xdr:colOff>
      <xdr:row>90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30150" y="13811250"/>
          <a:ext cx="4829175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552450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2</xdr:rowOff>
    </xdr:from>
    <xdr:to>
      <xdr:col>31</xdr:col>
      <xdr:colOff>552450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2"/>
          <a:ext cx="9144000" cy="39909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200024</xdr:rowOff>
    </xdr:from>
    <xdr:to>
      <xdr:col>31</xdr:col>
      <xdr:colOff>552450</xdr:colOff>
      <xdr:row>22</xdr:row>
      <xdr:rowOff>180974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49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31</xdr:col>
      <xdr:colOff>552450</xdr:colOff>
      <xdr:row>42</xdr:row>
      <xdr:rowOff>171450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0"/>
          <a:ext cx="9144000" cy="33718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552450</xdr:colOff>
      <xdr:row>66</xdr:row>
      <xdr:rowOff>3278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400377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476250</xdr:colOff>
      <xdr:row>69</xdr:row>
      <xdr:rowOff>0</xdr:rowOff>
    </xdr:from>
    <xdr:to>
      <xdr:col>28</xdr:col>
      <xdr:colOff>47625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68250" y="13801725"/>
          <a:ext cx="4505325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1</xdr:rowOff>
    </xdr:from>
    <xdr:to>
      <xdr:col>31</xdr:col>
      <xdr:colOff>552450</xdr:colOff>
      <xdr:row>111</xdr:row>
      <xdr:rowOff>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6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1</xdr:rowOff>
    </xdr:from>
    <xdr:to>
      <xdr:col>31</xdr:col>
      <xdr:colOff>552450</xdr:colOff>
      <xdr:row>134</xdr:row>
      <xdr:rowOff>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1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31</xdr:col>
      <xdr:colOff>552450</xdr:colOff>
      <xdr:row>22</xdr:row>
      <xdr:rowOff>161925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0"/>
          <a:ext cx="9144000" cy="4162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31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0"/>
          <a:ext cx="9144000" cy="3381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1</xdr:rowOff>
    </xdr:from>
    <xdr:to>
      <xdr:col>31</xdr:col>
      <xdr:colOff>552450</xdr:colOff>
      <xdr:row>66</xdr:row>
      <xdr:rowOff>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1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428625</xdr:colOff>
      <xdr:row>69</xdr:row>
      <xdr:rowOff>9525</xdr:rowOff>
    </xdr:from>
    <xdr:to>
      <xdr:col>28</xdr:col>
      <xdr:colOff>457200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20625" y="13811250"/>
          <a:ext cx="4962525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552450</xdr:colOff>
      <xdr:row>111</xdr:row>
      <xdr:rowOff>19050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619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552450</xdr:colOff>
      <xdr:row>133</xdr:row>
      <xdr:rowOff>171450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3971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31</xdr:col>
      <xdr:colOff>552450</xdr:colOff>
      <xdr:row>22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0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1</xdr:rowOff>
    </xdr:from>
    <xdr:to>
      <xdr:col>31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1"/>
          <a:ext cx="9144000" cy="33813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552450</xdr:colOff>
      <xdr:row>65</xdr:row>
      <xdr:rowOff>188518</xdr:rowOff>
    </xdr:to>
    <xdr:pic>
      <xdr:nvPicPr>
        <xdr:cNvPr id="6" name="Picture 5" descr="Loading 2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398899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495300</xdr:colOff>
      <xdr:row>69</xdr:row>
      <xdr:rowOff>19050</xdr:rowOff>
    </xdr:from>
    <xdr:to>
      <xdr:col>28</xdr:col>
      <xdr:colOff>485775</xdr:colOff>
      <xdr:row>90</xdr:row>
      <xdr:rowOff>19050</xdr:rowOff>
    </xdr:to>
    <xdr:pic>
      <xdr:nvPicPr>
        <xdr:cNvPr id="7" name="Picture 6" descr="Loading 3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87300" y="13820775"/>
          <a:ext cx="4924425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1</xdr:rowOff>
    </xdr:from>
    <xdr:to>
      <xdr:col>31</xdr:col>
      <xdr:colOff>552450</xdr:colOff>
      <xdr:row>111</xdr:row>
      <xdr:rowOff>1</xdr:rowOff>
    </xdr:to>
    <xdr:pic>
      <xdr:nvPicPr>
        <xdr:cNvPr id="8" name="Picture 7" descr="DModX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6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552450</xdr:colOff>
      <xdr:row>133</xdr:row>
      <xdr:rowOff>190500</xdr:rowOff>
    </xdr:to>
    <xdr:pic>
      <xdr:nvPicPr>
        <xdr:cNvPr id="9" name="Picture 8" descr="Randomization.JP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1</xdr:rowOff>
    </xdr:from>
    <xdr:to>
      <xdr:col>31</xdr:col>
      <xdr:colOff>552450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1"/>
          <a:ext cx="9144000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1</xdr:rowOff>
    </xdr:from>
    <xdr:to>
      <xdr:col>31</xdr:col>
      <xdr:colOff>552450</xdr:colOff>
      <xdr:row>42</xdr:row>
      <xdr:rowOff>171450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1"/>
          <a:ext cx="9144000" cy="33718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552450</xdr:colOff>
      <xdr:row>66</xdr:row>
      <xdr:rowOff>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333375</xdr:colOff>
      <xdr:row>69</xdr:row>
      <xdr:rowOff>19050</xdr:rowOff>
    </xdr:from>
    <xdr:to>
      <xdr:col>28</xdr:col>
      <xdr:colOff>257175</xdr:colOff>
      <xdr:row>90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25375" y="13820775"/>
          <a:ext cx="485775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552450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552450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200024</xdr:rowOff>
    </xdr:from>
    <xdr:to>
      <xdr:col>31</xdr:col>
      <xdr:colOff>552450</xdr:colOff>
      <xdr:row>22</xdr:row>
      <xdr:rowOff>180974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49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2</xdr:rowOff>
    </xdr:from>
    <xdr:to>
      <xdr:col>31</xdr:col>
      <xdr:colOff>552450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2"/>
          <a:ext cx="9144000" cy="340042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1</xdr:rowOff>
    </xdr:from>
    <xdr:to>
      <xdr:col>31</xdr:col>
      <xdr:colOff>552450</xdr:colOff>
      <xdr:row>65</xdr:row>
      <xdr:rowOff>170635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1"/>
          <a:ext cx="9144000" cy="397110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600075</xdr:colOff>
      <xdr:row>69</xdr:row>
      <xdr:rowOff>19050</xdr:rowOff>
    </xdr:from>
    <xdr:to>
      <xdr:col>28</xdr:col>
      <xdr:colOff>428625</xdr:colOff>
      <xdr:row>90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92075" y="13820775"/>
          <a:ext cx="47625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552450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552450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552450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26</xdr:row>
      <xdr:rowOff>0</xdr:rowOff>
    </xdr:from>
    <xdr:to>
      <xdr:col>27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5200650"/>
          <a:ext cx="9144000" cy="3381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2</xdr:rowOff>
    </xdr:from>
    <xdr:to>
      <xdr:col>27</xdr:col>
      <xdr:colOff>552450</xdr:colOff>
      <xdr:row>65</xdr:row>
      <xdr:rowOff>171451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2"/>
          <a:ext cx="9144000" cy="3971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76200</xdr:colOff>
      <xdr:row>69</xdr:row>
      <xdr:rowOff>19051</xdr:rowOff>
    </xdr:from>
    <xdr:to>
      <xdr:col>24</xdr:col>
      <xdr:colOff>161925</xdr:colOff>
      <xdr:row>90</xdr:row>
      <xdr:rowOff>9526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439400" y="13820776"/>
          <a:ext cx="4410075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0</xdr:rowOff>
    </xdr:from>
    <xdr:to>
      <xdr:col>27</xdr:col>
      <xdr:colOff>552450</xdr:colOff>
      <xdr:row>134</xdr:row>
      <xdr:rowOff>9525</xdr:rowOff>
    </xdr:to>
    <xdr:pic>
      <xdr:nvPicPr>
        <xdr:cNvPr id="7" name="Picture 6" descr="Randomisation.JPG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2802850"/>
          <a:ext cx="9144000" cy="40100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200024</xdr:rowOff>
    </xdr:from>
    <xdr:to>
      <xdr:col>31</xdr:col>
      <xdr:colOff>495300</xdr:colOff>
      <xdr:row>23</xdr:row>
      <xdr:rowOff>3174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49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571500</xdr:colOff>
      <xdr:row>26</xdr:row>
      <xdr:rowOff>0</xdr:rowOff>
    </xdr:from>
    <xdr:to>
      <xdr:col>31</xdr:col>
      <xdr:colOff>457200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25100" y="5200650"/>
          <a:ext cx="9144000" cy="3381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495300</xdr:colOff>
      <xdr:row>66</xdr:row>
      <xdr:rowOff>9525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40100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514350</xdr:colOff>
      <xdr:row>69</xdr:row>
      <xdr:rowOff>19050</xdr:rowOff>
    </xdr:from>
    <xdr:to>
      <xdr:col>28</xdr:col>
      <xdr:colOff>285750</xdr:colOff>
      <xdr:row>90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06350" y="13820775"/>
          <a:ext cx="470535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495300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495300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1</xdr:rowOff>
    </xdr:from>
    <xdr:to>
      <xdr:col>27</xdr:col>
      <xdr:colOff>552450</xdr:colOff>
      <xdr:row>23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1"/>
          <a:ext cx="9144000" cy="42005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26</xdr:row>
      <xdr:rowOff>1</xdr:rowOff>
    </xdr:from>
    <xdr:to>
      <xdr:col>27</xdr:col>
      <xdr:colOff>552450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5200651"/>
          <a:ext cx="9144000" cy="33813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552450</xdr:colOff>
      <xdr:row>66</xdr:row>
      <xdr:rowOff>2629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399995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485775</xdr:colOff>
      <xdr:row>69</xdr:row>
      <xdr:rowOff>19050</xdr:rowOff>
    </xdr:from>
    <xdr:to>
      <xdr:col>24</xdr:col>
      <xdr:colOff>381000</xdr:colOff>
      <xdr:row>90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39375" y="13820775"/>
          <a:ext cx="4829175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93</xdr:row>
      <xdr:rowOff>1</xdr:rowOff>
    </xdr:from>
    <xdr:to>
      <xdr:col>27</xdr:col>
      <xdr:colOff>552450</xdr:colOff>
      <xdr:row>110</xdr:row>
      <xdr:rowOff>161926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602326"/>
          <a:ext cx="9144000" cy="35623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1</xdr:rowOff>
    </xdr:from>
    <xdr:to>
      <xdr:col>27</xdr:col>
      <xdr:colOff>552450</xdr:colOff>
      <xdr:row>133</xdr:row>
      <xdr:rowOff>162870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802851"/>
          <a:ext cx="9144000" cy="396334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0</xdr:colOff>
      <xdr:row>0</xdr:row>
      <xdr:rowOff>0</xdr:rowOff>
    </xdr:from>
    <xdr:to>
      <xdr:col>945</xdr:col>
      <xdr:colOff>504000</xdr:colOff>
      <xdr:row>18</xdr:row>
      <xdr:rowOff>177300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618926-9974-4D90-9921-F2C6A590B8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50799</xdr:colOff>
      <xdr:row>0</xdr:row>
      <xdr:rowOff>38100</xdr:rowOff>
    </xdr:from>
    <xdr:to>
      <xdr:col>162</xdr:col>
      <xdr:colOff>439599</xdr:colOff>
      <xdr:row>19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F37F92-46F5-44C0-B62A-4A3CED49C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590549</xdr:colOff>
      <xdr:row>0</xdr:row>
      <xdr:rowOff>50800</xdr:rowOff>
    </xdr:from>
    <xdr:to>
      <xdr:col>163</xdr:col>
      <xdr:colOff>369749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D2B2F9-C360-43BF-9F6A-849E1BB3CF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50799</xdr:colOff>
      <xdr:row>0</xdr:row>
      <xdr:rowOff>57150</xdr:rowOff>
    </xdr:from>
    <xdr:to>
      <xdr:col>133</xdr:col>
      <xdr:colOff>117999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E9ED69-896F-4EA6-83EE-DCD4A93B1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600075</xdr:colOff>
      <xdr:row>0</xdr:row>
      <xdr:rowOff>25400</xdr:rowOff>
    </xdr:from>
    <xdr:to>
      <xdr:col>133</xdr:col>
      <xdr:colOff>57675</xdr:colOff>
      <xdr:row>19</xdr:row>
      <xdr:rowOff>88450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922CC8-7260-4848-9230-B8AABA928B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590550</xdr:colOff>
      <xdr:row>0</xdr:row>
      <xdr:rowOff>76200</xdr:rowOff>
    </xdr:from>
    <xdr:to>
      <xdr:col>162</xdr:col>
      <xdr:colOff>404675</xdr:colOff>
      <xdr:row>19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17F84E-D0C9-41F6-A591-53CBFDEFA1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34923</xdr:colOff>
      <xdr:row>0</xdr:row>
      <xdr:rowOff>57150</xdr:rowOff>
    </xdr:from>
    <xdr:to>
      <xdr:col>44</xdr:col>
      <xdr:colOff>356523</xdr:colOff>
      <xdr:row>19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1493C4-115A-4C73-BF65-F60228E6F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25399</xdr:colOff>
      <xdr:row>0</xdr:row>
      <xdr:rowOff>57150</xdr:rowOff>
    </xdr:from>
    <xdr:to>
      <xdr:col>162</xdr:col>
      <xdr:colOff>398324</xdr:colOff>
      <xdr:row>19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02DED6-A1A4-4B1E-8792-15F87896B9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552450</xdr:colOff>
      <xdr:row>22</xdr:row>
      <xdr:rowOff>171450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26</xdr:row>
      <xdr:rowOff>1</xdr:rowOff>
    </xdr:from>
    <xdr:to>
      <xdr:col>30</xdr:col>
      <xdr:colOff>552450</xdr:colOff>
      <xdr:row>42</xdr:row>
      <xdr:rowOff>171451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5200651"/>
          <a:ext cx="9144000" cy="33718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552450</xdr:colOff>
      <xdr:row>65</xdr:row>
      <xdr:rowOff>197285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399776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466725</xdr:colOff>
      <xdr:row>69</xdr:row>
      <xdr:rowOff>19050</xdr:rowOff>
    </xdr:from>
    <xdr:to>
      <xdr:col>27</xdr:col>
      <xdr:colOff>542925</xdr:colOff>
      <xdr:row>90</xdr:row>
      <xdr:rowOff>19050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49125" y="13820775"/>
          <a:ext cx="501015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30</xdr:col>
      <xdr:colOff>552450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30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</xdr:row>
      <xdr:rowOff>200024</xdr:rowOff>
    </xdr:from>
    <xdr:to>
      <xdr:col>30</xdr:col>
      <xdr:colOff>552450</xdr:colOff>
      <xdr:row>23</xdr:row>
      <xdr:rowOff>3174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49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30</xdr:col>
      <xdr:colOff>552450</xdr:colOff>
      <xdr:row>42</xdr:row>
      <xdr:rowOff>161925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5200650"/>
          <a:ext cx="9144000" cy="33623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1</xdr:rowOff>
    </xdr:from>
    <xdr:to>
      <xdr:col>30</xdr:col>
      <xdr:colOff>552450</xdr:colOff>
      <xdr:row>65</xdr:row>
      <xdr:rowOff>189635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1"/>
          <a:ext cx="9144000" cy="399010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390525</xdr:colOff>
      <xdr:row>69</xdr:row>
      <xdr:rowOff>19050</xdr:rowOff>
    </xdr:from>
    <xdr:to>
      <xdr:col>27</xdr:col>
      <xdr:colOff>457200</xdr:colOff>
      <xdr:row>89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72925" y="13820775"/>
          <a:ext cx="5000625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30</xdr:col>
      <xdr:colOff>552450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30</xdr:col>
      <xdr:colOff>552450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8028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31</xdr:col>
      <xdr:colOff>552450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31</xdr:col>
      <xdr:colOff>552450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0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1</xdr:rowOff>
    </xdr:from>
    <xdr:to>
      <xdr:col>31</xdr:col>
      <xdr:colOff>552450</xdr:colOff>
      <xdr:row>66</xdr:row>
      <xdr:rowOff>22510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1"/>
          <a:ext cx="9144000" cy="402300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21</xdr:col>
      <xdr:colOff>28575</xdr:colOff>
      <xdr:row>69</xdr:row>
      <xdr:rowOff>19050</xdr:rowOff>
    </xdr:from>
    <xdr:to>
      <xdr:col>29</xdr:col>
      <xdr:colOff>0</xdr:colOff>
      <xdr:row>90</xdr:row>
      <xdr:rowOff>19050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830175" y="13820775"/>
          <a:ext cx="4905375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552450</xdr:colOff>
      <xdr:row>111</xdr:row>
      <xdr:rowOff>9525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609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552450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31</xdr:col>
      <xdr:colOff>552450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31</xdr:col>
      <xdr:colOff>552450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0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1</xdr:rowOff>
    </xdr:from>
    <xdr:to>
      <xdr:col>31</xdr:col>
      <xdr:colOff>552450</xdr:colOff>
      <xdr:row>66</xdr:row>
      <xdr:rowOff>22510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1"/>
          <a:ext cx="9144000" cy="402300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285750</xdr:colOff>
      <xdr:row>69</xdr:row>
      <xdr:rowOff>19050</xdr:rowOff>
    </xdr:from>
    <xdr:to>
      <xdr:col>28</xdr:col>
      <xdr:colOff>323850</xdr:colOff>
      <xdr:row>90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77750" y="13820775"/>
          <a:ext cx="497205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552450</xdr:colOff>
      <xdr:row>110</xdr:row>
      <xdr:rowOff>152400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5528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552450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1</xdr:rowOff>
    </xdr:from>
    <xdr:to>
      <xdr:col>27</xdr:col>
      <xdr:colOff>542925</xdr:colOff>
      <xdr:row>22</xdr:row>
      <xdr:rowOff>180975</xdr:rowOff>
    </xdr:to>
    <xdr:pic>
      <xdr:nvPicPr>
        <xdr:cNvPr id="8" name="Picture 7" descr="VIP.JPG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1"/>
          <a:ext cx="9144000" cy="4181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26</xdr:row>
      <xdr:rowOff>0</xdr:rowOff>
    </xdr:from>
    <xdr:to>
      <xdr:col>27</xdr:col>
      <xdr:colOff>542925</xdr:colOff>
      <xdr:row>42</xdr:row>
      <xdr:rowOff>190500</xdr:rowOff>
    </xdr:to>
    <xdr:pic>
      <xdr:nvPicPr>
        <xdr:cNvPr id="9" name="Picture 8" descr="Score plot.JPG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5200650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542925</xdr:colOff>
      <xdr:row>65</xdr:row>
      <xdr:rowOff>171450</xdr:rowOff>
    </xdr:to>
    <xdr:pic>
      <xdr:nvPicPr>
        <xdr:cNvPr id="10" name="Picture 9" descr="Loading 2D.JPG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3971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228600</xdr:colOff>
      <xdr:row>69</xdr:row>
      <xdr:rowOff>9525</xdr:rowOff>
    </xdr:from>
    <xdr:to>
      <xdr:col>24</xdr:col>
      <xdr:colOff>276225</xdr:colOff>
      <xdr:row>89</xdr:row>
      <xdr:rowOff>171450</xdr:rowOff>
    </xdr:to>
    <xdr:pic>
      <xdr:nvPicPr>
        <xdr:cNvPr id="11" name="Picture 10" descr="Loading 3D.JPG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82200" y="13811250"/>
          <a:ext cx="4991100" cy="4162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93</xdr:row>
      <xdr:rowOff>0</xdr:rowOff>
    </xdr:from>
    <xdr:to>
      <xdr:col>27</xdr:col>
      <xdr:colOff>542925</xdr:colOff>
      <xdr:row>110</xdr:row>
      <xdr:rowOff>161925</xdr:rowOff>
    </xdr:to>
    <xdr:pic>
      <xdr:nvPicPr>
        <xdr:cNvPr id="12" name="Picture 11" descr="DModX.JPG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602325"/>
          <a:ext cx="9144000" cy="35623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0</xdr:rowOff>
    </xdr:from>
    <xdr:to>
      <xdr:col>27</xdr:col>
      <xdr:colOff>542925</xdr:colOff>
      <xdr:row>133</xdr:row>
      <xdr:rowOff>190500</xdr:rowOff>
    </xdr:to>
    <xdr:pic>
      <xdr:nvPicPr>
        <xdr:cNvPr id="13" name="Picture 12" descr="Randomization.JPG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26</xdr:row>
      <xdr:rowOff>2</xdr:rowOff>
    </xdr:from>
    <xdr:to>
      <xdr:col>27</xdr:col>
      <xdr:colOff>542925</xdr:colOff>
      <xdr:row>42</xdr:row>
      <xdr:rowOff>171450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5200652"/>
          <a:ext cx="9144000" cy="337184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542925</xdr:colOff>
      <xdr:row>65</xdr:row>
      <xdr:rowOff>192346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399282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514350</xdr:colOff>
      <xdr:row>69</xdr:row>
      <xdr:rowOff>0</xdr:rowOff>
    </xdr:from>
    <xdr:to>
      <xdr:col>24</xdr:col>
      <xdr:colOff>495300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67950" y="13801725"/>
          <a:ext cx="4924425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93</xdr:row>
      <xdr:rowOff>0</xdr:rowOff>
    </xdr:from>
    <xdr:to>
      <xdr:col>27</xdr:col>
      <xdr:colOff>542925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1</xdr:rowOff>
    </xdr:from>
    <xdr:to>
      <xdr:col>27</xdr:col>
      <xdr:colOff>542925</xdr:colOff>
      <xdr:row>134</xdr:row>
      <xdr:rowOff>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802851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542925</xdr:colOff>
      <xdr:row>22</xdr:row>
      <xdr:rowOff>171450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26</xdr:row>
      <xdr:rowOff>0</xdr:rowOff>
    </xdr:from>
    <xdr:to>
      <xdr:col>27</xdr:col>
      <xdr:colOff>542925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5200650"/>
          <a:ext cx="9144000" cy="3381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542925</xdr:colOff>
      <xdr:row>66</xdr:row>
      <xdr:rowOff>9872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401037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419100</xdr:colOff>
      <xdr:row>69</xdr:row>
      <xdr:rowOff>19050</xdr:rowOff>
    </xdr:from>
    <xdr:to>
      <xdr:col>24</xdr:col>
      <xdr:colOff>438150</xdr:colOff>
      <xdr:row>89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72700" y="13820775"/>
          <a:ext cx="4962525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93</xdr:row>
      <xdr:rowOff>2</xdr:rowOff>
    </xdr:from>
    <xdr:to>
      <xdr:col>27</xdr:col>
      <xdr:colOff>542925</xdr:colOff>
      <xdr:row>110</xdr:row>
      <xdr:rowOff>171451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602327"/>
          <a:ext cx="9144000" cy="35718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0</xdr:rowOff>
    </xdr:from>
    <xdr:to>
      <xdr:col>27</xdr:col>
      <xdr:colOff>542925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200024</xdr:rowOff>
    </xdr:from>
    <xdr:to>
      <xdr:col>28</xdr:col>
      <xdr:colOff>542925</xdr:colOff>
      <xdr:row>22</xdr:row>
      <xdr:rowOff>200024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400049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26</xdr:row>
      <xdr:rowOff>2</xdr:rowOff>
    </xdr:from>
    <xdr:to>
      <xdr:col>28</xdr:col>
      <xdr:colOff>542925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5200652"/>
          <a:ext cx="9144000" cy="340042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28</xdr:col>
      <xdr:colOff>542925</xdr:colOff>
      <xdr:row>66</xdr:row>
      <xdr:rowOff>8792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9201150"/>
          <a:ext cx="9144000" cy="400929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390525</xdr:colOff>
      <xdr:row>69</xdr:row>
      <xdr:rowOff>9525</xdr:rowOff>
    </xdr:from>
    <xdr:to>
      <xdr:col>25</xdr:col>
      <xdr:colOff>438150</xdr:colOff>
      <xdr:row>90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53725" y="13811250"/>
          <a:ext cx="49911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93</xdr:row>
      <xdr:rowOff>0</xdr:rowOff>
    </xdr:from>
    <xdr:to>
      <xdr:col>28</xdr:col>
      <xdr:colOff>542925</xdr:colOff>
      <xdr:row>110</xdr:row>
      <xdr:rowOff>171450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18602325"/>
          <a:ext cx="9144000" cy="35718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114</xdr:row>
      <xdr:rowOff>0</xdr:rowOff>
    </xdr:from>
    <xdr:to>
      <xdr:col>28</xdr:col>
      <xdr:colOff>542925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28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28</xdr:col>
      <xdr:colOff>542925</xdr:colOff>
      <xdr:row>42</xdr:row>
      <xdr:rowOff>152400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5200650"/>
          <a:ext cx="9144000" cy="33528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28</xdr:col>
      <xdr:colOff>542925</xdr:colOff>
      <xdr:row>65</xdr:row>
      <xdr:rowOff>177078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9201150"/>
          <a:ext cx="9144000" cy="397755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552450</xdr:colOff>
      <xdr:row>69</xdr:row>
      <xdr:rowOff>0</xdr:rowOff>
    </xdr:from>
    <xdr:to>
      <xdr:col>25</xdr:col>
      <xdr:colOff>571500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15650" y="13801725"/>
          <a:ext cx="4962525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93</xdr:row>
      <xdr:rowOff>2</xdr:rowOff>
    </xdr:from>
    <xdr:to>
      <xdr:col>28</xdr:col>
      <xdr:colOff>542925</xdr:colOff>
      <xdr:row>110</xdr:row>
      <xdr:rowOff>152401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18602327"/>
          <a:ext cx="9144000" cy="35528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114</xdr:row>
      <xdr:rowOff>1</xdr:rowOff>
    </xdr:from>
    <xdr:to>
      <xdr:col>28</xdr:col>
      <xdr:colOff>542925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22802851"/>
          <a:ext cx="9144000" cy="39814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1</xdr:rowOff>
    </xdr:from>
    <xdr:to>
      <xdr:col>29</xdr:col>
      <xdr:colOff>542925</xdr:colOff>
      <xdr:row>22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400051"/>
          <a:ext cx="9144000" cy="4181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26</xdr:row>
      <xdr:rowOff>1</xdr:rowOff>
    </xdr:from>
    <xdr:to>
      <xdr:col>29</xdr:col>
      <xdr:colOff>542925</xdr:colOff>
      <xdr:row>42</xdr:row>
      <xdr:rowOff>171450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5200651"/>
          <a:ext cx="9144000" cy="33718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29</xdr:col>
      <xdr:colOff>542925</xdr:colOff>
      <xdr:row>66</xdr:row>
      <xdr:rowOff>7110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9201150"/>
          <a:ext cx="9144000" cy="400761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361950</xdr:colOff>
      <xdr:row>69</xdr:row>
      <xdr:rowOff>9524</xdr:rowOff>
    </xdr:from>
    <xdr:to>
      <xdr:col>26</xdr:col>
      <xdr:colOff>581025</xdr:colOff>
      <xdr:row>89</xdr:row>
      <xdr:rowOff>190499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34750" y="13811249"/>
          <a:ext cx="516255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93</xdr:row>
      <xdr:rowOff>2</xdr:rowOff>
    </xdr:from>
    <xdr:to>
      <xdr:col>29</xdr:col>
      <xdr:colOff>542925</xdr:colOff>
      <xdr:row>110</xdr:row>
      <xdr:rowOff>190501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00" y="18602327"/>
          <a:ext cx="9144000" cy="3590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114</xdr:row>
      <xdr:rowOff>0</xdr:rowOff>
    </xdr:from>
    <xdr:to>
      <xdr:col>30</xdr:col>
      <xdr:colOff>28575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22802850"/>
          <a:ext cx="923925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31</xdr:col>
      <xdr:colOff>542925</xdr:colOff>
      <xdr:row>23</xdr:row>
      <xdr:rowOff>9525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0"/>
          <a:ext cx="9144000" cy="42100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31</xdr:col>
      <xdr:colOff>542925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0"/>
          <a:ext cx="9144000" cy="3381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542925</xdr:colOff>
      <xdr:row>65</xdr:row>
      <xdr:rowOff>198384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399885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504825</xdr:colOff>
      <xdr:row>69</xdr:row>
      <xdr:rowOff>9525</xdr:rowOff>
    </xdr:from>
    <xdr:to>
      <xdr:col>28</xdr:col>
      <xdr:colOff>514350</xdr:colOff>
      <xdr:row>90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96825" y="13811250"/>
          <a:ext cx="4953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542925</xdr:colOff>
      <xdr:row>110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58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1</xdr:rowOff>
    </xdr:from>
    <xdr:to>
      <xdr:col>31</xdr:col>
      <xdr:colOff>542925</xdr:colOff>
      <xdr:row>133</xdr:row>
      <xdr:rowOff>180976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1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26</xdr:row>
      <xdr:rowOff>1</xdr:rowOff>
    </xdr:from>
    <xdr:to>
      <xdr:col>30</xdr:col>
      <xdr:colOff>542925</xdr:colOff>
      <xdr:row>42</xdr:row>
      <xdr:rowOff>171451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5200651"/>
          <a:ext cx="9144000" cy="33718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542925</xdr:colOff>
      <xdr:row>66</xdr:row>
      <xdr:rowOff>24610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402511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514350</xdr:colOff>
      <xdr:row>69</xdr:row>
      <xdr:rowOff>28575</xdr:rowOff>
    </xdr:from>
    <xdr:to>
      <xdr:col>28</xdr:col>
      <xdr:colOff>0</xdr:colOff>
      <xdr:row>90</xdr:row>
      <xdr:rowOff>38100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96750" y="13830300"/>
          <a:ext cx="5038725" cy="42100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30</xdr:col>
      <xdr:colOff>542925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30</xdr:col>
      <xdr:colOff>542925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8028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</xdr:row>
      <xdr:rowOff>0</xdr:rowOff>
    </xdr:from>
    <xdr:to>
      <xdr:col>32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728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32</xdr:col>
      <xdr:colOff>542925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72800" y="5200650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32</xdr:col>
      <xdr:colOff>542925</xdr:colOff>
      <xdr:row>65</xdr:row>
      <xdr:rowOff>173279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72800" y="9201150"/>
          <a:ext cx="9144000" cy="397375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21</xdr:col>
      <xdr:colOff>466725</xdr:colOff>
      <xdr:row>69</xdr:row>
      <xdr:rowOff>19050</xdr:rowOff>
    </xdr:from>
    <xdr:to>
      <xdr:col>29</xdr:col>
      <xdr:colOff>495300</xdr:colOff>
      <xdr:row>90</xdr:row>
      <xdr:rowOff>19050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68325" y="13820775"/>
          <a:ext cx="497205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93</xdr:row>
      <xdr:rowOff>1</xdr:rowOff>
    </xdr:from>
    <xdr:to>
      <xdr:col>32</xdr:col>
      <xdr:colOff>542925</xdr:colOff>
      <xdr:row>110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72800" y="18602326"/>
          <a:ext cx="9144000" cy="35813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0</xdr:colOff>
      <xdr:row>114</xdr:row>
      <xdr:rowOff>0</xdr:rowOff>
    </xdr:from>
    <xdr:to>
      <xdr:col>32</xdr:col>
      <xdr:colOff>542925</xdr:colOff>
      <xdr:row>134</xdr:row>
      <xdr:rowOff>9525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972800" y="22802850"/>
          <a:ext cx="9144000" cy="40100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31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31</xdr:col>
      <xdr:colOff>542925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0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1</xdr:rowOff>
    </xdr:from>
    <xdr:to>
      <xdr:col>31</xdr:col>
      <xdr:colOff>542925</xdr:colOff>
      <xdr:row>65</xdr:row>
      <xdr:rowOff>193457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1"/>
          <a:ext cx="9144000" cy="399393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581025</xdr:colOff>
      <xdr:row>68</xdr:row>
      <xdr:rowOff>190500</xdr:rowOff>
    </xdr:from>
    <xdr:to>
      <xdr:col>28</xdr:col>
      <xdr:colOff>600075</xdr:colOff>
      <xdr:row>89</xdr:row>
      <xdr:rowOff>161925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73025" y="13792200"/>
          <a:ext cx="4962525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542925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542925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30</xdr:col>
      <xdr:colOff>542925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5200650"/>
          <a:ext cx="9144000" cy="3381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542925</xdr:colOff>
      <xdr:row>66</xdr:row>
      <xdr:rowOff>2629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399995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466725</xdr:colOff>
      <xdr:row>69</xdr:row>
      <xdr:rowOff>9525</xdr:rowOff>
    </xdr:from>
    <xdr:to>
      <xdr:col>27</xdr:col>
      <xdr:colOff>495300</xdr:colOff>
      <xdr:row>90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49125" y="13811250"/>
          <a:ext cx="497205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30</xdr:col>
      <xdr:colOff>542925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114</xdr:row>
      <xdr:rowOff>1</xdr:rowOff>
    </xdr:from>
    <xdr:to>
      <xdr:col>30</xdr:col>
      <xdr:colOff>542925</xdr:colOff>
      <xdr:row>134</xdr:row>
      <xdr:rowOff>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802851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1</xdr:rowOff>
    </xdr:from>
    <xdr:to>
      <xdr:col>31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1"/>
          <a:ext cx="9144000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1</xdr:rowOff>
    </xdr:from>
    <xdr:to>
      <xdr:col>31</xdr:col>
      <xdr:colOff>542925</xdr:colOff>
      <xdr:row>42</xdr:row>
      <xdr:rowOff>190501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1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542925</xdr:colOff>
      <xdr:row>65</xdr:row>
      <xdr:rowOff>190500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381000</xdr:colOff>
      <xdr:row>69</xdr:row>
      <xdr:rowOff>9525</xdr:rowOff>
    </xdr:from>
    <xdr:to>
      <xdr:col>28</xdr:col>
      <xdr:colOff>447675</xdr:colOff>
      <xdr:row>90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73000" y="13811250"/>
          <a:ext cx="501015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2</xdr:rowOff>
    </xdr:from>
    <xdr:to>
      <xdr:col>31</xdr:col>
      <xdr:colOff>542925</xdr:colOff>
      <xdr:row>133</xdr:row>
      <xdr:rowOff>190500</xdr:rowOff>
    </xdr:to>
    <xdr:pic>
      <xdr:nvPicPr>
        <xdr:cNvPr id="8" name="Picture 7" descr="Randomization.JPG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22802852"/>
          <a:ext cx="9144000" cy="399097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</xdr:row>
      <xdr:rowOff>200024</xdr:rowOff>
    </xdr:from>
    <xdr:to>
      <xdr:col>30</xdr:col>
      <xdr:colOff>542925</xdr:colOff>
      <xdr:row>23</xdr:row>
      <xdr:rowOff>3174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49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30</xdr:col>
      <xdr:colOff>542925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5200650"/>
          <a:ext cx="9144000" cy="3400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542925</xdr:colOff>
      <xdr:row>65</xdr:row>
      <xdr:rowOff>190500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352425</xdr:colOff>
      <xdr:row>69</xdr:row>
      <xdr:rowOff>9525</xdr:rowOff>
    </xdr:from>
    <xdr:to>
      <xdr:col>27</xdr:col>
      <xdr:colOff>400050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34825" y="13811250"/>
          <a:ext cx="4991100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30</xdr:col>
      <xdr:colOff>542925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30</xdr:col>
      <xdr:colOff>542925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8028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30</xdr:col>
      <xdr:colOff>542925</xdr:colOff>
      <xdr:row>23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0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30</xdr:col>
      <xdr:colOff>542925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5200650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542925</xdr:colOff>
      <xdr:row>66</xdr:row>
      <xdr:rowOff>10948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401144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466725</xdr:colOff>
      <xdr:row>69</xdr:row>
      <xdr:rowOff>9525</xdr:rowOff>
    </xdr:from>
    <xdr:to>
      <xdr:col>27</xdr:col>
      <xdr:colOff>495300</xdr:colOff>
      <xdr:row>90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49125" y="13811250"/>
          <a:ext cx="497205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93</xdr:row>
      <xdr:rowOff>2</xdr:rowOff>
    </xdr:from>
    <xdr:to>
      <xdr:col>30</xdr:col>
      <xdr:colOff>542925</xdr:colOff>
      <xdr:row>110</xdr:row>
      <xdr:rowOff>190501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602327"/>
          <a:ext cx="9144000" cy="3590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114</xdr:row>
      <xdr:rowOff>1</xdr:rowOff>
    </xdr:from>
    <xdr:to>
      <xdr:col>30</xdr:col>
      <xdr:colOff>542925</xdr:colOff>
      <xdr:row>134</xdr:row>
      <xdr:rowOff>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802851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200024</xdr:rowOff>
    </xdr:from>
    <xdr:to>
      <xdr:col>31</xdr:col>
      <xdr:colOff>542925</xdr:colOff>
      <xdr:row>23</xdr:row>
      <xdr:rowOff>3174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49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31</xdr:col>
      <xdr:colOff>542925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0"/>
          <a:ext cx="9144000" cy="3400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542925</xdr:colOff>
      <xdr:row>66</xdr:row>
      <xdr:rowOff>9525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40100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495300</xdr:colOff>
      <xdr:row>69</xdr:row>
      <xdr:rowOff>9525</xdr:rowOff>
    </xdr:from>
    <xdr:to>
      <xdr:col>28</xdr:col>
      <xdr:colOff>552450</xdr:colOff>
      <xdr:row>90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87300" y="13811250"/>
          <a:ext cx="5000625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1</xdr:rowOff>
    </xdr:from>
    <xdr:to>
      <xdr:col>31</xdr:col>
      <xdr:colOff>542925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1"/>
          <a:ext cx="9144000" cy="40004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200024</xdr:rowOff>
    </xdr:from>
    <xdr:to>
      <xdr:col>31</xdr:col>
      <xdr:colOff>542925</xdr:colOff>
      <xdr:row>22</xdr:row>
      <xdr:rowOff>180974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49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31</xdr:col>
      <xdr:colOff>542925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0"/>
          <a:ext cx="9144000" cy="3400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2</xdr:rowOff>
    </xdr:from>
    <xdr:to>
      <xdr:col>31</xdr:col>
      <xdr:colOff>542925</xdr:colOff>
      <xdr:row>65</xdr:row>
      <xdr:rowOff>190501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2"/>
          <a:ext cx="9144000" cy="39909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400050</xdr:colOff>
      <xdr:row>68</xdr:row>
      <xdr:rowOff>190500</xdr:rowOff>
    </xdr:from>
    <xdr:to>
      <xdr:col>28</xdr:col>
      <xdr:colOff>457200</xdr:colOff>
      <xdr:row>89</xdr:row>
      <xdr:rowOff>171450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92050" y="13792200"/>
          <a:ext cx="5000625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542925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542925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0</xdr:rowOff>
    </xdr:from>
    <xdr:to>
      <xdr:col>26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26</xdr:row>
      <xdr:rowOff>1</xdr:rowOff>
    </xdr:from>
    <xdr:to>
      <xdr:col>26</xdr:col>
      <xdr:colOff>542925</xdr:colOff>
      <xdr:row>43</xdr:row>
      <xdr:rowOff>9526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05700" y="5200651"/>
          <a:ext cx="9144000" cy="3409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46</xdr:row>
      <xdr:rowOff>1</xdr:rowOff>
    </xdr:from>
    <xdr:to>
      <xdr:col>26</xdr:col>
      <xdr:colOff>542925</xdr:colOff>
      <xdr:row>65</xdr:row>
      <xdr:rowOff>168337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05700" y="9201151"/>
          <a:ext cx="9144000" cy="396881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371475</xdr:colOff>
      <xdr:row>69</xdr:row>
      <xdr:rowOff>9525</xdr:rowOff>
    </xdr:from>
    <xdr:to>
      <xdr:col>23</xdr:col>
      <xdr:colOff>438150</xdr:colOff>
      <xdr:row>90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05975" y="13811250"/>
          <a:ext cx="501015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93</xdr:row>
      <xdr:rowOff>0</xdr:rowOff>
    </xdr:from>
    <xdr:to>
      <xdr:col>26</xdr:col>
      <xdr:colOff>542925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057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114</xdr:row>
      <xdr:rowOff>0</xdr:rowOff>
    </xdr:from>
    <xdr:to>
      <xdr:col>26</xdr:col>
      <xdr:colOff>542925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057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542925</xdr:colOff>
      <xdr:row>22</xdr:row>
      <xdr:rowOff>171450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26</xdr:row>
      <xdr:rowOff>1</xdr:rowOff>
    </xdr:from>
    <xdr:to>
      <xdr:col>27</xdr:col>
      <xdr:colOff>542925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5200651"/>
          <a:ext cx="9144000" cy="34004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542925</xdr:colOff>
      <xdr:row>66</xdr:row>
      <xdr:rowOff>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419100</xdr:colOff>
      <xdr:row>69</xdr:row>
      <xdr:rowOff>19050</xdr:rowOff>
    </xdr:from>
    <xdr:to>
      <xdr:col>24</xdr:col>
      <xdr:colOff>447675</xdr:colOff>
      <xdr:row>90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72700" y="13820775"/>
          <a:ext cx="497205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93</xdr:row>
      <xdr:rowOff>1</xdr:rowOff>
    </xdr:from>
    <xdr:to>
      <xdr:col>27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602326"/>
          <a:ext cx="9144000" cy="36004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0</xdr:rowOff>
    </xdr:from>
    <xdr:to>
      <xdr:col>27</xdr:col>
      <xdr:colOff>542925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31</xdr:col>
      <xdr:colOff>542925</xdr:colOff>
      <xdr:row>23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10875" y="400050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1</xdr:rowOff>
    </xdr:from>
    <xdr:to>
      <xdr:col>31</xdr:col>
      <xdr:colOff>542925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10875" y="5200651"/>
          <a:ext cx="9144000" cy="33908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542925</xdr:colOff>
      <xdr:row>65</xdr:row>
      <xdr:rowOff>165702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10875" y="9201150"/>
          <a:ext cx="9144000" cy="396617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361950</xdr:colOff>
      <xdr:row>69</xdr:row>
      <xdr:rowOff>9525</xdr:rowOff>
    </xdr:from>
    <xdr:to>
      <xdr:col>28</xdr:col>
      <xdr:colOff>409575</xdr:colOff>
      <xdr:row>89</xdr:row>
      <xdr:rowOff>171450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01625" y="13811250"/>
          <a:ext cx="4991100" cy="4162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810875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1</xdr:rowOff>
    </xdr:from>
    <xdr:to>
      <xdr:col>31</xdr:col>
      <xdr:colOff>542925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810875" y="22802851"/>
          <a:ext cx="9144000" cy="39814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31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31</xdr:col>
      <xdr:colOff>542925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0"/>
          <a:ext cx="9144000" cy="3381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542925</xdr:colOff>
      <xdr:row>66</xdr:row>
      <xdr:rowOff>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533400</xdr:colOff>
      <xdr:row>68</xdr:row>
      <xdr:rowOff>190500</xdr:rowOff>
    </xdr:from>
    <xdr:to>
      <xdr:col>28</xdr:col>
      <xdr:colOff>552450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25400" y="13792200"/>
          <a:ext cx="4962525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542925</xdr:colOff>
      <xdr:row>111</xdr:row>
      <xdr:rowOff>9525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609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542925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26</xdr:row>
      <xdr:rowOff>2</xdr:rowOff>
    </xdr:from>
    <xdr:to>
      <xdr:col>27</xdr:col>
      <xdr:colOff>542925</xdr:colOff>
      <xdr:row>42</xdr:row>
      <xdr:rowOff>180976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5200652"/>
          <a:ext cx="9144000" cy="33813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542925</xdr:colOff>
      <xdr:row>66</xdr:row>
      <xdr:rowOff>9262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400976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428625</xdr:colOff>
      <xdr:row>69</xdr:row>
      <xdr:rowOff>19049</xdr:rowOff>
    </xdr:from>
    <xdr:to>
      <xdr:col>24</xdr:col>
      <xdr:colOff>447675</xdr:colOff>
      <xdr:row>90</xdr:row>
      <xdr:rowOff>19049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82225" y="13820774"/>
          <a:ext cx="4962525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93</xdr:row>
      <xdr:rowOff>0</xdr:rowOff>
    </xdr:from>
    <xdr:to>
      <xdr:col>27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1</xdr:rowOff>
    </xdr:from>
    <xdr:to>
      <xdr:col>28</xdr:col>
      <xdr:colOff>9525</xdr:colOff>
      <xdr:row>134</xdr:row>
      <xdr:rowOff>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802851"/>
          <a:ext cx="92202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1</xdr:rowOff>
    </xdr:from>
    <xdr:to>
      <xdr:col>27</xdr:col>
      <xdr:colOff>542925</xdr:colOff>
      <xdr:row>22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1"/>
          <a:ext cx="9144000" cy="4181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26</xdr:row>
      <xdr:rowOff>1</xdr:rowOff>
    </xdr:from>
    <xdr:to>
      <xdr:col>27</xdr:col>
      <xdr:colOff>542925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5200651"/>
          <a:ext cx="9144000" cy="34004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542925</xdr:colOff>
      <xdr:row>65</xdr:row>
      <xdr:rowOff>179342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397981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381000</xdr:colOff>
      <xdr:row>69</xdr:row>
      <xdr:rowOff>0</xdr:rowOff>
    </xdr:from>
    <xdr:to>
      <xdr:col>24</xdr:col>
      <xdr:colOff>533400</xdr:colOff>
      <xdr:row>89</xdr:row>
      <xdr:rowOff>171450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34600" y="13801725"/>
          <a:ext cx="5095875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93</xdr:row>
      <xdr:rowOff>1</xdr:rowOff>
    </xdr:from>
    <xdr:to>
      <xdr:col>27</xdr:col>
      <xdr:colOff>542925</xdr:colOff>
      <xdr:row>110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602326"/>
          <a:ext cx="9144000" cy="35813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2</xdr:rowOff>
    </xdr:from>
    <xdr:to>
      <xdr:col>27</xdr:col>
      <xdr:colOff>542925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802852"/>
          <a:ext cx="9144000" cy="39909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31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31</xdr:col>
      <xdr:colOff>542925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0"/>
          <a:ext cx="9144000" cy="3400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542925</xdr:colOff>
      <xdr:row>66</xdr:row>
      <xdr:rowOff>9525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40100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333375</xdr:colOff>
      <xdr:row>69</xdr:row>
      <xdr:rowOff>19050</xdr:rowOff>
    </xdr:from>
    <xdr:to>
      <xdr:col>28</xdr:col>
      <xdr:colOff>419100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25375" y="13820775"/>
          <a:ext cx="5029200" cy="4162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542925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542925</xdr:colOff>
      <xdr:row>134</xdr:row>
      <xdr:rowOff>9525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40100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1</xdr:rowOff>
    </xdr:from>
    <xdr:to>
      <xdr:col>30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1"/>
          <a:ext cx="9144000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26</xdr:row>
      <xdr:rowOff>2</xdr:rowOff>
    </xdr:from>
    <xdr:to>
      <xdr:col>30</xdr:col>
      <xdr:colOff>542925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5200652"/>
          <a:ext cx="9144000" cy="340042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542925</xdr:colOff>
      <xdr:row>66</xdr:row>
      <xdr:rowOff>13088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401358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314325</xdr:colOff>
      <xdr:row>69</xdr:row>
      <xdr:rowOff>9525</xdr:rowOff>
    </xdr:from>
    <xdr:to>
      <xdr:col>27</xdr:col>
      <xdr:colOff>342900</xdr:colOff>
      <xdr:row>90</xdr:row>
      <xdr:rowOff>0</xdr:rowOff>
    </xdr:to>
    <xdr:pic>
      <xdr:nvPicPr>
        <xdr:cNvPr id="5" name="Picture 4" descr="Loading3D.JPG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896725" y="13811250"/>
          <a:ext cx="497205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30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114</xdr:row>
      <xdr:rowOff>1</xdr:rowOff>
    </xdr:from>
    <xdr:to>
      <xdr:col>30</xdr:col>
      <xdr:colOff>542925</xdr:colOff>
      <xdr:row>133</xdr:row>
      <xdr:rowOff>161925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802851"/>
          <a:ext cx="9144000" cy="39623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</xdr:row>
      <xdr:rowOff>200024</xdr:rowOff>
    </xdr:from>
    <xdr:to>
      <xdr:col>30</xdr:col>
      <xdr:colOff>542925</xdr:colOff>
      <xdr:row>22</xdr:row>
      <xdr:rowOff>180974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49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26</xdr:row>
      <xdr:rowOff>1</xdr:rowOff>
    </xdr:from>
    <xdr:to>
      <xdr:col>30</xdr:col>
      <xdr:colOff>542925</xdr:colOff>
      <xdr:row>42</xdr:row>
      <xdr:rowOff>190501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5200651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542925</xdr:colOff>
      <xdr:row>66</xdr:row>
      <xdr:rowOff>10948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401144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504825</xdr:colOff>
      <xdr:row>69</xdr:row>
      <xdr:rowOff>9525</xdr:rowOff>
    </xdr:from>
    <xdr:to>
      <xdr:col>27</xdr:col>
      <xdr:colOff>581025</xdr:colOff>
      <xdr:row>90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87225" y="13811250"/>
          <a:ext cx="5019675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30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30</xdr:col>
      <xdr:colOff>542925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8028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1</xdr:rowOff>
    </xdr:from>
    <xdr:to>
      <xdr:col>31</xdr:col>
      <xdr:colOff>542925</xdr:colOff>
      <xdr:row>22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1"/>
          <a:ext cx="9144000" cy="4181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1</xdr:rowOff>
    </xdr:from>
    <xdr:to>
      <xdr:col>31</xdr:col>
      <xdr:colOff>542925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1"/>
          <a:ext cx="9144000" cy="33813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542925</xdr:colOff>
      <xdr:row>66</xdr:row>
      <xdr:rowOff>30538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403103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419100</xdr:colOff>
      <xdr:row>69</xdr:row>
      <xdr:rowOff>9525</xdr:rowOff>
    </xdr:from>
    <xdr:to>
      <xdr:col>28</xdr:col>
      <xdr:colOff>447675</xdr:colOff>
      <xdr:row>89</xdr:row>
      <xdr:rowOff>171450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11100" y="13811250"/>
          <a:ext cx="4972050" cy="4162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1</xdr:rowOff>
    </xdr:from>
    <xdr:to>
      <xdr:col>31</xdr:col>
      <xdr:colOff>542925</xdr:colOff>
      <xdr:row>111</xdr:row>
      <xdr:rowOff>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6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1</xdr:rowOff>
    </xdr:from>
    <xdr:to>
      <xdr:col>31</xdr:col>
      <xdr:colOff>542925</xdr:colOff>
      <xdr:row>133</xdr:row>
      <xdr:rowOff>180976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1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0</xdr:rowOff>
    </xdr:from>
    <xdr:to>
      <xdr:col>31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1</xdr:rowOff>
    </xdr:from>
    <xdr:to>
      <xdr:col>31</xdr:col>
      <xdr:colOff>542925</xdr:colOff>
      <xdr:row>43</xdr:row>
      <xdr:rowOff>9525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1"/>
          <a:ext cx="9144000" cy="3409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542925</xdr:colOff>
      <xdr:row>66</xdr:row>
      <xdr:rowOff>19707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402020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342900</xdr:colOff>
      <xdr:row>69</xdr:row>
      <xdr:rowOff>19050</xdr:rowOff>
    </xdr:from>
    <xdr:to>
      <xdr:col>28</xdr:col>
      <xdr:colOff>371475</xdr:colOff>
      <xdr:row>90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34900" y="13820775"/>
          <a:ext cx="497205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542925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1</xdr:rowOff>
    </xdr:from>
    <xdr:to>
      <xdr:col>31</xdr:col>
      <xdr:colOff>542925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1"/>
          <a:ext cx="9144000" cy="39814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1</xdr:rowOff>
    </xdr:from>
    <xdr:to>
      <xdr:col>31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53700" y="400051"/>
          <a:ext cx="9144000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1</xdr:rowOff>
    </xdr:from>
    <xdr:to>
      <xdr:col>31</xdr:col>
      <xdr:colOff>542925</xdr:colOff>
      <xdr:row>42</xdr:row>
      <xdr:rowOff>190501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53700" y="5200651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1</xdr:rowOff>
    </xdr:from>
    <xdr:to>
      <xdr:col>31</xdr:col>
      <xdr:colOff>542925</xdr:colOff>
      <xdr:row>65</xdr:row>
      <xdr:rowOff>193457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53700" y="9201151"/>
          <a:ext cx="9144000" cy="399393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466725</xdr:colOff>
      <xdr:row>69</xdr:row>
      <xdr:rowOff>19050</xdr:rowOff>
    </xdr:from>
    <xdr:to>
      <xdr:col>28</xdr:col>
      <xdr:colOff>495300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849225" y="13820775"/>
          <a:ext cx="4972050" cy="4162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542925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5537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542925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553700" y="22802850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</xdr:row>
      <xdr:rowOff>200024</xdr:rowOff>
    </xdr:from>
    <xdr:to>
      <xdr:col>27</xdr:col>
      <xdr:colOff>542925</xdr:colOff>
      <xdr:row>22</xdr:row>
      <xdr:rowOff>180974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49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26</xdr:row>
      <xdr:rowOff>1</xdr:rowOff>
    </xdr:from>
    <xdr:to>
      <xdr:col>27</xdr:col>
      <xdr:colOff>542925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5200651"/>
          <a:ext cx="9144000" cy="33908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542925</xdr:colOff>
      <xdr:row>65</xdr:row>
      <xdr:rowOff>190746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399122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314325</xdr:colOff>
      <xdr:row>69</xdr:row>
      <xdr:rowOff>0</xdr:rowOff>
    </xdr:from>
    <xdr:to>
      <xdr:col>24</xdr:col>
      <xdr:colOff>400050</xdr:colOff>
      <xdr:row>90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67925" y="13801725"/>
          <a:ext cx="50292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93</xdr:row>
      <xdr:rowOff>0</xdr:rowOff>
    </xdr:from>
    <xdr:to>
      <xdr:col>27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1</xdr:rowOff>
    </xdr:from>
    <xdr:to>
      <xdr:col>27</xdr:col>
      <xdr:colOff>542925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802851"/>
          <a:ext cx="9144000" cy="40004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28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28</xdr:col>
      <xdr:colOff>542925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5200650"/>
          <a:ext cx="9144000" cy="3400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28</xdr:col>
      <xdr:colOff>542925</xdr:colOff>
      <xdr:row>65</xdr:row>
      <xdr:rowOff>174796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9201150"/>
          <a:ext cx="9144000" cy="397527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342900</xdr:colOff>
      <xdr:row>68</xdr:row>
      <xdr:rowOff>200024</xdr:rowOff>
    </xdr:from>
    <xdr:to>
      <xdr:col>25</xdr:col>
      <xdr:colOff>352425</xdr:colOff>
      <xdr:row>89</xdr:row>
      <xdr:rowOff>180974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06100" y="13801724"/>
          <a:ext cx="4953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93</xdr:row>
      <xdr:rowOff>0</xdr:rowOff>
    </xdr:from>
    <xdr:to>
      <xdr:col>28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114</xdr:row>
      <xdr:rowOff>0</xdr:rowOff>
    </xdr:from>
    <xdr:to>
      <xdr:col>28</xdr:col>
      <xdr:colOff>542925</xdr:colOff>
      <xdr:row>135</xdr:row>
      <xdr:rowOff>130843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22802850"/>
          <a:ext cx="9144000" cy="433136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</xdr:row>
      <xdr:rowOff>200024</xdr:rowOff>
    </xdr:from>
    <xdr:to>
      <xdr:col>31</xdr:col>
      <xdr:colOff>542925</xdr:colOff>
      <xdr:row>22</xdr:row>
      <xdr:rowOff>180974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49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31</xdr:col>
      <xdr:colOff>542925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0"/>
          <a:ext cx="9144000" cy="3400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2</xdr:rowOff>
    </xdr:from>
    <xdr:to>
      <xdr:col>31</xdr:col>
      <xdr:colOff>542925</xdr:colOff>
      <xdr:row>65</xdr:row>
      <xdr:rowOff>171451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2"/>
          <a:ext cx="9144000" cy="3971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314325</xdr:colOff>
      <xdr:row>69</xdr:row>
      <xdr:rowOff>19050</xdr:rowOff>
    </xdr:from>
    <xdr:to>
      <xdr:col>28</xdr:col>
      <xdr:colOff>352425</xdr:colOff>
      <xdr:row>90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2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06325" y="13820775"/>
          <a:ext cx="4981575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2</xdr:rowOff>
    </xdr:from>
    <xdr:to>
      <xdr:col>31</xdr:col>
      <xdr:colOff>542925</xdr:colOff>
      <xdr:row>110</xdr:row>
      <xdr:rowOff>190501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2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7"/>
          <a:ext cx="9144000" cy="3590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542925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2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1</xdr:rowOff>
    </xdr:from>
    <xdr:to>
      <xdr:col>31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1"/>
          <a:ext cx="9144000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1</xdr:rowOff>
    </xdr:from>
    <xdr:to>
      <xdr:col>31</xdr:col>
      <xdr:colOff>542925</xdr:colOff>
      <xdr:row>42</xdr:row>
      <xdr:rowOff>171451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1"/>
          <a:ext cx="9144000" cy="33718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1</xdr:rowOff>
    </xdr:from>
    <xdr:to>
      <xdr:col>31</xdr:col>
      <xdr:colOff>542925</xdr:colOff>
      <xdr:row>65</xdr:row>
      <xdr:rowOff>180976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1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400050</xdr:colOff>
      <xdr:row>68</xdr:row>
      <xdr:rowOff>190500</xdr:rowOff>
    </xdr:from>
    <xdr:to>
      <xdr:col>28</xdr:col>
      <xdr:colOff>438150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92050" y="13792200"/>
          <a:ext cx="4981575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542925</xdr:colOff>
      <xdr:row>135</xdr:row>
      <xdr:rowOff>167325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43678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1</xdr:rowOff>
    </xdr:from>
    <xdr:to>
      <xdr:col>28</xdr:col>
      <xdr:colOff>542925</xdr:colOff>
      <xdr:row>22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400051"/>
          <a:ext cx="9144000" cy="41814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28</xdr:col>
      <xdr:colOff>542925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5200650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28</xdr:col>
      <xdr:colOff>542925</xdr:colOff>
      <xdr:row>65</xdr:row>
      <xdr:rowOff>184697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9201150"/>
          <a:ext cx="9144000" cy="398517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428625</xdr:colOff>
      <xdr:row>69</xdr:row>
      <xdr:rowOff>9524</xdr:rowOff>
    </xdr:from>
    <xdr:to>
      <xdr:col>25</xdr:col>
      <xdr:colOff>466725</xdr:colOff>
      <xdr:row>89</xdr:row>
      <xdr:rowOff>190499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91825" y="13811249"/>
          <a:ext cx="4981575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93</xdr:row>
      <xdr:rowOff>0</xdr:rowOff>
    </xdr:from>
    <xdr:to>
      <xdr:col>28</xdr:col>
      <xdr:colOff>542925</xdr:colOff>
      <xdr:row>110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18602325"/>
          <a:ext cx="9144000" cy="358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114</xdr:row>
      <xdr:rowOff>1</xdr:rowOff>
    </xdr:from>
    <xdr:to>
      <xdr:col>28</xdr:col>
      <xdr:colOff>542925</xdr:colOff>
      <xdr:row>133</xdr:row>
      <xdr:rowOff>180976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22802851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28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28</xdr:col>
      <xdr:colOff>542925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5200650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28</xdr:col>
      <xdr:colOff>542925</xdr:colOff>
      <xdr:row>66</xdr:row>
      <xdr:rowOff>4363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9201150"/>
          <a:ext cx="9144000" cy="400486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352425</xdr:colOff>
      <xdr:row>69</xdr:row>
      <xdr:rowOff>9525</xdr:rowOff>
    </xdr:from>
    <xdr:to>
      <xdr:col>25</xdr:col>
      <xdr:colOff>381000</xdr:colOff>
      <xdr:row>89</xdr:row>
      <xdr:rowOff>161925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15625" y="13811250"/>
          <a:ext cx="4972050" cy="4152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93</xdr:row>
      <xdr:rowOff>1</xdr:rowOff>
    </xdr:from>
    <xdr:to>
      <xdr:col>28</xdr:col>
      <xdr:colOff>542925</xdr:colOff>
      <xdr:row>111</xdr:row>
      <xdr:rowOff>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18602326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114</xdr:row>
      <xdr:rowOff>0</xdr:rowOff>
    </xdr:from>
    <xdr:to>
      <xdr:col>28</xdr:col>
      <xdr:colOff>542925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228028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1</xdr:rowOff>
    </xdr:from>
    <xdr:to>
      <xdr:col>26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400051"/>
          <a:ext cx="9144000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26</xdr:col>
      <xdr:colOff>542925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5200650"/>
          <a:ext cx="9144000" cy="3400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46</xdr:row>
      <xdr:rowOff>1</xdr:rowOff>
    </xdr:from>
    <xdr:to>
      <xdr:col>26</xdr:col>
      <xdr:colOff>542925</xdr:colOff>
      <xdr:row>66</xdr:row>
      <xdr:rowOff>16922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9201151"/>
          <a:ext cx="9144000" cy="401742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428625</xdr:colOff>
      <xdr:row>69</xdr:row>
      <xdr:rowOff>0</xdr:rowOff>
    </xdr:from>
    <xdr:to>
      <xdr:col>23</xdr:col>
      <xdr:colOff>466725</xdr:colOff>
      <xdr:row>89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72625" y="13801725"/>
          <a:ext cx="4981575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93</xdr:row>
      <xdr:rowOff>1</xdr:rowOff>
    </xdr:from>
    <xdr:to>
      <xdr:col>26</xdr:col>
      <xdr:colOff>542925</xdr:colOff>
      <xdr:row>111</xdr:row>
      <xdr:rowOff>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18602326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114</xdr:row>
      <xdr:rowOff>0</xdr:rowOff>
    </xdr:from>
    <xdr:to>
      <xdr:col>26</xdr:col>
      <xdr:colOff>542925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15200" y="228028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0</xdr:rowOff>
    </xdr:from>
    <xdr:to>
      <xdr:col>26</xdr:col>
      <xdr:colOff>542925</xdr:colOff>
      <xdr:row>23</xdr:row>
      <xdr:rowOff>9525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400050"/>
          <a:ext cx="9144000" cy="42100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26</xdr:row>
      <xdr:rowOff>1</xdr:rowOff>
    </xdr:from>
    <xdr:to>
      <xdr:col>26</xdr:col>
      <xdr:colOff>542925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5200651"/>
          <a:ext cx="9144000" cy="33908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26</xdr:col>
      <xdr:colOff>542925</xdr:colOff>
      <xdr:row>66</xdr:row>
      <xdr:rowOff>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92011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371475</xdr:colOff>
      <xdr:row>69</xdr:row>
      <xdr:rowOff>19050</xdr:rowOff>
    </xdr:from>
    <xdr:to>
      <xdr:col>23</xdr:col>
      <xdr:colOff>381000</xdr:colOff>
      <xdr:row>89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15475" y="13820775"/>
          <a:ext cx="4953000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93</xdr:row>
      <xdr:rowOff>0</xdr:rowOff>
    </xdr:from>
    <xdr:to>
      <xdr:col>26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114</xdr:row>
      <xdr:rowOff>1</xdr:rowOff>
    </xdr:from>
    <xdr:to>
      <xdr:col>26</xdr:col>
      <xdr:colOff>542925</xdr:colOff>
      <xdr:row>134</xdr:row>
      <xdr:rowOff>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15200" y="22802851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</xdr:row>
      <xdr:rowOff>200024</xdr:rowOff>
    </xdr:from>
    <xdr:to>
      <xdr:col>27</xdr:col>
      <xdr:colOff>542925</xdr:colOff>
      <xdr:row>22</xdr:row>
      <xdr:rowOff>200024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49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26</xdr:row>
      <xdr:rowOff>0</xdr:rowOff>
    </xdr:from>
    <xdr:to>
      <xdr:col>27</xdr:col>
      <xdr:colOff>542925</xdr:colOff>
      <xdr:row>43</xdr:row>
      <xdr:rowOff>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5200650"/>
          <a:ext cx="9144000" cy="3400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45</xdr:row>
      <xdr:rowOff>200024</xdr:rowOff>
    </xdr:from>
    <xdr:to>
      <xdr:col>27</xdr:col>
      <xdr:colOff>542925</xdr:colOff>
      <xdr:row>65</xdr:row>
      <xdr:rowOff>161925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49"/>
          <a:ext cx="9144000" cy="396240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523875</xdr:colOff>
      <xdr:row>69</xdr:row>
      <xdr:rowOff>0</xdr:rowOff>
    </xdr:from>
    <xdr:to>
      <xdr:col>25</xdr:col>
      <xdr:colOff>114300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77475" y="13801725"/>
          <a:ext cx="51435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93</xdr:row>
      <xdr:rowOff>2</xdr:rowOff>
    </xdr:from>
    <xdr:to>
      <xdr:col>27</xdr:col>
      <xdr:colOff>542925</xdr:colOff>
      <xdr:row>110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602327"/>
          <a:ext cx="9144000" cy="358139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1</xdr:rowOff>
    </xdr:from>
    <xdr:to>
      <xdr:col>27</xdr:col>
      <xdr:colOff>542925</xdr:colOff>
      <xdr:row>134</xdr:row>
      <xdr:rowOff>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802851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200024</xdr:rowOff>
    </xdr:from>
    <xdr:to>
      <xdr:col>28</xdr:col>
      <xdr:colOff>542925</xdr:colOff>
      <xdr:row>23</xdr:row>
      <xdr:rowOff>3174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400049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26</xdr:row>
      <xdr:rowOff>2</xdr:rowOff>
    </xdr:from>
    <xdr:to>
      <xdr:col>28</xdr:col>
      <xdr:colOff>542925</xdr:colOff>
      <xdr:row>42</xdr:row>
      <xdr:rowOff>171450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5200652"/>
          <a:ext cx="9144000" cy="337184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28</xdr:col>
      <xdr:colOff>542925</xdr:colOff>
      <xdr:row>66</xdr:row>
      <xdr:rowOff>435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9201150"/>
          <a:ext cx="9144000" cy="399776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447675</xdr:colOff>
      <xdr:row>69</xdr:row>
      <xdr:rowOff>19050</xdr:rowOff>
    </xdr:from>
    <xdr:to>
      <xdr:col>25</xdr:col>
      <xdr:colOff>523875</xdr:colOff>
      <xdr:row>90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10875" y="13820775"/>
          <a:ext cx="5019675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114</xdr:row>
      <xdr:rowOff>0</xdr:rowOff>
    </xdr:from>
    <xdr:to>
      <xdr:col>28</xdr:col>
      <xdr:colOff>542925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228028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</xdr:row>
      <xdr:rowOff>200024</xdr:rowOff>
    </xdr:from>
    <xdr:to>
      <xdr:col>29</xdr:col>
      <xdr:colOff>542925</xdr:colOff>
      <xdr:row>22</xdr:row>
      <xdr:rowOff>180974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400049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26</xdr:row>
      <xdr:rowOff>2</xdr:rowOff>
    </xdr:from>
    <xdr:to>
      <xdr:col>29</xdr:col>
      <xdr:colOff>542925</xdr:colOff>
      <xdr:row>42</xdr:row>
      <xdr:rowOff>180976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5200652"/>
          <a:ext cx="9144000" cy="33813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46</xdr:row>
      <xdr:rowOff>1</xdr:rowOff>
    </xdr:from>
    <xdr:to>
      <xdr:col>29</xdr:col>
      <xdr:colOff>542925</xdr:colOff>
      <xdr:row>66</xdr:row>
      <xdr:rowOff>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9201151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390525</xdr:colOff>
      <xdr:row>69</xdr:row>
      <xdr:rowOff>9525</xdr:rowOff>
    </xdr:from>
    <xdr:to>
      <xdr:col>26</xdr:col>
      <xdr:colOff>438150</xdr:colOff>
      <xdr:row>89</xdr:row>
      <xdr:rowOff>171450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63325" y="13811250"/>
          <a:ext cx="4991100" cy="41624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93</xdr:row>
      <xdr:rowOff>0</xdr:rowOff>
    </xdr:from>
    <xdr:to>
      <xdr:col>29</xdr:col>
      <xdr:colOff>542925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114</xdr:row>
      <xdr:rowOff>2</xdr:rowOff>
    </xdr:from>
    <xdr:to>
      <xdr:col>29</xdr:col>
      <xdr:colOff>542925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22802852"/>
          <a:ext cx="9144000" cy="39909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</xdr:row>
      <xdr:rowOff>200024</xdr:rowOff>
    </xdr:from>
    <xdr:to>
      <xdr:col>29</xdr:col>
      <xdr:colOff>542925</xdr:colOff>
      <xdr:row>22</xdr:row>
      <xdr:rowOff>200024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400049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26</xdr:row>
      <xdr:rowOff>1</xdr:rowOff>
    </xdr:from>
    <xdr:to>
      <xdr:col>29</xdr:col>
      <xdr:colOff>542925</xdr:colOff>
      <xdr:row>42</xdr:row>
      <xdr:rowOff>171450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5200651"/>
          <a:ext cx="9144000" cy="33718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29</xdr:col>
      <xdr:colOff>542925</xdr:colOff>
      <xdr:row>65</xdr:row>
      <xdr:rowOff>190500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92011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542925</xdr:colOff>
      <xdr:row>69</xdr:row>
      <xdr:rowOff>19050</xdr:rowOff>
    </xdr:from>
    <xdr:to>
      <xdr:col>26</xdr:col>
      <xdr:colOff>561975</xdr:colOff>
      <xdr:row>89</xdr:row>
      <xdr:rowOff>171450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15725" y="13820775"/>
          <a:ext cx="4962525" cy="4152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93</xdr:row>
      <xdr:rowOff>0</xdr:rowOff>
    </xdr:from>
    <xdr:to>
      <xdr:col>29</xdr:col>
      <xdr:colOff>542925</xdr:colOff>
      <xdr:row>110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00" y="18602325"/>
          <a:ext cx="9144000" cy="358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114</xdr:row>
      <xdr:rowOff>0</xdr:rowOff>
    </xdr:from>
    <xdr:to>
      <xdr:col>29</xdr:col>
      <xdr:colOff>542925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22802850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0</xdr:rowOff>
    </xdr:from>
    <xdr:to>
      <xdr:col>29</xdr:col>
      <xdr:colOff>542925</xdr:colOff>
      <xdr:row>23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400050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29</xdr:col>
      <xdr:colOff>542925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5200650"/>
          <a:ext cx="9144000" cy="3381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29</xdr:col>
      <xdr:colOff>542925</xdr:colOff>
      <xdr:row>66</xdr:row>
      <xdr:rowOff>2190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9201150"/>
          <a:ext cx="9144000" cy="400269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523875</xdr:colOff>
      <xdr:row>68</xdr:row>
      <xdr:rowOff>190500</xdr:rowOff>
    </xdr:from>
    <xdr:to>
      <xdr:col>26</xdr:col>
      <xdr:colOff>581025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96675" y="13792200"/>
          <a:ext cx="5000625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93</xdr:row>
      <xdr:rowOff>0</xdr:rowOff>
    </xdr:from>
    <xdr:to>
      <xdr:col>29</xdr:col>
      <xdr:colOff>542925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0</xdr:colOff>
      <xdr:row>114</xdr:row>
      <xdr:rowOff>0</xdr:rowOff>
    </xdr:from>
    <xdr:to>
      <xdr:col>29</xdr:col>
      <xdr:colOff>542925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22802850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28</xdr:col>
      <xdr:colOff>542925</xdr:colOff>
      <xdr:row>23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400050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26</xdr:row>
      <xdr:rowOff>1</xdr:rowOff>
    </xdr:from>
    <xdr:to>
      <xdr:col>28</xdr:col>
      <xdr:colOff>542925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5200651"/>
          <a:ext cx="9144000" cy="33908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46</xdr:row>
      <xdr:rowOff>1</xdr:rowOff>
    </xdr:from>
    <xdr:to>
      <xdr:col>28</xdr:col>
      <xdr:colOff>542925</xdr:colOff>
      <xdr:row>65</xdr:row>
      <xdr:rowOff>170635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9201151"/>
          <a:ext cx="9144000" cy="397110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457200</xdr:colOff>
      <xdr:row>69</xdr:row>
      <xdr:rowOff>19050</xdr:rowOff>
    </xdr:from>
    <xdr:to>
      <xdr:col>25</xdr:col>
      <xdr:colOff>504825</xdr:colOff>
      <xdr:row>89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20400" y="13820775"/>
          <a:ext cx="4991100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93</xdr:row>
      <xdr:rowOff>2</xdr:rowOff>
    </xdr:from>
    <xdr:to>
      <xdr:col>28</xdr:col>
      <xdr:colOff>542925</xdr:colOff>
      <xdr:row>110</xdr:row>
      <xdr:rowOff>190501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18602327"/>
          <a:ext cx="9144000" cy="35909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114</xdr:row>
      <xdr:rowOff>0</xdr:rowOff>
    </xdr:from>
    <xdr:to>
      <xdr:col>28</xdr:col>
      <xdr:colOff>542925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200024</xdr:rowOff>
    </xdr:from>
    <xdr:to>
      <xdr:col>26</xdr:col>
      <xdr:colOff>542925</xdr:colOff>
      <xdr:row>22</xdr:row>
      <xdr:rowOff>180974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0" y="400049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26</xdr:col>
      <xdr:colOff>542925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05700" y="5200650"/>
          <a:ext cx="9144000" cy="3381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26</xdr:col>
      <xdr:colOff>542925</xdr:colOff>
      <xdr:row>66</xdr:row>
      <xdr:rowOff>25655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05700" y="9201150"/>
          <a:ext cx="9144000" cy="402615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381000</xdr:colOff>
      <xdr:row>69</xdr:row>
      <xdr:rowOff>19050</xdr:rowOff>
    </xdr:from>
    <xdr:to>
      <xdr:col>23</xdr:col>
      <xdr:colOff>428625</xdr:colOff>
      <xdr:row>90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15500" y="13820775"/>
          <a:ext cx="49911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93</xdr:row>
      <xdr:rowOff>0</xdr:rowOff>
    </xdr:from>
    <xdr:to>
      <xdr:col>26</xdr:col>
      <xdr:colOff>542925</xdr:colOff>
      <xdr:row>110</xdr:row>
      <xdr:rowOff>152400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05700" y="18602325"/>
          <a:ext cx="9144000" cy="35528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114</xdr:row>
      <xdr:rowOff>0</xdr:rowOff>
    </xdr:from>
    <xdr:to>
      <xdr:col>26</xdr:col>
      <xdr:colOff>542925</xdr:colOff>
      <xdr:row>135</xdr:row>
      <xdr:rowOff>139802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05700" y="22802850"/>
          <a:ext cx="9144000" cy="434032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542925</xdr:colOff>
      <xdr:row>22</xdr:row>
      <xdr:rowOff>175715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417621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26</xdr:row>
      <xdr:rowOff>0</xdr:rowOff>
    </xdr:from>
    <xdr:to>
      <xdr:col>27</xdr:col>
      <xdr:colOff>542925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5200650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542925</xdr:colOff>
      <xdr:row>66</xdr:row>
      <xdr:rowOff>22860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402336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523875</xdr:colOff>
      <xdr:row>69</xdr:row>
      <xdr:rowOff>19050</xdr:rowOff>
    </xdr:from>
    <xdr:to>
      <xdr:col>24</xdr:col>
      <xdr:colOff>581025</xdr:colOff>
      <xdr:row>89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77475" y="13820775"/>
          <a:ext cx="5000625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93</xdr:row>
      <xdr:rowOff>0</xdr:rowOff>
    </xdr:from>
    <xdr:to>
      <xdr:col>27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0</xdr:rowOff>
    </xdr:from>
    <xdr:to>
      <xdr:col>27</xdr:col>
      <xdr:colOff>542925</xdr:colOff>
      <xdr:row>133</xdr:row>
      <xdr:rowOff>171450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802850"/>
          <a:ext cx="9144000" cy="3971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1</xdr:rowOff>
    </xdr:from>
    <xdr:to>
      <xdr:col>31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1"/>
          <a:ext cx="9144000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31</xdr:col>
      <xdr:colOff>542925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0"/>
          <a:ext cx="9144000" cy="3381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542925</xdr:colOff>
      <xdr:row>65</xdr:row>
      <xdr:rowOff>156985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395746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409575</xdr:colOff>
      <xdr:row>69</xdr:row>
      <xdr:rowOff>0</xdr:rowOff>
    </xdr:from>
    <xdr:to>
      <xdr:col>28</xdr:col>
      <xdr:colOff>447675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01575" y="13801725"/>
          <a:ext cx="4981575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542925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1</xdr:rowOff>
    </xdr:from>
    <xdr:to>
      <xdr:col>31</xdr:col>
      <xdr:colOff>542925</xdr:colOff>
      <xdr:row>22</xdr:row>
      <xdr:rowOff>171450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1"/>
          <a:ext cx="9144000" cy="4171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25</xdr:row>
      <xdr:rowOff>200024</xdr:rowOff>
    </xdr:from>
    <xdr:to>
      <xdr:col>31</xdr:col>
      <xdr:colOff>542925</xdr:colOff>
      <xdr:row>42</xdr:row>
      <xdr:rowOff>180974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49"/>
          <a:ext cx="9144000" cy="3381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542925</xdr:colOff>
      <xdr:row>65</xdr:row>
      <xdr:rowOff>188518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398899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238125</xdr:colOff>
      <xdr:row>69</xdr:row>
      <xdr:rowOff>0</xdr:rowOff>
    </xdr:from>
    <xdr:to>
      <xdr:col>28</xdr:col>
      <xdr:colOff>257175</xdr:colOff>
      <xdr:row>89</xdr:row>
      <xdr:rowOff>152400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30125" y="13801725"/>
          <a:ext cx="4962525" cy="4152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3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542925</xdr:colOff>
      <xdr:row>135</xdr:row>
      <xdr:rowOff>112505</xdr:rowOff>
    </xdr:to>
    <xdr:pic>
      <xdr:nvPicPr>
        <xdr:cNvPr id="7" name="Picture 6" descr="Randommization.JPG">
          <a:extLst>
            <a:ext uri="{FF2B5EF4-FFF2-40B4-BE49-F238E27FC236}">
              <a16:creationId xmlns:a16="http://schemas.microsoft.com/office/drawing/2014/main" id="{00000000-0008-0000-3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431303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1</xdr:rowOff>
    </xdr:from>
    <xdr:to>
      <xdr:col>26</xdr:col>
      <xdr:colOff>542925</xdr:colOff>
      <xdr:row>23</xdr:row>
      <xdr:rowOff>22609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400051"/>
          <a:ext cx="9144000" cy="422313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26</xdr:row>
      <xdr:rowOff>1</xdr:rowOff>
    </xdr:from>
    <xdr:to>
      <xdr:col>26</xdr:col>
      <xdr:colOff>542925</xdr:colOff>
      <xdr:row>42</xdr:row>
      <xdr:rowOff>171451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5200651"/>
          <a:ext cx="9144000" cy="33718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26</xdr:col>
      <xdr:colOff>542925</xdr:colOff>
      <xdr:row>65</xdr:row>
      <xdr:rowOff>148269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3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9201150"/>
          <a:ext cx="9144000" cy="394874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152400</xdr:colOff>
      <xdr:row>69</xdr:row>
      <xdr:rowOff>9524</xdr:rowOff>
    </xdr:from>
    <xdr:to>
      <xdr:col>24</xdr:col>
      <xdr:colOff>66675</xdr:colOff>
      <xdr:row>89</xdr:row>
      <xdr:rowOff>190499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3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96400" y="13811249"/>
          <a:ext cx="546735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114</xdr:row>
      <xdr:rowOff>0</xdr:rowOff>
    </xdr:from>
    <xdr:to>
      <xdr:col>26</xdr:col>
      <xdr:colOff>542925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3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22802850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0</xdr:rowOff>
    </xdr:from>
    <xdr:to>
      <xdr:col>26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400050"/>
          <a:ext cx="914400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26</xdr:col>
      <xdr:colOff>542925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5200650"/>
          <a:ext cx="9144000" cy="3381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26</xdr:col>
      <xdr:colOff>542925</xdr:colOff>
      <xdr:row>65</xdr:row>
      <xdr:rowOff>186937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9201150"/>
          <a:ext cx="9144000" cy="398741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15</xdr:col>
      <xdr:colOff>352425</xdr:colOff>
      <xdr:row>69</xdr:row>
      <xdr:rowOff>9525</xdr:rowOff>
    </xdr:from>
    <xdr:to>
      <xdr:col>23</xdr:col>
      <xdr:colOff>400050</xdr:colOff>
      <xdr:row>89</xdr:row>
      <xdr:rowOff>180975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496425" y="13811250"/>
          <a:ext cx="4991100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0</xdr:colOff>
      <xdr:row>114</xdr:row>
      <xdr:rowOff>2</xdr:rowOff>
    </xdr:from>
    <xdr:to>
      <xdr:col>26</xdr:col>
      <xdr:colOff>542925</xdr:colOff>
      <xdr:row>134</xdr:row>
      <xdr:rowOff>9526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22802852"/>
          <a:ext cx="9144000" cy="40100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</xdr:row>
      <xdr:rowOff>1</xdr:rowOff>
    </xdr:from>
    <xdr:to>
      <xdr:col>31</xdr:col>
      <xdr:colOff>542925</xdr:colOff>
      <xdr:row>22</xdr:row>
      <xdr:rowOff>171450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63200" y="400051"/>
          <a:ext cx="9144000" cy="41719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31</xdr:col>
      <xdr:colOff>542925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63200" y="5200650"/>
          <a:ext cx="9144000" cy="3381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31</xdr:col>
      <xdr:colOff>542925</xdr:colOff>
      <xdr:row>66</xdr:row>
      <xdr:rowOff>30538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9201150"/>
          <a:ext cx="9144000" cy="403103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20</xdr:col>
      <xdr:colOff>466725</xdr:colOff>
      <xdr:row>69</xdr:row>
      <xdr:rowOff>19050</xdr:rowOff>
    </xdr:from>
    <xdr:to>
      <xdr:col>28</xdr:col>
      <xdr:colOff>495300</xdr:colOff>
      <xdr:row>90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58725" y="13820775"/>
          <a:ext cx="4972050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31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31</xdr:col>
      <xdr:colOff>542925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1</xdr:rowOff>
    </xdr:from>
    <xdr:to>
      <xdr:col>30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400051"/>
          <a:ext cx="9144000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26</xdr:row>
      <xdr:rowOff>2</xdr:rowOff>
    </xdr:from>
    <xdr:to>
      <xdr:col>30</xdr:col>
      <xdr:colOff>542925</xdr:colOff>
      <xdr:row>42</xdr:row>
      <xdr:rowOff>171450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5200652"/>
          <a:ext cx="9144000" cy="337184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30</xdr:col>
      <xdr:colOff>542925</xdr:colOff>
      <xdr:row>66</xdr:row>
      <xdr:rowOff>23561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9201150"/>
          <a:ext cx="9144000" cy="40240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19</xdr:col>
      <xdr:colOff>381000</xdr:colOff>
      <xdr:row>69</xdr:row>
      <xdr:rowOff>28575</xdr:rowOff>
    </xdr:from>
    <xdr:to>
      <xdr:col>27</xdr:col>
      <xdr:colOff>400050</xdr:colOff>
      <xdr:row>90</xdr:row>
      <xdr:rowOff>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63400" y="13830300"/>
          <a:ext cx="4962525" cy="4171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93</xdr:row>
      <xdr:rowOff>1</xdr:rowOff>
    </xdr:from>
    <xdr:to>
      <xdr:col>30</xdr:col>
      <xdr:colOff>542925</xdr:colOff>
      <xdr:row>111</xdr:row>
      <xdr:rowOff>19050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53600" y="18602326"/>
          <a:ext cx="9144000" cy="36194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0</xdr:colOff>
      <xdr:row>114</xdr:row>
      <xdr:rowOff>2</xdr:rowOff>
    </xdr:from>
    <xdr:to>
      <xdr:col>30</xdr:col>
      <xdr:colOff>542925</xdr:colOff>
      <xdr:row>133</xdr:row>
      <xdr:rowOff>190501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53600" y="22802852"/>
          <a:ext cx="9144000" cy="39909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1</xdr:rowOff>
    </xdr:from>
    <xdr:to>
      <xdr:col>23</xdr:col>
      <xdr:colOff>542925</xdr:colOff>
      <xdr:row>22</xdr:row>
      <xdr:rowOff>190500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400051"/>
          <a:ext cx="9144000" cy="41909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26</xdr:row>
      <xdr:rowOff>0</xdr:rowOff>
    </xdr:from>
    <xdr:to>
      <xdr:col>23</xdr:col>
      <xdr:colOff>542925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6400" y="5200650"/>
          <a:ext cx="9144000" cy="33813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46</xdr:row>
      <xdr:rowOff>0</xdr:rowOff>
    </xdr:from>
    <xdr:to>
      <xdr:col>23</xdr:col>
      <xdr:colOff>542925</xdr:colOff>
      <xdr:row>65</xdr:row>
      <xdr:rowOff>166855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0" y="9201150"/>
          <a:ext cx="9144000" cy="396733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466725</xdr:colOff>
      <xdr:row>69</xdr:row>
      <xdr:rowOff>0</xdr:rowOff>
    </xdr:from>
    <xdr:to>
      <xdr:col>20</xdr:col>
      <xdr:colOff>504825</xdr:colOff>
      <xdr:row>89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81925" y="13801725"/>
          <a:ext cx="4981575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93</xdr:row>
      <xdr:rowOff>0</xdr:rowOff>
    </xdr:from>
    <xdr:to>
      <xdr:col>23</xdr:col>
      <xdr:colOff>542925</xdr:colOff>
      <xdr:row>111</xdr:row>
      <xdr:rowOff>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114</xdr:row>
      <xdr:rowOff>0</xdr:rowOff>
    </xdr:from>
    <xdr:to>
      <xdr:col>23</xdr:col>
      <xdr:colOff>542925</xdr:colOff>
      <xdr:row>134</xdr:row>
      <xdr:rowOff>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86400" y="22802850"/>
          <a:ext cx="9144000" cy="4000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200024</xdr:rowOff>
    </xdr:from>
    <xdr:to>
      <xdr:col>24</xdr:col>
      <xdr:colOff>542925</xdr:colOff>
      <xdr:row>22</xdr:row>
      <xdr:rowOff>180974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400049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0</xdr:colOff>
      <xdr:row>26</xdr:row>
      <xdr:rowOff>1</xdr:rowOff>
    </xdr:from>
    <xdr:to>
      <xdr:col>24</xdr:col>
      <xdr:colOff>542925</xdr:colOff>
      <xdr:row>43</xdr:row>
      <xdr:rowOff>9526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0" y="5200651"/>
          <a:ext cx="9144000" cy="34099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0</xdr:colOff>
      <xdr:row>46</xdr:row>
      <xdr:rowOff>0</xdr:rowOff>
    </xdr:from>
    <xdr:to>
      <xdr:col>24</xdr:col>
      <xdr:colOff>542925</xdr:colOff>
      <xdr:row>66</xdr:row>
      <xdr:rowOff>4363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9201150"/>
          <a:ext cx="9144000" cy="400486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457200</xdr:colOff>
      <xdr:row>69</xdr:row>
      <xdr:rowOff>19050</xdr:rowOff>
    </xdr:from>
    <xdr:to>
      <xdr:col>21</xdr:col>
      <xdr:colOff>495300</xdr:colOff>
      <xdr:row>90</xdr:row>
      <xdr:rowOff>9525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82000" y="13820775"/>
          <a:ext cx="4981575" cy="41910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0</xdr:colOff>
      <xdr:row>93</xdr:row>
      <xdr:rowOff>1</xdr:rowOff>
    </xdr:from>
    <xdr:to>
      <xdr:col>24</xdr:col>
      <xdr:colOff>542925</xdr:colOff>
      <xdr:row>110</xdr:row>
      <xdr:rowOff>180976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8602326"/>
          <a:ext cx="9144000" cy="358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</xdr:col>
      <xdr:colOff>0</xdr:colOff>
      <xdr:row>114</xdr:row>
      <xdr:rowOff>0</xdr:rowOff>
    </xdr:from>
    <xdr:to>
      <xdr:col>24</xdr:col>
      <xdr:colOff>542925</xdr:colOff>
      <xdr:row>133</xdr:row>
      <xdr:rowOff>171450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0" y="22802850"/>
          <a:ext cx="9144000" cy="3971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200024</xdr:rowOff>
    </xdr:from>
    <xdr:to>
      <xdr:col>23</xdr:col>
      <xdr:colOff>542925</xdr:colOff>
      <xdr:row>22</xdr:row>
      <xdr:rowOff>180974</xdr:rowOff>
    </xdr:to>
    <xdr:pic>
      <xdr:nvPicPr>
        <xdr:cNvPr id="3" name="Picture 2" descr="VIP.JPG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76900" y="400049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26</xdr:row>
      <xdr:rowOff>0</xdr:rowOff>
    </xdr:from>
    <xdr:to>
      <xdr:col>23</xdr:col>
      <xdr:colOff>542925</xdr:colOff>
      <xdr:row>42</xdr:row>
      <xdr:rowOff>161925</xdr:rowOff>
    </xdr:to>
    <xdr:pic>
      <xdr:nvPicPr>
        <xdr:cNvPr id="4" name="Picture 3" descr="Score plot.JPG">
          <a:extLst>
            <a:ext uri="{FF2B5EF4-FFF2-40B4-BE49-F238E27FC236}">
              <a16:creationId xmlns:a16="http://schemas.microsoft.com/office/drawing/2014/main" id="{00000000-0008-0000-4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76900" y="5200650"/>
          <a:ext cx="9144000" cy="33623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46</xdr:row>
      <xdr:rowOff>1</xdr:rowOff>
    </xdr:from>
    <xdr:to>
      <xdr:col>23</xdr:col>
      <xdr:colOff>542925</xdr:colOff>
      <xdr:row>65</xdr:row>
      <xdr:rowOff>150853</xdr:rowOff>
    </xdr:to>
    <xdr:pic>
      <xdr:nvPicPr>
        <xdr:cNvPr id="5" name="Picture 4" descr="Loading 2D.JPG">
          <a:extLst>
            <a:ext uri="{FF2B5EF4-FFF2-40B4-BE49-F238E27FC236}">
              <a16:creationId xmlns:a16="http://schemas.microsoft.com/office/drawing/2014/main" id="{00000000-0008-0000-4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76900" y="9201151"/>
          <a:ext cx="9144000" cy="395132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314325</xdr:colOff>
      <xdr:row>69</xdr:row>
      <xdr:rowOff>9524</xdr:rowOff>
    </xdr:from>
    <xdr:to>
      <xdr:col>20</xdr:col>
      <xdr:colOff>361950</xdr:colOff>
      <xdr:row>89</xdr:row>
      <xdr:rowOff>190499</xdr:rowOff>
    </xdr:to>
    <xdr:pic>
      <xdr:nvPicPr>
        <xdr:cNvPr id="6" name="Picture 5" descr="Loading 3D.JPG">
          <a:extLst>
            <a:ext uri="{FF2B5EF4-FFF2-40B4-BE49-F238E27FC236}">
              <a16:creationId xmlns:a16="http://schemas.microsoft.com/office/drawing/2014/main" id="{00000000-0008-0000-4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20025" y="13811249"/>
          <a:ext cx="49911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93</xdr:row>
      <xdr:rowOff>0</xdr:rowOff>
    </xdr:from>
    <xdr:to>
      <xdr:col>23</xdr:col>
      <xdr:colOff>542925</xdr:colOff>
      <xdr:row>111</xdr:row>
      <xdr:rowOff>0</xdr:rowOff>
    </xdr:to>
    <xdr:pic>
      <xdr:nvPicPr>
        <xdr:cNvPr id="7" name="Picture 6" descr="DModX.JPG">
          <a:extLst>
            <a:ext uri="{FF2B5EF4-FFF2-40B4-BE49-F238E27FC236}">
              <a16:creationId xmlns:a16="http://schemas.microsoft.com/office/drawing/2014/main" id="{00000000-0008-0000-4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676900" y="18602325"/>
          <a:ext cx="9144000" cy="3600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0</xdr:colOff>
      <xdr:row>114</xdr:row>
      <xdr:rowOff>0</xdr:rowOff>
    </xdr:from>
    <xdr:to>
      <xdr:col>23</xdr:col>
      <xdr:colOff>542925</xdr:colOff>
      <xdr:row>133</xdr:row>
      <xdr:rowOff>190500</xdr:rowOff>
    </xdr:to>
    <xdr:pic>
      <xdr:nvPicPr>
        <xdr:cNvPr id="8" name="Picture 7" descr="Randomization.JPG">
          <a:extLst>
            <a:ext uri="{FF2B5EF4-FFF2-40B4-BE49-F238E27FC236}">
              <a16:creationId xmlns:a16="http://schemas.microsoft.com/office/drawing/2014/main" id="{00000000-0008-0000-4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769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200024</xdr:rowOff>
    </xdr:from>
    <xdr:to>
      <xdr:col>22</xdr:col>
      <xdr:colOff>542925</xdr:colOff>
      <xdr:row>22</xdr:row>
      <xdr:rowOff>200024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7300" y="400049"/>
          <a:ext cx="914400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0</xdr:colOff>
      <xdr:row>26</xdr:row>
      <xdr:rowOff>2</xdr:rowOff>
    </xdr:from>
    <xdr:to>
      <xdr:col>22</xdr:col>
      <xdr:colOff>542925</xdr:colOff>
      <xdr:row>42</xdr:row>
      <xdr:rowOff>180975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67300" y="5200652"/>
          <a:ext cx="9144000" cy="338137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22</xdr:col>
      <xdr:colOff>542925</xdr:colOff>
      <xdr:row>65</xdr:row>
      <xdr:rowOff>190746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67300" y="9201150"/>
          <a:ext cx="9144000" cy="399122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9525</xdr:colOff>
      <xdr:row>69</xdr:row>
      <xdr:rowOff>19050</xdr:rowOff>
    </xdr:from>
    <xdr:to>
      <xdr:col>20</xdr:col>
      <xdr:colOff>38100</xdr:colOff>
      <xdr:row>90</xdr:row>
      <xdr:rowOff>19050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15225" y="13820775"/>
          <a:ext cx="4972050" cy="42005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0</xdr:colOff>
      <xdr:row>93</xdr:row>
      <xdr:rowOff>2</xdr:rowOff>
    </xdr:from>
    <xdr:to>
      <xdr:col>22</xdr:col>
      <xdr:colOff>542925</xdr:colOff>
      <xdr:row>111</xdr:row>
      <xdr:rowOff>9526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67300" y="18602327"/>
          <a:ext cx="9144000" cy="360997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8</xdr:col>
      <xdr:colOff>0</xdr:colOff>
      <xdr:row>114</xdr:row>
      <xdr:rowOff>1</xdr:rowOff>
    </xdr:from>
    <xdr:to>
      <xdr:col>22</xdr:col>
      <xdr:colOff>542925</xdr:colOff>
      <xdr:row>133</xdr:row>
      <xdr:rowOff>180975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67300" y="22802851"/>
          <a:ext cx="9144000" cy="39814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1</xdr:rowOff>
    </xdr:from>
    <xdr:to>
      <xdr:col>28</xdr:col>
      <xdr:colOff>542925</xdr:colOff>
      <xdr:row>23</xdr:row>
      <xdr:rowOff>0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400051"/>
          <a:ext cx="9144000" cy="420052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28</xdr:col>
      <xdr:colOff>542925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5200650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46</xdr:row>
      <xdr:rowOff>1</xdr:rowOff>
    </xdr:from>
    <xdr:to>
      <xdr:col>28</xdr:col>
      <xdr:colOff>542925</xdr:colOff>
      <xdr:row>65</xdr:row>
      <xdr:rowOff>148071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9201151"/>
          <a:ext cx="9144000" cy="394854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390525</xdr:colOff>
      <xdr:row>69</xdr:row>
      <xdr:rowOff>9525</xdr:rowOff>
    </xdr:from>
    <xdr:to>
      <xdr:col>25</xdr:col>
      <xdr:colOff>438150</xdr:colOff>
      <xdr:row>90</xdr:row>
      <xdr:rowOff>19050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53725" y="13811250"/>
          <a:ext cx="4991100" cy="42100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93</xdr:row>
      <xdr:rowOff>1</xdr:rowOff>
    </xdr:from>
    <xdr:to>
      <xdr:col>28</xdr:col>
      <xdr:colOff>542925</xdr:colOff>
      <xdr:row>110</xdr:row>
      <xdr:rowOff>180975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34400" y="18602326"/>
          <a:ext cx="9144000" cy="35813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14</xdr:col>
      <xdr:colOff>0</xdr:colOff>
      <xdr:row>114</xdr:row>
      <xdr:rowOff>1</xdr:rowOff>
    </xdr:from>
    <xdr:to>
      <xdr:col>28</xdr:col>
      <xdr:colOff>542925</xdr:colOff>
      <xdr:row>133</xdr:row>
      <xdr:rowOff>180976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22802851"/>
          <a:ext cx="9144000" cy="39814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27</xdr:col>
      <xdr:colOff>542925</xdr:colOff>
      <xdr:row>22</xdr:row>
      <xdr:rowOff>180975</xdr:rowOff>
    </xdr:to>
    <xdr:pic>
      <xdr:nvPicPr>
        <xdr:cNvPr id="2" name="Picture 1" descr="VIP.JPG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400050"/>
          <a:ext cx="9144000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26</xdr:row>
      <xdr:rowOff>0</xdr:rowOff>
    </xdr:from>
    <xdr:to>
      <xdr:col>27</xdr:col>
      <xdr:colOff>542925</xdr:colOff>
      <xdr:row>42</xdr:row>
      <xdr:rowOff>190500</xdr:rowOff>
    </xdr:to>
    <xdr:pic>
      <xdr:nvPicPr>
        <xdr:cNvPr id="3" name="Picture 2" descr="Score plot.JPG">
          <a:extLst>
            <a:ext uri="{FF2B5EF4-FFF2-40B4-BE49-F238E27FC236}">
              <a16:creationId xmlns:a16="http://schemas.microsoft.com/office/drawing/2014/main" id="{00000000-0008-0000-4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5200650"/>
          <a:ext cx="9144000" cy="33909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27</xdr:col>
      <xdr:colOff>542925</xdr:colOff>
      <xdr:row>65</xdr:row>
      <xdr:rowOff>188051</xdr:rowOff>
    </xdr:to>
    <xdr:pic>
      <xdr:nvPicPr>
        <xdr:cNvPr id="4" name="Picture 3" descr="Loading 2D.JPG">
          <a:extLst>
            <a:ext uri="{FF2B5EF4-FFF2-40B4-BE49-F238E27FC236}">
              <a16:creationId xmlns:a16="http://schemas.microsoft.com/office/drawing/2014/main" id="{00000000-0008-0000-4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9201150"/>
          <a:ext cx="9144000" cy="398852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16</xdr:col>
      <xdr:colOff>238125</xdr:colOff>
      <xdr:row>69</xdr:row>
      <xdr:rowOff>9525</xdr:rowOff>
    </xdr:from>
    <xdr:to>
      <xdr:col>24</xdr:col>
      <xdr:colOff>276225</xdr:colOff>
      <xdr:row>89</xdr:row>
      <xdr:rowOff>190500</xdr:rowOff>
    </xdr:to>
    <xdr:pic>
      <xdr:nvPicPr>
        <xdr:cNvPr id="5" name="Picture 4" descr="Loading 3D.JPG">
          <a:extLst>
            <a:ext uri="{FF2B5EF4-FFF2-40B4-BE49-F238E27FC236}">
              <a16:creationId xmlns:a16="http://schemas.microsoft.com/office/drawing/2014/main" id="{00000000-0008-0000-4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91725" y="13811250"/>
          <a:ext cx="4981575" cy="41814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93</xdr:row>
      <xdr:rowOff>0</xdr:rowOff>
    </xdr:from>
    <xdr:to>
      <xdr:col>27</xdr:col>
      <xdr:colOff>542925</xdr:colOff>
      <xdr:row>110</xdr:row>
      <xdr:rowOff>190500</xdr:rowOff>
    </xdr:to>
    <xdr:pic>
      <xdr:nvPicPr>
        <xdr:cNvPr id="6" name="Picture 5" descr="DModX.JPG">
          <a:extLst>
            <a:ext uri="{FF2B5EF4-FFF2-40B4-BE49-F238E27FC236}">
              <a16:creationId xmlns:a16="http://schemas.microsoft.com/office/drawing/2014/main" id="{00000000-0008-0000-4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18602325"/>
          <a:ext cx="9144000" cy="35909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114</xdr:row>
      <xdr:rowOff>0</xdr:rowOff>
    </xdr:from>
    <xdr:to>
      <xdr:col>27</xdr:col>
      <xdr:colOff>542925</xdr:colOff>
      <xdr:row>133</xdr:row>
      <xdr:rowOff>190500</xdr:rowOff>
    </xdr:to>
    <xdr:pic>
      <xdr:nvPicPr>
        <xdr:cNvPr id="7" name="Picture 6" descr="Randomization.JPG">
          <a:extLst>
            <a:ext uri="{FF2B5EF4-FFF2-40B4-BE49-F238E27FC236}">
              <a16:creationId xmlns:a16="http://schemas.microsoft.com/office/drawing/2014/main" id="{00000000-0008-0000-4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0" y="22802850"/>
          <a:ext cx="9144000" cy="399097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gap_filling_SSD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OT%20ANALYSIS/Classwise_SSD_projection_Chron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gap filling_Acute_Dataset"/>
      <sheetName val="Datagap_Acute_Dataset_Summary"/>
      <sheetName val="Datagap filling_Chronic_Dataset"/>
      <sheetName val="Datagap_Chronic_Dataset_Summary"/>
      <sheetName val="5 MOST_toxic compounds_Acute"/>
      <sheetName val="5 MOST_toxic compounds_Chronic"/>
    </sheetNames>
    <sheetDataSet>
      <sheetData sheetId="0"/>
      <sheetData sheetId="1">
        <row r="1">
          <cell r="C1" t="str">
            <v>μ(Mean)</v>
          </cell>
        </row>
      </sheetData>
      <sheetData sheetId="2"/>
      <sheetData sheetId="3">
        <row r="1">
          <cell r="C1" t="str">
            <v>μ(Mean)</v>
          </cell>
          <cell r="D1" t="str">
            <v>σ (SD)</v>
          </cell>
          <cell r="E1" t="str">
            <v>δAmphibians</v>
          </cell>
          <cell r="F1" t="str">
            <v>δCrustaceans</v>
          </cell>
          <cell r="G1" t="str">
            <v>δFish</v>
          </cell>
          <cell r="H1" t="str">
            <v>δInsects</v>
          </cell>
          <cell r="I1" t="str">
            <v>δInvertebrates</v>
          </cell>
          <cell r="J1" t="str">
            <v xml:space="preserve">δMolluscs </v>
          </cell>
          <cell r="K1" t="str">
            <v>δWorms</v>
          </cell>
          <cell r="L1" t="str">
            <v>δAlgae</v>
          </cell>
          <cell r="M1" t="str">
            <v>δFungi</v>
          </cell>
          <cell r="N1" t="str">
            <v>δFlower</v>
          </cell>
        </row>
        <row r="2">
          <cell r="B2" t="str">
            <v>100-01-6</v>
          </cell>
          <cell r="C2">
            <v>4.8807772727633099</v>
          </cell>
          <cell r="D2">
            <v>0.89111984988914605</v>
          </cell>
          <cell r="E2">
            <v>0.23930936850686699</v>
          </cell>
          <cell r="F2">
            <v>-8.9436270255191103E-2</v>
          </cell>
          <cell r="G2">
            <v>0.48296980632252701</v>
          </cell>
          <cell r="H2">
            <v>0.95411541779878495</v>
          </cell>
          <cell r="I2">
            <v>0.27531175834002503</v>
          </cell>
          <cell r="J2">
            <v>-5.7487274030111601</v>
          </cell>
          <cell r="K2">
            <v>0.73195358876580596</v>
          </cell>
          <cell r="L2">
            <v>-0.85866658705380705</v>
          </cell>
          <cell r="M2">
            <v>0</v>
          </cell>
          <cell r="N2">
            <v>-1.0138544139435</v>
          </cell>
        </row>
        <row r="3">
          <cell r="B3" t="str">
            <v>100-02-7</v>
          </cell>
          <cell r="C3">
            <v>4.4859228506747266</v>
          </cell>
          <cell r="D3">
            <v>1.030520634328975</v>
          </cell>
          <cell r="E3">
            <v>0.23930936850686699</v>
          </cell>
          <cell r="F3">
            <v>0.4568514027274686</v>
          </cell>
          <cell r="G3">
            <v>0.72311929213223802</v>
          </cell>
          <cell r="H3">
            <v>0.95411541779878495</v>
          </cell>
          <cell r="I3">
            <v>0.27531175834002503</v>
          </cell>
          <cell r="J3">
            <v>-0.57332589733319494</v>
          </cell>
          <cell r="K3">
            <v>0.64397728398468201</v>
          </cell>
          <cell r="L3">
            <v>-1.1799706948597057</v>
          </cell>
          <cell r="M3">
            <v>0</v>
          </cell>
          <cell r="N3">
            <v>-1.0138544139435</v>
          </cell>
        </row>
        <row r="4">
          <cell r="B4" t="str">
            <v>10004-44-1</v>
          </cell>
          <cell r="C4">
            <v>4.33090513177644</v>
          </cell>
          <cell r="D4">
            <v>1.1303064928537101</v>
          </cell>
          <cell r="E4">
            <v>0.23930936850686699</v>
          </cell>
          <cell r="F4">
            <v>0.113796139488928</v>
          </cell>
          <cell r="G4">
            <v>0.90052921130913099</v>
          </cell>
          <cell r="H4">
            <v>0.42401068926944702</v>
          </cell>
          <cell r="I4">
            <v>-3.02637820144093E-2</v>
          </cell>
          <cell r="J4">
            <v>-0.70945624606593904</v>
          </cell>
          <cell r="K4">
            <v>0.61902877964376601</v>
          </cell>
          <cell r="L4">
            <v>-0.85866658705380705</v>
          </cell>
          <cell r="M4">
            <v>0</v>
          </cell>
          <cell r="N4">
            <v>-0.62758611474356996</v>
          </cell>
        </row>
        <row r="5">
          <cell r="B5" t="str">
            <v>100-41-4</v>
          </cell>
          <cell r="C5">
            <v>4.5749649144033953</v>
          </cell>
          <cell r="D5">
            <v>0.42042055106454534</v>
          </cell>
          <cell r="E5">
            <v>0.23930936850686699</v>
          </cell>
          <cell r="F5">
            <v>0.38216796184486146</v>
          </cell>
          <cell r="G5">
            <v>6.8172989016512808E-2</v>
          </cell>
          <cell r="H5">
            <v>0.42401068926944702</v>
          </cell>
          <cell r="I5">
            <v>0.27531175834002503</v>
          </cell>
          <cell r="J5">
            <v>-0.70945624606593904</v>
          </cell>
          <cell r="K5">
            <v>1.43182478948728</v>
          </cell>
          <cell r="L5">
            <v>-0.45034095086137516</v>
          </cell>
          <cell r="M5">
            <v>0</v>
          </cell>
          <cell r="N5">
            <v>-0.62758611474356996</v>
          </cell>
        </row>
        <row r="6">
          <cell r="B6" t="str">
            <v>100-42-5</v>
          </cell>
          <cell r="C6">
            <v>5.1236486253873226</v>
          </cell>
          <cell r="D6">
            <v>0.9611613968801489</v>
          </cell>
          <cell r="E6">
            <v>0.23930936850686699</v>
          </cell>
          <cell r="F6">
            <v>0.38536888704137073</v>
          </cell>
          <cell r="G6">
            <v>0.70867527741650438</v>
          </cell>
          <cell r="H6">
            <v>0.42401068926944702</v>
          </cell>
          <cell r="I6">
            <v>0.27531175834002503</v>
          </cell>
          <cell r="J6">
            <v>-0.70945624606593904</v>
          </cell>
          <cell r="K6">
            <v>1.43182478948728</v>
          </cell>
          <cell r="L6">
            <v>-1.094044164457876</v>
          </cell>
          <cell r="M6">
            <v>0</v>
          </cell>
          <cell r="N6">
            <v>-1.0138544139435</v>
          </cell>
        </row>
        <row r="7">
          <cell r="B7" t="str">
            <v>100473-08-3</v>
          </cell>
          <cell r="C7">
            <v>6.5533620326784998</v>
          </cell>
          <cell r="D7">
            <v>1.65234655995115</v>
          </cell>
          <cell r="E7">
            <v>0.23930936850686699</v>
          </cell>
          <cell r="F7">
            <v>-1.5472460579951799</v>
          </cell>
          <cell r="G7">
            <v>-8.50614563169063E-2</v>
          </cell>
          <cell r="H7">
            <v>-0.70381255191345504</v>
          </cell>
          <cell r="I7">
            <v>4.9888602586371098</v>
          </cell>
          <cell r="J7">
            <v>-0.70945624606593904</v>
          </cell>
          <cell r="K7">
            <v>1.3611811298272101</v>
          </cell>
          <cell r="L7">
            <v>-5.6780724939302001</v>
          </cell>
          <cell r="M7">
            <v>0</v>
          </cell>
          <cell r="N7">
            <v>1.30375538125609</v>
          </cell>
        </row>
        <row r="8">
          <cell r="B8" t="str">
            <v>100-52-7</v>
          </cell>
          <cell r="C8">
            <v>4.2243297913438917</v>
          </cell>
          <cell r="D8">
            <v>0.67251350388659847</v>
          </cell>
          <cell r="E8">
            <v>0.23930936850686699</v>
          </cell>
          <cell r="F8">
            <v>-0.72179482787325355</v>
          </cell>
          <cell r="G8">
            <v>0.11283777846283805</v>
          </cell>
          <cell r="H8">
            <v>0.42401068926944702</v>
          </cell>
          <cell r="I8">
            <v>0.60895704941041595</v>
          </cell>
          <cell r="J8">
            <v>-0.70945624606593904</v>
          </cell>
          <cell r="K8">
            <v>1.1587043209130401</v>
          </cell>
          <cell r="L8">
            <v>-0.12296940706208501</v>
          </cell>
          <cell r="M8">
            <v>0</v>
          </cell>
          <cell r="N8">
            <v>-1.0138544139435</v>
          </cell>
        </row>
        <row r="9">
          <cell r="B9" t="str">
            <v>100-61-8</v>
          </cell>
          <cell r="C9">
            <v>4.6569007582186499</v>
          </cell>
          <cell r="D9">
            <v>0.82984399304155898</v>
          </cell>
          <cell r="E9">
            <v>0.23930936850686699</v>
          </cell>
          <cell r="F9">
            <v>-0.19057850898675799</v>
          </cell>
          <cell r="G9">
            <v>0.72372477856705597</v>
          </cell>
          <cell r="H9">
            <v>0.95411541779878495</v>
          </cell>
          <cell r="I9">
            <v>0.27531175834002503</v>
          </cell>
          <cell r="J9">
            <v>-0.70945624606593904</v>
          </cell>
          <cell r="K9">
            <v>1.2676898925075699</v>
          </cell>
          <cell r="L9">
            <v>-0.85866658705380705</v>
          </cell>
          <cell r="M9">
            <v>0</v>
          </cell>
          <cell r="N9">
            <v>-1.0138544139435</v>
          </cell>
        </row>
        <row r="10">
          <cell r="B10" t="str">
            <v>1007-28-9</v>
          </cell>
          <cell r="C10">
            <v>6.1868192315664903</v>
          </cell>
          <cell r="D10">
            <v>1.02386742612203</v>
          </cell>
          <cell r="E10">
            <v>0.69342242366166795</v>
          </cell>
          <cell r="F10">
            <v>-8.9436270255191103E-2</v>
          </cell>
          <cell r="G10">
            <v>0.40021028461347002</v>
          </cell>
          <cell r="H10">
            <v>0.95411541779878495</v>
          </cell>
          <cell r="I10">
            <v>-0.71852905540554401</v>
          </cell>
          <cell r="J10">
            <v>-5.1670461890165704</v>
          </cell>
          <cell r="K10">
            <v>1.09042420376949</v>
          </cell>
          <cell r="L10">
            <v>-0.85866658705380705</v>
          </cell>
          <cell r="M10">
            <v>0</v>
          </cell>
          <cell r="N10">
            <v>0.37122771870669002</v>
          </cell>
        </row>
        <row r="11">
          <cell r="B11" t="str">
            <v>100986-85-4</v>
          </cell>
          <cell r="C11">
            <v>6.4077621642271403</v>
          </cell>
          <cell r="D11">
            <v>1.82617808571478</v>
          </cell>
          <cell r="E11">
            <v>0.82811822574206495</v>
          </cell>
          <cell r="F11">
            <v>0.25209736500070101</v>
          </cell>
          <cell r="G11">
            <v>-2.4887391796098401</v>
          </cell>
          <cell r="H11">
            <v>0.93422917293808105</v>
          </cell>
          <cell r="I11">
            <v>-2.05155116896653</v>
          </cell>
          <cell r="J11">
            <v>1.7648198745464301</v>
          </cell>
          <cell r="K11">
            <v>0.83568684365698198</v>
          </cell>
          <cell r="L11">
            <v>-0.12148462663948</v>
          </cell>
          <cell r="M11">
            <v>0</v>
          </cell>
          <cell r="N11">
            <v>4.3664830525077303</v>
          </cell>
        </row>
        <row r="12">
          <cell r="B12" t="str">
            <v>101012-81-1</v>
          </cell>
          <cell r="C12">
            <v>5.1298461028483198</v>
          </cell>
          <cell r="D12">
            <v>1.1607190315415601</v>
          </cell>
          <cell r="E12">
            <v>0.23930936850686699</v>
          </cell>
          <cell r="F12">
            <v>0.45399082094829901</v>
          </cell>
          <cell r="G12">
            <v>-1.1031037211113399</v>
          </cell>
          <cell r="H12">
            <v>0.21962179303812801</v>
          </cell>
          <cell r="I12">
            <v>0.27531175834002503</v>
          </cell>
          <cell r="J12">
            <v>-0.70945624606593904</v>
          </cell>
          <cell r="K12">
            <v>1.14032121245132</v>
          </cell>
          <cell r="L12">
            <v>-0.85866658705380705</v>
          </cell>
          <cell r="M12">
            <v>0</v>
          </cell>
          <cell r="N12">
            <v>1.75630985135688</v>
          </cell>
        </row>
        <row r="13">
          <cell r="B13" t="str">
            <v>101043-37-2</v>
          </cell>
          <cell r="C13">
            <v>6.4242013964830402</v>
          </cell>
          <cell r="D13">
            <v>8.3491499474025499</v>
          </cell>
          <cell r="E13">
            <v>18.666721275177899</v>
          </cell>
          <cell r="F13">
            <v>5.8602198510304397</v>
          </cell>
          <cell r="G13">
            <v>-0.88160095101458202</v>
          </cell>
          <cell r="H13">
            <v>1.2466716789551999</v>
          </cell>
          <cell r="I13">
            <v>-0.890349717772836</v>
          </cell>
          <cell r="J13">
            <v>-2.2068064934890201</v>
          </cell>
          <cell r="K13">
            <v>0.87770537728378695</v>
          </cell>
          <cell r="L13">
            <v>-0.450355216284405</v>
          </cell>
          <cell r="M13">
            <v>0</v>
          </cell>
          <cell r="N13">
            <v>2.6888375139062801</v>
          </cell>
        </row>
        <row r="14">
          <cell r="B14" t="str">
            <v>101200-48-0</v>
          </cell>
          <cell r="C14">
            <v>6.9728692169271902</v>
          </cell>
          <cell r="D14">
            <v>2.2351045160485299</v>
          </cell>
          <cell r="E14">
            <v>2.5222994671681498</v>
          </cell>
          <cell r="F14">
            <v>-0.29132972620279002</v>
          </cell>
          <cell r="G14">
            <v>-0.69050169179548804</v>
          </cell>
          <cell r="H14">
            <v>-2.69875864746031</v>
          </cell>
          <cell r="I14">
            <v>8.8869284361876896E-2</v>
          </cell>
          <cell r="J14">
            <v>-1.1104511067349201</v>
          </cell>
          <cell r="K14">
            <v>0.86457458552541</v>
          </cell>
          <cell r="L14">
            <v>-0.12148462663948</v>
          </cell>
          <cell r="M14">
            <v>0</v>
          </cell>
          <cell r="N14">
            <v>-0.62758611474356996</v>
          </cell>
        </row>
        <row r="15">
          <cell r="B15" t="str">
            <v>101-20-2</v>
          </cell>
          <cell r="C15">
            <v>8.1373308036158001</v>
          </cell>
          <cell r="D15">
            <v>0.85741480982473195</v>
          </cell>
          <cell r="E15">
            <v>2.4962983727627202</v>
          </cell>
          <cell r="F15">
            <v>0.31513268467107802</v>
          </cell>
          <cell r="G15">
            <v>8.7981179983848301E-2</v>
          </cell>
          <cell r="H15">
            <v>0.95411541779878495</v>
          </cell>
          <cell r="I15">
            <v>1.3218469807930999</v>
          </cell>
          <cell r="J15">
            <v>0.453906181923246</v>
          </cell>
          <cell r="K15">
            <v>1.43182478948728</v>
          </cell>
          <cell r="L15">
            <v>0.28948601032839899</v>
          </cell>
          <cell r="M15">
            <v>0</v>
          </cell>
          <cell r="N15">
            <v>0.80965565666005601</v>
          </cell>
        </row>
        <row r="16">
          <cell r="B16" t="str">
            <v>101205-02-1</v>
          </cell>
          <cell r="C16">
            <v>6.4673519613437804</v>
          </cell>
          <cell r="D16">
            <v>3.3709258619663802</v>
          </cell>
          <cell r="E16">
            <v>-0.66103143200978898</v>
          </cell>
          <cell r="F16">
            <v>-0.35570399966968802</v>
          </cell>
          <cell r="G16">
            <v>2.6286674407089401</v>
          </cell>
          <cell r="H16">
            <v>1.2725358599040699</v>
          </cell>
          <cell r="I16">
            <v>2.7714522441004199</v>
          </cell>
          <cell r="J16">
            <v>-4.80637700054882</v>
          </cell>
          <cell r="K16">
            <v>1.2729422092109199</v>
          </cell>
          <cell r="L16">
            <v>-0.12148462663948</v>
          </cell>
          <cell r="M16">
            <v>0</v>
          </cell>
          <cell r="N16">
            <v>2.7551236848071401</v>
          </cell>
        </row>
        <row r="17">
          <cell r="B17" t="str">
            <v>101-42-8</v>
          </cell>
          <cell r="C17">
            <v>5.2134775697508404</v>
          </cell>
          <cell r="D17">
            <v>1.1670947494049599</v>
          </cell>
          <cell r="E17">
            <v>2.0421853176079199</v>
          </cell>
          <cell r="F17">
            <v>1.17059684763763E-2</v>
          </cell>
          <cell r="G17">
            <v>-0.306046095492507</v>
          </cell>
          <cell r="H17">
            <v>0.95411541779878495</v>
          </cell>
          <cell r="I17">
            <v>1.2950397765217601</v>
          </cell>
          <cell r="J17">
            <v>-0.127775032071346</v>
          </cell>
          <cell r="K17">
            <v>1.03002256168095</v>
          </cell>
          <cell r="L17">
            <v>-0.85866658705380705</v>
          </cell>
          <cell r="M17">
            <v>0</v>
          </cell>
          <cell r="N17">
            <v>-1.0138544139435</v>
          </cell>
        </row>
        <row r="18">
          <cell r="B18" t="str">
            <v>101-55-3</v>
          </cell>
          <cell r="C18">
            <v>6.1376278807332803</v>
          </cell>
          <cell r="D18">
            <v>1.0978191059378</v>
          </cell>
          <cell r="E18">
            <v>0.23930936850686699</v>
          </cell>
          <cell r="F18">
            <v>-0.29172074771832601</v>
          </cell>
          <cell r="G18">
            <v>0.26854740916724401</v>
          </cell>
          <cell r="H18">
            <v>0.42401068926944702</v>
          </cell>
          <cell r="I18">
            <v>0.27531175834002503</v>
          </cell>
          <cell r="J18">
            <v>-0.70945624606593904</v>
          </cell>
          <cell r="K18">
            <v>1.43182478948728</v>
          </cell>
          <cell r="L18">
            <v>-0.12296940706208501</v>
          </cell>
          <cell r="M18">
            <v>0</v>
          </cell>
          <cell r="N18">
            <v>-1.0138544139435</v>
          </cell>
        </row>
        <row r="19">
          <cell r="B19" t="str">
            <v>10161-33-8</v>
          </cell>
          <cell r="C19">
            <v>6.4315273171081904</v>
          </cell>
          <cell r="D19">
            <v>2.7358519225353102</v>
          </cell>
          <cell r="E19">
            <v>0.23930936850686699</v>
          </cell>
          <cell r="F19">
            <v>-0.29172074771832601</v>
          </cell>
          <cell r="G19">
            <v>0.19443236340977199</v>
          </cell>
          <cell r="H19">
            <v>0.86918790762770104</v>
          </cell>
          <cell r="I19">
            <v>1.31358054490551</v>
          </cell>
          <cell r="J19">
            <v>-2.2457491193590799</v>
          </cell>
          <cell r="K19">
            <v>3.3270534778500398</v>
          </cell>
          <cell r="L19">
            <v>0.61421255335224201</v>
          </cell>
          <cell r="M19">
            <v>0</v>
          </cell>
          <cell r="N19">
            <v>-0.62758611474356996</v>
          </cell>
        </row>
        <row r="20">
          <cell r="B20" t="str">
            <v>101-84-8</v>
          </cell>
          <cell r="C20">
            <v>5.6113216886458499</v>
          </cell>
          <cell r="D20">
            <v>1.2140269312024501</v>
          </cell>
          <cell r="E20">
            <v>0.23930936850686699</v>
          </cell>
          <cell r="F20">
            <v>-0.29172074771832601</v>
          </cell>
          <cell r="G20">
            <v>0.321212559345735</v>
          </cell>
          <cell r="H20">
            <v>0.42401068926944702</v>
          </cell>
          <cell r="I20">
            <v>0.27531175834002503</v>
          </cell>
          <cell r="J20">
            <v>-0.70945624606593904</v>
          </cell>
          <cell r="K20">
            <v>1.2637506549800599</v>
          </cell>
          <cell r="L20">
            <v>-0.12296940706208501</v>
          </cell>
          <cell r="M20">
            <v>0</v>
          </cell>
          <cell r="N20">
            <v>-1.0138544139435</v>
          </cell>
        </row>
        <row r="21">
          <cell r="B21" t="str">
            <v>102053-55-0</v>
          </cell>
          <cell r="C21">
            <v>6.8360761065485196</v>
          </cell>
          <cell r="D21">
            <v>1.9350784661247</v>
          </cell>
          <cell r="E21">
            <v>0.23930936850686699</v>
          </cell>
          <cell r="F21">
            <v>-0.29172074771832601</v>
          </cell>
          <cell r="G21">
            <v>-3.1370816527820899</v>
          </cell>
          <cell r="H21">
            <v>-0.79924374924431596</v>
          </cell>
          <cell r="I21">
            <v>0.66810746669811505</v>
          </cell>
          <cell r="J21">
            <v>-0.124641489309787</v>
          </cell>
          <cell r="K21">
            <v>7.5757754869429004</v>
          </cell>
          <cell r="L21">
            <v>0.61421255335224201</v>
          </cell>
          <cell r="M21">
            <v>0</v>
          </cell>
          <cell r="N21">
            <v>1.5300326163064799</v>
          </cell>
        </row>
        <row r="22">
          <cell r="B22" t="str">
            <v>102-08-9</v>
          </cell>
          <cell r="C22">
            <v>6.3183001556289602</v>
          </cell>
          <cell r="D22">
            <v>1.00520561831976</v>
          </cell>
          <cell r="E22">
            <v>2.4962983727627202</v>
          </cell>
          <cell r="F22">
            <v>0.31513268467107802</v>
          </cell>
          <cell r="G22">
            <v>0.18202609101686701</v>
          </cell>
          <cell r="H22">
            <v>0.95411541779878495</v>
          </cell>
          <cell r="I22">
            <v>1.93299806150197</v>
          </cell>
          <cell r="J22">
            <v>0.453906181923246</v>
          </cell>
          <cell r="K22">
            <v>1.43182478948728</v>
          </cell>
          <cell r="L22">
            <v>-0.85866658705380705</v>
          </cell>
          <cell r="M22">
            <v>0</v>
          </cell>
          <cell r="N22">
            <v>-1.0138544139435</v>
          </cell>
        </row>
        <row r="23">
          <cell r="B23" t="str">
            <v>10265-92-6</v>
          </cell>
          <cell r="C23">
            <v>4.6569007582186499</v>
          </cell>
          <cell r="D23">
            <v>1.06070023119086</v>
          </cell>
          <cell r="E23">
            <v>0.21515498902354199</v>
          </cell>
          <cell r="F23">
            <v>-1.5472460579951799</v>
          </cell>
          <cell r="G23">
            <v>-0.38929579350967303</v>
          </cell>
          <cell r="H23">
            <v>-1.79693353952149</v>
          </cell>
          <cell r="I23">
            <v>-0.33583932236884401</v>
          </cell>
          <cell r="J23">
            <v>-4.8719436597485704</v>
          </cell>
          <cell r="K23">
            <v>1.43182478948728</v>
          </cell>
          <cell r="L23">
            <v>1.83525190590702</v>
          </cell>
          <cell r="M23">
            <v>0</v>
          </cell>
          <cell r="N23">
            <v>-1.0138544139435</v>
          </cell>
        </row>
        <row r="24">
          <cell r="B24" t="str">
            <v>102676-31-3</v>
          </cell>
          <cell r="C24">
            <v>6.3457937626782996</v>
          </cell>
          <cell r="D24">
            <v>2.4635274279925001</v>
          </cell>
          <cell r="E24">
            <v>-0.50312454464147405</v>
          </cell>
          <cell r="F24">
            <v>-0.19018748747122199</v>
          </cell>
          <cell r="G24">
            <v>-0.19613335236732499</v>
          </cell>
          <cell r="H24">
            <v>1.84781926361208</v>
          </cell>
          <cell r="I24">
            <v>-0.67410108258562795</v>
          </cell>
          <cell r="J24">
            <v>-1.4480055123104001</v>
          </cell>
          <cell r="K24">
            <v>1.1994097753640101</v>
          </cell>
          <cell r="L24">
            <v>-0.85866658705380705</v>
          </cell>
          <cell r="M24">
            <v>0</v>
          </cell>
          <cell r="N24">
            <v>-1.0138544139435</v>
          </cell>
        </row>
        <row r="25">
          <cell r="B25" t="str">
            <v>102676-47-1</v>
          </cell>
          <cell r="C25">
            <v>6.3457937626782996</v>
          </cell>
          <cell r="D25">
            <v>2.4635274279925001</v>
          </cell>
          <cell r="E25">
            <v>-0.50312454464147405</v>
          </cell>
          <cell r="F25">
            <v>-0.19018748747122199</v>
          </cell>
          <cell r="G25">
            <v>-0.19613335236732499</v>
          </cell>
          <cell r="H25">
            <v>1.84781926361208</v>
          </cell>
          <cell r="I25">
            <v>-0.67410108258562795</v>
          </cell>
          <cell r="J25">
            <v>-1.4480055123104001</v>
          </cell>
          <cell r="K25">
            <v>1.1994097753640101</v>
          </cell>
          <cell r="L25">
            <v>-0.85866658705380705</v>
          </cell>
          <cell r="M25">
            <v>0</v>
          </cell>
          <cell r="N25">
            <v>-1.0138544139435</v>
          </cell>
        </row>
        <row r="26">
          <cell r="B26" t="str">
            <v>103-23-1</v>
          </cell>
          <cell r="C26">
            <v>6.7270531201240296</v>
          </cell>
          <cell r="D26">
            <v>3.2371399085078498</v>
          </cell>
          <cell r="E26">
            <v>0.23930936850686699</v>
          </cell>
          <cell r="F26">
            <v>0.51931302669618296</v>
          </cell>
          <cell r="G26">
            <v>-1.17588742938984</v>
          </cell>
          <cell r="H26">
            <v>2.2114183808960401</v>
          </cell>
          <cell r="I26">
            <v>4.0539640676893898</v>
          </cell>
          <cell r="J26">
            <v>-4.2204338642835202</v>
          </cell>
          <cell r="K26">
            <v>1.09567652047284</v>
          </cell>
          <cell r="L26">
            <v>0.61421255335224201</v>
          </cell>
          <cell r="M26">
            <v>0</v>
          </cell>
          <cell r="N26">
            <v>2.52884644975674</v>
          </cell>
        </row>
        <row r="27">
          <cell r="B27" t="str">
            <v>103-90-2</v>
          </cell>
          <cell r="C27">
            <v>5.2754680129131071</v>
          </cell>
          <cell r="D27">
            <v>2.3091443351738197</v>
          </cell>
          <cell r="E27">
            <v>2.0964910656199378</v>
          </cell>
          <cell r="F27">
            <v>1.2064069286437311</v>
          </cell>
          <cell r="G27">
            <v>-0.396847341005369</v>
          </cell>
          <cell r="H27">
            <v>2.2946711865187299</v>
          </cell>
          <cell r="I27">
            <v>1.0964910656199374</v>
          </cell>
          <cell r="J27">
            <v>-3.7159882135436</v>
          </cell>
          <cell r="K27">
            <v>0.914471594207242</v>
          </cell>
          <cell r="L27">
            <v>-0.68340084634000764</v>
          </cell>
          <cell r="M27">
            <v>0</v>
          </cell>
          <cell r="N27">
            <v>-0.62758611474356996</v>
          </cell>
        </row>
        <row r="28">
          <cell r="B28" t="str">
            <v>104206-82-8</v>
          </cell>
          <cell r="C28">
            <v>5.8135351378368201</v>
          </cell>
          <cell r="D28">
            <v>3.0673674204250401</v>
          </cell>
          <cell r="E28">
            <v>1.0689072917197</v>
          </cell>
          <cell r="F28">
            <v>-1.10141556833631</v>
          </cell>
          <cell r="G28">
            <v>5.2171285162388097</v>
          </cell>
          <cell r="H28">
            <v>1.7693794558072899</v>
          </cell>
          <cell r="I28">
            <v>2.13900671658023</v>
          </cell>
          <cell r="J28">
            <v>-5.0493754294587898</v>
          </cell>
          <cell r="K28">
            <v>0.89871464409719004</v>
          </cell>
          <cell r="L28">
            <v>-0.12148462663948</v>
          </cell>
          <cell r="M28">
            <v>0</v>
          </cell>
          <cell r="N28">
            <v>-1.0138544139435</v>
          </cell>
        </row>
        <row r="29">
          <cell r="B29" t="str">
            <v>104-40-5</v>
          </cell>
          <cell r="C29">
            <v>6.2787265357873032</v>
          </cell>
          <cell r="D29">
            <v>1.1206739770747578</v>
          </cell>
          <cell r="E29">
            <v>0.23930936850686699</v>
          </cell>
          <cell r="F29">
            <v>-1.0636961450349034</v>
          </cell>
          <cell r="G29">
            <v>-0.88760488597922205</v>
          </cell>
          <cell r="H29">
            <v>0.42401068926944702</v>
          </cell>
          <cell r="I29">
            <v>1.0609031750561999</v>
          </cell>
          <cell r="J29">
            <v>-0.36472614069888465</v>
          </cell>
          <cell r="K29">
            <v>1.5383638462930591</v>
          </cell>
          <cell r="L29">
            <v>0.77766332541995187</v>
          </cell>
          <cell r="M29">
            <v>0</v>
          </cell>
          <cell r="N29">
            <v>-0.62758611474356996</v>
          </cell>
        </row>
        <row r="30">
          <cell r="B30" t="str">
            <v>10504-35-5</v>
          </cell>
          <cell r="C30">
            <v>5.0889431547083301</v>
          </cell>
          <cell r="D30">
            <v>0.66736100669992504</v>
          </cell>
          <cell r="E30">
            <v>-0.761277467299736</v>
          </cell>
          <cell r="F30">
            <v>1.40293479935904</v>
          </cell>
          <cell r="G30">
            <v>0.33249794866969701</v>
          </cell>
          <cell r="H30">
            <v>0.42401068926944702</v>
          </cell>
          <cell r="I30">
            <v>0.27531175834002503</v>
          </cell>
          <cell r="J30">
            <v>-0.70945624606593904</v>
          </cell>
          <cell r="K30">
            <v>0.33802983601450498</v>
          </cell>
          <cell r="L30">
            <v>-0.12296940706208501</v>
          </cell>
          <cell r="M30">
            <v>0</v>
          </cell>
          <cell r="N30">
            <v>-1.5040580493242001E-2</v>
          </cell>
        </row>
        <row r="31">
          <cell r="B31" t="str">
            <v>10540-29-1</v>
          </cell>
          <cell r="C31">
            <v>8.2601896483235304</v>
          </cell>
          <cell r="D31">
            <v>3.2278102097251198</v>
          </cell>
          <cell r="E31">
            <v>0.69342242366166795</v>
          </cell>
          <cell r="F31">
            <v>-1.20255780706788</v>
          </cell>
          <cell r="G31">
            <v>-0.69200641037201605</v>
          </cell>
          <cell r="H31">
            <v>0.95411541779878495</v>
          </cell>
          <cell r="I31">
            <v>0.98358568081284603</v>
          </cell>
          <cell r="J31">
            <v>-0.127775032071346</v>
          </cell>
          <cell r="K31">
            <v>1.3068196519475299</v>
          </cell>
          <cell r="L31">
            <v>-0.12148462663948</v>
          </cell>
          <cell r="M31">
            <v>0</v>
          </cell>
          <cell r="N31">
            <v>1.37004155215695</v>
          </cell>
        </row>
        <row r="32">
          <cell r="B32" t="str">
            <v>105-46-4</v>
          </cell>
          <cell r="C32">
            <v>4.5665646207708104</v>
          </cell>
          <cell r="D32">
            <v>2.1437198903255799</v>
          </cell>
          <cell r="E32">
            <v>0.23930936850686699</v>
          </cell>
          <cell r="F32">
            <v>0.113796139488928</v>
          </cell>
          <cell r="G32">
            <v>-0.52472046539721995</v>
          </cell>
          <cell r="H32">
            <v>1.76456645798939</v>
          </cell>
          <cell r="I32">
            <v>1.8327149381882499</v>
          </cell>
          <cell r="J32">
            <v>-3.12349352391348</v>
          </cell>
          <cell r="K32">
            <v>0.88427077316297598</v>
          </cell>
          <cell r="L32">
            <v>-0.12296940706208501</v>
          </cell>
          <cell r="M32">
            <v>0</v>
          </cell>
          <cell r="N32">
            <v>0.14495048365629401</v>
          </cell>
        </row>
        <row r="33">
          <cell r="B33" t="str">
            <v>105-67-9</v>
          </cell>
          <cell r="C33">
            <v>4.8257900586646203</v>
          </cell>
          <cell r="D33">
            <v>0.734590062383779</v>
          </cell>
          <cell r="E33">
            <v>0.23930936850686699</v>
          </cell>
          <cell r="F33">
            <v>0.35284858221673199</v>
          </cell>
          <cell r="G33">
            <v>-0.208757518939331</v>
          </cell>
          <cell r="H33">
            <v>0.42401068926944702</v>
          </cell>
          <cell r="I33">
            <v>0.27531175834002503</v>
          </cell>
          <cell r="J33">
            <v>-0.70945624606593904</v>
          </cell>
          <cell r="K33">
            <v>1.18890514195731</v>
          </cell>
          <cell r="L33">
            <v>-0.12296940706208501</v>
          </cell>
          <cell r="M33">
            <v>0</v>
          </cell>
          <cell r="N33">
            <v>-0.24131781554363799</v>
          </cell>
        </row>
        <row r="34">
          <cell r="B34" t="str">
            <v>105956-97-6</v>
          </cell>
          <cell r="C34">
            <v>7.2891410335765396</v>
          </cell>
          <cell r="D34">
            <v>1.57445242692415</v>
          </cell>
          <cell r="E34">
            <v>0.82811822574206495</v>
          </cell>
          <cell r="F34">
            <v>4.9812887537565999E-2</v>
          </cell>
          <cell r="G34">
            <v>-1.55651662701904</v>
          </cell>
          <cell r="H34">
            <v>0.93422917293808105</v>
          </cell>
          <cell r="I34">
            <v>-2.9412672841974099</v>
          </cell>
          <cell r="J34">
            <v>-3.49364721821444</v>
          </cell>
          <cell r="K34">
            <v>1.0116394532192201</v>
          </cell>
          <cell r="L34">
            <v>1.02666797074272</v>
          </cell>
          <cell r="M34">
            <v>0</v>
          </cell>
          <cell r="N34">
            <v>0.98377325295701901</v>
          </cell>
        </row>
        <row r="35">
          <cell r="B35" t="str">
            <v>105956-99-8</v>
          </cell>
          <cell r="C35">
            <v>7.2891410335765396</v>
          </cell>
          <cell r="D35">
            <v>1.57445242692415</v>
          </cell>
          <cell r="E35">
            <v>0.82811822574206495</v>
          </cell>
          <cell r="F35">
            <v>4.9812887537565999E-2</v>
          </cell>
          <cell r="G35">
            <v>-1.55651662701904</v>
          </cell>
          <cell r="H35">
            <v>0.93422917293808105</v>
          </cell>
          <cell r="I35">
            <v>-2.9412672841974099</v>
          </cell>
          <cell r="J35">
            <v>-3.49364721821444</v>
          </cell>
          <cell r="K35">
            <v>1.0116394532192201</v>
          </cell>
          <cell r="L35">
            <v>1.02666797074272</v>
          </cell>
          <cell r="M35">
            <v>0</v>
          </cell>
          <cell r="N35">
            <v>0.98377325295701901</v>
          </cell>
        </row>
        <row r="36">
          <cell r="B36" t="str">
            <v>10605-21-7</v>
          </cell>
          <cell r="C36">
            <v>6.4081712032228539</v>
          </cell>
          <cell r="D36">
            <v>1.516661878485897</v>
          </cell>
          <cell r="E36">
            <v>1.14753547881646</v>
          </cell>
          <cell r="F36">
            <v>9.0925663320681416E-2</v>
          </cell>
          <cell r="G36">
            <v>-1.9697721770329304</v>
          </cell>
          <cell r="H36">
            <v>-1.9838590812438399</v>
          </cell>
          <cell r="I36">
            <v>1.79196018339455</v>
          </cell>
          <cell r="J36">
            <v>0.14964868640915707</v>
          </cell>
          <cell r="K36">
            <v>1.7291978273030892</v>
          </cell>
          <cell r="L36">
            <v>-0.85866658705380705</v>
          </cell>
          <cell r="M36">
            <v>0</v>
          </cell>
          <cell r="N36">
            <v>-1.0138544139435</v>
          </cell>
        </row>
        <row r="37">
          <cell r="B37" t="str">
            <v>106-24-1</v>
          </cell>
          <cell r="C37">
            <v>5.0956478252536597</v>
          </cell>
          <cell r="D37">
            <v>0.90130259745703201</v>
          </cell>
          <cell r="E37">
            <v>0.23930936850686699</v>
          </cell>
          <cell r="F37">
            <v>-0.29172074771832601</v>
          </cell>
          <cell r="G37">
            <v>-0.78052262340703205</v>
          </cell>
          <cell r="H37">
            <v>0.42401068926944702</v>
          </cell>
          <cell r="I37">
            <v>0.27531175834002503</v>
          </cell>
          <cell r="J37">
            <v>0.16732749719665599</v>
          </cell>
          <cell r="K37">
            <v>1.23223675475995</v>
          </cell>
          <cell r="L37">
            <v>-0.12296940706208501</v>
          </cell>
          <cell r="M37">
            <v>0</v>
          </cell>
          <cell r="N37">
            <v>1.1437643171065499</v>
          </cell>
        </row>
        <row r="38">
          <cell r="B38" t="str">
            <v>106-46-7</v>
          </cell>
          <cell r="C38">
            <v>4.9180118603591012</v>
          </cell>
          <cell r="D38">
            <v>0.47136446810720617</v>
          </cell>
          <cell r="E38">
            <v>0.23930936850686699</v>
          </cell>
          <cell r="F38">
            <v>-0.41679656168283863</v>
          </cell>
          <cell r="G38">
            <v>0.49888255261712544</v>
          </cell>
          <cell r="H38">
            <v>-0.27617762078937602</v>
          </cell>
          <cell r="I38">
            <v>0.24554454729101938</v>
          </cell>
          <cell r="J38">
            <v>-0.70945624606593904</v>
          </cell>
          <cell r="K38">
            <v>1.43182478948728</v>
          </cell>
          <cell r="L38">
            <v>0.49888255261712544</v>
          </cell>
          <cell r="M38">
            <v>0</v>
          </cell>
          <cell r="N38">
            <v>-0.5503354700530565</v>
          </cell>
        </row>
        <row r="39">
          <cell r="B39" t="str">
            <v>106-47-8</v>
          </cell>
          <cell r="C39">
            <v>5.5484315858739404</v>
          </cell>
          <cell r="D39">
            <v>0.71888580496199295</v>
          </cell>
          <cell r="E39">
            <v>0.23930936850686699</v>
          </cell>
          <cell r="F39">
            <v>-0.19057850898675799</v>
          </cell>
          <cell r="G39">
            <v>0.72372477856705597</v>
          </cell>
          <cell r="H39">
            <v>0.95411541779878495</v>
          </cell>
          <cell r="I39">
            <v>0.27531175834002503</v>
          </cell>
          <cell r="J39">
            <v>-5.7487274030111601</v>
          </cell>
          <cell r="K39">
            <v>1.43182478948728</v>
          </cell>
          <cell r="L39">
            <v>-0.85866658705380705</v>
          </cell>
          <cell r="M39">
            <v>0</v>
          </cell>
          <cell r="N39">
            <v>-1.0138544139435</v>
          </cell>
        </row>
        <row r="40">
          <cell r="B40" t="str">
            <v>106-48-9</v>
          </cell>
          <cell r="C40">
            <v>4.7353934170698855</v>
          </cell>
          <cell r="D40">
            <v>0.84638253852882783</v>
          </cell>
          <cell r="E40">
            <v>0.23930936850686699</v>
          </cell>
          <cell r="F40">
            <v>-0.33380360807113885</v>
          </cell>
          <cell r="G40">
            <v>0.12995368509054206</v>
          </cell>
          <cell r="H40">
            <v>0.42401068926944702</v>
          </cell>
          <cell r="I40">
            <v>1.1019249614902988</v>
          </cell>
          <cell r="J40">
            <v>-0.70945624606593904</v>
          </cell>
          <cell r="K40">
            <v>1.43182478948728</v>
          </cell>
          <cell r="L40">
            <v>-0.89807503850970072</v>
          </cell>
          <cell r="M40">
            <v>0</v>
          </cell>
          <cell r="N40">
            <v>-1.0138544139435</v>
          </cell>
        </row>
        <row r="41">
          <cell r="B41" t="str">
            <v>106-51-4</v>
          </cell>
          <cell r="C41">
            <v>4.5665646207708104</v>
          </cell>
          <cell r="D41">
            <v>1.0128232453372701</v>
          </cell>
          <cell r="E41">
            <v>0.23930936850686699</v>
          </cell>
          <cell r="F41">
            <v>-0.29172074771832601</v>
          </cell>
          <cell r="G41">
            <v>5.9360078161752101</v>
          </cell>
          <cell r="H41">
            <v>0.42401068926944702</v>
          </cell>
          <cell r="I41">
            <v>0.27531175834002503</v>
          </cell>
          <cell r="J41">
            <v>-0.70945624606593904</v>
          </cell>
          <cell r="K41">
            <v>0.88427077316297598</v>
          </cell>
          <cell r="L41">
            <v>-0.12296940706208501</v>
          </cell>
          <cell r="M41">
            <v>0</v>
          </cell>
          <cell r="N41">
            <v>-1.0138544139435</v>
          </cell>
        </row>
        <row r="42">
          <cell r="B42" t="str">
            <v>1066-51-9</v>
          </cell>
          <cell r="C42">
            <v>4.26413494322804</v>
          </cell>
          <cell r="D42">
            <v>1.14894096759</v>
          </cell>
          <cell r="E42">
            <v>0.23930936850686699</v>
          </cell>
          <cell r="F42">
            <v>-0.29172074771832601</v>
          </cell>
          <cell r="G42">
            <v>-0.212491360767598</v>
          </cell>
          <cell r="H42">
            <v>-1.2814308377788199</v>
          </cell>
          <cell r="I42">
            <v>1.42583118503699</v>
          </cell>
          <cell r="J42">
            <v>-4.8719436597485704</v>
          </cell>
          <cell r="K42">
            <v>1.2125405671223899</v>
          </cell>
          <cell r="L42">
            <v>-0.12296940706208501</v>
          </cell>
          <cell r="M42">
            <v>0</v>
          </cell>
          <cell r="N42">
            <v>-1.0138544139435</v>
          </cell>
        </row>
        <row r="43">
          <cell r="B43" t="str">
            <v>107-02-8</v>
          </cell>
          <cell r="C43">
            <v>6.6913506309115922</v>
          </cell>
          <cell r="D43">
            <v>0.34631980461647699</v>
          </cell>
          <cell r="E43">
            <v>-0.35864222600855022</v>
          </cell>
          <cell r="F43">
            <v>0.47386668669768639</v>
          </cell>
          <cell r="G43">
            <v>-5.7612230344568971E-2</v>
          </cell>
          <cell r="H43">
            <v>0.42401068926944702</v>
          </cell>
          <cell r="I43">
            <v>0.27531175834002503</v>
          </cell>
          <cell r="J43">
            <v>-5.7612230344568971E-2</v>
          </cell>
          <cell r="K43">
            <v>0.88427077316297598</v>
          </cell>
          <cell r="L43">
            <v>-0.12296940706208501</v>
          </cell>
          <cell r="M43">
            <v>0</v>
          </cell>
          <cell r="N43">
            <v>-1.0138544139435</v>
          </cell>
        </row>
        <row r="44">
          <cell r="B44" t="str">
            <v>107-06-2</v>
          </cell>
          <cell r="C44">
            <v>2.8013218074754036</v>
          </cell>
          <cell r="D44">
            <v>0.40797065875958533</v>
          </cell>
          <cell r="E44">
            <v>0.23930936850686699</v>
          </cell>
          <cell r="F44">
            <v>-0.3618044744159099</v>
          </cell>
          <cell r="G44">
            <v>-8.0370034815309577E-2</v>
          </cell>
          <cell r="H44">
            <v>0.42401068926944702</v>
          </cell>
          <cell r="I44">
            <v>0.27531175834002503</v>
          </cell>
          <cell r="J44">
            <v>0.16732749719665599</v>
          </cell>
          <cell r="K44">
            <v>1.43182478948728</v>
          </cell>
          <cell r="L44">
            <v>0.44217450923121904</v>
          </cell>
          <cell r="M44">
            <v>0</v>
          </cell>
          <cell r="N44">
            <v>0.98377325295701901</v>
          </cell>
        </row>
        <row r="45">
          <cell r="B45" t="str">
            <v>107-13-1</v>
          </cell>
          <cell r="C45">
            <v>3.8713691282374199</v>
          </cell>
          <cell r="D45">
            <v>0.366646276060757</v>
          </cell>
          <cell r="E45">
            <v>-1.4113506549510699</v>
          </cell>
          <cell r="F45">
            <v>-2.20530183454412</v>
          </cell>
          <cell r="G45">
            <v>0.41572864493296702</v>
          </cell>
          <cell r="H45">
            <v>0.42401068926944702</v>
          </cell>
          <cell r="I45">
            <v>-2.5207138882458899</v>
          </cell>
          <cell r="J45">
            <v>0.16732749719665599</v>
          </cell>
          <cell r="K45">
            <v>1.1035549955278601</v>
          </cell>
          <cell r="L45">
            <v>-0.85866658705380705</v>
          </cell>
          <cell r="M45">
            <v>0</v>
          </cell>
          <cell r="N45">
            <v>-1.0138544139435</v>
          </cell>
        </row>
        <row r="46">
          <cell r="B46" t="str">
            <v>1071-83-6</v>
          </cell>
          <cell r="C46">
            <v>5.4243011165462107</v>
          </cell>
          <cell r="D46">
            <v>1.2173878153995497</v>
          </cell>
          <cell r="E46">
            <v>1.3725056709882182</v>
          </cell>
          <cell r="F46">
            <v>0.42686333331081094</v>
          </cell>
          <cell r="G46">
            <v>-1.1046155837314435</v>
          </cell>
          <cell r="H46">
            <v>1.3514708573588401</v>
          </cell>
          <cell r="I46">
            <v>0.91241775556733629</v>
          </cell>
          <cell r="J46">
            <v>0.16732749719665599</v>
          </cell>
          <cell r="K46">
            <v>0.86326150634957299</v>
          </cell>
          <cell r="L46">
            <v>-1.8035855880674632</v>
          </cell>
          <cell r="M46">
            <v>0</v>
          </cell>
          <cell r="N46">
            <v>0.19641441193253684</v>
          </cell>
        </row>
        <row r="47">
          <cell r="B47" t="str">
            <v>107-20-0</v>
          </cell>
          <cell r="C47">
            <v>3.9302840004860098</v>
          </cell>
          <cell r="D47">
            <v>0.34784795138559399</v>
          </cell>
          <cell r="E47">
            <v>0.23930936850686699</v>
          </cell>
          <cell r="F47">
            <v>-0.29172074771832601</v>
          </cell>
          <cell r="G47">
            <v>0.41572864493296702</v>
          </cell>
          <cell r="H47">
            <v>0.42401068926944702</v>
          </cell>
          <cell r="I47">
            <v>0.27531175834002503</v>
          </cell>
          <cell r="J47">
            <v>0.16732749719665599</v>
          </cell>
          <cell r="K47">
            <v>1.43182478948728</v>
          </cell>
          <cell r="L47">
            <v>-0.12296940706208501</v>
          </cell>
          <cell r="M47">
            <v>0</v>
          </cell>
          <cell r="N47">
            <v>-1.5040580493242001E-2</v>
          </cell>
        </row>
        <row r="48">
          <cell r="B48" t="str">
            <v>107-21-1</v>
          </cell>
          <cell r="C48">
            <v>3.7810329907895799</v>
          </cell>
          <cell r="D48">
            <v>0.56197795882177404</v>
          </cell>
          <cell r="E48">
            <v>0.23930936850686699</v>
          </cell>
          <cell r="F48">
            <v>-0.29172074771832601</v>
          </cell>
          <cell r="G48">
            <v>0.41572864493296702</v>
          </cell>
          <cell r="H48">
            <v>0.42401068926944702</v>
          </cell>
          <cell r="I48">
            <v>0.27531175834002503</v>
          </cell>
          <cell r="J48">
            <v>0.16732749719665599</v>
          </cell>
          <cell r="K48">
            <v>0.33802983601450498</v>
          </cell>
          <cell r="L48">
            <v>-0.12296940706208501</v>
          </cell>
          <cell r="M48">
            <v>0</v>
          </cell>
          <cell r="N48">
            <v>0.98377325295701901</v>
          </cell>
        </row>
        <row r="49">
          <cell r="B49" t="str">
            <v>107534-96-3</v>
          </cell>
          <cell r="C49">
            <v>7.6945593023636301</v>
          </cell>
          <cell r="D49">
            <v>1.52293170081203</v>
          </cell>
          <cell r="E49">
            <v>1.82870506154866</v>
          </cell>
          <cell r="F49">
            <v>0.60343035440527604</v>
          </cell>
          <cell r="G49">
            <v>4.28396226879992E-2</v>
          </cell>
          <cell r="H49">
            <v>-0.62711319418842004</v>
          </cell>
          <cell r="I49">
            <v>-2.8103353814113801</v>
          </cell>
          <cell r="J49">
            <v>1.46255835164787</v>
          </cell>
          <cell r="K49">
            <v>1.2742552883867599</v>
          </cell>
          <cell r="L49">
            <v>1.4383724265825599</v>
          </cell>
          <cell r="M49">
            <v>0</v>
          </cell>
          <cell r="N49">
            <v>2.0555193524083299</v>
          </cell>
        </row>
        <row r="50">
          <cell r="B50" t="str">
            <v>107-80-2</v>
          </cell>
          <cell r="C50">
            <v>4.9593304357614301</v>
          </cell>
          <cell r="D50">
            <v>0.42389235512442303</v>
          </cell>
          <cell r="E50">
            <v>0.23930936850686699</v>
          </cell>
          <cell r="F50">
            <v>-0.29172074771832601</v>
          </cell>
          <cell r="G50">
            <v>-0.212491360767598</v>
          </cell>
          <cell r="H50">
            <v>0.42401068926944702</v>
          </cell>
          <cell r="I50">
            <v>0.27531175834002503</v>
          </cell>
          <cell r="J50">
            <v>0.16732749719665599</v>
          </cell>
          <cell r="K50">
            <v>1.43182478948728</v>
          </cell>
          <cell r="L50">
            <v>-0.12296940706208501</v>
          </cell>
          <cell r="M50">
            <v>0</v>
          </cell>
          <cell r="N50">
            <v>0.37122771870669002</v>
          </cell>
        </row>
        <row r="51">
          <cell r="B51" t="str">
            <v>108-18-9</v>
          </cell>
          <cell r="C51">
            <v>4.4605178507233498</v>
          </cell>
          <cell r="D51">
            <v>0.79559375629330598</v>
          </cell>
          <cell r="E51">
            <v>0.23930936850686699</v>
          </cell>
          <cell r="F51">
            <v>-0.29172074771832601</v>
          </cell>
          <cell r="G51">
            <v>-0.38929579350967303</v>
          </cell>
          <cell r="H51">
            <v>0.42401068926944702</v>
          </cell>
          <cell r="I51">
            <v>0.27531175834002503</v>
          </cell>
          <cell r="J51">
            <v>0.16732749719665599</v>
          </cell>
          <cell r="K51">
            <v>1.24405446734249</v>
          </cell>
          <cell r="L51">
            <v>-0.85866658705380705</v>
          </cell>
          <cell r="M51">
            <v>0</v>
          </cell>
          <cell r="N51">
            <v>0.53121878285622603</v>
          </cell>
        </row>
        <row r="52">
          <cell r="B52" t="str">
            <v>1085-98-9</v>
          </cell>
          <cell r="C52">
            <v>6.1389678547086097</v>
          </cell>
          <cell r="D52">
            <v>1.2669456783725099</v>
          </cell>
          <cell r="E52">
            <v>0.65719085443668102</v>
          </cell>
          <cell r="F52">
            <v>0.112848207207943</v>
          </cell>
          <cell r="G52">
            <v>-1.18534511189924</v>
          </cell>
          <cell r="H52">
            <v>-0.28649014750240798</v>
          </cell>
          <cell r="I52">
            <v>-1.44391080995049</v>
          </cell>
          <cell r="J52">
            <v>-0.127775032071346</v>
          </cell>
          <cell r="K52">
            <v>1.88213187823035</v>
          </cell>
          <cell r="L52">
            <v>-0.85866658705380705</v>
          </cell>
          <cell r="M52">
            <v>0</v>
          </cell>
          <cell r="N52">
            <v>-1.0138544139435</v>
          </cell>
        </row>
        <row r="53">
          <cell r="B53" t="str">
            <v>108-88-3</v>
          </cell>
          <cell r="C53">
            <v>3.3541196028197007</v>
          </cell>
          <cell r="D53">
            <v>0.95470248344230746</v>
          </cell>
          <cell r="E53">
            <v>0.23930936850686699</v>
          </cell>
          <cell r="F53">
            <v>-0.16345328689170957</v>
          </cell>
          <cell r="G53">
            <v>0.90052921130913099</v>
          </cell>
          <cell r="H53">
            <v>-0.86242329122772787</v>
          </cell>
          <cell r="I53">
            <v>0.27531175834002503</v>
          </cell>
          <cell r="J53">
            <v>-0.70945624606593904</v>
          </cell>
          <cell r="K53">
            <v>1.43182478948728</v>
          </cell>
          <cell r="L53">
            <v>1.025876578119437</v>
          </cell>
          <cell r="M53">
            <v>0</v>
          </cell>
          <cell r="N53">
            <v>-0.62758611474356996</v>
          </cell>
        </row>
        <row r="54">
          <cell r="B54" t="str">
            <v>108-90-7</v>
          </cell>
          <cell r="C54">
            <v>3.7889478803173353</v>
          </cell>
          <cell r="D54">
            <v>0.64568039593675164</v>
          </cell>
          <cell r="E54">
            <v>0.23930936850686699</v>
          </cell>
          <cell r="F54">
            <v>-0.26413056316608463</v>
          </cell>
          <cell r="G54">
            <v>-0.47173887366783029</v>
          </cell>
          <cell r="H54">
            <v>0.42401068926944702</v>
          </cell>
          <cell r="I54">
            <v>0.27531175834002503</v>
          </cell>
          <cell r="J54">
            <v>-0.70945624606593904</v>
          </cell>
          <cell r="K54">
            <v>1.43182478948728</v>
          </cell>
          <cell r="L54">
            <v>0.73586943683391581</v>
          </cell>
          <cell r="M54">
            <v>0</v>
          </cell>
          <cell r="N54">
            <v>-1.0138544139435</v>
          </cell>
        </row>
        <row r="55">
          <cell r="B55" t="str">
            <v>108-93-0</v>
          </cell>
          <cell r="C55">
            <v>4.4330242436739997</v>
          </cell>
          <cell r="D55">
            <v>0.85964657305351599</v>
          </cell>
          <cell r="E55">
            <v>0.23930936850686699</v>
          </cell>
          <cell r="F55">
            <v>-0.29172074771832601</v>
          </cell>
          <cell r="G55">
            <v>0.90052921130913099</v>
          </cell>
          <cell r="H55">
            <v>0.42401068926944702</v>
          </cell>
          <cell r="I55">
            <v>0.27531175834002503</v>
          </cell>
          <cell r="J55">
            <v>-0.70945624606593904</v>
          </cell>
          <cell r="K55">
            <v>1.1193119456379099</v>
          </cell>
          <cell r="L55">
            <v>-0.12296940706208501</v>
          </cell>
          <cell r="M55">
            <v>0</v>
          </cell>
          <cell r="N55">
            <v>-1.0138544139435</v>
          </cell>
        </row>
        <row r="56">
          <cell r="B56" t="str">
            <v>108-95-2</v>
          </cell>
          <cell r="C56">
            <v>4.1634335199772403</v>
          </cell>
          <cell r="D56">
            <v>0.60164875263825424</v>
          </cell>
          <cell r="E56">
            <v>0.9679951469336272</v>
          </cell>
          <cell r="F56">
            <v>-0.46773342262781004</v>
          </cell>
          <cell r="G56">
            <v>-0.5091261077860354</v>
          </cell>
          <cell r="H56">
            <v>-0.5091261077860354</v>
          </cell>
          <cell r="I56">
            <v>0.28675390955804003</v>
          </cell>
          <cell r="J56">
            <v>-0.70945624606593904</v>
          </cell>
          <cell r="K56">
            <v>1.1193119456379099</v>
          </cell>
          <cell r="L56">
            <v>0.23123658170820871</v>
          </cell>
          <cell r="M56">
            <v>0</v>
          </cell>
          <cell r="N56">
            <v>-1.0138544139435</v>
          </cell>
        </row>
        <row r="57">
          <cell r="B57" t="str">
            <v>110488-70-5</v>
          </cell>
          <cell r="C57">
            <v>7.7717626156256596</v>
          </cell>
          <cell r="D57">
            <v>2.42769999675596</v>
          </cell>
          <cell r="E57">
            <v>1.14753547881646</v>
          </cell>
          <cell r="F57">
            <v>0.50323604795469201</v>
          </cell>
          <cell r="G57">
            <v>-0.67996866175978998</v>
          </cell>
          <cell r="H57">
            <v>0.95411541779878495</v>
          </cell>
          <cell r="I57">
            <v>-0.839558284431279</v>
          </cell>
          <cell r="J57">
            <v>0.453906181923246</v>
          </cell>
          <cell r="K57">
            <v>1.1626435584405601</v>
          </cell>
          <cell r="L57">
            <v>-0.450355216284405</v>
          </cell>
          <cell r="M57">
            <v>0</v>
          </cell>
          <cell r="N57">
            <v>3.8931559551593198</v>
          </cell>
        </row>
        <row r="58">
          <cell r="B58" t="str">
            <v>110-60-1</v>
          </cell>
          <cell r="C58">
            <v>4.2248583617289803</v>
          </cell>
          <cell r="D58">
            <v>0.86553602441331501</v>
          </cell>
          <cell r="E58">
            <v>0.23930936850686699</v>
          </cell>
          <cell r="F58">
            <v>-8.9436270255191103E-2</v>
          </cell>
          <cell r="G58">
            <v>-0.212491360767598</v>
          </cell>
          <cell r="H58">
            <v>0.95411541779878495</v>
          </cell>
          <cell r="I58">
            <v>0.27531175834002503</v>
          </cell>
          <cell r="J58">
            <v>-9.9112148166937892</v>
          </cell>
          <cell r="K58">
            <v>0.99456942393334002</v>
          </cell>
          <cell r="L58">
            <v>-0.85866658705380705</v>
          </cell>
          <cell r="M58">
            <v>0</v>
          </cell>
          <cell r="N58">
            <v>0.98377325295701901</v>
          </cell>
        </row>
        <row r="59">
          <cell r="B59" t="str">
            <v>110-62-3</v>
          </cell>
          <cell r="C59">
            <v>4.2366413361786996</v>
          </cell>
          <cell r="D59">
            <v>1.54618579026775</v>
          </cell>
          <cell r="E59">
            <v>0.23930936850686699</v>
          </cell>
          <cell r="F59">
            <v>-0.29172074771832601</v>
          </cell>
          <cell r="G59">
            <v>-0.212491360767598</v>
          </cell>
          <cell r="H59">
            <v>1.3177145350827399</v>
          </cell>
          <cell r="I59">
            <v>1.31358054490551</v>
          </cell>
          <cell r="J59">
            <v>-2.0265531835434301</v>
          </cell>
          <cell r="K59">
            <v>1.0667887786044099</v>
          </cell>
          <cell r="L59">
            <v>-0.12296940706208501</v>
          </cell>
          <cell r="M59">
            <v>0</v>
          </cell>
          <cell r="N59">
            <v>-0.62758611474356996</v>
          </cell>
        </row>
        <row r="60">
          <cell r="B60" t="str">
            <v>11067-81-5</v>
          </cell>
          <cell r="C60">
            <v>5.8920883008349403</v>
          </cell>
          <cell r="D60">
            <v>2.0292194310739902</v>
          </cell>
          <cell r="E60">
            <v>0.23930936850686699</v>
          </cell>
          <cell r="F60">
            <v>-0.29172074771832601</v>
          </cell>
          <cell r="G60">
            <v>-2.4974545555287002</v>
          </cell>
          <cell r="H60">
            <v>-0.64308360815745202</v>
          </cell>
          <cell r="I60">
            <v>0.27531175834002503</v>
          </cell>
          <cell r="J60">
            <v>-8.0292514558622796E-3</v>
          </cell>
          <cell r="K60">
            <v>3.4468062986864298</v>
          </cell>
          <cell r="L60">
            <v>-0.12296940706208501</v>
          </cell>
          <cell r="M60">
            <v>0</v>
          </cell>
          <cell r="N60">
            <v>0.53121878285622603</v>
          </cell>
        </row>
        <row r="61">
          <cell r="B61" t="str">
            <v>11097-69-1</v>
          </cell>
          <cell r="C61">
            <v>5.6294804436940202</v>
          </cell>
          <cell r="D61">
            <v>0.63799150906589897</v>
          </cell>
          <cell r="E61">
            <v>0.23930936850686699</v>
          </cell>
          <cell r="F61">
            <v>-0.29172074771832601</v>
          </cell>
          <cell r="G61">
            <v>0.14440812660365901</v>
          </cell>
          <cell r="H61">
            <v>0.42401068926944702</v>
          </cell>
          <cell r="I61">
            <v>0.27531175834002503</v>
          </cell>
          <cell r="J61">
            <v>-0.70945624606593904</v>
          </cell>
          <cell r="K61">
            <v>1.43182478948728</v>
          </cell>
          <cell r="L61">
            <v>-0.12296940706208501</v>
          </cell>
          <cell r="M61">
            <v>0</v>
          </cell>
          <cell r="N61">
            <v>-0.55797689629261304</v>
          </cell>
        </row>
        <row r="62">
          <cell r="B62" t="str">
            <v>11128-99-7</v>
          </cell>
          <cell r="C62">
            <v>9.9471468190402099</v>
          </cell>
          <cell r="D62">
            <v>8.4485327148157499</v>
          </cell>
          <cell r="E62">
            <v>20.937286550951899</v>
          </cell>
          <cell r="F62">
            <v>7.9207805232074397</v>
          </cell>
          <cell r="G62">
            <v>-1.6820441934306101</v>
          </cell>
          <cell r="H62">
            <v>1.89048560084684</v>
          </cell>
          <cell r="I62">
            <v>-0.20888299957135001</v>
          </cell>
          <cell r="J62">
            <v>0.97386027394942198</v>
          </cell>
          <cell r="K62">
            <v>0.85406995211870895</v>
          </cell>
          <cell r="L62">
            <v>-0.12148462663948</v>
          </cell>
          <cell r="M62">
            <v>0</v>
          </cell>
          <cell r="N62">
            <v>2.52884644975674</v>
          </cell>
        </row>
        <row r="63">
          <cell r="B63" t="str">
            <v>1113-02-6</v>
          </cell>
          <cell r="C63">
            <v>4.8946623347403904</v>
          </cell>
          <cell r="D63">
            <v>1.25957316457872</v>
          </cell>
          <cell r="E63">
            <v>2.04857734425353</v>
          </cell>
          <cell r="F63">
            <v>-1.14172917078793</v>
          </cell>
          <cell r="G63">
            <v>-0.836949570026843</v>
          </cell>
          <cell r="H63">
            <v>-1.0074572706934599</v>
          </cell>
          <cell r="I63">
            <v>-1.0241045957599799</v>
          </cell>
          <cell r="J63">
            <v>0.57571854339488704</v>
          </cell>
          <cell r="K63">
            <v>1.43182478948728</v>
          </cell>
          <cell r="L63">
            <v>2.07866538239985</v>
          </cell>
          <cell r="M63">
            <v>0</v>
          </cell>
          <cell r="N63">
            <v>-1.5040580493242001E-2</v>
          </cell>
        </row>
        <row r="64">
          <cell r="B64" t="str">
            <v>111381-89-6</v>
          </cell>
          <cell r="C64">
            <v>7.3656350319178001</v>
          </cell>
          <cell r="D64">
            <v>1.3398879767934999</v>
          </cell>
          <cell r="E64">
            <v>0.23930936850686699</v>
          </cell>
          <cell r="F64">
            <v>0.51931302669618296</v>
          </cell>
          <cell r="G64">
            <v>-7.3399887348811907E-2</v>
          </cell>
          <cell r="H64">
            <v>0.42401068926944702</v>
          </cell>
          <cell r="I64">
            <v>2.6320860084885598</v>
          </cell>
          <cell r="J64">
            <v>-0.70945624606593904</v>
          </cell>
          <cell r="K64">
            <v>1.1193119456379099</v>
          </cell>
          <cell r="L64">
            <v>0.61421255335224201</v>
          </cell>
          <cell r="M64">
            <v>0</v>
          </cell>
          <cell r="N64">
            <v>1.75630985135688</v>
          </cell>
        </row>
        <row r="65">
          <cell r="B65" t="str">
            <v>111-42-2</v>
          </cell>
          <cell r="C65">
            <v>4.33090513177644</v>
          </cell>
          <cell r="D65">
            <v>1.0527025972119699</v>
          </cell>
          <cell r="E65">
            <v>0.23930936850686699</v>
          </cell>
          <cell r="F65">
            <v>-0.29172074771832601</v>
          </cell>
          <cell r="G65">
            <v>-0.38929579350967303</v>
          </cell>
          <cell r="H65">
            <v>0.42401068926944702</v>
          </cell>
          <cell r="I65">
            <v>0.27531175834002503</v>
          </cell>
          <cell r="J65">
            <v>0.16732749719665599</v>
          </cell>
          <cell r="K65">
            <v>0.61902877964376601</v>
          </cell>
          <cell r="L65">
            <v>-0.85866658705380705</v>
          </cell>
          <cell r="M65">
            <v>0</v>
          </cell>
          <cell r="N65">
            <v>2.9814009198575402</v>
          </cell>
        </row>
        <row r="66">
          <cell r="B66" t="str">
            <v>111-44-4</v>
          </cell>
          <cell r="C66">
            <v>4.1892230457142299</v>
          </cell>
          <cell r="D66">
            <v>0.62427168847893</v>
          </cell>
          <cell r="E66">
            <v>0.23930936850686699</v>
          </cell>
          <cell r="F66">
            <v>-0.29172074771832601</v>
          </cell>
          <cell r="G66">
            <v>-0.38929579350967303</v>
          </cell>
          <cell r="H66">
            <v>0.42401068926944702</v>
          </cell>
          <cell r="I66">
            <v>0.27531175834002503</v>
          </cell>
          <cell r="J66">
            <v>0.16732749719665599</v>
          </cell>
          <cell r="K66">
            <v>1.43182478948728</v>
          </cell>
          <cell r="L66">
            <v>-0.45183999670701003</v>
          </cell>
          <cell r="M66">
            <v>0</v>
          </cell>
          <cell r="N66">
            <v>2.9814009198575402</v>
          </cell>
        </row>
        <row r="67">
          <cell r="B67" t="str">
            <v>1114-71-2</v>
          </cell>
          <cell r="C67">
            <v>5.5826774358420197</v>
          </cell>
          <cell r="D67">
            <v>1.13829542870673</v>
          </cell>
          <cell r="E67">
            <v>0.45428870634260499</v>
          </cell>
          <cell r="F67">
            <v>-8.9436270255191103E-2</v>
          </cell>
          <cell r="G67">
            <v>-1.5243969679262099</v>
          </cell>
          <cell r="H67">
            <v>0.95411541779878495</v>
          </cell>
          <cell r="I67">
            <v>2.2284676265350098</v>
          </cell>
          <cell r="J67">
            <v>0.45816810419395299</v>
          </cell>
          <cell r="K67">
            <v>1.43182478948728</v>
          </cell>
          <cell r="L67">
            <v>-0.85866658705380705</v>
          </cell>
          <cell r="M67">
            <v>0</v>
          </cell>
          <cell r="N67">
            <v>3.1413919840070701</v>
          </cell>
        </row>
        <row r="68">
          <cell r="B68" t="str">
            <v>111-66-0</v>
          </cell>
          <cell r="C68">
            <v>4.6961773397177202</v>
          </cell>
          <cell r="D68">
            <v>0.58068148086726101</v>
          </cell>
          <cell r="E68">
            <v>0.23930936850686699</v>
          </cell>
          <cell r="F68">
            <v>-0.29172074771832601</v>
          </cell>
          <cell r="G68">
            <v>-0.52472046539721995</v>
          </cell>
          <cell r="H68">
            <v>0.42401068926944702</v>
          </cell>
          <cell r="I68">
            <v>0.27531175834002503</v>
          </cell>
          <cell r="J68">
            <v>0.16732749719665599</v>
          </cell>
          <cell r="K68">
            <v>1.43182478948728</v>
          </cell>
          <cell r="L68">
            <v>-0.12296940706208501</v>
          </cell>
          <cell r="M68">
            <v>0</v>
          </cell>
          <cell r="N68">
            <v>-0.62758611474356996</v>
          </cell>
        </row>
        <row r="69">
          <cell r="B69" t="str">
            <v>111755-37-4</v>
          </cell>
          <cell r="C69">
            <v>5.6796781306015802</v>
          </cell>
          <cell r="D69">
            <v>8.4893890450314906</v>
          </cell>
          <cell r="E69">
            <v>19.120834330332698</v>
          </cell>
          <cell r="F69">
            <v>6.0625043284935796</v>
          </cell>
          <cell r="G69">
            <v>-0.88611510674416705</v>
          </cell>
          <cell r="H69">
            <v>1.2466716789551999</v>
          </cell>
          <cell r="I69">
            <v>-0.48836803392851902</v>
          </cell>
          <cell r="J69">
            <v>-1.62512527949443</v>
          </cell>
          <cell r="K69">
            <v>0.84619147706368303</v>
          </cell>
          <cell r="L69">
            <v>-0.450355216284405</v>
          </cell>
          <cell r="M69">
            <v>0</v>
          </cell>
          <cell r="N69">
            <v>2.9151147489566802</v>
          </cell>
        </row>
        <row r="70">
          <cell r="B70" t="str">
            <v>111-76-2</v>
          </cell>
          <cell r="C70">
            <v>4.4436565723692301</v>
          </cell>
          <cell r="D70">
            <v>0.93284565523944896</v>
          </cell>
          <cell r="E70">
            <v>0.23930936850686699</v>
          </cell>
          <cell r="F70">
            <v>-0.29172074771832601</v>
          </cell>
          <cell r="G70">
            <v>-0.52472046539721995</v>
          </cell>
          <cell r="H70">
            <v>0.42401068926944702</v>
          </cell>
          <cell r="I70">
            <v>0.27531175834002503</v>
          </cell>
          <cell r="J70">
            <v>0.16732749719665599</v>
          </cell>
          <cell r="K70">
            <v>0.88427077316297598</v>
          </cell>
          <cell r="L70">
            <v>-0.45183999670701003</v>
          </cell>
          <cell r="M70">
            <v>0</v>
          </cell>
          <cell r="N70">
            <v>2.3688553856072101</v>
          </cell>
        </row>
        <row r="71">
          <cell r="B71" t="str">
            <v>111988-49-9</v>
          </cell>
          <cell r="C71">
            <v>7.0406391269117581</v>
          </cell>
          <cell r="D71">
            <v>1.5064525354451461</v>
          </cell>
          <cell r="E71">
            <v>0.40510156566812699</v>
          </cell>
          <cell r="F71">
            <v>0.11896123423824534</v>
          </cell>
          <cell r="G71">
            <v>-6.1451398600079088E-2</v>
          </cell>
          <cell r="H71">
            <v>-1.8711197004297873</v>
          </cell>
          <cell r="I71">
            <v>0.91235004348506599</v>
          </cell>
          <cell r="J71">
            <v>1.813609864791621</v>
          </cell>
          <cell r="K71">
            <v>1.43182478948728</v>
          </cell>
          <cell r="L71">
            <v>-0.85866658705380705</v>
          </cell>
          <cell r="M71">
            <v>0</v>
          </cell>
          <cell r="N71">
            <v>2.4384646040581699</v>
          </cell>
        </row>
        <row r="72">
          <cell r="B72" t="str">
            <v>112226-61-6</v>
          </cell>
          <cell r="C72">
            <v>7.84150902055109</v>
          </cell>
          <cell r="D72">
            <v>1.60573148549442</v>
          </cell>
          <cell r="E72">
            <v>1.6016485339712601</v>
          </cell>
          <cell r="F72">
            <v>1.32845093654872</v>
          </cell>
          <cell r="G72">
            <v>-0.63369856553154502</v>
          </cell>
          <cell r="H72">
            <v>0.56631773409974095</v>
          </cell>
          <cell r="I72">
            <v>-0.28222491382617299</v>
          </cell>
          <cell r="J72">
            <v>1.0355873959178299</v>
          </cell>
          <cell r="K72">
            <v>1.2493067840458401</v>
          </cell>
          <cell r="L72">
            <v>-0.85866658705380705</v>
          </cell>
          <cell r="M72">
            <v>0</v>
          </cell>
          <cell r="N72">
            <v>1.0567055189580701</v>
          </cell>
        </row>
        <row r="73">
          <cell r="B73" t="str">
            <v>112-27-6</v>
          </cell>
          <cell r="C73">
            <v>4.8257900586646203</v>
          </cell>
          <cell r="D73">
            <v>1.1780446760588299</v>
          </cell>
          <cell r="E73">
            <v>1.5815595806606999</v>
          </cell>
          <cell r="F73">
            <v>-0.29172074771832601</v>
          </cell>
          <cell r="G73">
            <v>-0.71281028746325803</v>
          </cell>
          <cell r="H73">
            <v>0.42401068926944702</v>
          </cell>
          <cell r="I73">
            <v>0.27531175834002503</v>
          </cell>
          <cell r="J73">
            <v>0.16732749719665599</v>
          </cell>
          <cell r="K73">
            <v>0.55600097920355795</v>
          </cell>
          <cell r="L73">
            <v>-0.78071058635193502</v>
          </cell>
          <cell r="M73">
            <v>0</v>
          </cell>
          <cell r="N73">
            <v>4.9790285867580604</v>
          </cell>
        </row>
        <row r="74">
          <cell r="B74" t="str">
            <v>112-34-5</v>
          </cell>
          <cell r="C74">
            <v>4.9660351063067498</v>
          </cell>
          <cell r="D74">
            <v>1.0622334136311899</v>
          </cell>
          <cell r="E74">
            <v>0.23930936850686699</v>
          </cell>
          <cell r="F74">
            <v>-0.29172074771832601</v>
          </cell>
          <cell r="G74">
            <v>-0.78052262340703205</v>
          </cell>
          <cell r="H74">
            <v>0.42401068926944702</v>
          </cell>
          <cell r="I74">
            <v>0.40624366112605498</v>
          </cell>
          <cell r="J74">
            <v>0.16732749719665599</v>
          </cell>
          <cell r="K74">
            <v>0.83568684365698198</v>
          </cell>
          <cell r="L74">
            <v>-4.3528625937608097E-2</v>
          </cell>
          <cell r="M74">
            <v>0</v>
          </cell>
          <cell r="N74">
            <v>4.3664830525077303</v>
          </cell>
        </row>
        <row r="75">
          <cell r="B75" t="str">
            <v>114-07-8</v>
          </cell>
          <cell r="C75">
            <v>5.0429136164453512</v>
          </cell>
          <cell r="D75">
            <v>2.1140449555265901</v>
          </cell>
          <cell r="E75">
            <v>0.80802927243150402</v>
          </cell>
          <cell r="F75">
            <v>-0.13258636344220598</v>
          </cell>
          <cell r="G75">
            <v>2.1772175565292806</v>
          </cell>
          <cell r="H75">
            <v>1.5528703855467301</v>
          </cell>
          <cell r="I75">
            <v>7.6473330693162502</v>
          </cell>
          <cell r="J75">
            <v>0.74474854470985796</v>
          </cell>
          <cell r="K75">
            <v>0.84881763541535804</v>
          </cell>
          <cell r="L75">
            <v>-2.044631193087076</v>
          </cell>
          <cell r="M75">
            <v>0</v>
          </cell>
          <cell r="N75">
            <v>2.8488285780558198</v>
          </cell>
        </row>
        <row r="76">
          <cell r="B76" t="str">
            <v>114-26-1</v>
          </cell>
          <cell r="C76">
            <v>6.4204896179990483</v>
          </cell>
          <cell r="D76">
            <v>1.0586904226697278</v>
          </cell>
          <cell r="E76">
            <v>0.69342242366166795</v>
          </cell>
          <cell r="F76">
            <v>-1.2006866637759872</v>
          </cell>
          <cell r="G76">
            <v>0.79931333622401279</v>
          </cell>
          <cell r="H76">
            <v>0.95411541779878495</v>
          </cell>
          <cell r="I76">
            <v>0.798119369648981</v>
          </cell>
          <cell r="J76">
            <v>8.3553166613969908E-3</v>
          </cell>
          <cell r="K76">
            <v>0.90659311915221596</v>
          </cell>
          <cell r="L76">
            <v>0.4013733275519753</v>
          </cell>
          <cell r="M76">
            <v>0</v>
          </cell>
          <cell r="N76">
            <v>-0.24131781554363799</v>
          </cell>
        </row>
        <row r="77">
          <cell r="B77" t="str">
            <v>114370-14-8</v>
          </cell>
          <cell r="C77">
            <v>4.9200538542623704</v>
          </cell>
          <cell r="D77">
            <v>1.3815006504688001</v>
          </cell>
          <cell r="E77">
            <v>0.23930936850686699</v>
          </cell>
          <cell r="F77">
            <v>0.75836546942398697</v>
          </cell>
          <cell r="G77">
            <v>-0.71281028746325803</v>
          </cell>
          <cell r="H77">
            <v>1.3514708573588401</v>
          </cell>
          <cell r="I77">
            <v>1.42583118503699</v>
          </cell>
          <cell r="J77">
            <v>0.16732749719665599</v>
          </cell>
          <cell r="K77">
            <v>0.86326150634957299</v>
          </cell>
          <cell r="L77">
            <v>-2.0718715950997701</v>
          </cell>
          <cell r="M77">
            <v>0</v>
          </cell>
          <cell r="N77">
            <v>-1.5040580493242001E-2</v>
          </cell>
        </row>
        <row r="78">
          <cell r="B78" t="str">
            <v>115104-28-4</v>
          </cell>
          <cell r="C78">
            <v>8.9822616666245896</v>
          </cell>
          <cell r="D78">
            <v>5.1034550126757603</v>
          </cell>
          <cell r="E78">
            <v>0.73932110511413396</v>
          </cell>
          <cell r="F78">
            <v>0.35418753601325298</v>
          </cell>
          <cell r="G78">
            <v>-1.11982156678164</v>
          </cell>
          <cell r="H78">
            <v>4.9251177388466498</v>
          </cell>
          <cell r="I78">
            <v>3.4360144317908698</v>
          </cell>
          <cell r="J78">
            <v>0.52145840484085004</v>
          </cell>
          <cell r="K78">
            <v>1.43182478948728</v>
          </cell>
          <cell r="L78">
            <v>-0.12148462663948</v>
          </cell>
          <cell r="M78">
            <v>0</v>
          </cell>
          <cell r="N78">
            <v>1.4396507706079</v>
          </cell>
        </row>
        <row r="79">
          <cell r="B79" t="str">
            <v>115-29-7</v>
          </cell>
          <cell r="C79">
            <v>8.2991837143057197</v>
          </cell>
          <cell r="D79">
            <v>0.97755482261780147</v>
          </cell>
          <cell r="E79">
            <v>-0.35616818548017548</v>
          </cell>
          <cell r="F79">
            <v>-9.3806992555194313E-3</v>
          </cell>
          <cell r="G79">
            <v>-0.59357297161997558</v>
          </cell>
          <cell r="H79">
            <v>-1.0093806992555194</v>
          </cell>
          <cell r="I79">
            <v>0.27531175834002503</v>
          </cell>
          <cell r="J79">
            <v>0.16496989822386077</v>
          </cell>
          <cell r="K79">
            <v>1.43182478948728</v>
          </cell>
          <cell r="L79">
            <v>1.8035326573873363</v>
          </cell>
          <cell r="M79">
            <v>0</v>
          </cell>
          <cell r="N79">
            <v>0.98377325295701901</v>
          </cell>
        </row>
        <row r="80">
          <cell r="B80" t="str">
            <v>115-86-6</v>
          </cell>
          <cell r="C80">
            <v>6.4571953535349902</v>
          </cell>
          <cell r="D80">
            <v>1.1381544734175899</v>
          </cell>
          <cell r="E80">
            <v>0.23930936850686699</v>
          </cell>
          <cell r="F80">
            <v>-1.5472460579951799</v>
          </cell>
          <cell r="G80">
            <v>1.95164847518105E-2</v>
          </cell>
          <cell r="H80">
            <v>-0.34117400205618298</v>
          </cell>
          <cell r="I80">
            <v>1.8464945917723801</v>
          </cell>
          <cell r="J80">
            <v>-0.70945624606593904</v>
          </cell>
          <cell r="K80">
            <v>1.3366265492390501</v>
          </cell>
          <cell r="L80">
            <v>-4.4648674858842297</v>
          </cell>
          <cell r="M80">
            <v>0</v>
          </cell>
          <cell r="N80">
            <v>-1.0138544139435</v>
          </cell>
        </row>
        <row r="81">
          <cell r="B81" t="str">
            <v>115-96-8</v>
          </cell>
          <cell r="C81">
            <v>6.06300237588506</v>
          </cell>
          <cell r="D81">
            <v>1.0762686578941101</v>
          </cell>
          <cell r="E81">
            <v>0.23930936850686699</v>
          </cell>
          <cell r="F81">
            <v>-1.5472460579951799</v>
          </cell>
          <cell r="G81">
            <v>-0.92723268461854103</v>
          </cell>
          <cell r="H81">
            <v>-0.73851480548831405</v>
          </cell>
          <cell r="I81">
            <v>0.27531175834002503</v>
          </cell>
          <cell r="J81">
            <v>0.16732749719665599</v>
          </cell>
          <cell r="K81">
            <v>1.43182478948728</v>
          </cell>
          <cell r="L81">
            <v>2.8143625623915698</v>
          </cell>
          <cell r="M81">
            <v>0</v>
          </cell>
          <cell r="N81">
            <v>4.9790285867580604</v>
          </cell>
        </row>
        <row r="82">
          <cell r="B82" t="str">
            <v>1163-19-5</v>
          </cell>
          <cell r="C82">
            <v>10.862600635070301</v>
          </cell>
          <cell r="D82">
            <v>0.57198411096969304</v>
          </cell>
          <cell r="E82">
            <v>0.23930936850686699</v>
          </cell>
          <cell r="F82">
            <v>-0.29172074771832601</v>
          </cell>
          <cell r="G82">
            <v>4.8454786306597599E-3</v>
          </cell>
          <cell r="H82">
            <v>0.42401068926944702</v>
          </cell>
          <cell r="I82">
            <v>0.27531175834002503</v>
          </cell>
          <cell r="J82">
            <v>-0.70945624606593904</v>
          </cell>
          <cell r="K82">
            <v>1.43182478948728</v>
          </cell>
          <cell r="L82">
            <v>-0.12296940706208501</v>
          </cell>
          <cell r="M82">
            <v>0</v>
          </cell>
          <cell r="N82">
            <v>-1.0138544139435</v>
          </cell>
        </row>
        <row r="83">
          <cell r="B83" t="str">
            <v>117148-05-7</v>
          </cell>
          <cell r="C83">
            <v>5.2185558736552302</v>
          </cell>
          <cell r="D83">
            <v>1.9365741267530601</v>
          </cell>
          <cell r="E83">
            <v>-0.761277467299736</v>
          </cell>
          <cell r="F83">
            <v>2.8585379037086098</v>
          </cell>
          <cell r="G83">
            <v>-0.88585292376401303</v>
          </cell>
          <cell r="H83">
            <v>6.0169926571544998</v>
          </cell>
          <cell r="I83">
            <v>2.3518493314709898</v>
          </cell>
          <cell r="J83">
            <v>-4.2204338642835202</v>
          </cell>
          <cell r="K83">
            <v>0.25399276876089399</v>
          </cell>
          <cell r="L83">
            <v>-0.12296940706208501</v>
          </cell>
          <cell r="M83">
            <v>0</v>
          </cell>
          <cell r="N83">
            <v>-1.0138544139435</v>
          </cell>
        </row>
        <row r="84">
          <cell r="B84" t="str">
            <v>117-18-0</v>
          </cell>
          <cell r="C84">
            <v>6.0330677783889701</v>
          </cell>
          <cell r="D84">
            <v>1.7478487549257899</v>
          </cell>
          <cell r="E84">
            <v>0.23930936850686699</v>
          </cell>
          <cell r="F84">
            <v>-0.19057850898675799</v>
          </cell>
          <cell r="G84">
            <v>0.27607100204988599</v>
          </cell>
          <cell r="H84">
            <v>0.95411541779878495</v>
          </cell>
          <cell r="I84">
            <v>0.27531175834002503</v>
          </cell>
          <cell r="J84">
            <v>-0.70945624606593904</v>
          </cell>
          <cell r="K84">
            <v>1.43182478948728</v>
          </cell>
          <cell r="L84">
            <v>-0.85866658705380705</v>
          </cell>
          <cell r="M84">
            <v>0</v>
          </cell>
          <cell r="N84">
            <v>-1.0138544139435</v>
          </cell>
        </row>
        <row r="85">
          <cell r="B85" t="str">
            <v>117428-22-5</v>
          </cell>
          <cell r="C85">
            <v>7.3124733884416599</v>
          </cell>
          <cell r="D85">
            <v>1.05369761970904</v>
          </cell>
          <cell r="E85">
            <v>-0.30716441214493501</v>
          </cell>
          <cell r="F85">
            <v>-0.79704091986062697</v>
          </cell>
          <cell r="G85">
            <v>-3.9543719376925197E-2</v>
          </cell>
          <cell r="H85">
            <v>1.2240125574213201</v>
          </cell>
          <cell r="I85">
            <v>-0.47356978034452402</v>
          </cell>
          <cell r="J85">
            <v>-0.127775032071346</v>
          </cell>
          <cell r="K85">
            <v>0.72013587618326702</v>
          </cell>
          <cell r="L85">
            <v>-0.450355216284405</v>
          </cell>
          <cell r="M85">
            <v>0</v>
          </cell>
          <cell r="N85">
            <v>-1.5040580493242001E-2</v>
          </cell>
        </row>
        <row r="86">
          <cell r="B86" t="str">
            <v>117-81-7</v>
          </cell>
          <cell r="C86">
            <v>6.3588009020927343</v>
          </cell>
          <cell r="D86">
            <v>2.3833866648229316</v>
          </cell>
          <cell r="E86">
            <v>0.23930936850686699</v>
          </cell>
          <cell r="F86">
            <v>0.76662414469686713</v>
          </cell>
          <cell r="G86">
            <v>-3.6416844237151293</v>
          </cell>
          <cell r="H86">
            <v>2.4655941490328863</v>
          </cell>
          <cell r="I86">
            <v>2.7630179112745901</v>
          </cell>
          <cell r="J86">
            <v>-0.9592180060394524</v>
          </cell>
          <cell r="K86">
            <v>1.3686841360248296</v>
          </cell>
          <cell r="L86">
            <v>0.61421255335224201</v>
          </cell>
          <cell r="M86">
            <v>0</v>
          </cell>
          <cell r="N86">
            <v>2.52884644975674</v>
          </cell>
        </row>
        <row r="87">
          <cell r="B87" t="str">
            <v>117-84-0</v>
          </cell>
          <cell r="C87">
            <v>7.3656350319178001</v>
          </cell>
          <cell r="D87">
            <v>1.3398879767934999</v>
          </cell>
          <cell r="E87">
            <v>0.23930936850686699</v>
          </cell>
          <cell r="F87">
            <v>0.51931302669618296</v>
          </cell>
          <cell r="G87">
            <v>-7.3399887348811907E-2</v>
          </cell>
          <cell r="H87">
            <v>0.42401068926944702</v>
          </cell>
          <cell r="I87">
            <v>2.7630179112745901</v>
          </cell>
          <cell r="J87">
            <v>-0.70945624606593904</v>
          </cell>
          <cell r="K87">
            <v>1.1193119456379099</v>
          </cell>
          <cell r="L87">
            <v>0.61421255335224201</v>
          </cell>
          <cell r="M87">
            <v>0</v>
          </cell>
          <cell r="N87">
            <v>1.75630985135688</v>
          </cell>
        </row>
        <row r="88">
          <cell r="B88" t="str">
            <v>117-96-4</v>
          </cell>
          <cell r="C88">
            <v>7.0906989614243701</v>
          </cell>
          <cell r="D88">
            <v>3.9093152848627599</v>
          </cell>
          <cell r="E88">
            <v>4.4206530828299604</v>
          </cell>
          <cell r="F88">
            <v>1.9739681987647599</v>
          </cell>
          <cell r="G88">
            <v>4.28396226879992E-2</v>
          </cell>
          <cell r="H88">
            <v>3.63522695523868</v>
          </cell>
          <cell r="I88">
            <v>1.78512622358204</v>
          </cell>
          <cell r="J88">
            <v>-6.1648956793606402</v>
          </cell>
          <cell r="K88">
            <v>1.43182478948728</v>
          </cell>
          <cell r="L88">
            <v>-0.85866658705380705</v>
          </cell>
          <cell r="M88">
            <v>0</v>
          </cell>
          <cell r="N88">
            <v>-0.24131781554363799</v>
          </cell>
        </row>
        <row r="89">
          <cell r="B89" t="str">
            <v>118134-30-8</v>
          </cell>
          <cell r="C89">
            <v>5.9858763755462503</v>
          </cell>
          <cell r="D89">
            <v>1.48007842138785</v>
          </cell>
          <cell r="E89">
            <v>0.69342242366166795</v>
          </cell>
          <cell r="F89">
            <v>-1.20255780706788</v>
          </cell>
          <cell r="G89">
            <v>-1.1522147075125699</v>
          </cell>
          <cell r="H89">
            <v>-0.64186165195773504</v>
          </cell>
          <cell r="I89">
            <v>6.7062361310635907E-2</v>
          </cell>
          <cell r="J89">
            <v>0.31061683955995101</v>
          </cell>
          <cell r="K89">
            <v>1.1613304792647201</v>
          </cell>
          <cell r="L89">
            <v>-1.5164077663436499</v>
          </cell>
          <cell r="M89">
            <v>0</v>
          </cell>
          <cell r="N89">
            <v>4.9127424158572</v>
          </cell>
        </row>
        <row r="90">
          <cell r="B90" t="str">
            <v>118-74-1</v>
          </cell>
          <cell r="C90">
            <v>5.7657006315297599</v>
          </cell>
          <cell r="D90">
            <v>0.25223585890181999</v>
          </cell>
          <cell r="E90">
            <v>0.23930936850686699</v>
          </cell>
          <cell r="F90">
            <v>-0.29172074771832601</v>
          </cell>
          <cell r="G90">
            <v>0.33249794866969701</v>
          </cell>
          <cell r="H90">
            <v>0.42401068926944702</v>
          </cell>
          <cell r="I90">
            <v>0.27531175834002503</v>
          </cell>
          <cell r="J90">
            <v>-0.70945624606593904</v>
          </cell>
          <cell r="K90">
            <v>1.43182478948728</v>
          </cell>
          <cell r="L90">
            <v>-0.12296940706208501</v>
          </cell>
          <cell r="M90">
            <v>0</v>
          </cell>
          <cell r="N90">
            <v>-1.0138544139435</v>
          </cell>
        </row>
        <row r="91">
          <cell r="B91" t="str">
            <v>118-96-7</v>
          </cell>
          <cell r="C91">
            <v>5.5032487970972968</v>
          </cell>
          <cell r="D91">
            <v>0.68437815700769955</v>
          </cell>
          <cell r="E91">
            <v>-5.7163746695902518E-2</v>
          </cell>
          <cell r="F91">
            <v>1.17059684763763E-2</v>
          </cell>
          <cell r="G91">
            <v>-0.57174369284809856</v>
          </cell>
          <cell r="H91">
            <v>0.95411541779878495</v>
          </cell>
          <cell r="I91">
            <v>0.14722293990417423</v>
          </cell>
          <cell r="J91">
            <v>1.079189054632347</v>
          </cell>
          <cell r="K91">
            <v>0.36560449870709599</v>
          </cell>
          <cell r="L91">
            <v>-0.5975045549925202</v>
          </cell>
          <cell r="M91">
            <v>0</v>
          </cell>
          <cell r="N91">
            <v>-0.62758611474356996</v>
          </cell>
        </row>
        <row r="92">
          <cell r="B92" t="str">
            <v>119-06-2</v>
          </cell>
          <cell r="C92">
            <v>9.3294641068708799</v>
          </cell>
          <cell r="D92">
            <v>1.63835182167468</v>
          </cell>
          <cell r="E92">
            <v>0.23930936850686699</v>
          </cell>
          <cell r="F92">
            <v>0.51931302669618296</v>
          </cell>
          <cell r="G92">
            <v>-0.14901199581935901</v>
          </cell>
          <cell r="H92">
            <v>0.42401068926944702</v>
          </cell>
          <cell r="I92">
            <v>3.8104731335628301</v>
          </cell>
          <cell r="J92">
            <v>-0.70945624606593904</v>
          </cell>
          <cell r="K92">
            <v>1.2020359337156901</v>
          </cell>
          <cell r="L92">
            <v>0.61421255335224201</v>
          </cell>
          <cell r="M92">
            <v>0</v>
          </cell>
          <cell r="N92">
            <v>1.75630985135688</v>
          </cell>
        </row>
        <row r="93">
          <cell r="B93" t="str">
            <v>119168-77-3</v>
          </cell>
          <cell r="C93">
            <v>7.7580718197497998</v>
          </cell>
          <cell r="D93">
            <v>2.6380820045564</v>
          </cell>
          <cell r="E93">
            <v>1.14753547881646</v>
          </cell>
          <cell r="F93">
            <v>-0.29132972620279002</v>
          </cell>
          <cell r="G93">
            <v>4.8454786306597599E-3</v>
          </cell>
          <cell r="H93">
            <v>0.72813062417049801</v>
          </cell>
          <cell r="I93">
            <v>-0.167278001952547</v>
          </cell>
          <cell r="J93">
            <v>-1.73997449881684</v>
          </cell>
          <cell r="K93">
            <v>1.28738608014514</v>
          </cell>
          <cell r="L93">
            <v>-0.12148462663948</v>
          </cell>
          <cell r="M93">
            <v>0</v>
          </cell>
          <cell r="N93">
            <v>2.4417876516082599</v>
          </cell>
        </row>
        <row r="94">
          <cell r="B94" t="str">
            <v>119446-68-3</v>
          </cell>
          <cell r="C94">
            <v>8.5437977158322607</v>
          </cell>
          <cell r="D94">
            <v>2.8343912917096898</v>
          </cell>
          <cell r="E94">
            <v>2.0557615891260701</v>
          </cell>
          <cell r="F94">
            <v>-0.69684661341004395</v>
          </cell>
          <cell r="G94">
            <v>-3.0515407917755401E-2</v>
          </cell>
          <cell r="H94">
            <v>-0.84541079702305599</v>
          </cell>
          <cell r="I94">
            <v>-2.5216643715679798</v>
          </cell>
          <cell r="J94">
            <v>1.88952930737791</v>
          </cell>
          <cell r="K94">
            <v>1.2506198632216801</v>
          </cell>
          <cell r="L94">
            <v>-0.77922580592933</v>
          </cell>
          <cell r="M94">
            <v>0</v>
          </cell>
          <cell r="N94">
            <v>2.7376741051096198</v>
          </cell>
        </row>
        <row r="95">
          <cell r="B95" t="str">
            <v>119515-38-7</v>
          </cell>
          <cell r="C95">
            <v>5.9086730622842296</v>
          </cell>
          <cell r="D95">
            <v>1.4682118620264599</v>
          </cell>
          <cell r="E95">
            <v>0.46636589608426698</v>
          </cell>
          <cell r="F95">
            <v>-8.9436270255191103E-2</v>
          </cell>
          <cell r="G95">
            <v>-0.490374121117224</v>
          </cell>
          <cell r="H95">
            <v>0.21962179303812801</v>
          </cell>
          <cell r="I95">
            <v>1.79196018339455</v>
          </cell>
          <cell r="J95">
            <v>-0.41861563906864202</v>
          </cell>
          <cell r="K95">
            <v>0.939420098548158</v>
          </cell>
          <cell r="L95">
            <v>-0.12148462663948</v>
          </cell>
          <cell r="M95">
            <v>0</v>
          </cell>
          <cell r="N95">
            <v>1.75630985135688</v>
          </cell>
        </row>
        <row r="96">
          <cell r="B96" t="str">
            <v>120068-37-3</v>
          </cell>
          <cell r="C96">
            <v>7.4657389358864172</v>
          </cell>
          <cell r="D96">
            <v>1.7975382942480664</v>
          </cell>
          <cell r="E96">
            <v>-0.17474250108400469</v>
          </cell>
          <cell r="F96">
            <v>0.11323922872348</v>
          </cell>
          <cell r="G96">
            <v>1.4273174902439578</v>
          </cell>
          <cell r="H96">
            <v>-2.4757724967479859</v>
          </cell>
          <cell r="I96">
            <v>-1.5814379663650799</v>
          </cell>
          <cell r="J96">
            <v>-3.8675534122946398</v>
          </cell>
          <cell r="K96">
            <v>2.23256588104051</v>
          </cell>
          <cell r="L96">
            <v>1.2231975075880328</v>
          </cell>
          <cell r="M96">
            <v>0</v>
          </cell>
          <cell r="N96">
            <v>-1.0138544139435</v>
          </cell>
        </row>
        <row r="97">
          <cell r="B97" t="str">
            <v>120116-88-3</v>
          </cell>
          <cell r="C97">
            <v>7.0753292886538004</v>
          </cell>
          <cell r="D97">
            <v>1.58901027325059</v>
          </cell>
          <cell r="E97">
            <v>0.40510156566812699</v>
          </cell>
          <cell r="F97">
            <v>1.20969899919124E-2</v>
          </cell>
          <cell r="G97">
            <v>-0.59570442147420499</v>
          </cell>
          <cell r="H97">
            <v>-1.21585735393467</v>
          </cell>
          <cell r="I97">
            <v>-4.6604898524879301</v>
          </cell>
          <cell r="J97">
            <v>1.88952930737791</v>
          </cell>
          <cell r="K97">
            <v>1.31574859034323</v>
          </cell>
          <cell r="L97">
            <v>-0.85866658705380705</v>
          </cell>
          <cell r="M97">
            <v>0</v>
          </cell>
          <cell r="N97">
            <v>-0.62758611474356996</v>
          </cell>
        </row>
        <row r="98">
          <cell r="B98" t="str">
            <v>120-12-7</v>
          </cell>
          <cell r="C98">
            <v>5.8744747846895597</v>
          </cell>
          <cell r="D98">
            <v>1.12606879153594</v>
          </cell>
          <cell r="E98">
            <v>0.23930936850686699</v>
          </cell>
          <cell r="F98">
            <v>-0.29172074771832601</v>
          </cell>
          <cell r="G98">
            <v>-0.43245755155340498</v>
          </cell>
          <cell r="H98">
            <v>0.42401068926944702</v>
          </cell>
          <cell r="I98">
            <v>0.27531175834002503</v>
          </cell>
          <cell r="J98">
            <v>-0.124641489309787</v>
          </cell>
          <cell r="K98">
            <v>1.43182478948728</v>
          </cell>
          <cell r="L98">
            <v>-0.12296940706208501</v>
          </cell>
          <cell r="M98">
            <v>0</v>
          </cell>
          <cell r="N98">
            <v>-1.0138544139435</v>
          </cell>
        </row>
        <row r="99">
          <cell r="B99" t="str">
            <v>120-47-8</v>
          </cell>
          <cell r="C99">
            <v>5.28532606220364</v>
          </cell>
          <cell r="D99">
            <v>1.08469023929445</v>
          </cell>
          <cell r="E99">
            <v>0.23930936850686699</v>
          </cell>
          <cell r="F99">
            <v>0.75836546942398697</v>
          </cell>
          <cell r="G99">
            <v>-0.46455967694914202</v>
          </cell>
          <cell r="H99">
            <v>0.42401068926944702</v>
          </cell>
          <cell r="I99">
            <v>0.27531175834002503</v>
          </cell>
          <cell r="J99">
            <v>-0.70945624606593904</v>
          </cell>
          <cell r="K99">
            <v>0.88427077316297598</v>
          </cell>
          <cell r="L99">
            <v>-0.12296940706208501</v>
          </cell>
          <cell r="M99">
            <v>0</v>
          </cell>
          <cell r="N99">
            <v>0.37122771870669002</v>
          </cell>
        </row>
        <row r="100">
          <cell r="B100" t="str">
            <v>12071-83-9</v>
          </cell>
          <cell r="C100">
            <v>5.7291514331430404</v>
          </cell>
          <cell r="D100">
            <v>1.12105612052644</v>
          </cell>
          <cell r="E100">
            <v>0.23930936850686699</v>
          </cell>
          <cell r="F100">
            <v>-8.9436270255191103E-2</v>
          </cell>
          <cell r="G100">
            <v>-0.78052262340703205</v>
          </cell>
          <cell r="H100">
            <v>0.95411541779878495</v>
          </cell>
          <cell r="I100">
            <v>4.5309107698668099</v>
          </cell>
          <cell r="J100">
            <v>0.16732749719665599</v>
          </cell>
          <cell r="K100">
            <v>1.43182478948728</v>
          </cell>
          <cell r="L100">
            <v>-0.85866658705380705</v>
          </cell>
          <cell r="M100">
            <v>0</v>
          </cell>
          <cell r="N100">
            <v>0.37122771870669002</v>
          </cell>
        </row>
        <row r="101">
          <cell r="B101" t="str">
            <v>120-82-1</v>
          </cell>
          <cell r="C101">
            <v>4.6841267893519429</v>
          </cell>
          <cell r="D101">
            <v>0.53285933751108594</v>
          </cell>
          <cell r="E101">
            <v>0.23930936850686699</v>
          </cell>
          <cell r="F101">
            <v>-0.19334054380563526</v>
          </cell>
          <cell r="G101">
            <v>0.60253947353843973</v>
          </cell>
          <cell r="H101">
            <v>0.42401068926944702</v>
          </cell>
          <cell r="I101">
            <v>0.27531175834002503</v>
          </cell>
          <cell r="J101">
            <v>-0.70945624606593904</v>
          </cell>
          <cell r="K101">
            <v>1.43182478948728</v>
          </cell>
          <cell r="L101">
            <v>-0.40919892973280447</v>
          </cell>
          <cell r="M101">
            <v>0</v>
          </cell>
          <cell r="N101">
            <v>-1.0138544139435</v>
          </cell>
        </row>
        <row r="102">
          <cell r="B102" t="str">
            <v>120-83-2</v>
          </cell>
          <cell r="C102">
            <v>7.3745676351370175</v>
          </cell>
          <cell r="D102">
            <v>2.9945174151231648</v>
          </cell>
          <cell r="E102">
            <v>2.8525761107615732</v>
          </cell>
          <cell r="F102">
            <v>1.8251378624146337</v>
          </cell>
          <cell r="G102">
            <v>-0.84009400390926636</v>
          </cell>
          <cell r="H102">
            <v>0.42401068926944702</v>
          </cell>
          <cell r="I102">
            <v>0.27531175834002503</v>
          </cell>
          <cell r="J102">
            <v>-0.70945624606593904</v>
          </cell>
          <cell r="K102">
            <v>1.43182478948728</v>
          </cell>
          <cell r="L102">
            <v>-3.8376199692669406</v>
          </cell>
          <cell r="M102">
            <v>0</v>
          </cell>
          <cell r="N102">
            <v>-1.0138544139435</v>
          </cell>
        </row>
        <row r="103">
          <cell r="B103" t="str">
            <v>121-14-2</v>
          </cell>
          <cell r="C103">
            <v>4.838894081286881</v>
          </cell>
          <cell r="D103">
            <v>1.0249389599379439</v>
          </cell>
          <cell r="E103">
            <v>0.46636589608426698</v>
          </cell>
          <cell r="F103">
            <v>-8.9436270255191103E-2</v>
          </cell>
          <cell r="G103">
            <v>-0.42995123100569899</v>
          </cell>
          <cell r="H103">
            <v>0.95411541779878495</v>
          </cell>
          <cell r="I103">
            <v>1.1698873003283055</v>
          </cell>
          <cell r="J103">
            <v>0.12590575586232999</v>
          </cell>
          <cell r="K103">
            <v>0.55600097920355795</v>
          </cell>
          <cell r="L103">
            <v>-0.73993606932260647</v>
          </cell>
          <cell r="M103">
            <v>0</v>
          </cell>
          <cell r="N103">
            <v>-0.62758611474356996</v>
          </cell>
        </row>
        <row r="104">
          <cell r="B104" t="str">
            <v>12122-67-7</v>
          </cell>
          <cell r="C104">
            <v>5.5327685256477297</v>
          </cell>
          <cell r="D104">
            <v>1.1293363512379699</v>
          </cell>
          <cell r="E104">
            <v>0.23930936850686699</v>
          </cell>
          <cell r="F104">
            <v>-8.9436270255191103E-2</v>
          </cell>
          <cell r="G104">
            <v>-0.71281028746325803</v>
          </cell>
          <cell r="H104">
            <v>0.95411541779878495</v>
          </cell>
          <cell r="I104">
            <v>4.5309107698668099</v>
          </cell>
          <cell r="J104">
            <v>0.16732749719665599</v>
          </cell>
          <cell r="K104">
            <v>1.43182478948728</v>
          </cell>
          <cell r="L104">
            <v>-0.85866658705380705</v>
          </cell>
          <cell r="M104">
            <v>0</v>
          </cell>
          <cell r="N104">
            <v>0.98377325295701901</v>
          </cell>
        </row>
        <row r="105">
          <cell r="B105" t="str">
            <v>121-54-0</v>
          </cell>
          <cell r="C105">
            <v>7.99913863980718</v>
          </cell>
          <cell r="D105">
            <v>2.6582124227022499</v>
          </cell>
          <cell r="E105">
            <v>0.69342242366166795</v>
          </cell>
          <cell r="F105">
            <v>-1.0002733296047399</v>
          </cell>
          <cell r="G105">
            <v>-8.3932917384510003E-2</v>
          </cell>
          <cell r="H105">
            <v>0.120393775662808</v>
          </cell>
          <cell r="I105">
            <v>2.3702222029165001</v>
          </cell>
          <cell r="J105">
            <v>-0.127775032071346</v>
          </cell>
          <cell r="K105">
            <v>1.24274138816665</v>
          </cell>
          <cell r="L105">
            <v>-0.450355216284405</v>
          </cell>
          <cell r="M105">
            <v>0</v>
          </cell>
          <cell r="N105">
            <v>5.91155624930746</v>
          </cell>
        </row>
        <row r="106">
          <cell r="B106" t="str">
            <v>121552-61-2</v>
          </cell>
          <cell r="C106">
            <v>6.3457937626782996</v>
          </cell>
          <cell r="D106">
            <v>3.08707625025911</v>
          </cell>
          <cell r="E106">
            <v>2.0557615891260701</v>
          </cell>
          <cell r="F106">
            <v>0.71970163959734901</v>
          </cell>
          <cell r="G106">
            <v>0.174502498134225</v>
          </cell>
          <cell r="H106">
            <v>2.7415231094253798</v>
          </cell>
          <cell r="I106">
            <v>1.6198723232974801</v>
          </cell>
          <cell r="J106">
            <v>-2.7704927515677502</v>
          </cell>
          <cell r="K106">
            <v>1.1994097753640101</v>
          </cell>
          <cell r="L106">
            <v>-0.85866658705380705</v>
          </cell>
          <cell r="M106">
            <v>0</v>
          </cell>
          <cell r="N106">
            <v>-0.62758611474356996</v>
          </cell>
        </row>
        <row r="107">
          <cell r="B107" t="str">
            <v>121584-18-7</v>
          </cell>
          <cell r="C107">
            <v>8.3221580498723693</v>
          </cell>
          <cell r="D107">
            <v>4.5289414622203701</v>
          </cell>
          <cell r="E107">
            <v>5.9176880503747604</v>
          </cell>
          <cell r="F107">
            <v>1.5311264355273899</v>
          </cell>
          <cell r="G107">
            <v>3.3117064255498598</v>
          </cell>
          <cell r="H107">
            <v>2.0070294846647201</v>
          </cell>
          <cell r="I107">
            <v>0.65573953083280501</v>
          </cell>
          <cell r="J107">
            <v>-0.16724527585318699</v>
          </cell>
          <cell r="K107">
            <v>0.99456942393334002</v>
          </cell>
          <cell r="L107">
            <v>-0.12148462663948</v>
          </cell>
          <cell r="M107">
            <v>0</v>
          </cell>
          <cell r="N107">
            <v>2.4625602788558898</v>
          </cell>
        </row>
        <row r="108">
          <cell r="B108" t="str">
            <v>121-69-7</v>
          </cell>
          <cell r="C108">
            <v>4.8532836657139597</v>
          </cell>
          <cell r="D108">
            <v>0.87460690939904095</v>
          </cell>
          <cell r="E108">
            <v>0.23930936850686699</v>
          </cell>
          <cell r="F108">
            <v>-0.19057850898675799</v>
          </cell>
          <cell r="G108">
            <v>-5.0243937482696399E-2</v>
          </cell>
          <cell r="H108">
            <v>0.95411541779878495</v>
          </cell>
          <cell r="I108">
            <v>0.27531175834002503</v>
          </cell>
          <cell r="J108">
            <v>-0.70945624606593904</v>
          </cell>
          <cell r="K108">
            <v>1.2860730009693</v>
          </cell>
          <cell r="L108">
            <v>-0.85866658705380705</v>
          </cell>
          <cell r="M108">
            <v>0</v>
          </cell>
          <cell r="N108">
            <v>-1.0138544139435</v>
          </cell>
        </row>
        <row r="109">
          <cell r="B109" t="str">
            <v>121-75-5</v>
          </cell>
          <cell r="C109">
            <v>6.5557178906707323</v>
          </cell>
          <cell r="D109">
            <v>2.0008168332070482</v>
          </cell>
          <cell r="E109">
            <v>-0.27437622720444477</v>
          </cell>
          <cell r="F109">
            <v>-1.6617660535431744</v>
          </cell>
          <cell r="G109">
            <v>-1.7867047901514743</v>
          </cell>
          <cell r="H109">
            <v>0.43514395946488271</v>
          </cell>
          <cell r="I109">
            <v>2.3382339464568256</v>
          </cell>
          <cell r="J109">
            <v>-1.9627960492071557</v>
          </cell>
          <cell r="K109">
            <v>1.43182478948728</v>
          </cell>
          <cell r="L109">
            <v>2.9122652141845449</v>
          </cell>
          <cell r="M109">
            <v>0</v>
          </cell>
          <cell r="N109">
            <v>1.75630985135688</v>
          </cell>
        </row>
        <row r="110">
          <cell r="B110" t="str">
            <v>121-82-4</v>
          </cell>
          <cell r="C110">
            <v>5.3859056033558677</v>
          </cell>
          <cell r="D110">
            <v>1.6043713372818069</v>
          </cell>
          <cell r="E110">
            <v>0.23930936850686699</v>
          </cell>
          <cell r="F110">
            <v>1.17059684763763E-2</v>
          </cell>
          <cell r="G110">
            <v>-1.9714427553962341</v>
          </cell>
          <cell r="H110">
            <v>-3.9969245479792699</v>
          </cell>
          <cell r="I110">
            <v>1.9146138922969289</v>
          </cell>
          <cell r="J110">
            <v>0.31830622985805768</v>
          </cell>
          <cell r="K110">
            <v>2.6830071340977899E-2</v>
          </cell>
          <cell r="L110">
            <v>-0.26147736675875244</v>
          </cell>
          <cell r="M110">
            <v>0</v>
          </cell>
          <cell r="N110">
            <v>-1.0138544139435</v>
          </cell>
        </row>
        <row r="111">
          <cell r="B111" t="str">
            <v>122-14-5</v>
          </cell>
          <cell r="C111">
            <v>6.0283625175721784</v>
          </cell>
          <cell r="D111">
            <v>0.42983149458645786</v>
          </cell>
          <cell r="E111">
            <v>0.106460281348582</v>
          </cell>
          <cell r="F111">
            <v>-0.19927340344457178</v>
          </cell>
          <cell r="G111">
            <v>2.8362517572178447E-2</v>
          </cell>
          <cell r="H111">
            <v>-7.8276626053256804E-2</v>
          </cell>
          <cell r="I111">
            <v>0.58502813736466486</v>
          </cell>
          <cell r="J111">
            <v>-0.57332589733319494</v>
          </cell>
          <cell r="K111">
            <v>1.35461573394802</v>
          </cell>
          <cell r="L111">
            <v>-0.41411725149226974</v>
          </cell>
          <cell r="M111">
            <v>0</v>
          </cell>
          <cell r="N111">
            <v>-0.62758611474356996</v>
          </cell>
        </row>
        <row r="112">
          <cell r="B112" t="str">
            <v>1222-05-5</v>
          </cell>
          <cell r="C112">
            <v>6.2979869400113797</v>
          </cell>
          <cell r="D112">
            <v>1.68942453282654</v>
          </cell>
          <cell r="E112">
            <v>0.23930936850686699</v>
          </cell>
          <cell r="F112">
            <v>-0.29172074771832601</v>
          </cell>
          <cell r="G112">
            <v>-3.9917769471151798</v>
          </cell>
          <cell r="H112">
            <v>-0.50427459385801798</v>
          </cell>
          <cell r="I112">
            <v>0.27531175834002503</v>
          </cell>
          <cell r="J112">
            <v>-0.124641489309787</v>
          </cell>
          <cell r="K112">
            <v>5.5456935672216101</v>
          </cell>
          <cell r="L112">
            <v>-0.45183999670701003</v>
          </cell>
          <cell r="M112">
            <v>0</v>
          </cell>
          <cell r="N112">
            <v>3.3013830481566102</v>
          </cell>
        </row>
        <row r="113">
          <cell r="B113" t="str">
            <v>122-34-9</v>
          </cell>
          <cell r="C113">
            <v>6.57958504655711</v>
          </cell>
          <cell r="D113">
            <v>1.0424848700600899</v>
          </cell>
          <cell r="E113">
            <v>1.14753547881646</v>
          </cell>
          <cell r="F113">
            <v>0.112848207207943</v>
          </cell>
          <cell r="G113">
            <v>0.27607100204988599</v>
          </cell>
          <cell r="H113">
            <v>0.95411541779878495</v>
          </cell>
          <cell r="I113">
            <v>-1.71236986915111</v>
          </cell>
          <cell r="J113">
            <v>0.453906181923246</v>
          </cell>
          <cell r="K113">
            <v>1.14294737080299</v>
          </cell>
          <cell r="L113">
            <v>-0.85866658705380705</v>
          </cell>
          <cell r="M113">
            <v>0</v>
          </cell>
          <cell r="N113">
            <v>1.75630985135688</v>
          </cell>
        </row>
        <row r="114">
          <cell r="B114" t="str">
            <v>122-42-9</v>
          </cell>
          <cell r="C114">
            <v>5.2633864799451304</v>
          </cell>
          <cell r="D114">
            <v>1.15305448618731</v>
          </cell>
          <cell r="E114">
            <v>0.23930936850686699</v>
          </cell>
          <cell r="F114">
            <v>1.17059684763763E-2</v>
          </cell>
          <cell r="G114">
            <v>0.27607100204988599</v>
          </cell>
          <cell r="H114">
            <v>0.95411541779878495</v>
          </cell>
          <cell r="I114">
            <v>1.79196018339455</v>
          </cell>
          <cell r="J114">
            <v>-0.70945624606593904</v>
          </cell>
          <cell r="K114">
            <v>0.99456942393334002</v>
          </cell>
          <cell r="L114">
            <v>-0.85866658705380705</v>
          </cell>
          <cell r="M114">
            <v>0</v>
          </cell>
          <cell r="N114">
            <v>-0.24131781554363799</v>
          </cell>
        </row>
        <row r="115">
          <cell r="B115" t="str">
            <v>122453-73-0</v>
          </cell>
          <cell r="C115">
            <v>8.2051548618514403</v>
          </cell>
          <cell r="D115">
            <v>1.66815324060968</v>
          </cell>
          <cell r="E115">
            <v>-0.27606801706407302</v>
          </cell>
          <cell r="F115">
            <v>0.80666276414939497</v>
          </cell>
          <cell r="G115">
            <v>4.8454786306597599E-3</v>
          </cell>
          <cell r="H115">
            <v>1.86609136663421</v>
          </cell>
          <cell r="I115">
            <v>0.25734673372301697</v>
          </cell>
          <cell r="J115">
            <v>0.74474678892054202</v>
          </cell>
          <cell r="K115">
            <v>1.43182478948728</v>
          </cell>
          <cell r="L115">
            <v>-1.1875371766987299</v>
          </cell>
          <cell r="M115">
            <v>0</v>
          </cell>
          <cell r="N115">
            <v>0.82710523635758004</v>
          </cell>
        </row>
        <row r="116">
          <cell r="B116" t="str">
            <v>12264-18-5</v>
          </cell>
          <cell r="C116">
            <v>6.45184053272577</v>
          </cell>
          <cell r="D116">
            <v>1.6521046409939999</v>
          </cell>
          <cell r="E116">
            <v>2.4897856909703</v>
          </cell>
          <cell r="F116">
            <v>4.3131930757771899</v>
          </cell>
          <cell r="G116">
            <v>-2.36607801991974</v>
          </cell>
          <cell r="H116">
            <v>7.1132382479173</v>
          </cell>
          <cell r="I116">
            <v>0.27531175834002503</v>
          </cell>
          <cell r="J116">
            <v>1.33068992518584</v>
          </cell>
          <cell r="K116">
            <v>0.42469306161979098</v>
          </cell>
          <cell r="L116">
            <v>-0.85866658705380705</v>
          </cell>
          <cell r="M116">
            <v>0</v>
          </cell>
          <cell r="N116">
            <v>4.9790285867580604</v>
          </cell>
        </row>
        <row r="117">
          <cell r="B117" t="str">
            <v>122-66-7</v>
          </cell>
          <cell r="C117">
            <v>5.7959216216914404</v>
          </cell>
          <cell r="D117">
            <v>1.0816679269219101</v>
          </cell>
          <cell r="E117">
            <v>0.69342242366166795</v>
          </cell>
          <cell r="F117">
            <v>0.31513268467107802</v>
          </cell>
          <cell r="G117">
            <v>0.26854740916724401</v>
          </cell>
          <cell r="H117">
            <v>0.95411541779878495</v>
          </cell>
          <cell r="I117">
            <v>0.40624366112605498</v>
          </cell>
          <cell r="J117">
            <v>-0.127775032071346</v>
          </cell>
          <cell r="K117">
            <v>1.24405446734249</v>
          </cell>
          <cell r="L117">
            <v>-0.85866658705380705</v>
          </cell>
          <cell r="M117">
            <v>0</v>
          </cell>
          <cell r="N117">
            <v>-1.0138544139435</v>
          </cell>
        </row>
        <row r="118">
          <cell r="B118" t="str">
            <v>123-05-7</v>
          </cell>
          <cell r="C118">
            <v>4.70288201026304</v>
          </cell>
          <cell r="D118">
            <v>1.2602181138441699</v>
          </cell>
          <cell r="E118">
            <v>0.23930936850686699</v>
          </cell>
          <cell r="F118">
            <v>-0.29172074771832601</v>
          </cell>
          <cell r="G118">
            <v>-0.63005076575420105</v>
          </cell>
          <cell r="H118">
            <v>0.87086261217609695</v>
          </cell>
          <cell r="I118">
            <v>0.79444615162276899</v>
          </cell>
          <cell r="J118">
            <v>-0.92961284317338899</v>
          </cell>
          <cell r="K118">
            <v>1.18890514195731</v>
          </cell>
          <cell r="L118">
            <v>-0.12296940706208501</v>
          </cell>
          <cell r="M118">
            <v>0</v>
          </cell>
          <cell r="N118">
            <v>-0.24131781554363799</v>
          </cell>
        </row>
        <row r="119">
          <cell r="B119" t="str">
            <v>123-30-8</v>
          </cell>
          <cell r="C119">
            <v>4.5901305696702499</v>
          </cell>
          <cell r="D119">
            <v>0.93079419220929005</v>
          </cell>
          <cell r="E119">
            <v>0.23930936850686699</v>
          </cell>
          <cell r="F119">
            <v>0.45399082094829901</v>
          </cell>
          <cell r="G119">
            <v>-7.3332847051784403E-2</v>
          </cell>
          <cell r="H119">
            <v>0.95411541779878495</v>
          </cell>
          <cell r="I119">
            <v>0.27531175834002503</v>
          </cell>
          <cell r="J119">
            <v>-5.61259705427842</v>
          </cell>
          <cell r="K119">
            <v>0.99456942393334002</v>
          </cell>
          <cell r="L119">
            <v>-0.85866658705380705</v>
          </cell>
          <cell r="M119">
            <v>0</v>
          </cell>
          <cell r="N119">
            <v>-1.0138544139435</v>
          </cell>
        </row>
        <row r="120">
          <cell r="B120" t="str">
            <v>123-31-9</v>
          </cell>
          <cell r="C120">
            <v>4.5665646207708104</v>
          </cell>
          <cell r="D120">
            <v>0.93079419220929005</v>
          </cell>
          <cell r="E120">
            <v>0.23930936850686699</v>
          </cell>
          <cell r="F120">
            <v>0.99741791215179099</v>
          </cell>
          <cell r="G120">
            <v>-0.87039047267062397</v>
          </cell>
          <cell r="H120">
            <v>0.42401068926944702</v>
          </cell>
          <cell r="I120">
            <v>0.27531175834002503</v>
          </cell>
          <cell r="J120">
            <v>-0.70945624606593904</v>
          </cell>
          <cell r="K120">
            <v>0.88427077316297598</v>
          </cell>
          <cell r="L120">
            <v>-0.12296940706208501</v>
          </cell>
          <cell r="M120">
            <v>0</v>
          </cell>
          <cell r="N120">
            <v>-1.0138544139435</v>
          </cell>
        </row>
        <row r="121">
          <cell r="B121" t="str">
            <v>123-33-1</v>
          </cell>
          <cell r="C121">
            <v>4.4880114577726902</v>
          </cell>
          <cell r="D121">
            <v>1.1351832495865199</v>
          </cell>
          <cell r="E121">
            <v>0.23930936850686699</v>
          </cell>
          <cell r="F121">
            <v>0.51931302669618296</v>
          </cell>
          <cell r="G121">
            <v>0.72372477856705597</v>
          </cell>
          <cell r="H121">
            <v>0.42401068926944702</v>
          </cell>
          <cell r="I121">
            <v>-0.33583932236884401</v>
          </cell>
          <cell r="J121">
            <v>-0.70945624606593904</v>
          </cell>
          <cell r="K121">
            <v>0.55600097920355795</v>
          </cell>
          <cell r="L121">
            <v>-0.85866658705380705</v>
          </cell>
          <cell r="M121">
            <v>0</v>
          </cell>
          <cell r="N121">
            <v>-1.0138544139435</v>
          </cell>
        </row>
        <row r="122">
          <cell r="B122" t="str">
            <v>123-35-3</v>
          </cell>
          <cell r="C122">
            <v>5.0889431547083301</v>
          </cell>
          <cell r="D122">
            <v>0.68956867859654503</v>
          </cell>
          <cell r="E122">
            <v>0.23930936850686699</v>
          </cell>
          <cell r="F122">
            <v>-0.29172074771832601</v>
          </cell>
          <cell r="G122">
            <v>-0.71281028746325803</v>
          </cell>
          <cell r="H122">
            <v>0.42401068926944702</v>
          </cell>
          <cell r="I122">
            <v>0.27531175834002503</v>
          </cell>
          <cell r="J122">
            <v>0.16732749719665599</v>
          </cell>
          <cell r="K122">
            <v>1.43182478948728</v>
          </cell>
          <cell r="L122">
            <v>-0.12296940706208501</v>
          </cell>
          <cell r="M122">
            <v>0</v>
          </cell>
          <cell r="N122">
            <v>-0.24131781554363799</v>
          </cell>
        </row>
        <row r="123">
          <cell r="B123" t="str">
            <v>123-38-6</v>
          </cell>
          <cell r="C123">
            <v>3.84387552118808</v>
          </cell>
          <cell r="D123">
            <v>1.2233167184189999</v>
          </cell>
          <cell r="E123">
            <v>0.23930936850686699</v>
          </cell>
          <cell r="F123">
            <v>-0.29172074771832601</v>
          </cell>
          <cell r="G123">
            <v>0.41572864493296702</v>
          </cell>
          <cell r="H123">
            <v>1.3177145350827399</v>
          </cell>
          <cell r="I123">
            <v>1.31358054490551</v>
          </cell>
          <cell r="J123">
            <v>-2.0265531835434301</v>
          </cell>
          <cell r="K123">
            <v>0.88427077316297598</v>
          </cell>
          <cell r="L123">
            <v>-0.12296940706208501</v>
          </cell>
          <cell r="M123">
            <v>0</v>
          </cell>
          <cell r="N123">
            <v>-0.62758611474356996</v>
          </cell>
        </row>
        <row r="124">
          <cell r="B124" t="str">
            <v>123-91-1</v>
          </cell>
          <cell r="C124">
            <v>4.1737988057801996</v>
          </cell>
          <cell r="D124">
            <v>1.11180674619506</v>
          </cell>
          <cell r="E124">
            <v>0.23930936850686699</v>
          </cell>
          <cell r="F124">
            <v>-0.29172074771832601</v>
          </cell>
          <cell r="G124">
            <v>1.15256957287762</v>
          </cell>
          <cell r="H124">
            <v>0.42401068926944702</v>
          </cell>
          <cell r="I124">
            <v>0.27531175834002503</v>
          </cell>
          <cell r="J124">
            <v>-0.70945624606593904</v>
          </cell>
          <cell r="K124">
            <v>0.70175276772153905</v>
          </cell>
          <cell r="L124">
            <v>-0.78071058635193502</v>
          </cell>
          <cell r="M124">
            <v>0</v>
          </cell>
          <cell r="N124">
            <v>2.9814009198575402</v>
          </cell>
        </row>
        <row r="125">
          <cell r="B125" t="str">
            <v>124-11-8</v>
          </cell>
          <cell r="C125">
            <v>4.8925602472130203</v>
          </cell>
          <cell r="D125">
            <v>0.45087361135954201</v>
          </cell>
          <cell r="E125">
            <v>0.23930936850686699</v>
          </cell>
          <cell r="F125">
            <v>-0.29172074771832601</v>
          </cell>
          <cell r="G125">
            <v>-0.63005076575420105</v>
          </cell>
          <cell r="H125">
            <v>0.42401068926944702</v>
          </cell>
          <cell r="I125">
            <v>0.27531175834002503</v>
          </cell>
          <cell r="J125">
            <v>0.16732749719665599</v>
          </cell>
          <cell r="K125">
            <v>1.43182478948728</v>
          </cell>
          <cell r="L125">
            <v>-0.12296940706208501</v>
          </cell>
          <cell r="M125">
            <v>0</v>
          </cell>
          <cell r="N125">
            <v>-0.62758611474356996</v>
          </cell>
        </row>
        <row r="126">
          <cell r="B126" t="str">
            <v>124-18-5</v>
          </cell>
          <cell r="C126">
            <v>5.0889431547083301</v>
          </cell>
          <cell r="D126">
            <v>0.453476102885354</v>
          </cell>
          <cell r="E126">
            <v>0.23930936850686699</v>
          </cell>
          <cell r="F126">
            <v>-0.29172074771832601</v>
          </cell>
          <cell r="G126">
            <v>-0.71281028746325803</v>
          </cell>
          <cell r="H126">
            <v>0.42401068926944702</v>
          </cell>
          <cell r="I126">
            <v>0.40624366112605498</v>
          </cell>
          <cell r="J126">
            <v>0.16732749719665599</v>
          </cell>
          <cell r="K126">
            <v>1.43182478948728</v>
          </cell>
          <cell r="L126">
            <v>-0.12296940706208501</v>
          </cell>
          <cell r="M126">
            <v>0</v>
          </cell>
          <cell r="N126">
            <v>-0.24131781554363799</v>
          </cell>
        </row>
        <row r="127">
          <cell r="B127" t="str">
            <v>1241-94-7</v>
          </cell>
          <cell r="C127">
            <v>6.3583289749192904</v>
          </cell>
          <cell r="D127">
            <v>1.1052380085628899</v>
          </cell>
          <cell r="E127">
            <v>0.23930936850686699</v>
          </cell>
          <cell r="F127">
            <v>-1.5472460579951799</v>
          </cell>
          <cell r="G127">
            <v>-2.6001252188170499E-2</v>
          </cell>
          <cell r="H127">
            <v>-0.27957750196080899</v>
          </cell>
          <cell r="I127">
            <v>3.15581361963268</v>
          </cell>
          <cell r="J127">
            <v>-0.70945624606593904</v>
          </cell>
          <cell r="K127">
            <v>1.34424240845891</v>
          </cell>
          <cell r="L127">
            <v>-4.4648674858842297</v>
          </cell>
          <cell r="M127">
            <v>0</v>
          </cell>
          <cell r="N127">
            <v>0.75749601790662302</v>
          </cell>
        </row>
        <row r="128">
          <cell r="B128" t="str">
            <v>12427-38-2</v>
          </cell>
          <cell r="C128">
            <v>5.5327685256477297</v>
          </cell>
          <cell r="D128">
            <v>1.1293363512379699</v>
          </cell>
          <cell r="E128">
            <v>0.23930936850686699</v>
          </cell>
          <cell r="F128">
            <v>-8.9436270255191103E-2</v>
          </cell>
          <cell r="G128">
            <v>-0.71281028746325803</v>
          </cell>
          <cell r="H128">
            <v>0.95411541779878495</v>
          </cell>
          <cell r="I128">
            <v>4.5309107698668099</v>
          </cell>
          <cell r="J128">
            <v>0.16732749719665599</v>
          </cell>
          <cell r="K128">
            <v>1.43182478948728</v>
          </cell>
          <cell r="L128">
            <v>-0.85866658705380705</v>
          </cell>
          <cell r="M128">
            <v>0</v>
          </cell>
          <cell r="N128">
            <v>0.98377325295701901</v>
          </cell>
        </row>
        <row r="129">
          <cell r="B129" t="str">
            <v>124-40-3</v>
          </cell>
          <cell r="C129">
            <v>3.67498622074211</v>
          </cell>
          <cell r="D129">
            <v>1.7089731329776301</v>
          </cell>
          <cell r="E129">
            <v>0.23930936850686699</v>
          </cell>
          <cell r="F129">
            <v>-0.29172074771832601</v>
          </cell>
          <cell r="G129">
            <v>1.04394865063353</v>
          </cell>
          <cell r="H129">
            <v>0.42401068926944702</v>
          </cell>
          <cell r="I129">
            <v>0.27531175834002503</v>
          </cell>
          <cell r="J129">
            <v>0.16732749719665599</v>
          </cell>
          <cell r="K129">
            <v>0.99456942393334002</v>
          </cell>
          <cell r="L129">
            <v>-0.12296940706208501</v>
          </cell>
          <cell r="M129">
            <v>0</v>
          </cell>
          <cell r="N129">
            <v>-1.0138544139435</v>
          </cell>
        </row>
        <row r="130">
          <cell r="B130" t="str">
            <v>125116-23-6</v>
          </cell>
          <cell r="C130">
            <v>7.8909422098589399</v>
          </cell>
          <cell r="D130">
            <v>1.78012139062251</v>
          </cell>
          <cell r="E130">
            <v>2.0557615891260701</v>
          </cell>
          <cell r="F130">
            <v>0.70457259313684295</v>
          </cell>
          <cell r="G130">
            <v>-1.6408942658392101</v>
          </cell>
          <cell r="H130">
            <v>-0.58720560257733301</v>
          </cell>
          <cell r="I130">
            <v>-3.3072557882841598</v>
          </cell>
          <cell r="J130">
            <v>1.7533989586451699</v>
          </cell>
          <cell r="K130">
            <v>3.3953335949936001</v>
          </cell>
          <cell r="L130">
            <v>1.4383724265825599</v>
          </cell>
          <cell r="M130">
            <v>0</v>
          </cell>
          <cell r="N130">
            <v>2.1251285708592902</v>
          </cell>
        </row>
        <row r="131">
          <cell r="B131" t="str">
            <v>125-84-8</v>
          </cell>
          <cell r="C131">
            <v>5.7638254316241397</v>
          </cell>
          <cell r="D131">
            <v>2.2015573158023698</v>
          </cell>
          <cell r="E131">
            <v>-8.0107884567535495E-2</v>
          </cell>
          <cell r="F131">
            <v>-8.8097316458670305E-2</v>
          </cell>
          <cell r="G131">
            <v>-1.53556396548223</v>
          </cell>
          <cell r="H131">
            <v>1.3029938824867999</v>
          </cell>
          <cell r="I131">
            <v>-1.28525216329449</v>
          </cell>
          <cell r="J131">
            <v>-7.0700862627593599</v>
          </cell>
          <cell r="K131">
            <v>3.1340308390019</v>
          </cell>
          <cell r="L131">
            <v>-0.85866658705380705</v>
          </cell>
          <cell r="M131">
            <v>0</v>
          </cell>
          <cell r="N131">
            <v>-0.62758611474356996</v>
          </cell>
        </row>
        <row r="132">
          <cell r="B132" t="str">
            <v>126-73-8</v>
          </cell>
          <cell r="C132">
            <v>5.2906808830128602</v>
          </cell>
          <cell r="D132">
            <v>0.917207843474525</v>
          </cell>
          <cell r="E132">
            <v>0.23930936850686699</v>
          </cell>
          <cell r="F132">
            <v>-1.5472460579951799</v>
          </cell>
          <cell r="G132">
            <v>-1.0212775956515601</v>
          </cell>
          <cell r="H132">
            <v>-0.61705691797630902</v>
          </cell>
          <cell r="I132">
            <v>1.0609031750561999</v>
          </cell>
          <cell r="J132">
            <v>0.16732749719665599</v>
          </cell>
          <cell r="K132">
            <v>1.3031430302551901</v>
          </cell>
          <cell r="L132">
            <v>-0.82525246174632905</v>
          </cell>
          <cell r="M132">
            <v>0</v>
          </cell>
          <cell r="N132">
            <v>3.1413919840070701</v>
          </cell>
        </row>
        <row r="133">
          <cell r="B133" t="str">
            <v>127-08-2</v>
          </cell>
          <cell r="C133">
            <v>3.7810329907895799</v>
          </cell>
          <cell r="D133">
            <v>3.0590893574353299</v>
          </cell>
          <cell r="E133">
            <v>0.23930936850686699</v>
          </cell>
          <cell r="F133">
            <v>0.75836546942398697</v>
          </cell>
          <cell r="G133">
            <v>0.41572864493296702</v>
          </cell>
          <cell r="H133">
            <v>3.3043471655190202</v>
          </cell>
          <cell r="I133">
            <v>1.8327149381882499</v>
          </cell>
          <cell r="J133">
            <v>-3.12349352391348</v>
          </cell>
          <cell r="K133">
            <v>0.33802983601450498</v>
          </cell>
          <cell r="L133">
            <v>-0.12296940706208501</v>
          </cell>
          <cell r="M133">
            <v>0</v>
          </cell>
          <cell r="N133">
            <v>-0.62758611474356996</v>
          </cell>
        </row>
        <row r="134">
          <cell r="B134" t="str">
            <v>127-18-4</v>
          </cell>
          <cell r="C134">
            <v>3.6619128872724169</v>
          </cell>
          <cell r="D134">
            <v>0.61174547413588998</v>
          </cell>
          <cell r="E134">
            <v>0.23930936850686699</v>
          </cell>
          <cell r="F134">
            <v>-0.55819520076763807</v>
          </cell>
          <cell r="G134">
            <v>-9.5797202868681985E-2</v>
          </cell>
          <cell r="H134">
            <v>0.42401068926944702</v>
          </cell>
          <cell r="I134">
            <v>0.27531175834002503</v>
          </cell>
          <cell r="J134">
            <v>4.1502237413982801</v>
          </cell>
          <cell r="K134">
            <v>1.43182478948728</v>
          </cell>
          <cell r="L134">
            <v>0.65399240363631961</v>
          </cell>
          <cell r="M134">
            <v>0</v>
          </cell>
          <cell r="N134">
            <v>-1.0138544139435</v>
          </cell>
        </row>
        <row r="135">
          <cell r="B135" t="str">
            <v>127-20-8</v>
          </cell>
          <cell r="C135">
            <v>4.53907101372147</v>
          </cell>
          <cell r="D135">
            <v>0.75884432206369901</v>
          </cell>
          <cell r="E135">
            <v>0.23930936850686699</v>
          </cell>
          <cell r="F135">
            <v>0.75836546942398697</v>
          </cell>
          <cell r="G135">
            <v>-0.38929579350967303</v>
          </cell>
          <cell r="H135">
            <v>0.75788808507274297</v>
          </cell>
          <cell r="I135">
            <v>0.27531175834002503</v>
          </cell>
          <cell r="J135">
            <v>0.16732749719665599</v>
          </cell>
          <cell r="K135">
            <v>1.43182478948728</v>
          </cell>
          <cell r="L135">
            <v>-0.12296940706208501</v>
          </cell>
          <cell r="M135">
            <v>0</v>
          </cell>
          <cell r="N135">
            <v>-0.62758611474356996</v>
          </cell>
        </row>
        <row r="136">
          <cell r="B136" t="str">
            <v>128-03-0</v>
          </cell>
          <cell r="C136">
            <v>4.5272880392717498</v>
          </cell>
          <cell r="D136">
            <v>0.78134469873409196</v>
          </cell>
          <cell r="E136">
            <v>0.23930936850686699</v>
          </cell>
          <cell r="F136">
            <v>-0.29172074771832601</v>
          </cell>
          <cell r="G136">
            <v>-0.85103540492980301</v>
          </cell>
          <cell r="H136">
            <v>0.42401068926944702</v>
          </cell>
          <cell r="I136">
            <v>2.40311126410342</v>
          </cell>
          <cell r="J136">
            <v>0.16732749719665599</v>
          </cell>
          <cell r="K136">
            <v>1.43182478948728</v>
          </cell>
          <cell r="L136">
            <v>-0.12296940706208501</v>
          </cell>
          <cell r="M136">
            <v>0</v>
          </cell>
          <cell r="N136">
            <v>-1.0138544139435</v>
          </cell>
        </row>
        <row r="137">
          <cell r="B137" t="str">
            <v>128-04-1</v>
          </cell>
          <cell r="C137">
            <v>4.5272880392717498</v>
          </cell>
          <cell r="D137">
            <v>0.78134469873409196</v>
          </cell>
          <cell r="E137">
            <v>0.23930936850686699</v>
          </cell>
          <cell r="F137">
            <v>-0.29172074771832601</v>
          </cell>
          <cell r="G137">
            <v>-0.85103540492980301</v>
          </cell>
          <cell r="H137">
            <v>0.42401068926944702</v>
          </cell>
          <cell r="I137">
            <v>2.40311126410342</v>
          </cell>
          <cell r="J137">
            <v>0.16732749719665599</v>
          </cell>
          <cell r="K137">
            <v>1.43182478948728</v>
          </cell>
          <cell r="L137">
            <v>-0.12296940706208501</v>
          </cell>
          <cell r="M137">
            <v>0</v>
          </cell>
          <cell r="N137">
            <v>-1.0138544139435</v>
          </cell>
        </row>
        <row r="138">
          <cell r="B138" t="str">
            <v>129453-61-8</v>
          </cell>
          <cell r="C138">
            <v>9.7222299218614996</v>
          </cell>
          <cell r="D138">
            <v>2.95988201516561</v>
          </cell>
          <cell r="E138">
            <v>5.8151522381933302E-2</v>
          </cell>
          <cell r="F138">
            <v>0.35284858221673199</v>
          </cell>
          <cell r="G138">
            <v>-3.4619356815140301</v>
          </cell>
          <cell r="H138">
            <v>-0.251815699100922</v>
          </cell>
          <cell r="I138">
            <v>3.2867455224187099</v>
          </cell>
          <cell r="J138">
            <v>-5.1868438618991999E-2</v>
          </cell>
          <cell r="K138">
            <v>3.1497877891119499</v>
          </cell>
          <cell r="L138">
            <v>0.61421255335224201</v>
          </cell>
          <cell r="M138">
            <v>0</v>
          </cell>
          <cell r="N138">
            <v>1.37004155215695</v>
          </cell>
        </row>
        <row r="139">
          <cell r="B139" t="str">
            <v>1300-21-6</v>
          </cell>
          <cell r="C139">
            <v>4.0795350101824503</v>
          </cell>
          <cell r="D139">
            <v>1.3688943502178501</v>
          </cell>
          <cell r="E139">
            <v>0.23930936850686699</v>
          </cell>
          <cell r="F139">
            <v>-0.29172074771832601</v>
          </cell>
          <cell r="G139">
            <v>0.41572864493296702</v>
          </cell>
          <cell r="H139">
            <v>1.0678246111610801</v>
          </cell>
          <cell r="I139">
            <v>0.27531175834002503</v>
          </cell>
          <cell r="J139">
            <v>0.16732749719665599</v>
          </cell>
          <cell r="K139">
            <v>1.43182478948728</v>
          </cell>
          <cell r="L139">
            <v>-0.12296940706208501</v>
          </cell>
          <cell r="M139">
            <v>0</v>
          </cell>
          <cell r="N139">
            <v>-0.62758611474356996</v>
          </cell>
        </row>
        <row r="140">
          <cell r="B140" t="str">
            <v>13071-79-9</v>
          </cell>
          <cell r="C140">
            <v>8.1260591544258975</v>
          </cell>
          <cell r="D140">
            <v>1.1547005383792495</v>
          </cell>
          <cell r="E140">
            <v>0.14269185057356901</v>
          </cell>
          <cell r="F140">
            <v>-1.3333333333333339</v>
          </cell>
          <cell r="G140">
            <v>-0.964850649031749</v>
          </cell>
          <cell r="H140">
            <v>0.66666666666666696</v>
          </cell>
          <cell r="I140">
            <v>1.42583118503699</v>
          </cell>
          <cell r="J140">
            <v>0.16732749719665599</v>
          </cell>
          <cell r="K140">
            <v>1.43182478948728</v>
          </cell>
          <cell r="L140">
            <v>0.66666666666666696</v>
          </cell>
          <cell r="M140">
            <v>0</v>
          </cell>
          <cell r="N140">
            <v>2.9151147489566802</v>
          </cell>
        </row>
        <row r="141">
          <cell r="B141" t="str">
            <v>131-11-3</v>
          </cell>
          <cell r="C141">
            <v>5.3015232513700239</v>
          </cell>
          <cell r="D141">
            <v>1.2265624822387116</v>
          </cell>
          <cell r="E141">
            <v>0.23930936850686699</v>
          </cell>
          <cell r="F141">
            <v>0.24417044281807154</v>
          </cell>
          <cell r="G141">
            <v>0.5188714997597037</v>
          </cell>
          <cell r="H141">
            <v>0.42401068926944702</v>
          </cell>
          <cell r="I141">
            <v>0.27531175834002503</v>
          </cell>
          <cell r="J141">
            <v>-1.7767634640175709</v>
          </cell>
          <cell r="K141">
            <v>0.80679910178855296</v>
          </cell>
          <cell r="L141">
            <v>1.0137215214397974</v>
          </cell>
          <cell r="M141">
            <v>0</v>
          </cell>
          <cell r="N141">
            <v>-1.0138544139435</v>
          </cell>
        </row>
        <row r="142">
          <cell r="B142" t="str">
            <v>131-16-8</v>
          </cell>
          <cell r="C142">
            <v>5.90522112502076</v>
          </cell>
          <cell r="D142">
            <v>1.40968142592787</v>
          </cell>
          <cell r="E142">
            <v>0.23930936850686699</v>
          </cell>
          <cell r="F142">
            <v>0.51931302669618296</v>
          </cell>
          <cell r="G142">
            <v>9.1742976425169098E-2</v>
          </cell>
          <cell r="H142">
            <v>0.42401068926944702</v>
          </cell>
          <cell r="I142">
            <v>0.66810746669811505</v>
          </cell>
          <cell r="J142">
            <v>-0.70945624606593904</v>
          </cell>
          <cell r="K142">
            <v>0.94598549442734603</v>
          </cell>
          <cell r="L142">
            <v>-0.12296940706208501</v>
          </cell>
          <cell r="M142">
            <v>0</v>
          </cell>
          <cell r="N142">
            <v>1.75630985135688</v>
          </cell>
        </row>
        <row r="143">
          <cell r="B143" t="str">
            <v>131-17-9</v>
          </cell>
          <cell r="C143">
            <v>5.90522112502076</v>
          </cell>
          <cell r="D143">
            <v>1.4370244436371999</v>
          </cell>
          <cell r="E143">
            <v>0.23930936850686699</v>
          </cell>
          <cell r="F143">
            <v>0.51931302669618296</v>
          </cell>
          <cell r="G143">
            <v>9.1742976425169098E-2</v>
          </cell>
          <cell r="H143">
            <v>0.42401068926944702</v>
          </cell>
          <cell r="I143">
            <v>0.66810746669811505</v>
          </cell>
          <cell r="J143">
            <v>-0.70945624606593904</v>
          </cell>
          <cell r="K143">
            <v>0.94598549442734603</v>
          </cell>
          <cell r="L143">
            <v>-0.12296940706208501</v>
          </cell>
          <cell r="M143">
            <v>0</v>
          </cell>
          <cell r="N143">
            <v>0.98377325295701901</v>
          </cell>
        </row>
        <row r="144">
          <cell r="B144" t="str">
            <v>131-52-2</v>
          </cell>
          <cell r="C144">
            <v>6.2422668216196247</v>
          </cell>
          <cell r="D144">
            <v>0.96253251647191607</v>
          </cell>
          <cell r="E144">
            <v>0.23930936850686699</v>
          </cell>
          <cell r="F144">
            <v>0.35284858221673199</v>
          </cell>
          <cell r="G144">
            <v>-0.4344267880052417</v>
          </cell>
          <cell r="H144">
            <v>0.42401068926944702</v>
          </cell>
          <cell r="I144">
            <v>-0.70549356029177979</v>
          </cell>
          <cell r="J144">
            <v>-0.27952482801949863</v>
          </cell>
          <cell r="K144">
            <v>1.4194451763165201</v>
          </cell>
          <cell r="L144">
            <v>-0.12296940706208501</v>
          </cell>
          <cell r="M144">
            <v>0</v>
          </cell>
          <cell r="N144">
            <v>-1.0138544139435</v>
          </cell>
        </row>
        <row r="145">
          <cell r="B145" t="str">
            <v>131-57-7</v>
          </cell>
          <cell r="C145">
            <v>5.8985164544754403</v>
          </cell>
          <cell r="D145">
            <v>0.75581721329485596</v>
          </cell>
          <cell r="E145">
            <v>-0.761277467299736</v>
          </cell>
          <cell r="F145">
            <v>0.35284858221673199</v>
          </cell>
          <cell r="G145">
            <v>-0.65264949901517999</v>
          </cell>
          <cell r="H145">
            <v>0.42401068926944702</v>
          </cell>
          <cell r="I145">
            <v>0.53717556391208499</v>
          </cell>
          <cell r="J145">
            <v>-0.70945624606593904</v>
          </cell>
          <cell r="K145">
            <v>1.045779511791</v>
          </cell>
          <cell r="L145">
            <v>0.61421255335224201</v>
          </cell>
          <cell r="M145">
            <v>0</v>
          </cell>
          <cell r="N145">
            <v>-1.0138544139435</v>
          </cell>
        </row>
        <row r="146">
          <cell r="B146" t="str">
            <v>131-70-4</v>
          </cell>
          <cell r="C146">
            <v>5.6353633584317304</v>
          </cell>
          <cell r="D146">
            <v>1.1813625214272101</v>
          </cell>
          <cell r="E146">
            <v>0.23930936850686699</v>
          </cell>
          <cell r="F146">
            <v>1.16388235663124</v>
          </cell>
          <cell r="G146">
            <v>0.14816992304498</v>
          </cell>
          <cell r="H146">
            <v>0.42401068926944702</v>
          </cell>
          <cell r="I146">
            <v>0.40624366112605498</v>
          </cell>
          <cell r="J146">
            <v>-0.70945624606593904</v>
          </cell>
          <cell r="K146">
            <v>0.88427077316297598</v>
          </cell>
          <cell r="L146">
            <v>0.61421255335224201</v>
          </cell>
          <cell r="M146">
            <v>0</v>
          </cell>
          <cell r="N146">
            <v>0.37122771870669002</v>
          </cell>
        </row>
        <row r="147">
          <cell r="B147" t="str">
            <v>131860-33-8</v>
          </cell>
          <cell r="C147">
            <v>6.5539334322533565</v>
          </cell>
          <cell r="D147">
            <v>1.8138669803709042</v>
          </cell>
          <cell r="E147">
            <v>1.20087799717016</v>
          </cell>
          <cell r="F147">
            <v>-1.0805600030152354</v>
          </cell>
          <cell r="G147">
            <v>-0.26604177887698643</v>
          </cell>
          <cell r="H147">
            <v>-3.7109771305996699</v>
          </cell>
          <cell r="I147">
            <v>-2.1894849285032998</v>
          </cell>
          <cell r="J147">
            <v>2.1989498239070202</v>
          </cell>
          <cell r="K147">
            <v>0.93548086102064498</v>
          </cell>
          <cell r="L147">
            <v>-0.79369303901856814</v>
          </cell>
          <cell r="M147">
            <v>3.1916664347985413</v>
          </cell>
          <cell r="N147">
            <v>-1.0513716138877527</v>
          </cell>
        </row>
        <row r="148">
          <cell r="B148" t="str">
            <v>13194-48-4</v>
          </cell>
          <cell r="C148">
            <v>6.0040875036364696</v>
          </cell>
          <cell r="D148">
            <v>1.1379199717242101</v>
          </cell>
          <cell r="E148">
            <v>0.191000609540218</v>
          </cell>
          <cell r="F148">
            <v>-1.5472460579951799</v>
          </cell>
          <cell r="G148">
            <v>-0.88585292376401303</v>
          </cell>
          <cell r="H148">
            <v>-0.75586593227574295</v>
          </cell>
          <cell r="I148">
            <v>0.27531175834002503</v>
          </cell>
          <cell r="J148">
            <v>0.16732749719665599</v>
          </cell>
          <cell r="K148">
            <v>1.43182478948728</v>
          </cell>
          <cell r="L148">
            <v>0.38795254629963799</v>
          </cell>
          <cell r="M148">
            <v>0</v>
          </cell>
          <cell r="N148">
            <v>3.1413919840070701</v>
          </cell>
        </row>
        <row r="149">
          <cell r="B149" t="str">
            <v>131983-72-7</v>
          </cell>
          <cell r="C149">
            <v>7.8909422098589399</v>
          </cell>
          <cell r="D149">
            <v>1.7937928994771799</v>
          </cell>
          <cell r="E149">
            <v>2.0557615891260701</v>
          </cell>
          <cell r="F149">
            <v>0.70457259313684295</v>
          </cell>
          <cell r="G149">
            <v>-1.6408942658392101</v>
          </cell>
          <cell r="H149">
            <v>-0.58720560257733301</v>
          </cell>
          <cell r="I149">
            <v>-3.3072557882841598</v>
          </cell>
          <cell r="J149">
            <v>1.7533989586451699</v>
          </cell>
          <cell r="K149">
            <v>3.3953335949936001</v>
          </cell>
          <cell r="L149">
            <v>1.4383724265825599</v>
          </cell>
          <cell r="M149">
            <v>0</v>
          </cell>
          <cell r="N149">
            <v>2.1251285708592902</v>
          </cell>
        </row>
        <row r="150">
          <cell r="B150" t="str">
            <v>1320-18-9</v>
          </cell>
          <cell r="C150">
            <v>6.7066051434490603</v>
          </cell>
          <cell r="D150">
            <v>0.75001349145368201</v>
          </cell>
          <cell r="E150">
            <v>-0.761277467299736</v>
          </cell>
          <cell r="F150">
            <v>1.3129308685726799</v>
          </cell>
          <cell r="G150">
            <v>2.4030640481395599E-2</v>
          </cell>
          <cell r="H150">
            <v>0.42401068926944702</v>
          </cell>
          <cell r="I150">
            <v>1.0609031750561999</v>
          </cell>
          <cell r="J150">
            <v>-0.70945624606593904</v>
          </cell>
          <cell r="K150">
            <v>1.28344684261762</v>
          </cell>
          <cell r="L150">
            <v>0.28534196370731701</v>
          </cell>
          <cell r="M150">
            <v>0</v>
          </cell>
          <cell r="N150">
            <v>3.82354673670836</v>
          </cell>
        </row>
        <row r="151">
          <cell r="B151" t="str">
            <v>132-27-4</v>
          </cell>
          <cell r="C151">
            <v>4.9940256010529973</v>
          </cell>
          <cell r="D151">
            <v>0.25411956706949174</v>
          </cell>
          <cell r="E151">
            <v>0.23930936850686699</v>
          </cell>
          <cell r="F151">
            <v>-3.2303337669351784E-2</v>
          </cell>
          <cell r="G151">
            <v>-0.2364233203252768</v>
          </cell>
          <cell r="H151">
            <v>0.42401068926944702</v>
          </cell>
          <cell r="I151">
            <v>0.27531175834002503</v>
          </cell>
          <cell r="J151">
            <v>-0.70945624606593904</v>
          </cell>
          <cell r="K151">
            <v>1.2637506549800599</v>
          </cell>
          <cell r="L151">
            <v>0.26872665799462947</v>
          </cell>
          <cell r="M151">
            <v>0</v>
          </cell>
          <cell r="N151">
            <v>-1.0138544139435</v>
          </cell>
        </row>
        <row r="152">
          <cell r="B152" t="str">
            <v>132-64-9</v>
          </cell>
          <cell r="C152">
            <v>5.6113216886458499</v>
          </cell>
          <cell r="D152">
            <v>1.2035985409054</v>
          </cell>
          <cell r="E152">
            <v>0.23930936850686699</v>
          </cell>
          <cell r="F152">
            <v>-0.29172074771832601</v>
          </cell>
          <cell r="G152">
            <v>-0.37226880849227301</v>
          </cell>
          <cell r="H152">
            <v>0.42401068926944702</v>
          </cell>
          <cell r="I152">
            <v>0.27531175834002503</v>
          </cell>
          <cell r="J152">
            <v>-0.124641489309787</v>
          </cell>
          <cell r="K152">
            <v>1.2637506549800599</v>
          </cell>
          <cell r="L152">
            <v>-0.12296940706208501</v>
          </cell>
          <cell r="M152">
            <v>0</v>
          </cell>
          <cell r="N152">
            <v>-1.0138544139435</v>
          </cell>
        </row>
        <row r="153">
          <cell r="B153" t="str">
            <v>132-66-1</v>
          </cell>
          <cell r="C153">
            <v>6.5953383136497603</v>
          </cell>
          <cell r="D153">
            <v>1.5774365652243401</v>
          </cell>
          <cell r="E153">
            <v>0.69342242366166795</v>
          </cell>
          <cell r="F153">
            <v>1.7707357890206401</v>
          </cell>
          <cell r="G153">
            <v>-0.33155802425487202</v>
          </cell>
          <cell r="H153">
            <v>0.95411541779878495</v>
          </cell>
          <cell r="I153">
            <v>0.755327634701771</v>
          </cell>
          <cell r="J153">
            <v>0.43645465190058402</v>
          </cell>
          <cell r="K153">
            <v>1.0733541744835999</v>
          </cell>
          <cell r="L153">
            <v>-0.12148462663948</v>
          </cell>
          <cell r="M153">
            <v>0</v>
          </cell>
          <cell r="N153">
            <v>-1.0138544139435</v>
          </cell>
        </row>
        <row r="154">
          <cell r="B154" t="str">
            <v>13292-46-1</v>
          </cell>
          <cell r="C154">
            <v>8.1285356796738704</v>
          </cell>
          <cell r="D154">
            <v>5.9163825044084897</v>
          </cell>
          <cell r="E154">
            <v>4.7151533502122502</v>
          </cell>
          <cell r="F154">
            <v>2.25017962827277</v>
          </cell>
          <cell r="G154">
            <v>-4.54978820303704</v>
          </cell>
          <cell r="H154">
            <v>-1.79555810356342</v>
          </cell>
          <cell r="I154">
            <v>4.5210783133531098</v>
          </cell>
          <cell r="J154">
            <v>4.2967752998413102</v>
          </cell>
          <cell r="K154">
            <v>0.89740156492135204</v>
          </cell>
          <cell r="L154">
            <v>-0.77922580592933</v>
          </cell>
          <cell r="M154">
            <v>0</v>
          </cell>
          <cell r="N154">
            <v>6.0715473134569997</v>
          </cell>
        </row>
        <row r="155">
          <cell r="B155" t="str">
            <v>1330-20-7</v>
          </cell>
          <cell r="C155">
            <v>4.6961773397177202</v>
          </cell>
          <cell r="D155">
            <v>0.645278623503591</v>
          </cell>
          <cell r="E155">
            <v>0.23930936850686699</v>
          </cell>
          <cell r="F155">
            <v>-0.29172074771832601</v>
          </cell>
          <cell r="G155">
            <v>0.72372477856705597</v>
          </cell>
          <cell r="H155">
            <v>0.42401068926944702</v>
          </cell>
          <cell r="I155">
            <v>0.27531175834002503</v>
          </cell>
          <cell r="J155">
            <v>-0.70945624606593904</v>
          </cell>
          <cell r="K155">
            <v>1.43182478948728</v>
          </cell>
          <cell r="L155">
            <v>-0.12296940706208501</v>
          </cell>
          <cell r="M155">
            <v>0</v>
          </cell>
          <cell r="N155">
            <v>-0.24131781554363799</v>
          </cell>
        </row>
        <row r="156">
          <cell r="B156" t="str">
            <v>133-06-2</v>
          </cell>
          <cell r="C156">
            <v>5.3540877781474778</v>
          </cell>
          <cell r="D156">
            <v>0.90105394833758845</v>
          </cell>
          <cell r="E156">
            <v>-1.0275687044383091</v>
          </cell>
          <cell r="F156">
            <v>0.721597504159318</v>
          </cell>
          <cell r="G156">
            <v>-1.0130282391837</v>
          </cell>
          <cell r="H156">
            <v>0.37245093062684909</v>
          </cell>
          <cell r="I156">
            <v>0.70242946419664198</v>
          </cell>
          <cell r="J156">
            <v>-2.4649450551747298</v>
          </cell>
          <cell r="K156">
            <v>1.43182478948728</v>
          </cell>
          <cell r="L156">
            <v>0.65511777381145908</v>
          </cell>
          <cell r="M156">
            <v>0</v>
          </cell>
          <cell r="N156">
            <v>-1.0138544139435</v>
          </cell>
        </row>
        <row r="157">
          <cell r="B157" t="str">
            <v>1330-69-4</v>
          </cell>
          <cell r="C157">
            <v>6.9982607364491596</v>
          </cell>
          <cell r="D157">
            <v>1.11200900099817</v>
          </cell>
          <cell r="E157">
            <v>0.23930936850686699</v>
          </cell>
          <cell r="F157">
            <v>-0.29172074771832601</v>
          </cell>
          <cell r="G157">
            <v>5.97401756305604E-3</v>
          </cell>
          <cell r="H157">
            <v>-0.24314013570720799</v>
          </cell>
          <cell r="I157">
            <v>1.4536988834142901</v>
          </cell>
          <cell r="J157">
            <v>-0.70945624606593904</v>
          </cell>
          <cell r="K157">
            <v>1.3322933879587799</v>
          </cell>
          <cell r="L157">
            <v>0.61421255335224201</v>
          </cell>
          <cell r="M157">
            <v>0</v>
          </cell>
          <cell r="N157">
            <v>-0.62758611474356996</v>
          </cell>
        </row>
        <row r="158">
          <cell r="B158" t="str">
            <v>1330-78-5</v>
          </cell>
          <cell r="C158">
            <v>7.0463440760209197</v>
          </cell>
          <cell r="D158">
            <v>1.02973401487178</v>
          </cell>
          <cell r="E158">
            <v>0.23930936850686699</v>
          </cell>
          <cell r="F158">
            <v>-1.5472460579951799</v>
          </cell>
          <cell r="G158">
            <v>-2.8258330052962799E-2</v>
          </cell>
          <cell r="H158">
            <v>-0.251815699100922</v>
          </cell>
          <cell r="I158">
            <v>2.6320860084885598</v>
          </cell>
          <cell r="J158">
            <v>-0.70945624606593904</v>
          </cell>
          <cell r="K158">
            <v>1.3476564143160801</v>
          </cell>
          <cell r="L158">
            <v>-8.1044825100221392</v>
          </cell>
          <cell r="M158">
            <v>0</v>
          </cell>
          <cell r="N158">
            <v>0.14495048365629401</v>
          </cell>
        </row>
        <row r="159">
          <cell r="B159" t="str">
            <v>13311-84-7</v>
          </cell>
          <cell r="C159">
            <v>6.0842670332755198</v>
          </cell>
          <cell r="D159">
            <v>1.6081574115991799</v>
          </cell>
          <cell r="E159">
            <v>2.1029246980910101</v>
          </cell>
          <cell r="F159">
            <v>-0.59475644239749204</v>
          </cell>
          <cell r="G159">
            <v>6.5410401335923796E-2</v>
          </cell>
          <cell r="H159">
            <v>0.86915530467072799</v>
          </cell>
          <cell r="I159">
            <v>-8.0497956044511803E-3</v>
          </cell>
          <cell r="J159">
            <v>-1.8063965864359799</v>
          </cell>
          <cell r="K159">
            <v>0.50347781217005105</v>
          </cell>
          <cell r="L159">
            <v>-0.12148462663948</v>
          </cell>
          <cell r="M159">
            <v>0</v>
          </cell>
          <cell r="N159">
            <v>-0.24131781554363799</v>
          </cell>
        </row>
        <row r="160">
          <cell r="B160" t="str">
            <v>13343-98-1</v>
          </cell>
          <cell r="C160">
            <v>4.6400394798645399</v>
          </cell>
          <cell r="D160">
            <v>0.95342438313303701</v>
          </cell>
          <cell r="E160">
            <v>0.23930936850686699</v>
          </cell>
          <cell r="F160">
            <v>-0.29172074771832601</v>
          </cell>
          <cell r="G160">
            <v>-0.63005076575420105</v>
          </cell>
          <cell r="H160">
            <v>0.42401068926944702</v>
          </cell>
          <cell r="I160">
            <v>0.27531175834002503</v>
          </cell>
          <cell r="J160">
            <v>0.16732749719665599</v>
          </cell>
          <cell r="K160">
            <v>0.94598549442734603</v>
          </cell>
          <cell r="L160">
            <v>-0.78071058635193502</v>
          </cell>
          <cell r="M160">
            <v>0</v>
          </cell>
          <cell r="N160">
            <v>2.3688553856072101</v>
          </cell>
        </row>
        <row r="161">
          <cell r="B161" t="str">
            <v>1336-36-3</v>
          </cell>
          <cell r="C161">
            <v>6.1225447378400402</v>
          </cell>
          <cell r="D161">
            <v>0.59178540468934904</v>
          </cell>
          <cell r="E161">
            <v>0.23930936850686699</v>
          </cell>
          <cell r="F161">
            <v>-0.29172074771832601</v>
          </cell>
          <cell r="G161">
            <v>0.11431375507309301</v>
          </cell>
          <cell r="H161">
            <v>0.42401068926944702</v>
          </cell>
          <cell r="I161">
            <v>0.27531175834002503</v>
          </cell>
          <cell r="J161">
            <v>-0.70945624606593904</v>
          </cell>
          <cell r="K161">
            <v>1.43182478948728</v>
          </cell>
          <cell r="L161">
            <v>-0.12296940706208501</v>
          </cell>
          <cell r="M161">
            <v>0</v>
          </cell>
          <cell r="N161">
            <v>-0.102099378641723</v>
          </cell>
        </row>
        <row r="162">
          <cell r="B162" t="str">
            <v>133855-98-8</v>
          </cell>
          <cell r="C162">
            <v>8.0482428019564196</v>
          </cell>
          <cell r="D162">
            <v>1.9658809208496799</v>
          </cell>
          <cell r="E162">
            <v>2.2828181167034698</v>
          </cell>
          <cell r="F162">
            <v>-0.69684661341004395</v>
          </cell>
          <cell r="G162">
            <v>3.53160298053578E-2</v>
          </cell>
          <cell r="H162">
            <v>-0.17338122869714501</v>
          </cell>
          <cell r="I162">
            <v>-4.4320285048157597</v>
          </cell>
          <cell r="J162">
            <v>2.0442395656424699</v>
          </cell>
          <cell r="K162">
            <v>1.1652697167922299</v>
          </cell>
          <cell r="L162">
            <v>-1.1875371766987299</v>
          </cell>
          <cell r="M162">
            <v>0</v>
          </cell>
          <cell r="N162">
            <v>0.89671445480853795</v>
          </cell>
        </row>
        <row r="163">
          <cell r="B163" t="str">
            <v>13389-42-9</v>
          </cell>
          <cell r="C163">
            <v>4.6961773397177202</v>
          </cell>
          <cell r="D163">
            <v>0.58068148086726101</v>
          </cell>
          <cell r="E163">
            <v>0.23930936850686699</v>
          </cell>
          <cell r="F163">
            <v>-0.29172074771832601</v>
          </cell>
          <cell r="G163">
            <v>-0.52472046539721995</v>
          </cell>
          <cell r="H163">
            <v>0.42401068926944702</v>
          </cell>
          <cell r="I163">
            <v>0.27531175834002503</v>
          </cell>
          <cell r="J163">
            <v>0.16732749719665599</v>
          </cell>
          <cell r="K163">
            <v>1.43182478948728</v>
          </cell>
          <cell r="L163">
            <v>-0.12296940706208501</v>
          </cell>
          <cell r="M163">
            <v>0</v>
          </cell>
          <cell r="N163">
            <v>-0.24131781554363799</v>
          </cell>
        </row>
        <row r="164">
          <cell r="B164" t="str">
            <v>134098-61-6</v>
          </cell>
          <cell r="C164">
            <v>8.0827701067097006</v>
          </cell>
          <cell r="D164">
            <v>3.3660691468314101</v>
          </cell>
          <cell r="E164">
            <v>2.0557615891260701</v>
          </cell>
          <cell r="F164">
            <v>-0.29132972620279002</v>
          </cell>
          <cell r="G164">
            <v>-8.50614563169063E-2</v>
          </cell>
          <cell r="H164">
            <v>1.26173818101429</v>
          </cell>
          <cell r="I164">
            <v>-0.74610912093006898</v>
          </cell>
          <cell r="J164">
            <v>-1.4012917137322101</v>
          </cell>
          <cell r="K164">
            <v>1.0221440866259299</v>
          </cell>
          <cell r="L164">
            <v>-0.12148462663948</v>
          </cell>
          <cell r="M164">
            <v>0</v>
          </cell>
          <cell r="N164">
            <v>1.5300326163064799</v>
          </cell>
        </row>
        <row r="165">
          <cell r="B165" t="str">
            <v>134-20-3</v>
          </cell>
          <cell r="C165">
            <v>5.1164367617576696</v>
          </cell>
          <cell r="D165">
            <v>0.92866514248648402</v>
          </cell>
          <cell r="E165">
            <v>0.46636589608426698</v>
          </cell>
          <cell r="F165">
            <v>0.214938378220495</v>
          </cell>
          <cell r="G165">
            <v>0.40021028461347002</v>
          </cell>
          <cell r="H165">
            <v>-0.51487183172252804</v>
          </cell>
          <cell r="I165">
            <v>0.27531175834002503</v>
          </cell>
          <cell r="J165">
            <v>-5.4578867960138702</v>
          </cell>
          <cell r="K165">
            <v>0.914471594207242</v>
          </cell>
          <cell r="L165">
            <v>-0.85866658705380705</v>
          </cell>
          <cell r="M165">
            <v>0</v>
          </cell>
          <cell r="N165">
            <v>-1.0138544139435</v>
          </cell>
        </row>
        <row r="166">
          <cell r="B166" t="str">
            <v>134523-00-5</v>
          </cell>
          <cell r="C166">
            <v>6.9638380920097402</v>
          </cell>
          <cell r="D166">
            <v>5.8936069763504104</v>
          </cell>
          <cell r="E166">
            <v>1.7363443360516599</v>
          </cell>
          <cell r="F166">
            <v>1.0621832071342201</v>
          </cell>
          <cell r="G166">
            <v>-0.15014053475175501</v>
          </cell>
          <cell r="H166">
            <v>2.3654646445270502</v>
          </cell>
          <cell r="I166">
            <v>2.9467913613500998</v>
          </cell>
          <cell r="J166">
            <v>3.65315461468282</v>
          </cell>
          <cell r="K166">
            <v>1.03264872003263</v>
          </cell>
          <cell r="L166">
            <v>-0.12148462663948</v>
          </cell>
          <cell r="M166">
            <v>0</v>
          </cell>
          <cell r="N166">
            <v>0.75749601790662302</v>
          </cell>
        </row>
        <row r="167">
          <cell r="B167" t="str">
            <v>134-62-3</v>
          </cell>
          <cell r="C167">
            <v>5.7684280146421001</v>
          </cell>
          <cell r="D167">
            <v>1.1843985293080601</v>
          </cell>
          <cell r="E167">
            <v>0.69342242366166795</v>
          </cell>
          <cell r="F167">
            <v>0.31608061695206302</v>
          </cell>
          <cell r="G167">
            <v>-0.41137639584948799</v>
          </cell>
          <cell r="H167">
            <v>0.95411541779878495</v>
          </cell>
          <cell r="I167">
            <v>-3.02637820144093E-2</v>
          </cell>
          <cell r="J167">
            <v>-0.127775032071346</v>
          </cell>
          <cell r="K167">
            <v>1.18102666690228</v>
          </cell>
          <cell r="L167">
            <v>-0.85866658705380705</v>
          </cell>
          <cell r="M167">
            <v>0</v>
          </cell>
          <cell r="N167">
            <v>2.14257815055681</v>
          </cell>
        </row>
        <row r="168">
          <cell r="B168" t="str">
            <v>13463-41-7</v>
          </cell>
          <cell r="C168">
            <v>4.7236709467670597</v>
          </cell>
          <cell r="D168">
            <v>1.62544535489089</v>
          </cell>
          <cell r="E168">
            <v>0.22119358389437399</v>
          </cell>
          <cell r="F168">
            <v>-0.29172074771832601</v>
          </cell>
          <cell r="G168">
            <v>0.72372477856705597</v>
          </cell>
          <cell r="H168">
            <v>1.71163853305272</v>
          </cell>
          <cell r="I168">
            <v>0.27531175834002503</v>
          </cell>
          <cell r="J168">
            <v>-0.70945624606593904</v>
          </cell>
          <cell r="K168">
            <v>1.43182478948728</v>
          </cell>
          <cell r="L168">
            <v>-0.85866658705380705</v>
          </cell>
          <cell r="M168">
            <v>0</v>
          </cell>
          <cell r="N168">
            <v>-1.0138544139435</v>
          </cell>
        </row>
        <row r="169">
          <cell r="B169" t="str">
            <v>135285-90-4</v>
          </cell>
          <cell r="C169">
            <v>6.7764863094318804</v>
          </cell>
          <cell r="D169">
            <v>0.58869716924778703</v>
          </cell>
          <cell r="E169">
            <v>1.14753547881646</v>
          </cell>
          <cell r="F169">
            <v>0.92198611706048395</v>
          </cell>
          <cell r="G169">
            <v>-4.7326583477852102</v>
          </cell>
          <cell r="H169">
            <v>-12.8108480451071</v>
          </cell>
          <cell r="I169">
            <v>-3.39159472591319</v>
          </cell>
          <cell r="J169">
            <v>9.2793149133347903</v>
          </cell>
          <cell r="K169">
            <v>2.6830071340977899E-2</v>
          </cell>
          <cell r="L169">
            <v>-0.85866658705380705</v>
          </cell>
          <cell r="M169">
            <v>0</v>
          </cell>
          <cell r="N169">
            <v>-1.0138544139435</v>
          </cell>
        </row>
        <row r="170">
          <cell r="B170" t="str">
            <v>135410-20-7</v>
          </cell>
          <cell r="C170">
            <v>7.5461248029035088</v>
          </cell>
          <cell r="D170">
            <v>1.296666417046263</v>
          </cell>
          <cell r="E170">
            <v>0.178045038090726</v>
          </cell>
          <cell r="F170">
            <v>-0.32505880542498922</v>
          </cell>
          <cell r="G170">
            <v>1.4282688612336223</v>
          </cell>
          <cell r="H170">
            <v>-1.1032100558086322</v>
          </cell>
          <cell r="I170">
            <v>0.34195371756990001</v>
          </cell>
          <cell r="J170">
            <v>-1.964393018195</v>
          </cell>
          <cell r="K170">
            <v>1.2690029716834099</v>
          </cell>
          <cell r="L170">
            <v>-0.85866658705380705</v>
          </cell>
          <cell r="M170">
            <v>0</v>
          </cell>
          <cell r="N170">
            <v>0.82710523635758004</v>
          </cell>
        </row>
        <row r="171">
          <cell r="B171" t="str">
            <v>135-88-6</v>
          </cell>
          <cell r="C171">
            <v>6.4243469256764296</v>
          </cell>
          <cell r="D171">
            <v>1.3005103436862699</v>
          </cell>
          <cell r="E171">
            <v>0.69342242366166795</v>
          </cell>
          <cell r="F171">
            <v>1.17059684763763E-2</v>
          </cell>
          <cell r="G171">
            <v>-0.19613335236732499</v>
          </cell>
          <cell r="H171">
            <v>0.95411541779878495</v>
          </cell>
          <cell r="I171">
            <v>0.30211896261136001</v>
          </cell>
          <cell r="J171">
            <v>0.16419395443509799</v>
          </cell>
          <cell r="K171">
            <v>1.35461573394802</v>
          </cell>
          <cell r="L171">
            <v>-0.85866658705380705</v>
          </cell>
          <cell r="M171">
            <v>0</v>
          </cell>
          <cell r="N171">
            <v>-1.0138544139435</v>
          </cell>
        </row>
        <row r="172">
          <cell r="B172" t="str">
            <v>13674-87-8</v>
          </cell>
          <cell r="C172">
            <v>8.5002098818612204</v>
          </cell>
          <cell r="D172">
            <v>1.2109264515987801</v>
          </cell>
          <cell r="E172">
            <v>0.23930936850686699</v>
          </cell>
          <cell r="F172">
            <v>-1.5472460579951799</v>
          </cell>
          <cell r="G172">
            <v>-1.08898993159533</v>
          </cell>
          <cell r="H172">
            <v>-0.35592245982549803</v>
          </cell>
          <cell r="I172">
            <v>0.27531175834002503</v>
          </cell>
          <cell r="J172">
            <v>0.16732749719665599</v>
          </cell>
          <cell r="K172">
            <v>1.43182478948728</v>
          </cell>
          <cell r="L172">
            <v>2.8143625623915698</v>
          </cell>
          <cell r="M172">
            <v>0</v>
          </cell>
          <cell r="N172">
            <v>4.9790285867580604</v>
          </cell>
        </row>
        <row r="173">
          <cell r="B173" t="str">
            <v>136-85-6</v>
          </cell>
          <cell r="C173">
            <v>4.9711134102111503</v>
          </cell>
          <cell r="D173">
            <v>0.95354830762394405</v>
          </cell>
          <cell r="E173">
            <v>0.69342242366166795</v>
          </cell>
          <cell r="F173">
            <v>0.213990445939511</v>
          </cell>
          <cell r="G173">
            <v>9.2190419932194293E-3</v>
          </cell>
          <cell r="H173">
            <v>0.95411541779878495</v>
          </cell>
          <cell r="I173">
            <v>0.27531175834002503</v>
          </cell>
          <cell r="J173">
            <v>0.31061683955995101</v>
          </cell>
          <cell r="K173">
            <v>1.03790103673598</v>
          </cell>
          <cell r="L173">
            <v>-0.85866658705380705</v>
          </cell>
          <cell r="M173">
            <v>0</v>
          </cell>
          <cell r="N173">
            <v>-0.62758611474356996</v>
          </cell>
        </row>
        <row r="174">
          <cell r="B174" t="str">
            <v>137-26-8</v>
          </cell>
          <cell r="C174">
            <v>5.9255343406383396</v>
          </cell>
          <cell r="D174">
            <v>1.19257278431444</v>
          </cell>
          <cell r="E174">
            <v>0.23930936850686699</v>
          </cell>
          <cell r="F174">
            <v>-8.9436270255191103E-2</v>
          </cell>
          <cell r="G174">
            <v>-2.1140376583512501</v>
          </cell>
          <cell r="H174">
            <v>0.95411541779878495</v>
          </cell>
          <cell r="I174">
            <v>2.5432291423756701</v>
          </cell>
          <cell r="J174">
            <v>0.16732749719665599</v>
          </cell>
          <cell r="K174">
            <v>1.43182478948728</v>
          </cell>
          <cell r="L174">
            <v>-0.12296940706208501</v>
          </cell>
          <cell r="M174">
            <v>0</v>
          </cell>
          <cell r="N174">
            <v>-1.0138544139435</v>
          </cell>
        </row>
        <row r="175">
          <cell r="B175" t="str">
            <v>138-22-7</v>
          </cell>
          <cell r="C175">
            <v>4.6467441504098597</v>
          </cell>
          <cell r="D175">
            <v>1.0292005397622099</v>
          </cell>
          <cell r="E175">
            <v>0.23930936850686699</v>
          </cell>
          <cell r="F175">
            <v>0.113796139488928</v>
          </cell>
          <cell r="G175">
            <v>-0.71281028746325803</v>
          </cell>
          <cell r="H175">
            <v>0.42401068926944702</v>
          </cell>
          <cell r="I175">
            <v>0.27531175834002503</v>
          </cell>
          <cell r="J175">
            <v>0.16732749719665599</v>
          </cell>
          <cell r="K175">
            <v>0.77528520156844904</v>
          </cell>
          <cell r="L175">
            <v>-0.12296940706208501</v>
          </cell>
          <cell r="M175">
            <v>0</v>
          </cell>
          <cell r="N175">
            <v>0.75749601790662302</v>
          </cell>
        </row>
        <row r="176">
          <cell r="B176" t="str">
            <v>138261-41-3</v>
          </cell>
          <cell r="C176">
            <v>6.7776489182667916</v>
          </cell>
          <cell r="D176">
            <v>2.5539181157599073</v>
          </cell>
          <cell r="E176">
            <v>2.4663189659629987</v>
          </cell>
          <cell r="F176">
            <v>-0.67634853760573321</v>
          </cell>
          <cell r="G176">
            <v>-3.6305910470450584</v>
          </cell>
          <cell r="H176">
            <v>-2.1534697923253958</v>
          </cell>
          <cell r="I176">
            <v>-0.69264185096937303</v>
          </cell>
          <cell r="J176">
            <v>1.624681458058248</v>
          </cell>
          <cell r="K176">
            <v>0.95386396948237195</v>
          </cell>
          <cell r="L176">
            <v>2.3694089529549425</v>
          </cell>
          <cell r="M176">
            <v>0</v>
          </cell>
          <cell r="N176">
            <v>2.4384646040581699</v>
          </cell>
        </row>
        <row r="177">
          <cell r="B177" t="str">
            <v>139-40-2</v>
          </cell>
          <cell r="C177">
            <v>6.9723508615477199</v>
          </cell>
          <cell r="D177">
            <v>1.21916015937324</v>
          </cell>
          <cell r="E177">
            <v>1.14753547881646</v>
          </cell>
          <cell r="F177">
            <v>0.51741716213421296</v>
          </cell>
          <cell r="G177">
            <v>0.185787887458187</v>
          </cell>
          <cell r="H177">
            <v>0.95411541779878495</v>
          </cell>
          <cell r="I177">
            <v>-3.7000514966422502</v>
          </cell>
          <cell r="J177">
            <v>0.453906181923246</v>
          </cell>
          <cell r="K177">
            <v>1.18102666690228</v>
          </cell>
          <cell r="L177">
            <v>-0.85866658705380705</v>
          </cell>
          <cell r="M177">
            <v>0</v>
          </cell>
          <cell r="N177">
            <v>0.53121878285622603</v>
          </cell>
        </row>
        <row r="178">
          <cell r="B178" t="str">
            <v>139-89-9</v>
          </cell>
          <cell r="C178">
            <v>6.3183001556289602</v>
          </cell>
          <cell r="D178">
            <v>1.63758765171646</v>
          </cell>
          <cell r="E178">
            <v>2.4897856909703</v>
          </cell>
          <cell r="F178">
            <v>3.2631068586348801</v>
          </cell>
          <cell r="G178">
            <v>-2.34726903771314</v>
          </cell>
          <cell r="H178">
            <v>5.5734575403876701</v>
          </cell>
          <cell r="I178">
            <v>0.27531175834002503</v>
          </cell>
          <cell r="J178">
            <v>1.33068992518584</v>
          </cell>
          <cell r="K178">
            <v>0.48772086205999898</v>
          </cell>
          <cell r="L178">
            <v>-0.85866658705380705</v>
          </cell>
          <cell r="M178">
            <v>0</v>
          </cell>
          <cell r="N178">
            <v>5.9778424202083196</v>
          </cell>
        </row>
        <row r="179">
          <cell r="B179" t="str">
            <v>140-01-2</v>
          </cell>
          <cell r="C179">
            <v>7.6419209521473404</v>
          </cell>
          <cell r="D179">
            <v>1.9657162714715899</v>
          </cell>
          <cell r="E179">
            <v>3.3980118012799099</v>
          </cell>
          <cell r="F179">
            <v>4.7558689497646496</v>
          </cell>
          <cell r="G179">
            <v>-3.10205259191215</v>
          </cell>
          <cell r="H179">
            <v>8.6530189554469299</v>
          </cell>
          <cell r="I179">
            <v>1.32276698062826</v>
          </cell>
          <cell r="J179">
            <v>2.4940523531750198</v>
          </cell>
          <cell r="K179">
            <v>0.47590314947745999</v>
          </cell>
          <cell r="L179">
            <v>-0.85866658705380705</v>
          </cell>
          <cell r="M179">
            <v>0</v>
          </cell>
          <cell r="N179">
            <v>7.9754700871088398</v>
          </cell>
        </row>
        <row r="180">
          <cell r="B180" t="str">
            <v>1404-04-2</v>
          </cell>
          <cell r="C180">
            <v>2.1464005343890098</v>
          </cell>
          <cell r="D180">
            <v>2.2758605151892</v>
          </cell>
          <cell r="E180">
            <v>3.0785945482054999</v>
          </cell>
          <cell r="F180">
            <v>-0.19113541975220699</v>
          </cell>
          <cell r="G180">
            <v>-0.15540704976960401</v>
          </cell>
          <cell r="H180">
            <v>-4.6268301610983702</v>
          </cell>
          <cell r="I180">
            <v>-2.9649703698980998</v>
          </cell>
          <cell r="J180">
            <v>-22.3387388647492</v>
          </cell>
          <cell r="K180">
            <v>0.56650561261026</v>
          </cell>
          <cell r="L180">
            <v>-2.0947081645090302</v>
          </cell>
          <cell r="M180">
            <v>0</v>
          </cell>
          <cell r="N180">
            <v>1.9825870864072801</v>
          </cell>
        </row>
        <row r="181">
          <cell r="B181" t="str">
            <v>140-56-7</v>
          </cell>
          <cell r="C181">
            <v>5.1488094687297998</v>
          </cell>
          <cell r="D181">
            <v>1.03810197531585</v>
          </cell>
          <cell r="E181">
            <v>0.46636589608426698</v>
          </cell>
          <cell r="F181">
            <v>-0.899131090873179</v>
          </cell>
          <cell r="G181">
            <v>-0.45275615670401598</v>
          </cell>
          <cell r="H181">
            <v>-6.9601062659541996E-2</v>
          </cell>
          <cell r="I181">
            <v>-1.63525567646884</v>
          </cell>
          <cell r="J181">
            <v>-0.41861563906864202</v>
          </cell>
          <cell r="K181">
            <v>1.0234571658017599</v>
          </cell>
          <cell r="L181">
            <v>-0.12148462663948</v>
          </cell>
          <cell r="M181">
            <v>0</v>
          </cell>
          <cell r="N181">
            <v>-1.0138544139435</v>
          </cell>
        </row>
        <row r="182">
          <cell r="B182" t="str">
            <v>140-66-9</v>
          </cell>
          <cell r="C182">
            <v>5.6353633584317304</v>
          </cell>
          <cell r="D182">
            <v>1.2375900199546599</v>
          </cell>
          <cell r="E182">
            <v>0.23930936850686699</v>
          </cell>
          <cell r="F182">
            <v>0.35284858221673199</v>
          </cell>
          <cell r="G182">
            <v>-0.611269738160652</v>
          </cell>
          <cell r="H182">
            <v>-0.75586593227574295</v>
          </cell>
          <cell r="I182">
            <v>0.27531175834002503</v>
          </cell>
          <cell r="J182">
            <v>-0.70945624606593904</v>
          </cell>
          <cell r="K182">
            <v>1.2860730009693</v>
          </cell>
          <cell r="L182">
            <v>-0.12296940706208501</v>
          </cell>
          <cell r="M182">
            <v>0</v>
          </cell>
          <cell r="N182">
            <v>0.91748708205615903</v>
          </cell>
        </row>
        <row r="183">
          <cell r="B183" t="str">
            <v>141-43-5</v>
          </cell>
          <cell r="C183">
            <v>3.8045989396890199</v>
          </cell>
          <cell r="D183">
            <v>0.56197795882177404</v>
          </cell>
          <cell r="E183">
            <v>0.23930936850686699</v>
          </cell>
          <cell r="F183">
            <v>-0.29172074771832601</v>
          </cell>
          <cell r="G183">
            <v>0.41572864493296702</v>
          </cell>
          <cell r="H183">
            <v>0.42401068926944702</v>
          </cell>
          <cell r="I183">
            <v>0.27531175834002503</v>
          </cell>
          <cell r="J183">
            <v>-4.8719436597485704</v>
          </cell>
          <cell r="K183">
            <v>0.55600097920355795</v>
          </cell>
          <cell r="L183">
            <v>-0.85866658705380705</v>
          </cell>
          <cell r="M183">
            <v>0</v>
          </cell>
          <cell r="N183">
            <v>0.98377325295701901</v>
          </cell>
        </row>
        <row r="184">
          <cell r="B184" t="str">
            <v>141517-21-7</v>
          </cell>
          <cell r="C184">
            <v>7.9333557749359755</v>
          </cell>
          <cell r="D184">
            <v>1.0943588915515128</v>
          </cell>
          <cell r="E184">
            <v>0.60106169816466504</v>
          </cell>
          <cell r="F184">
            <v>0.32269561184609596</v>
          </cell>
          <cell r="G184">
            <v>-1.2194224914199125</v>
          </cell>
          <cell r="H184">
            <v>0.62010622714077102</v>
          </cell>
          <cell r="I184">
            <v>1.37638138917093</v>
          </cell>
          <cell r="J184">
            <v>1.17171774465058</v>
          </cell>
          <cell r="K184">
            <v>0.74902361805169604</v>
          </cell>
          <cell r="L184">
            <v>0.89672687957381481</v>
          </cell>
          <cell r="M184">
            <v>0</v>
          </cell>
          <cell r="N184">
            <v>-1.5040580493242001E-2</v>
          </cell>
        </row>
        <row r="185">
          <cell r="B185" t="str">
            <v>141-53-7</v>
          </cell>
          <cell r="C185">
            <v>3.58465008329427</v>
          </cell>
          <cell r="D185">
            <v>1.8556000654439</v>
          </cell>
          <cell r="E185">
            <v>0.23930936850686699</v>
          </cell>
          <cell r="F185">
            <v>0.75836546942398697</v>
          </cell>
          <cell r="G185">
            <v>1.04394865063353</v>
          </cell>
          <cell r="H185">
            <v>1.9637913967990701</v>
          </cell>
          <cell r="I185">
            <v>0.27531175834002503</v>
          </cell>
          <cell r="J185">
            <v>0.16732749719665599</v>
          </cell>
          <cell r="K185">
            <v>-2.56930956925287E-2</v>
          </cell>
          <cell r="L185">
            <v>-0.12296940706208501</v>
          </cell>
          <cell r="M185">
            <v>0</v>
          </cell>
          <cell r="N185">
            <v>-1.0138544139435</v>
          </cell>
        </row>
        <row r="186">
          <cell r="B186" t="str">
            <v>141-78-6</v>
          </cell>
          <cell r="C186">
            <v>4.1737988057801996</v>
          </cell>
          <cell r="D186">
            <v>2.1421139554939601</v>
          </cell>
          <cell r="E186">
            <v>0.23930936850686699</v>
          </cell>
          <cell r="F186">
            <v>0.113796139488928</v>
          </cell>
          <cell r="G186">
            <v>-0.212491360767598</v>
          </cell>
          <cell r="H186">
            <v>1.76456645798939</v>
          </cell>
          <cell r="I186">
            <v>1.8327149381882499</v>
          </cell>
          <cell r="J186">
            <v>-3.12349352391348</v>
          </cell>
          <cell r="K186">
            <v>0.70175276772153905</v>
          </cell>
          <cell r="L186">
            <v>-0.12296940706208501</v>
          </cell>
          <cell r="M186">
            <v>0</v>
          </cell>
          <cell r="N186">
            <v>0.75749601790662302</v>
          </cell>
        </row>
        <row r="187">
          <cell r="B187" t="str">
            <v>14215-52-2</v>
          </cell>
          <cell r="C187">
            <v>3.8045989396890199</v>
          </cell>
          <cell r="D187">
            <v>0.56197795882177404</v>
          </cell>
          <cell r="E187">
            <v>0.23930936850686699</v>
          </cell>
          <cell r="F187">
            <v>-0.29172074771832601</v>
          </cell>
          <cell r="G187">
            <v>0.41572864493296702</v>
          </cell>
          <cell r="H187">
            <v>0.42401068926944702</v>
          </cell>
          <cell r="I187">
            <v>0.27531175834002503</v>
          </cell>
          <cell r="J187">
            <v>-4.8719436597485704</v>
          </cell>
          <cell r="K187">
            <v>0.55600097920355795</v>
          </cell>
          <cell r="L187">
            <v>-0.85866658705380705</v>
          </cell>
          <cell r="M187">
            <v>0</v>
          </cell>
          <cell r="N187">
            <v>0.98377325295701901</v>
          </cell>
        </row>
        <row r="188">
          <cell r="B188" t="str">
            <v>142-28-9</v>
          </cell>
          <cell r="C188">
            <v>3.6662515980403376</v>
          </cell>
          <cell r="D188">
            <v>0.56732898450455027</v>
          </cell>
          <cell r="E188">
            <v>0.23930936850686699</v>
          </cell>
          <cell r="F188">
            <v>0.44568206726315429</v>
          </cell>
          <cell r="G188">
            <v>0.19295675117372824</v>
          </cell>
          <cell r="H188">
            <v>0.42401068926944702</v>
          </cell>
          <cell r="I188">
            <v>0.27531175834002503</v>
          </cell>
          <cell r="J188">
            <v>0.16732749719665599</v>
          </cell>
          <cell r="K188">
            <v>1.43182478948728</v>
          </cell>
          <cell r="L188">
            <v>-0.63863881843688164</v>
          </cell>
          <cell r="M188">
            <v>0</v>
          </cell>
          <cell r="N188">
            <v>0.98377325295701901</v>
          </cell>
        </row>
        <row r="189">
          <cell r="B189" t="str">
            <v>142-96-1</v>
          </cell>
          <cell r="C189">
            <v>4.8257900586646203</v>
          </cell>
          <cell r="D189">
            <v>0.81145965740131398</v>
          </cell>
          <cell r="E189">
            <v>0.23930936850686699</v>
          </cell>
          <cell r="F189">
            <v>-0.29172074771832601</v>
          </cell>
          <cell r="G189">
            <v>-0.63005076575420105</v>
          </cell>
          <cell r="H189">
            <v>0.42401068926944702</v>
          </cell>
          <cell r="I189">
            <v>0.27531175834002503</v>
          </cell>
          <cell r="J189">
            <v>0.16732749719665599</v>
          </cell>
          <cell r="K189">
            <v>1.18890514195731</v>
          </cell>
          <cell r="L189">
            <v>-0.45183999670701003</v>
          </cell>
          <cell r="M189">
            <v>0</v>
          </cell>
          <cell r="N189">
            <v>1.75630985135688</v>
          </cell>
        </row>
        <row r="190">
          <cell r="B190" t="str">
            <v>143390-89-0</v>
          </cell>
          <cell r="C190">
            <v>6.9589841549500999</v>
          </cell>
          <cell r="D190">
            <v>1.0986997664453899</v>
          </cell>
          <cell r="E190">
            <v>-0.53422093972233597</v>
          </cell>
          <cell r="F190">
            <v>-0.49361420366592501</v>
          </cell>
          <cell r="G190">
            <v>4.8454786306597599E-3</v>
          </cell>
          <cell r="H190">
            <v>0.95411541779878495</v>
          </cell>
          <cell r="I190">
            <v>0.56398276818342097</v>
          </cell>
          <cell r="J190">
            <v>-0.28248529033589898</v>
          </cell>
          <cell r="K190">
            <v>0.99456942393334002</v>
          </cell>
          <cell r="L190">
            <v>-0.12148462663948</v>
          </cell>
          <cell r="M190">
            <v>0</v>
          </cell>
          <cell r="N190">
            <v>0.37122771870669002</v>
          </cell>
        </row>
        <row r="191">
          <cell r="B191" t="str">
            <v>143-50-0</v>
          </cell>
          <cell r="C191">
            <v>5.8749491243037122</v>
          </cell>
          <cell r="D191">
            <v>1.7703665584863095</v>
          </cell>
          <cell r="E191">
            <v>0.23930936850686699</v>
          </cell>
          <cell r="F191">
            <v>-1.1171623634832377</v>
          </cell>
          <cell r="G191">
            <v>2.0412001286120121</v>
          </cell>
          <cell r="H191">
            <v>-0.92403776512877567</v>
          </cell>
          <cell r="I191">
            <v>0.27531175834002503</v>
          </cell>
          <cell r="J191">
            <v>-8.0292514558622796E-3</v>
          </cell>
          <cell r="K191">
            <v>1.43182478948728</v>
          </cell>
          <cell r="L191">
            <v>-0.12296940706208501</v>
          </cell>
          <cell r="M191">
            <v>0</v>
          </cell>
          <cell r="N191">
            <v>-1.0138544139435</v>
          </cell>
        </row>
        <row r="192">
          <cell r="B192" t="str">
            <v>144-55-8</v>
          </cell>
          <cell r="C192">
            <v>3.7142628022411799</v>
          </cell>
          <cell r="D192">
            <v>1.92908442553772</v>
          </cell>
          <cell r="E192">
            <v>0.23930936850686699</v>
          </cell>
          <cell r="F192">
            <v>0.99741791215179099</v>
          </cell>
          <cell r="G192">
            <v>0.41572864493296702</v>
          </cell>
          <cell r="H192">
            <v>0.42401068926944702</v>
          </cell>
          <cell r="I192">
            <v>2.40311126410342</v>
          </cell>
          <cell r="J192">
            <v>0.16732749719665599</v>
          </cell>
          <cell r="K192">
            <v>-0.20952418030980199</v>
          </cell>
          <cell r="L192">
            <v>-0.12296940706208501</v>
          </cell>
          <cell r="M192">
            <v>0</v>
          </cell>
          <cell r="N192">
            <v>-1.0138544139435</v>
          </cell>
        </row>
        <row r="193">
          <cell r="B193" t="str">
            <v>144-74-1</v>
          </cell>
          <cell r="C193">
            <v>6.2790235741298996</v>
          </cell>
          <cell r="D193">
            <v>1.3305381682995401</v>
          </cell>
          <cell r="E193">
            <v>0.87217019227241899</v>
          </cell>
          <cell r="F193">
            <v>-0.899131090873179</v>
          </cell>
          <cell r="G193">
            <v>0.18202609101686701</v>
          </cell>
          <cell r="H193">
            <v>-3.8787420987853398</v>
          </cell>
          <cell r="I193">
            <v>-1.3296801361144099</v>
          </cell>
          <cell r="J193">
            <v>-4.8762055820192698</v>
          </cell>
          <cell r="K193">
            <v>1.43182478948728</v>
          </cell>
          <cell r="L193">
            <v>-0.85866658705380705</v>
          </cell>
          <cell r="M193">
            <v>0</v>
          </cell>
          <cell r="N193">
            <v>-1.0138544139435</v>
          </cell>
        </row>
        <row r="194">
          <cell r="B194" t="str">
            <v>145-13-1</v>
          </cell>
          <cell r="C194">
            <v>7.0324590140438303</v>
          </cell>
          <cell r="D194">
            <v>3.86711883838236</v>
          </cell>
          <cell r="E194">
            <v>0.23930936850686699</v>
          </cell>
          <cell r="F194">
            <v>-0.29172074771832601</v>
          </cell>
          <cell r="G194">
            <v>-1.55325206461989</v>
          </cell>
          <cell r="H194">
            <v>1.43408790081921</v>
          </cell>
          <cell r="I194">
            <v>2.7446450398290798</v>
          </cell>
          <cell r="J194">
            <v>-4.4396298000991701</v>
          </cell>
          <cell r="K194">
            <v>5.4704541304461101</v>
          </cell>
          <cell r="L194">
            <v>0.61421255335224201</v>
          </cell>
          <cell r="M194">
            <v>0</v>
          </cell>
          <cell r="N194">
            <v>0.14495048365629401</v>
          </cell>
        </row>
        <row r="195">
          <cell r="B195" t="str">
            <v>14678-05-8</v>
          </cell>
          <cell r="C195">
            <v>4.1580881731805697</v>
          </cell>
          <cell r="D195">
            <v>1.16014274212682</v>
          </cell>
          <cell r="E195">
            <v>0.23930936850686699</v>
          </cell>
          <cell r="F195">
            <v>-0.29172074771832601</v>
          </cell>
          <cell r="G195">
            <v>1.15256957287762</v>
          </cell>
          <cell r="H195">
            <v>0.42401068926944702</v>
          </cell>
          <cell r="I195">
            <v>-3.02637820144093E-2</v>
          </cell>
          <cell r="J195">
            <v>-5.7487274030111601</v>
          </cell>
          <cell r="K195">
            <v>0.62953341305046795</v>
          </cell>
          <cell r="L195">
            <v>-0.85866658705380705</v>
          </cell>
          <cell r="M195">
            <v>0</v>
          </cell>
          <cell r="N195">
            <v>-1.0138544139435</v>
          </cell>
        </row>
        <row r="196">
          <cell r="B196" t="str">
            <v>1478-61-1</v>
          </cell>
          <cell r="C196">
            <v>6.2681920414530596</v>
          </cell>
          <cell r="D196">
            <v>1.4920027498525199</v>
          </cell>
          <cell r="E196">
            <v>0.23930936850686699</v>
          </cell>
          <cell r="F196">
            <v>0.99741791215179099</v>
          </cell>
          <cell r="G196">
            <v>-1.58926977260702</v>
          </cell>
          <cell r="H196">
            <v>-0.89467494657517699</v>
          </cell>
          <cell r="I196">
            <v>0.27531175834002503</v>
          </cell>
          <cell r="J196">
            <v>-0.70945624606593904</v>
          </cell>
          <cell r="K196">
            <v>0.50741704969756396</v>
          </cell>
          <cell r="L196">
            <v>0.61421255335224201</v>
          </cell>
          <cell r="M196">
            <v>0</v>
          </cell>
          <cell r="N196">
            <v>-1.0138544139435</v>
          </cell>
        </row>
        <row r="197">
          <cell r="B197" t="str">
            <v>14816-18-3</v>
          </cell>
          <cell r="C197">
            <v>6.2929086361069801</v>
          </cell>
          <cell r="D197">
            <v>1.16521134241131</v>
          </cell>
          <cell r="E197">
            <v>-0.31229958628906002</v>
          </cell>
          <cell r="F197">
            <v>-3.86595301051269</v>
          </cell>
          <cell r="G197">
            <v>6.5410401335923796E-2</v>
          </cell>
          <cell r="H197">
            <v>-0.68263679990819404</v>
          </cell>
          <cell r="I197">
            <v>-2.2320428784024999</v>
          </cell>
          <cell r="J197">
            <v>0.74474678892054202</v>
          </cell>
          <cell r="K197">
            <v>1.43182478948728</v>
          </cell>
          <cell r="L197">
            <v>-1.32685529017663</v>
          </cell>
          <cell r="M197">
            <v>0</v>
          </cell>
          <cell r="N197">
            <v>1.75630985135688</v>
          </cell>
        </row>
        <row r="198">
          <cell r="B198" t="str">
            <v>148477-71-8</v>
          </cell>
          <cell r="C198">
            <v>9.1048643811180607</v>
          </cell>
          <cell r="D198">
            <v>1.8693462871269899</v>
          </cell>
          <cell r="E198">
            <v>-0.761277467299736</v>
          </cell>
          <cell r="F198">
            <v>0.51931302669618296</v>
          </cell>
          <cell r="G198">
            <v>-0.41206046809913599</v>
          </cell>
          <cell r="H198">
            <v>-0.23012679061663599</v>
          </cell>
          <cell r="I198">
            <v>1.19183507784223</v>
          </cell>
          <cell r="J198">
            <v>-0.41748725955949401</v>
          </cell>
          <cell r="K198">
            <v>1.3160112061784</v>
          </cell>
          <cell r="L198">
            <v>2.1733357877023201</v>
          </cell>
          <cell r="M198">
            <v>0</v>
          </cell>
          <cell r="N198">
            <v>3.3360931072125202</v>
          </cell>
        </row>
        <row r="199">
          <cell r="B199" t="str">
            <v>148-79-8</v>
          </cell>
          <cell r="C199">
            <v>5.88625775913928</v>
          </cell>
          <cell r="D199">
            <v>1.3453042186688899</v>
          </cell>
          <cell r="E199">
            <v>0.69342242366166795</v>
          </cell>
          <cell r="F199">
            <v>0.31513268467107802</v>
          </cell>
          <cell r="G199">
            <v>-6.0708680479778003E-2</v>
          </cell>
          <cell r="H199">
            <v>1.5979293396904199</v>
          </cell>
          <cell r="I199">
            <v>-0.71852905540554401</v>
          </cell>
          <cell r="J199">
            <v>0.16419395443509799</v>
          </cell>
          <cell r="K199">
            <v>1.43182478948728</v>
          </cell>
          <cell r="L199">
            <v>-0.85866658705380705</v>
          </cell>
          <cell r="M199">
            <v>0</v>
          </cell>
          <cell r="N199">
            <v>-1.0138544139435</v>
          </cell>
        </row>
        <row r="200">
          <cell r="B200" t="str">
            <v>149-30-4</v>
          </cell>
          <cell r="C200">
            <v>5.3128196692529803</v>
          </cell>
          <cell r="D200">
            <v>0.90240967340306799</v>
          </cell>
          <cell r="E200">
            <v>0.23930936850686699</v>
          </cell>
          <cell r="F200">
            <v>-0.19057850898675799</v>
          </cell>
          <cell r="G200">
            <v>9.2190419932194293E-3</v>
          </cell>
          <cell r="H200">
            <v>0.95411541779878495</v>
          </cell>
          <cell r="I200">
            <v>2.40311126410342</v>
          </cell>
          <cell r="J200">
            <v>-0.27106437443464099</v>
          </cell>
          <cell r="K200">
            <v>1.43182478948728</v>
          </cell>
          <cell r="L200">
            <v>-0.85866658705380705</v>
          </cell>
          <cell r="M200">
            <v>0</v>
          </cell>
          <cell r="N200">
            <v>-1.0138544139435</v>
          </cell>
        </row>
        <row r="201">
          <cell r="B201" t="str">
            <v>149-57-5</v>
          </cell>
          <cell r="C201">
            <v>4.7135143389582703</v>
          </cell>
          <cell r="D201">
            <v>1.3370754067489601</v>
          </cell>
          <cell r="E201">
            <v>0.23930936850686699</v>
          </cell>
          <cell r="F201">
            <v>0.75836546942398697</v>
          </cell>
          <cell r="G201">
            <v>-0.71281028746325803</v>
          </cell>
          <cell r="H201">
            <v>2.41064331970572</v>
          </cell>
          <cell r="I201">
            <v>0.79444615162276899</v>
          </cell>
          <cell r="J201">
            <v>-0.92961284317338899</v>
          </cell>
          <cell r="K201">
            <v>0.99456942393334002</v>
          </cell>
          <cell r="L201">
            <v>-0.12296940706208501</v>
          </cell>
          <cell r="M201">
            <v>0</v>
          </cell>
          <cell r="N201">
            <v>-0.24131781554363799</v>
          </cell>
        </row>
        <row r="202">
          <cell r="B202" t="str">
            <v>149961-52-4</v>
          </cell>
          <cell r="C202">
            <v>7.3175516923460497</v>
          </cell>
          <cell r="D202">
            <v>1.5563109681218701</v>
          </cell>
          <cell r="E202">
            <v>2.2376205001714098</v>
          </cell>
          <cell r="F202">
            <v>-0.29132972620279002</v>
          </cell>
          <cell r="G202">
            <v>-1.1330246067019401E-2</v>
          </cell>
          <cell r="H202">
            <v>0.21962179303812801</v>
          </cell>
          <cell r="I202">
            <v>2.3350626528261101E-2</v>
          </cell>
          <cell r="J202">
            <v>0.88087713765328601</v>
          </cell>
          <cell r="K202">
            <v>1.04840567014268</v>
          </cell>
          <cell r="L202">
            <v>-0.12148462663948</v>
          </cell>
          <cell r="M202">
            <v>0</v>
          </cell>
          <cell r="N202">
            <v>0.75749601790662302</v>
          </cell>
        </row>
        <row r="203">
          <cell r="B203" t="str">
            <v>150-68-5</v>
          </cell>
          <cell r="C203">
            <v>6.8155307840283204</v>
          </cell>
          <cell r="D203">
            <v>1.0731678880211999</v>
          </cell>
          <cell r="E203">
            <v>2.0421853176079199</v>
          </cell>
          <cell r="F203">
            <v>1.17059684763763E-2</v>
          </cell>
          <cell r="G203">
            <v>-0.36247304211231801</v>
          </cell>
          <cell r="H203">
            <v>0.95411541779878495</v>
          </cell>
          <cell r="I203">
            <v>1.2950397765217601</v>
          </cell>
          <cell r="J203">
            <v>-0.127775032071346</v>
          </cell>
          <cell r="K203">
            <v>1.27819452591427</v>
          </cell>
          <cell r="L203">
            <v>-0.284590288362704</v>
          </cell>
          <cell r="M203">
            <v>0</v>
          </cell>
          <cell r="N203">
            <v>-0.102099378641723</v>
          </cell>
        </row>
        <row r="204">
          <cell r="B204" t="str">
            <v>151-21-3</v>
          </cell>
          <cell r="C204">
            <v>5.5868360071032264</v>
          </cell>
          <cell r="D204">
            <v>0.63748953115307727</v>
          </cell>
          <cell r="E204">
            <v>0.23930936850686699</v>
          </cell>
          <cell r="F204">
            <v>-0.29172074771832601</v>
          </cell>
          <cell r="G204">
            <v>-0.66195437047215933</v>
          </cell>
          <cell r="H204">
            <v>-0.46089677688944503</v>
          </cell>
          <cell r="I204">
            <v>-0.36092437480817807</v>
          </cell>
          <cell r="J204">
            <v>0.16732749719665599</v>
          </cell>
          <cell r="K204">
            <v>0.76401436180012183</v>
          </cell>
          <cell r="L204">
            <v>0.25886438348021557</v>
          </cell>
          <cell r="M204">
            <v>0</v>
          </cell>
          <cell r="N204">
            <v>0.37122771870669002</v>
          </cell>
        </row>
        <row r="205">
          <cell r="B205" t="str">
            <v>151-63-3</v>
          </cell>
          <cell r="C205">
            <v>3.8320925467383602</v>
          </cell>
          <cell r="D205">
            <v>0.58679174739299</v>
          </cell>
          <cell r="E205">
            <v>-1.4113506549510699</v>
          </cell>
          <cell r="F205">
            <v>-2.20530183454412</v>
          </cell>
          <cell r="G205">
            <v>0.41572864493296702</v>
          </cell>
          <cell r="H205">
            <v>0.42401068926944702</v>
          </cell>
          <cell r="I205">
            <v>-2.5207138882458899</v>
          </cell>
          <cell r="J205">
            <v>-4.8719436597485704</v>
          </cell>
          <cell r="K205">
            <v>0.77528520156844904</v>
          </cell>
          <cell r="L205">
            <v>-0.85866658705380705</v>
          </cell>
          <cell r="M205">
            <v>0</v>
          </cell>
          <cell r="N205">
            <v>-1.5040580493242001E-2</v>
          </cell>
        </row>
        <row r="206">
          <cell r="B206" t="str">
            <v>152-11-4</v>
          </cell>
          <cell r="C206">
            <v>8.3919044547977997</v>
          </cell>
          <cell r="D206">
            <v>2.5818352742199999</v>
          </cell>
          <cell r="E206">
            <v>0.40510156566812699</v>
          </cell>
          <cell r="F206">
            <v>-2.4081432227727002</v>
          </cell>
          <cell r="G206">
            <v>-0.748433356991828</v>
          </cell>
          <cell r="H206">
            <v>0.67649738919991598</v>
          </cell>
          <cell r="I206">
            <v>-2.75266637097597</v>
          </cell>
          <cell r="J206">
            <v>1.61726860991243</v>
          </cell>
          <cell r="K206">
            <v>1.08648496624197</v>
          </cell>
          <cell r="L206">
            <v>-0.12148462663948</v>
          </cell>
          <cell r="M206">
            <v>0</v>
          </cell>
          <cell r="N206">
            <v>1.75630985135688</v>
          </cell>
        </row>
        <row r="207">
          <cell r="B207" t="str">
            <v>15263-53-3</v>
          </cell>
          <cell r="C207">
            <v>5.3946255655329596</v>
          </cell>
          <cell r="D207">
            <v>1.4887102925914</v>
          </cell>
          <cell r="E207">
            <v>0.59680490572836897</v>
          </cell>
          <cell r="F207">
            <v>-0.899131090873179</v>
          </cell>
          <cell r="G207">
            <v>-1.56577672878074</v>
          </cell>
          <cell r="H207">
            <v>-2.1513101782093398</v>
          </cell>
          <cell r="I207">
            <v>1.9320780616668001</v>
          </cell>
          <cell r="J207">
            <v>-9.0572729052337095</v>
          </cell>
          <cell r="K207">
            <v>1.43182478948728</v>
          </cell>
          <cell r="L207">
            <v>-0.85866658705380705</v>
          </cell>
          <cell r="M207">
            <v>0</v>
          </cell>
          <cell r="N207">
            <v>0.98377325295701901</v>
          </cell>
        </row>
        <row r="208">
          <cell r="B208" t="str">
            <v>15307-79-6</v>
          </cell>
          <cell r="C208">
            <v>5.9208051892066438</v>
          </cell>
          <cell r="D208">
            <v>1.8557300528923582</v>
          </cell>
          <cell r="E208">
            <v>0.23930936850686699</v>
          </cell>
          <cell r="F208">
            <v>1.7505434738116863</v>
          </cell>
          <cell r="G208">
            <v>0.50297608307316022</v>
          </cell>
          <cell r="H208">
            <v>3.38759997114171</v>
          </cell>
          <cell r="I208">
            <v>1.5464234911557613</v>
          </cell>
          <cell r="J208">
            <v>-2.550486521852295</v>
          </cell>
          <cell r="K208">
            <v>1.4285420915476801</v>
          </cell>
          <cell r="L208">
            <v>-1.2494565261883137</v>
          </cell>
          <cell r="M208">
            <v>0</v>
          </cell>
          <cell r="N208">
            <v>-1.0138544139435</v>
          </cell>
        </row>
        <row r="209">
          <cell r="B209" t="str">
            <v>15307-86-5</v>
          </cell>
          <cell r="C209">
            <v>6.5547713874584401</v>
          </cell>
          <cell r="D209">
            <v>2.2929509649191901</v>
          </cell>
          <cell r="E209">
            <v>0.23930936850686699</v>
          </cell>
          <cell r="F209">
            <v>2.26092691470244</v>
          </cell>
          <cell r="G209">
            <v>8.7981179983848301E-2</v>
          </cell>
          <cell r="H209">
            <v>3.38759997114171</v>
          </cell>
          <cell r="I209">
            <v>1.31358054490551</v>
          </cell>
          <cell r="J209">
            <v>-2.6310762293405401</v>
          </cell>
          <cell r="K209">
            <v>1.4285420915476801</v>
          </cell>
          <cell r="L209">
            <v>-0.12148462663948</v>
          </cell>
          <cell r="M209">
            <v>0</v>
          </cell>
          <cell r="N209">
            <v>-1.0138544139435</v>
          </cell>
        </row>
        <row r="210">
          <cell r="B210" t="str">
            <v>154-21-2</v>
          </cell>
          <cell r="C210">
            <v>6.72197481621963</v>
          </cell>
          <cell r="D210">
            <v>1.5432249821786399</v>
          </cell>
          <cell r="E210">
            <v>2.0745784386589698</v>
          </cell>
          <cell r="F210">
            <v>-0.19018748747122199</v>
          </cell>
          <cell r="G210">
            <v>-0.69050169179548804</v>
          </cell>
          <cell r="H210">
            <v>0.86343571492976501</v>
          </cell>
          <cell r="I210">
            <v>-0.70862638164524905</v>
          </cell>
          <cell r="J210">
            <v>0.88087713765328601</v>
          </cell>
          <cell r="K210">
            <v>1.0103263740433901</v>
          </cell>
          <cell r="L210">
            <v>-0.450355216284405</v>
          </cell>
          <cell r="M210">
            <v>0</v>
          </cell>
          <cell r="N210">
            <v>0.75749601790662302</v>
          </cell>
        </row>
        <row r="211">
          <cell r="B211" t="str">
            <v>1544-68-9</v>
          </cell>
          <cell r="C211">
            <v>5.0967984710081398</v>
          </cell>
          <cell r="D211">
            <v>0.54654875625962096</v>
          </cell>
          <cell r="E211">
            <v>0.23930936850686699</v>
          </cell>
          <cell r="F211">
            <v>0.214938378220495</v>
          </cell>
          <cell r="G211">
            <v>0.48296980632252701</v>
          </cell>
          <cell r="H211">
            <v>0.95411541779878495</v>
          </cell>
          <cell r="I211">
            <v>0.27531175834002503</v>
          </cell>
          <cell r="J211">
            <v>-0.70945624606593904</v>
          </cell>
          <cell r="K211">
            <v>1.43182478948728</v>
          </cell>
          <cell r="L211">
            <v>-0.85866658705380705</v>
          </cell>
          <cell r="M211">
            <v>0</v>
          </cell>
          <cell r="N211">
            <v>-1.0138544139435</v>
          </cell>
        </row>
        <row r="212">
          <cell r="B212" t="str">
            <v>154592-20-8</v>
          </cell>
          <cell r="C212">
            <v>4.7236709467670597</v>
          </cell>
          <cell r="D212">
            <v>0.96579505265333798</v>
          </cell>
          <cell r="E212">
            <v>0.22119358389437399</v>
          </cell>
          <cell r="F212">
            <v>0.113796139488928</v>
          </cell>
          <cell r="G212">
            <v>8.5180734404850897E-2</v>
          </cell>
          <cell r="H212">
            <v>1.0678246111610801</v>
          </cell>
          <cell r="I212">
            <v>0.27531175834002503</v>
          </cell>
          <cell r="J212">
            <v>-0.70945624606593904</v>
          </cell>
          <cell r="K212">
            <v>1.43182478948728</v>
          </cell>
          <cell r="L212">
            <v>-0.85866658705380705</v>
          </cell>
          <cell r="M212">
            <v>0</v>
          </cell>
          <cell r="N212">
            <v>-1.0138544139435</v>
          </cell>
        </row>
        <row r="213">
          <cell r="B213" t="str">
            <v>15545-48-9</v>
          </cell>
          <cell r="C213">
            <v>6.5017018705466496</v>
          </cell>
          <cell r="D213">
            <v>1.03399182404815</v>
          </cell>
          <cell r="E213">
            <v>2.26924184518532</v>
          </cell>
          <cell r="F213">
            <v>-1.0002733296047399</v>
          </cell>
          <cell r="G213">
            <v>-0.41137639584948799</v>
          </cell>
          <cell r="H213">
            <v>0.95411541779878495</v>
          </cell>
          <cell r="I213">
            <v>1.2950397765217601</v>
          </cell>
          <cell r="J213">
            <v>0.163065574925949</v>
          </cell>
          <cell r="K213">
            <v>1.28869915932097</v>
          </cell>
          <cell r="L213">
            <v>-0.85866658705380705</v>
          </cell>
          <cell r="M213">
            <v>0</v>
          </cell>
          <cell r="N213">
            <v>-0.62758611474356996</v>
          </cell>
        </row>
        <row r="214">
          <cell r="B214" t="str">
            <v>15547-89-4</v>
          </cell>
          <cell r="C214">
            <v>5.5725208280332303</v>
          </cell>
          <cell r="D214">
            <v>2.7515543731920999</v>
          </cell>
          <cell r="E214">
            <v>0.23930936850686699</v>
          </cell>
          <cell r="F214">
            <v>-0.29172074771832601</v>
          </cell>
          <cell r="G214">
            <v>2.8257855742341502</v>
          </cell>
          <cell r="H214">
            <v>1.76456645798939</v>
          </cell>
          <cell r="I214">
            <v>1.8327149381882499</v>
          </cell>
          <cell r="J214">
            <v>-4.0002772671760702</v>
          </cell>
          <cell r="K214">
            <v>1.14032121245132</v>
          </cell>
          <cell r="L214">
            <v>-0.12296940706208501</v>
          </cell>
          <cell r="M214">
            <v>0</v>
          </cell>
          <cell r="N214">
            <v>-1.0138544139435</v>
          </cell>
        </row>
        <row r="215">
          <cell r="B215" t="str">
            <v>1563-66-2</v>
          </cell>
          <cell r="C215">
            <v>5.5399489170794904</v>
          </cell>
          <cell r="D215">
            <v>1.5491215370956699</v>
          </cell>
          <cell r="E215">
            <v>0.69342242366166795</v>
          </cell>
          <cell r="F215">
            <v>-1.10141556833631</v>
          </cell>
          <cell r="G215">
            <v>-0.37448419502149699</v>
          </cell>
          <cell r="H215">
            <v>0.36764733238367497</v>
          </cell>
          <cell r="I215">
            <v>0.30119896277619601</v>
          </cell>
          <cell r="J215">
            <v>0.446747188292695</v>
          </cell>
          <cell r="K215">
            <v>0.939420098548158</v>
          </cell>
          <cell r="L215">
            <v>-0.12296940706208501</v>
          </cell>
          <cell r="M215">
            <v>0</v>
          </cell>
          <cell r="N215">
            <v>-0.24131781554363799</v>
          </cell>
        </row>
        <row r="216">
          <cell r="B216" t="str">
            <v>156-60-5</v>
          </cell>
          <cell r="C216">
            <v>4.0795350101824503</v>
          </cell>
          <cell r="D216">
            <v>9.6633976181137393E-2</v>
          </cell>
          <cell r="E216">
            <v>0.23930936850686699</v>
          </cell>
          <cell r="F216">
            <v>-0.29172074771832601</v>
          </cell>
          <cell r="G216">
            <v>0.41572864493296702</v>
          </cell>
          <cell r="H216">
            <v>1.71163853305272</v>
          </cell>
          <cell r="I216">
            <v>0.27531175834002503</v>
          </cell>
          <cell r="J216">
            <v>0.16732749719665599</v>
          </cell>
          <cell r="K216">
            <v>1.43182478948728</v>
          </cell>
          <cell r="L216">
            <v>-0.12296940706208501</v>
          </cell>
          <cell r="M216">
            <v>0</v>
          </cell>
          <cell r="N216">
            <v>-1.0138544139435</v>
          </cell>
        </row>
        <row r="217">
          <cell r="B217" t="str">
            <v>15687-27-1</v>
          </cell>
          <cell r="C217">
            <v>5.6675733022830173</v>
          </cell>
          <cell r="D217">
            <v>2.2186229515579781</v>
          </cell>
          <cell r="E217">
            <v>1.6547360775778452</v>
          </cell>
          <cell r="F217">
            <v>0.75836546942398697</v>
          </cell>
          <cell r="G217">
            <v>-0.31791431464739883</v>
          </cell>
          <cell r="H217">
            <v>2.353706081913864</v>
          </cell>
          <cell r="I217">
            <v>0.79444615162276899</v>
          </cell>
          <cell r="J217">
            <v>-3.3452639224221556</v>
          </cell>
          <cell r="K217">
            <v>1.14032121245132</v>
          </cell>
          <cell r="L217">
            <v>-0.34526392242215476</v>
          </cell>
          <cell r="M217">
            <v>0</v>
          </cell>
          <cell r="N217">
            <v>0.14495048365629401</v>
          </cell>
        </row>
        <row r="218">
          <cell r="B218" t="str">
            <v>1570-64-5</v>
          </cell>
          <cell r="C218">
            <v>5.5149032952669401</v>
          </cell>
          <cell r="D218">
            <v>0.68844871999928703</v>
          </cell>
          <cell r="E218">
            <v>0.23930936850686699</v>
          </cell>
          <cell r="F218">
            <v>0.35284858221673199</v>
          </cell>
          <cell r="G218">
            <v>-0.208757518939331</v>
          </cell>
          <cell r="H218">
            <v>0.42401068926944702</v>
          </cell>
          <cell r="I218">
            <v>0.27531175834002503</v>
          </cell>
          <cell r="J218">
            <v>-0.70945624606593904</v>
          </cell>
          <cell r="K218">
            <v>1.43182478948728</v>
          </cell>
          <cell r="L218">
            <v>-0.12296940706208501</v>
          </cell>
          <cell r="M218">
            <v>0</v>
          </cell>
          <cell r="N218">
            <v>-0.62758611474356996</v>
          </cell>
        </row>
        <row r="219">
          <cell r="B219" t="str">
            <v>1570-65-6</v>
          </cell>
          <cell r="C219">
            <v>5.3810765255045396</v>
          </cell>
          <cell r="D219">
            <v>0.61617502016519998</v>
          </cell>
          <cell r="E219">
            <v>0.23930936850686699</v>
          </cell>
          <cell r="F219">
            <v>0.35284858221673199</v>
          </cell>
          <cell r="G219">
            <v>-0.31408781929631202</v>
          </cell>
          <cell r="H219">
            <v>0.42401068926944702</v>
          </cell>
          <cell r="I219">
            <v>0.27531175834002503</v>
          </cell>
          <cell r="J219">
            <v>-0.70945624606593904</v>
          </cell>
          <cell r="K219">
            <v>1.43182478948728</v>
          </cell>
          <cell r="L219">
            <v>-0.12296940706208501</v>
          </cell>
          <cell r="M219">
            <v>0</v>
          </cell>
          <cell r="N219">
            <v>-0.62758611474356996</v>
          </cell>
        </row>
        <row r="220">
          <cell r="B220" t="str">
            <v>1582-09-8</v>
          </cell>
          <cell r="C220">
            <v>6.0263036027997998</v>
          </cell>
          <cell r="D220">
            <v>1.2891886907394801</v>
          </cell>
          <cell r="E220">
            <v>1.3745920063938599</v>
          </cell>
          <cell r="F220">
            <v>0.61855940086578098</v>
          </cell>
          <cell r="G220">
            <v>-0.64874575129682799</v>
          </cell>
          <cell r="H220">
            <v>-2.4219750326264302</v>
          </cell>
          <cell r="I220">
            <v>-1.71236986915111</v>
          </cell>
          <cell r="J220">
            <v>1.2892681838515101</v>
          </cell>
          <cell r="K220">
            <v>0.51266936640091498</v>
          </cell>
          <cell r="L220">
            <v>-0.85866658705380705</v>
          </cell>
          <cell r="M220">
            <v>0</v>
          </cell>
          <cell r="N220">
            <v>1.75630985135688</v>
          </cell>
        </row>
        <row r="221">
          <cell r="B221" t="str">
            <v>15972-60-8</v>
          </cell>
          <cell r="C221">
            <v>6.3143692953390396</v>
          </cell>
          <cell r="D221">
            <v>1.368959427740601</v>
          </cell>
          <cell r="E221">
            <v>0.55510338911576973</v>
          </cell>
          <cell r="F221">
            <v>1.6788855485241276</v>
          </cell>
          <cell r="G221">
            <v>-1.1169944688199474</v>
          </cell>
          <cell r="H221">
            <v>2.2417432615820601</v>
          </cell>
          <cell r="I221">
            <v>0.81468010432812199</v>
          </cell>
          <cell r="J221">
            <v>-0.70945624606593904</v>
          </cell>
          <cell r="K221">
            <v>1.2716291300350799</v>
          </cell>
          <cell r="L221">
            <v>-1.1169944688199474</v>
          </cell>
          <cell r="M221">
            <v>0</v>
          </cell>
          <cell r="N221">
            <v>0.75749601790662302</v>
          </cell>
        </row>
        <row r="222">
          <cell r="B222" t="str">
            <v>16039-53-5</v>
          </cell>
          <cell r="C222">
            <v>4.1070286172317898</v>
          </cell>
          <cell r="D222">
            <v>0.93566185493111498</v>
          </cell>
          <cell r="E222">
            <v>0.23930936850686699</v>
          </cell>
          <cell r="F222">
            <v>0.75836546942398697</v>
          </cell>
          <cell r="G222">
            <v>-0.212491360767598</v>
          </cell>
          <cell r="H222">
            <v>1.9637913967990701</v>
          </cell>
          <cell r="I222">
            <v>0.27531175834002503</v>
          </cell>
          <cell r="J222">
            <v>0.16732749719665599</v>
          </cell>
          <cell r="K222">
            <v>0.33802983601450498</v>
          </cell>
          <cell r="L222">
            <v>-0.12296940706208501</v>
          </cell>
          <cell r="M222">
            <v>0</v>
          </cell>
          <cell r="N222">
            <v>-0.62758611474356996</v>
          </cell>
        </row>
        <row r="223">
          <cell r="B223" t="str">
            <v>1610-18-0</v>
          </cell>
          <cell r="C223">
            <v>5.5124553100301501</v>
          </cell>
          <cell r="D223">
            <v>1.2728945825004001</v>
          </cell>
          <cell r="E223">
            <v>1.82870506154866</v>
          </cell>
          <cell r="F223">
            <v>0.51741716213421296</v>
          </cell>
          <cell r="G223">
            <v>0.14816992304498</v>
          </cell>
          <cell r="H223">
            <v>-1.24936545648318</v>
          </cell>
          <cell r="I223">
            <v>-4.3112025773511196</v>
          </cell>
          <cell r="J223">
            <v>1.3264280029151301</v>
          </cell>
          <cell r="K223">
            <v>0.88427077316297598</v>
          </cell>
          <cell r="L223">
            <v>-0.85866658705380705</v>
          </cell>
          <cell r="M223">
            <v>0</v>
          </cell>
          <cell r="N223">
            <v>0.53121878285622603</v>
          </cell>
        </row>
        <row r="224">
          <cell r="B224" t="str">
            <v>1614-12-6</v>
          </cell>
          <cell r="C224">
            <v>4.9318368287120897</v>
          </cell>
          <cell r="D224">
            <v>1.0185527366756499</v>
          </cell>
          <cell r="E224">
            <v>0.46636589608426698</v>
          </cell>
          <cell r="F224">
            <v>0.31513268467107802</v>
          </cell>
          <cell r="G224">
            <v>9.2190419932194293E-3</v>
          </cell>
          <cell r="H224">
            <v>0.95411541779878495</v>
          </cell>
          <cell r="I224">
            <v>0.27531175834002503</v>
          </cell>
          <cell r="J224">
            <v>-5.0194949243825704</v>
          </cell>
          <cell r="K224">
            <v>0.90659311915221596</v>
          </cell>
          <cell r="L224">
            <v>-0.85866658705380705</v>
          </cell>
          <cell r="M224">
            <v>0</v>
          </cell>
          <cell r="N224">
            <v>-1.0138544139435</v>
          </cell>
        </row>
        <row r="225">
          <cell r="B225" t="str">
            <v>1662-06-2</v>
          </cell>
          <cell r="C225">
            <v>6.9044726617378602</v>
          </cell>
          <cell r="D225">
            <v>3.1300093365103701</v>
          </cell>
          <cell r="E225">
            <v>0.23930936850686699</v>
          </cell>
          <cell r="F225">
            <v>-0.29172074771832601</v>
          </cell>
          <cell r="G225">
            <v>-1.5728134061147601</v>
          </cell>
          <cell r="H225">
            <v>0.18989129389984499</v>
          </cell>
          <cell r="I225">
            <v>1.7063762532636</v>
          </cell>
          <cell r="J225">
            <v>-2.2457491193590799</v>
          </cell>
          <cell r="K225">
            <v>5.3877301423683397</v>
          </cell>
          <cell r="L225">
            <v>0.61421255335224201</v>
          </cell>
          <cell r="M225">
            <v>0</v>
          </cell>
          <cell r="N225">
            <v>0.14495048365629401</v>
          </cell>
        </row>
        <row r="226">
          <cell r="B226" t="str">
            <v>16672-87-0</v>
          </cell>
          <cell r="C226">
            <v>4.5822752533704403</v>
          </cell>
          <cell r="D226">
            <v>2.0113629282482099</v>
          </cell>
          <cell r="E226">
            <v>0.23930936850686699</v>
          </cell>
          <cell r="F226">
            <v>-1.5472460579951799</v>
          </cell>
          <cell r="G226">
            <v>-0.38929579350967303</v>
          </cell>
          <cell r="H226">
            <v>-1.90971586363979</v>
          </cell>
          <cell r="I226">
            <v>0.27531175834002503</v>
          </cell>
          <cell r="J226">
            <v>0.16732749719665599</v>
          </cell>
          <cell r="K226">
            <v>1.43182478948728</v>
          </cell>
          <cell r="L226">
            <v>0.85614124942246805</v>
          </cell>
          <cell r="M226">
            <v>0</v>
          </cell>
          <cell r="N226">
            <v>0.98377325295701901</v>
          </cell>
        </row>
        <row r="227">
          <cell r="B227" t="str">
            <v>166812-75-5</v>
          </cell>
          <cell r="C227">
            <v>7.0084173442579498</v>
          </cell>
          <cell r="D227">
            <v>1.8835166877963301</v>
          </cell>
          <cell r="E227">
            <v>0.23930936850686699</v>
          </cell>
          <cell r="F227">
            <v>-0.29172074771832601</v>
          </cell>
          <cell r="G227">
            <v>1.48291923959272</v>
          </cell>
          <cell r="H227">
            <v>0.89174437245135896</v>
          </cell>
          <cell r="I227">
            <v>2.4919676699797799</v>
          </cell>
          <cell r="J227">
            <v>-2.0265531835434301</v>
          </cell>
          <cell r="K227">
            <v>0.94861165277902104</v>
          </cell>
          <cell r="L227">
            <v>0.61421255335224201</v>
          </cell>
          <cell r="M227">
            <v>0</v>
          </cell>
          <cell r="N227">
            <v>-0.62758611474356996</v>
          </cell>
        </row>
        <row r="228">
          <cell r="B228" t="str">
            <v>16752-77-5</v>
          </cell>
          <cell r="C228">
            <v>4.8874819433086296</v>
          </cell>
          <cell r="D228">
            <v>2.3778961264839298</v>
          </cell>
          <cell r="E228">
            <v>0.41805713711761799</v>
          </cell>
          <cell r="F228">
            <v>0.31608061695206302</v>
          </cell>
          <cell r="G228">
            <v>-0.71281028746325803</v>
          </cell>
          <cell r="H228">
            <v>2.2946711865187299</v>
          </cell>
          <cell r="I228">
            <v>2.8524429563699898</v>
          </cell>
          <cell r="J228">
            <v>-2.8326529169161798</v>
          </cell>
          <cell r="K228">
            <v>1.1692089543197499</v>
          </cell>
          <cell r="L228">
            <v>-0.85866658705380705</v>
          </cell>
          <cell r="M228">
            <v>0</v>
          </cell>
          <cell r="N228">
            <v>-0.62758611474356996</v>
          </cell>
        </row>
        <row r="229">
          <cell r="B229" t="str">
            <v>1675-54-3</v>
          </cell>
          <cell r="C229">
            <v>6.5306702126287197</v>
          </cell>
          <cell r="D229">
            <v>2.2921174012379302</v>
          </cell>
          <cell r="E229">
            <v>0.23930936850686699</v>
          </cell>
          <cell r="F229">
            <v>-0.29172074771832601</v>
          </cell>
          <cell r="G229">
            <v>-1.1733956754533799E-3</v>
          </cell>
          <cell r="H229">
            <v>5.7901914054689703E-2</v>
          </cell>
          <cell r="I229">
            <v>2.10835839734444</v>
          </cell>
          <cell r="J229">
            <v>-0.70945624606593904</v>
          </cell>
          <cell r="K229">
            <v>1.08123264953862</v>
          </cell>
          <cell r="L229">
            <v>-4.3528625937608097E-2</v>
          </cell>
          <cell r="M229">
            <v>0</v>
          </cell>
          <cell r="N229">
            <v>3.7539375182574002</v>
          </cell>
        </row>
        <row r="230">
          <cell r="B230" t="str">
            <v>168316-95-8</v>
          </cell>
          <cell r="C230">
            <v>9.1391882579760697</v>
          </cell>
          <cell r="D230">
            <v>5.2503674175279498</v>
          </cell>
          <cell r="E230">
            <v>0.580972744854103</v>
          </cell>
          <cell r="F230">
            <v>-0.79704091986062697</v>
          </cell>
          <cell r="G230">
            <v>1.21730981513243</v>
          </cell>
          <cell r="H230">
            <v>3.5822990303020101</v>
          </cell>
          <cell r="I230">
            <v>10.1082320179794</v>
          </cell>
          <cell r="J230">
            <v>-3.4257550468120299</v>
          </cell>
          <cell r="K230">
            <v>0.99456942393334002</v>
          </cell>
          <cell r="L230">
            <v>-2.42357875415395</v>
          </cell>
          <cell r="M230">
            <v>0</v>
          </cell>
          <cell r="N230">
            <v>0.91748708205615903</v>
          </cell>
        </row>
        <row r="231">
          <cell r="B231" t="str">
            <v>1689-84-5</v>
          </cell>
          <cell r="C231">
            <v>5.8351982031905001</v>
          </cell>
          <cell r="D231">
            <v>0.68193677553224297</v>
          </cell>
          <cell r="E231">
            <v>-1.18429412737367</v>
          </cell>
          <cell r="F231">
            <v>0.96064994688712202</v>
          </cell>
          <cell r="G231">
            <v>-0.396847341005369</v>
          </cell>
          <cell r="H231">
            <v>0.95411541779878495</v>
          </cell>
          <cell r="I231">
            <v>0.27531175834002503</v>
          </cell>
          <cell r="J231">
            <v>-0.41861563906864202</v>
          </cell>
          <cell r="K231">
            <v>1.43182478948728</v>
          </cell>
          <cell r="L231">
            <v>-0.85866658705380705</v>
          </cell>
          <cell r="M231">
            <v>0</v>
          </cell>
          <cell r="N231">
            <v>-1.0138544139435</v>
          </cell>
        </row>
        <row r="232">
          <cell r="B232" t="str">
            <v>1689-99-2</v>
          </cell>
          <cell r="C232">
            <v>7.1553670624454098</v>
          </cell>
          <cell r="D232">
            <v>1.66244862988424</v>
          </cell>
          <cell r="E232">
            <v>-1.18429412737367</v>
          </cell>
          <cell r="F232">
            <v>-0.29038179392180502</v>
          </cell>
          <cell r="G232">
            <v>4.28396226879992E-2</v>
          </cell>
          <cell r="H232">
            <v>1.84781926361208</v>
          </cell>
          <cell r="I232">
            <v>2.2301038644077198</v>
          </cell>
          <cell r="J232">
            <v>-2.6124963198087299</v>
          </cell>
          <cell r="K232">
            <v>1.43182478948728</v>
          </cell>
          <cell r="L232">
            <v>-0.85866658705380705</v>
          </cell>
          <cell r="M232">
            <v>0</v>
          </cell>
          <cell r="N232">
            <v>-0.62758611474356996</v>
          </cell>
        </row>
        <row r="233">
          <cell r="B233" t="str">
            <v>169590-42-5</v>
          </cell>
          <cell r="C233">
            <v>7.8775804411417099</v>
          </cell>
          <cell r="D233">
            <v>2.0407736117801099</v>
          </cell>
          <cell r="E233">
            <v>1.3745920063938599</v>
          </cell>
          <cell r="F233">
            <v>-0.39341989721534198</v>
          </cell>
          <cell r="G233">
            <v>1.5326250721985399</v>
          </cell>
          <cell r="H233">
            <v>-8.8721189035396702E-3</v>
          </cell>
          <cell r="I233">
            <v>-0.93688442775632397</v>
          </cell>
          <cell r="J233">
            <v>-4.2945243680246801</v>
          </cell>
          <cell r="K233">
            <v>0.95517704865820996</v>
          </cell>
          <cell r="L233">
            <v>-0.12148462663948</v>
          </cell>
          <cell r="M233">
            <v>0</v>
          </cell>
          <cell r="N233">
            <v>-0.62758611474356996</v>
          </cell>
        </row>
        <row r="234">
          <cell r="B234" t="str">
            <v>1702-17-6</v>
          </cell>
          <cell r="C234">
            <v>4.4443900164980876</v>
          </cell>
          <cell r="D234">
            <v>2.0999680084680268</v>
          </cell>
          <cell r="E234">
            <v>1.6566331253409867</v>
          </cell>
          <cell r="F234">
            <v>0.75836546942398697</v>
          </cell>
          <cell r="G234">
            <v>0.70515683214481362</v>
          </cell>
          <cell r="H234">
            <v>0.42401068926944702</v>
          </cell>
          <cell r="I234">
            <v>0.27531175834002503</v>
          </cell>
          <cell r="J234">
            <v>-0.70945624606593904</v>
          </cell>
          <cell r="K234">
            <v>1.42617854903118</v>
          </cell>
          <cell r="L234">
            <v>-2.3617899574857999</v>
          </cell>
          <cell r="M234">
            <v>0</v>
          </cell>
          <cell r="N234">
            <v>-1.0138544139435</v>
          </cell>
        </row>
        <row r="235">
          <cell r="B235" t="str">
            <v>17439-94-0</v>
          </cell>
          <cell r="C235">
            <v>5.35209625075204</v>
          </cell>
          <cell r="D235">
            <v>0.97018986788831396</v>
          </cell>
          <cell r="E235">
            <v>-0.761277467299736</v>
          </cell>
          <cell r="F235">
            <v>1.8084516865663001</v>
          </cell>
          <cell r="G235">
            <v>-0.23529772669262899</v>
          </cell>
          <cell r="H235">
            <v>4.3972759501420002</v>
          </cell>
          <cell r="I235">
            <v>1.31358054490551</v>
          </cell>
          <cell r="J235">
            <v>-2.4649450551747298</v>
          </cell>
          <cell r="K235">
            <v>0.590141037775338</v>
          </cell>
          <cell r="L235">
            <v>-0.45183999670701003</v>
          </cell>
          <cell r="M235">
            <v>0</v>
          </cell>
          <cell r="N235">
            <v>-1.0138544139435</v>
          </cell>
        </row>
        <row r="236">
          <cell r="B236" t="str">
            <v>1746-01-6</v>
          </cell>
          <cell r="C236">
            <v>7.0542588973645701</v>
          </cell>
          <cell r="D236">
            <v>2.40140307566526</v>
          </cell>
          <cell r="E236">
            <v>0.23930936850686699</v>
          </cell>
          <cell r="F236">
            <v>-0.29172074771832601</v>
          </cell>
          <cell r="G236">
            <v>-0.60173839141283902</v>
          </cell>
          <cell r="H236">
            <v>0.42401068926944702</v>
          </cell>
          <cell r="I236">
            <v>0.27531175834002503</v>
          </cell>
          <cell r="J236">
            <v>-0.124641489309787</v>
          </cell>
          <cell r="K236">
            <v>1.43182478948728</v>
          </cell>
          <cell r="L236">
            <v>-0.12296940706208501</v>
          </cell>
          <cell r="M236">
            <v>0</v>
          </cell>
          <cell r="N236">
            <v>0.80965565666005601</v>
          </cell>
        </row>
        <row r="237">
          <cell r="B237" t="str">
            <v>175013-18-0</v>
          </cell>
          <cell r="C237">
            <v>7.9638113044636407</v>
          </cell>
          <cell r="D237">
            <v>1.431387114789358</v>
          </cell>
          <cell r="E237">
            <v>1.3745920063938599</v>
          </cell>
          <cell r="F237">
            <v>0.50228811567370801</v>
          </cell>
          <cell r="G237">
            <v>-1.625020421130567</v>
          </cell>
          <cell r="H237">
            <v>0.86343571492976501</v>
          </cell>
          <cell r="I237">
            <v>0.703897344894582</v>
          </cell>
          <cell r="J237">
            <v>1.0739495832054526</v>
          </cell>
          <cell r="K237">
            <v>1.0654756994285699</v>
          </cell>
          <cell r="L237">
            <v>0.55107083792511435</v>
          </cell>
          <cell r="M237">
            <v>0</v>
          </cell>
          <cell r="N237">
            <v>-1.5040580493242001E-2</v>
          </cell>
        </row>
        <row r="238">
          <cell r="B238" t="str">
            <v>1754-58-1</v>
          </cell>
          <cell r="C238">
            <v>5.54340085434296</v>
          </cell>
          <cell r="D238">
            <v>1.0194267622745099</v>
          </cell>
          <cell r="E238">
            <v>1.14753547881646</v>
          </cell>
          <cell r="F238">
            <v>-1.14267710306891</v>
          </cell>
          <cell r="G238">
            <v>0.27607100204988599</v>
          </cell>
          <cell r="H238">
            <v>-0.39059690822698301</v>
          </cell>
          <cell r="I238">
            <v>-1.94083121682328</v>
          </cell>
          <cell r="J238">
            <v>0.453906181923246</v>
          </cell>
          <cell r="K238">
            <v>1.39820996258583</v>
          </cell>
          <cell r="L238">
            <v>0.38795254629963799</v>
          </cell>
          <cell r="M238">
            <v>0</v>
          </cell>
          <cell r="N238">
            <v>-1.0138544139435</v>
          </cell>
        </row>
        <row r="239">
          <cell r="B239" t="str">
            <v>1759-28-0</v>
          </cell>
          <cell r="C239">
            <v>4.7865134771655597</v>
          </cell>
          <cell r="D239">
            <v>2.2923657196871901</v>
          </cell>
          <cell r="E239">
            <v>0.23930936850686699</v>
          </cell>
          <cell r="F239">
            <v>-0.19057850898675799</v>
          </cell>
          <cell r="G239">
            <v>0.72372477856705597</v>
          </cell>
          <cell r="H239">
            <v>2.2946711865187299</v>
          </cell>
          <cell r="I239">
            <v>1.8327149381882499</v>
          </cell>
          <cell r="J239">
            <v>-4.0002772671760702</v>
          </cell>
          <cell r="K239">
            <v>1.43182478948728</v>
          </cell>
          <cell r="L239">
            <v>-0.85866658705380705</v>
          </cell>
          <cell r="M239">
            <v>0</v>
          </cell>
          <cell r="N239">
            <v>-0.62758611474356996</v>
          </cell>
        </row>
        <row r="240">
          <cell r="B240" t="str">
            <v>1763-23-1</v>
          </cell>
          <cell r="C240">
            <v>5.6747149268861783</v>
          </cell>
          <cell r="D240">
            <v>0.94620999483060986</v>
          </cell>
          <cell r="E240">
            <v>0.23930936850686699</v>
          </cell>
          <cell r="F240">
            <v>0.77162493989423453</v>
          </cell>
          <cell r="G240">
            <v>-1.3251747763225179</v>
          </cell>
          <cell r="H240">
            <v>-3.4973439646895601</v>
          </cell>
          <cell r="I240">
            <v>-2.4255077449840456E-2</v>
          </cell>
          <cell r="J240">
            <v>0.16732749719665599</v>
          </cell>
          <cell r="K240">
            <v>0.57780491387812205</v>
          </cell>
          <cell r="L240">
            <v>0.61421255335224201</v>
          </cell>
          <cell r="M240">
            <v>0</v>
          </cell>
          <cell r="N240">
            <v>-1.0138544139435</v>
          </cell>
        </row>
        <row r="241">
          <cell r="B241" t="str">
            <v>17849-38-6</v>
          </cell>
          <cell r="C241">
            <v>5.7212485444698098</v>
          </cell>
          <cell r="D241">
            <v>1.05485105185336</v>
          </cell>
          <cell r="E241">
            <v>0.23930936850686699</v>
          </cell>
          <cell r="F241">
            <v>-0.29172074771832601</v>
          </cell>
          <cell r="G241">
            <v>0.58830010667950805</v>
          </cell>
          <cell r="H241">
            <v>0.42401068926944702</v>
          </cell>
          <cell r="I241">
            <v>0.27531175834002503</v>
          </cell>
          <cell r="J241">
            <v>-0.70945624606593904</v>
          </cell>
          <cell r="K241">
            <v>1.43182478948728</v>
          </cell>
          <cell r="L241">
            <v>-0.12296940706208501</v>
          </cell>
          <cell r="M241">
            <v>0</v>
          </cell>
          <cell r="N241">
            <v>-1.5040580493242001E-2</v>
          </cell>
        </row>
        <row r="242">
          <cell r="B242" t="str">
            <v>178928-70-6</v>
          </cell>
          <cell r="C242">
            <v>7.6404363413538503</v>
          </cell>
          <cell r="D242">
            <v>1.4271080271955601</v>
          </cell>
          <cell r="E242">
            <v>1.7985120871945099</v>
          </cell>
          <cell r="F242">
            <v>-0.29132972620279002</v>
          </cell>
          <cell r="G242">
            <v>-0.57689543926760101</v>
          </cell>
          <cell r="H242">
            <v>-0.58373537721984703</v>
          </cell>
          <cell r="I242">
            <v>-0.94439968122004403</v>
          </cell>
          <cell r="J242">
            <v>1.46255835164787</v>
          </cell>
          <cell r="K242">
            <v>1.43182478948728</v>
          </cell>
          <cell r="L242">
            <v>-0.85866658705380705</v>
          </cell>
          <cell r="M242">
            <v>0</v>
          </cell>
          <cell r="N242">
            <v>0.44083693715764699</v>
          </cell>
        </row>
        <row r="243">
          <cell r="B243" t="str">
            <v>181274-15-7</v>
          </cell>
          <cell r="C243">
            <v>6.4812370233208698</v>
          </cell>
          <cell r="D243">
            <v>0.33120311932615998</v>
          </cell>
          <cell r="E243">
            <v>4.9621016662075297</v>
          </cell>
          <cell r="F243">
            <v>-8.90452487396549E-2</v>
          </cell>
          <cell r="G243">
            <v>-1.3290457359576899</v>
          </cell>
          <cell r="H243">
            <v>-2.5729298356770598</v>
          </cell>
          <cell r="I243">
            <v>0.78927751322790796</v>
          </cell>
          <cell r="J243">
            <v>2.2979203535761399</v>
          </cell>
          <cell r="K243">
            <v>0.83174760612946896</v>
          </cell>
          <cell r="L243">
            <v>-0.450355216284405</v>
          </cell>
          <cell r="M243">
            <v>0</v>
          </cell>
          <cell r="N243">
            <v>0.37122771870669002</v>
          </cell>
        </row>
        <row r="244">
          <cell r="B244" t="str">
            <v>18172-67-3</v>
          </cell>
          <cell r="C244">
            <v>5.0889431547083301</v>
          </cell>
          <cell r="D244">
            <v>0.66791632990395799</v>
          </cell>
          <cell r="E244">
            <v>0.23930936850686699</v>
          </cell>
          <cell r="F244">
            <v>-0.29172074771832601</v>
          </cell>
          <cell r="G244">
            <v>-1.6707530500926699</v>
          </cell>
          <cell r="H244">
            <v>-0.44354565010201602</v>
          </cell>
          <cell r="I244">
            <v>0.27531175834002503</v>
          </cell>
          <cell r="J244">
            <v>-0.27106437443464099</v>
          </cell>
          <cell r="K244">
            <v>3.5463377002149299</v>
          </cell>
          <cell r="L244">
            <v>-0.12296940706208501</v>
          </cell>
          <cell r="M244">
            <v>0</v>
          </cell>
          <cell r="N244">
            <v>-0.24131781554363799</v>
          </cell>
        </row>
        <row r="245">
          <cell r="B245" t="str">
            <v>1825-21-4</v>
          </cell>
          <cell r="C245">
            <v>5.6025596219758604</v>
          </cell>
          <cell r="D245">
            <v>1.13448221033931</v>
          </cell>
          <cell r="E245">
            <v>0.23930936850686699</v>
          </cell>
          <cell r="F245">
            <v>-0.29172074771832601</v>
          </cell>
          <cell r="G245">
            <v>0.27607100204988599</v>
          </cell>
          <cell r="H245">
            <v>0.42401068926944702</v>
          </cell>
          <cell r="I245">
            <v>0.27531175834002503</v>
          </cell>
          <cell r="J245">
            <v>-0.70945624606593904</v>
          </cell>
          <cell r="K245">
            <v>1.43182478948728</v>
          </cell>
          <cell r="L245">
            <v>-0.12296940706208501</v>
          </cell>
          <cell r="M245">
            <v>0</v>
          </cell>
          <cell r="N245">
            <v>-1.0138544139435</v>
          </cell>
        </row>
        <row r="246">
          <cell r="B246" t="str">
            <v>1861-32-1</v>
          </cell>
          <cell r="C246">
            <v>5.6076329879998701</v>
          </cell>
          <cell r="D246">
            <v>3.3764487478307599</v>
          </cell>
          <cell r="E246">
            <v>0.23930936850686699</v>
          </cell>
          <cell r="F246">
            <v>0.51931302669618296</v>
          </cell>
          <cell r="G246">
            <v>9.1742976425169098E-2</v>
          </cell>
          <cell r="H246">
            <v>0.42401068926944702</v>
          </cell>
          <cell r="I246">
            <v>0.40624366112605498</v>
          </cell>
          <cell r="J246">
            <v>-0.70945624606593904</v>
          </cell>
          <cell r="K246">
            <v>1.43182478948728</v>
          </cell>
          <cell r="L246">
            <v>-0.12296940706208501</v>
          </cell>
          <cell r="M246">
            <v>0</v>
          </cell>
          <cell r="N246">
            <v>-1.0138544139435</v>
          </cell>
        </row>
        <row r="247">
          <cell r="B247" t="str">
            <v>1861-40-1</v>
          </cell>
          <cell r="C247">
            <v>6.0263036027997998</v>
          </cell>
          <cell r="D247">
            <v>1.2165844783255699</v>
          </cell>
          <cell r="E247">
            <v>1.3745920063938599</v>
          </cell>
          <cell r="F247">
            <v>-0.29227765848377402</v>
          </cell>
          <cell r="G247">
            <v>-0.64874575129682799</v>
          </cell>
          <cell r="H247">
            <v>-2.4219750326264302</v>
          </cell>
          <cell r="I247">
            <v>-0.58759715261951395</v>
          </cell>
          <cell r="J247">
            <v>1.2892681838515101</v>
          </cell>
          <cell r="K247">
            <v>0.51266936640091498</v>
          </cell>
          <cell r="L247">
            <v>-0.85866658705380705</v>
          </cell>
          <cell r="M247">
            <v>0</v>
          </cell>
          <cell r="N247">
            <v>1.75630985135688</v>
          </cell>
        </row>
        <row r="248">
          <cell r="B248" t="str">
            <v>188023-86-1</v>
          </cell>
          <cell r="C248">
            <v>7.0514223799253104</v>
          </cell>
          <cell r="D248">
            <v>2.5529576631904498</v>
          </cell>
          <cell r="E248">
            <v>0.23930936850686699</v>
          </cell>
          <cell r="F248">
            <v>0.113796139488928</v>
          </cell>
          <cell r="G248">
            <v>-1.70823042213885</v>
          </cell>
          <cell r="H248">
            <v>0.52384007642751196</v>
          </cell>
          <cell r="I248">
            <v>2.7584246934132199</v>
          </cell>
          <cell r="J248">
            <v>-1.8063965864359799</v>
          </cell>
          <cell r="K248">
            <v>3.2942264984540901</v>
          </cell>
          <cell r="L248">
            <v>0.61421255335224201</v>
          </cell>
          <cell r="M248">
            <v>0</v>
          </cell>
          <cell r="N248">
            <v>1.5300326163064799</v>
          </cell>
        </row>
        <row r="249">
          <cell r="B249" t="str">
            <v>188425-85-6</v>
          </cell>
          <cell r="C249">
            <v>7.9151781457460499</v>
          </cell>
          <cell r="D249">
            <v>2.06942049657339</v>
          </cell>
          <cell r="E249">
            <v>1.14753547881646</v>
          </cell>
          <cell r="F249">
            <v>-0.49361420366592501</v>
          </cell>
          <cell r="G249">
            <v>1.95164847518105E-2</v>
          </cell>
          <cell r="H249">
            <v>0.21962179303812801</v>
          </cell>
          <cell r="I249">
            <v>-0.60450168313055397</v>
          </cell>
          <cell r="J249">
            <v>0.453906181923246</v>
          </cell>
          <cell r="K249">
            <v>1.43182478948728</v>
          </cell>
          <cell r="L249">
            <v>-0.85866658705380705</v>
          </cell>
          <cell r="M249">
            <v>0</v>
          </cell>
          <cell r="N249">
            <v>1.2655331743109399</v>
          </cell>
        </row>
        <row r="250">
          <cell r="B250" t="str">
            <v>1897-45-6</v>
          </cell>
          <cell r="C250">
            <v>7.1466378887265192</v>
          </cell>
          <cell r="D250">
            <v>2.3902174621731054</v>
          </cell>
          <cell r="E250">
            <v>-2.0327310800903975</v>
          </cell>
          <cell r="F250">
            <v>0.72175625209545213</v>
          </cell>
          <cell r="G250">
            <v>-0.72194124713726016</v>
          </cell>
          <cell r="H250">
            <v>0.95411541779878495</v>
          </cell>
          <cell r="I250">
            <v>-0.67741226584815806</v>
          </cell>
          <cell r="J250">
            <v>-0.27824374790454787</v>
          </cell>
          <cell r="K250">
            <v>1.43182478948728</v>
          </cell>
          <cell r="L250">
            <v>-1.9772137522405666</v>
          </cell>
          <cell r="M250">
            <v>4.9657858411254736</v>
          </cell>
          <cell r="N250">
            <v>-1.0138544139435</v>
          </cell>
        </row>
        <row r="251">
          <cell r="B251" t="str">
            <v>1910-42-5</v>
          </cell>
          <cell r="C251">
            <v>6.2688406375464183</v>
          </cell>
          <cell r="D251">
            <v>1.4962206427702829</v>
          </cell>
          <cell r="E251">
            <v>1.14753547881646</v>
          </cell>
          <cell r="F251">
            <v>-0.81498551354697035</v>
          </cell>
          <cell r="G251">
            <v>-0.30634720738124255</v>
          </cell>
          <cell r="H251">
            <v>2.3926227969547762</v>
          </cell>
          <cell r="I251">
            <v>-1.5814379663650799</v>
          </cell>
          <cell r="J251">
            <v>7.3864034330362927E-2</v>
          </cell>
          <cell r="K251">
            <v>1.24405446734249</v>
          </cell>
          <cell r="L251">
            <v>-2.051074702277937</v>
          </cell>
          <cell r="M251">
            <v>0</v>
          </cell>
          <cell r="N251">
            <v>0.70592059192101075</v>
          </cell>
        </row>
        <row r="252">
          <cell r="B252" t="str">
            <v>1912-24-9</v>
          </cell>
          <cell r="C252">
            <v>8.0749528315728796</v>
          </cell>
          <cell r="D252">
            <v>1.3304384578367181</v>
          </cell>
          <cell r="E252">
            <v>1.14753547881646</v>
          </cell>
          <cell r="F252">
            <v>0.50392707398488579</v>
          </cell>
          <cell r="G252">
            <v>-0.65744092825008948</v>
          </cell>
          <cell r="H252">
            <v>1.1384390890939864</v>
          </cell>
          <cell r="I252">
            <v>-2.259500919578052</v>
          </cell>
          <cell r="J252">
            <v>4.1529076085929262E-2</v>
          </cell>
          <cell r="K252">
            <v>1.1639566376163899</v>
          </cell>
          <cell r="L252">
            <v>-0.56053091524203325</v>
          </cell>
          <cell r="M252">
            <v>0</v>
          </cell>
          <cell r="N252">
            <v>1.7935775239053688</v>
          </cell>
        </row>
        <row r="253">
          <cell r="B253" t="str">
            <v>1918-00-9</v>
          </cell>
          <cell r="C253">
            <v>5.8406125290435602</v>
          </cell>
          <cell r="D253">
            <v>1.15894070892296</v>
          </cell>
          <cell r="E253">
            <v>-0.761277467299736</v>
          </cell>
          <cell r="F253">
            <v>0.75836546942398697</v>
          </cell>
          <cell r="G253">
            <v>0.27607100204988599</v>
          </cell>
          <cell r="H253">
            <v>0.42401068926944702</v>
          </cell>
          <cell r="I253">
            <v>0.27531175834002503</v>
          </cell>
          <cell r="J253">
            <v>-0.70945624606593904</v>
          </cell>
          <cell r="K253">
            <v>1.3597367427337901</v>
          </cell>
          <cell r="L253">
            <v>-0.12296940706208501</v>
          </cell>
          <cell r="M253">
            <v>0</v>
          </cell>
          <cell r="N253">
            <v>-1.0138544139435</v>
          </cell>
        </row>
        <row r="254">
          <cell r="B254" t="str">
            <v>1918-02-1</v>
          </cell>
          <cell r="C254">
            <v>5.9113103757418797</v>
          </cell>
          <cell r="D254">
            <v>1.5969053058482601</v>
          </cell>
          <cell r="E254">
            <v>0.23930936850686699</v>
          </cell>
          <cell r="F254">
            <v>0.859507708155554</v>
          </cell>
          <cell r="G254">
            <v>0.27607100204988599</v>
          </cell>
          <cell r="H254">
            <v>0.95411541779878495</v>
          </cell>
          <cell r="I254">
            <v>0.27531175834002503</v>
          </cell>
          <cell r="J254">
            <v>-5.4764667055456702</v>
          </cell>
          <cell r="K254">
            <v>1.43182478948728</v>
          </cell>
          <cell r="L254">
            <v>-0.85866658705380705</v>
          </cell>
          <cell r="M254">
            <v>0</v>
          </cell>
          <cell r="N254">
            <v>-1.0138544139435</v>
          </cell>
        </row>
        <row r="255">
          <cell r="B255" t="str">
            <v>1918-13-4</v>
          </cell>
          <cell r="C255">
            <v>6.1472562574018399</v>
          </cell>
          <cell r="D255">
            <v>0.68347124575226603</v>
          </cell>
          <cell r="E255">
            <v>0.46636589608426698</v>
          </cell>
          <cell r="F255">
            <v>0.31608061695206302</v>
          </cell>
          <cell r="G255">
            <v>0.40021028461347002</v>
          </cell>
          <cell r="H255">
            <v>0.95411541779878495</v>
          </cell>
          <cell r="I255">
            <v>0.27531175834002503</v>
          </cell>
          <cell r="J255">
            <v>-5.4578867960138702</v>
          </cell>
          <cell r="K255">
            <v>1.43182478948728</v>
          </cell>
          <cell r="L255">
            <v>-0.85866658705380705</v>
          </cell>
          <cell r="M255">
            <v>0</v>
          </cell>
          <cell r="N255">
            <v>-1.0138544139435</v>
          </cell>
        </row>
        <row r="256">
          <cell r="B256" t="str">
            <v>1929-73-3</v>
          </cell>
          <cell r="C256">
            <v>6.6174196517557098</v>
          </cell>
          <cell r="D256">
            <v>1.02513672629277</v>
          </cell>
          <cell r="E256">
            <v>0.23930936850686699</v>
          </cell>
          <cell r="F256">
            <v>1.3129308685726799</v>
          </cell>
          <cell r="G256">
            <v>4.28396226879992E-2</v>
          </cell>
          <cell r="H256">
            <v>0.42401068926944702</v>
          </cell>
          <cell r="I256">
            <v>0.92997127227017595</v>
          </cell>
          <cell r="J256">
            <v>-0.70945624606593904</v>
          </cell>
          <cell r="K256">
            <v>1.2755683675625999</v>
          </cell>
          <cell r="L256">
            <v>0.28534196370731701</v>
          </cell>
          <cell r="M256">
            <v>0</v>
          </cell>
          <cell r="N256">
            <v>3.82354673670836</v>
          </cell>
        </row>
        <row r="257">
          <cell r="B257" t="str">
            <v>1929-77-7</v>
          </cell>
          <cell r="C257">
            <v>5.7055854842436</v>
          </cell>
          <cell r="D257">
            <v>1.0994364720744401</v>
          </cell>
          <cell r="E257">
            <v>0.45428870634260499</v>
          </cell>
          <cell r="F257">
            <v>-0.19057850898675799</v>
          </cell>
          <cell r="G257">
            <v>-1.5243969679262099</v>
          </cell>
          <cell r="H257">
            <v>0.95411541779878495</v>
          </cell>
          <cell r="I257">
            <v>2.09753572374898</v>
          </cell>
          <cell r="J257">
            <v>0.45816810419395299</v>
          </cell>
          <cell r="K257">
            <v>1.43182478948728</v>
          </cell>
          <cell r="L257">
            <v>-0.85866658705380705</v>
          </cell>
          <cell r="M257">
            <v>0</v>
          </cell>
          <cell r="N257">
            <v>3.1413919840070701</v>
          </cell>
        </row>
        <row r="258">
          <cell r="B258" t="str">
            <v>1929-82-4</v>
          </cell>
          <cell r="C258">
            <v>4.9484613436836797</v>
          </cell>
          <cell r="D258">
            <v>0.70625048798025203</v>
          </cell>
          <cell r="E258">
            <v>0.23930936850686699</v>
          </cell>
          <cell r="F258">
            <v>-0.29172074771832601</v>
          </cell>
          <cell r="G258">
            <v>0.40021028461347002</v>
          </cell>
          <cell r="H258">
            <v>-0.269166825888352</v>
          </cell>
          <cell r="I258">
            <v>0.27531175834002503</v>
          </cell>
          <cell r="J258">
            <v>-0.70945624606593904</v>
          </cell>
          <cell r="K258">
            <v>1.43182478948728</v>
          </cell>
          <cell r="L258">
            <v>-0.85866658705380705</v>
          </cell>
          <cell r="M258">
            <v>0</v>
          </cell>
          <cell r="N258">
            <v>-1.0138544139435</v>
          </cell>
        </row>
        <row r="259">
          <cell r="B259" t="str">
            <v>19329-89-6</v>
          </cell>
          <cell r="C259">
            <v>4.7202190095035901</v>
          </cell>
          <cell r="D259">
            <v>1.0609845115883001</v>
          </cell>
          <cell r="E259">
            <v>0.23930936850686699</v>
          </cell>
          <cell r="F259">
            <v>0.113796139488928</v>
          </cell>
          <cell r="G259">
            <v>-0.78052262340703205</v>
          </cell>
          <cell r="H259">
            <v>0.42401068926944702</v>
          </cell>
          <cell r="I259">
            <v>0.27531175834002503</v>
          </cell>
          <cell r="J259">
            <v>0.16732749719665599</v>
          </cell>
          <cell r="K259">
            <v>0.83568684365698198</v>
          </cell>
          <cell r="L259">
            <v>-0.12296940706208501</v>
          </cell>
          <cell r="M259">
            <v>0</v>
          </cell>
          <cell r="N259">
            <v>1.1437643171065499</v>
          </cell>
        </row>
        <row r="260">
          <cell r="B260" t="str">
            <v>19406-51-0</v>
          </cell>
          <cell r="C260">
            <v>5.49349194414867</v>
          </cell>
          <cell r="D260">
            <v>0.90323176171045605</v>
          </cell>
          <cell r="E260">
            <v>0.46636589608426698</v>
          </cell>
          <cell r="F260">
            <v>1.17059684763763E-2</v>
          </cell>
          <cell r="G260">
            <v>0.22716764831271599</v>
          </cell>
          <cell r="H260">
            <v>0.95411541779878495</v>
          </cell>
          <cell r="I260">
            <v>0.27531175834002503</v>
          </cell>
          <cell r="J260">
            <v>-4.36884400615192</v>
          </cell>
          <cell r="K260">
            <v>0.52580015815929204</v>
          </cell>
          <cell r="L260">
            <v>-0.85866658705380705</v>
          </cell>
          <cell r="M260">
            <v>0</v>
          </cell>
          <cell r="N260">
            <v>-0.62758611474356996</v>
          </cell>
        </row>
        <row r="261">
          <cell r="B261" t="str">
            <v>19463-48-0</v>
          </cell>
          <cell r="C261">
            <v>5.8476035922544796</v>
          </cell>
          <cell r="D261">
            <v>1.3318420353835001</v>
          </cell>
          <cell r="E261">
            <v>0.23930936850686699</v>
          </cell>
          <cell r="F261">
            <v>0.35284858221673199</v>
          </cell>
          <cell r="G261">
            <v>-0.46455967694914202</v>
          </cell>
          <cell r="H261">
            <v>0.42401068926944702</v>
          </cell>
          <cell r="I261">
            <v>0.27531175834002503</v>
          </cell>
          <cell r="J261">
            <v>-0.70945624606593904</v>
          </cell>
          <cell r="K261">
            <v>1.1193119456379099</v>
          </cell>
          <cell r="L261">
            <v>-0.12296940706208501</v>
          </cell>
          <cell r="M261">
            <v>0</v>
          </cell>
          <cell r="N261">
            <v>-1.0138544139435</v>
          </cell>
        </row>
        <row r="262">
          <cell r="B262" t="str">
            <v>19666-30-9</v>
          </cell>
          <cell r="C262">
            <v>8.1694220558027197</v>
          </cell>
          <cell r="D262">
            <v>1.3795748535449901</v>
          </cell>
          <cell r="E262">
            <v>0.69342242366166795</v>
          </cell>
          <cell r="F262">
            <v>-0.29132972620279002</v>
          </cell>
          <cell r="G262">
            <v>-0.61601812225733699</v>
          </cell>
          <cell r="H262">
            <v>-0.18465946110897399</v>
          </cell>
          <cell r="I262">
            <v>0.65028293635191203</v>
          </cell>
          <cell r="J262">
            <v>8.3553166613969908E-3</v>
          </cell>
          <cell r="K262">
            <v>1.2703160508592499</v>
          </cell>
          <cell r="L262">
            <v>0.28948601032839899</v>
          </cell>
          <cell r="M262">
            <v>0</v>
          </cell>
          <cell r="N262">
            <v>1.3733645997070401</v>
          </cell>
        </row>
        <row r="263">
          <cell r="B263" t="str">
            <v>1982-69-0</v>
          </cell>
          <cell r="C263">
            <v>5.8406125290435602</v>
          </cell>
          <cell r="D263">
            <v>1.15894070892296</v>
          </cell>
          <cell r="E263">
            <v>-0.761277467299736</v>
          </cell>
          <cell r="F263">
            <v>0.75836546942398697</v>
          </cell>
          <cell r="G263">
            <v>0.27607100204988599</v>
          </cell>
          <cell r="H263">
            <v>0.42401068926944702</v>
          </cell>
          <cell r="I263">
            <v>0.27531175834002503</v>
          </cell>
          <cell r="J263">
            <v>-0.70945624606593904</v>
          </cell>
          <cell r="K263">
            <v>1.3597367427337901</v>
          </cell>
          <cell r="L263">
            <v>-0.12296940706208501</v>
          </cell>
          <cell r="M263">
            <v>0</v>
          </cell>
          <cell r="N263">
            <v>-1.0138544139435</v>
          </cell>
        </row>
        <row r="264">
          <cell r="B264" t="str">
            <v>1991-78-2</v>
          </cell>
          <cell r="C264">
            <v>5.9091012107972603</v>
          </cell>
          <cell r="D264">
            <v>1.3685472281504301</v>
          </cell>
          <cell r="E264">
            <v>0.69342242366166795</v>
          </cell>
          <cell r="F264">
            <v>2.1597846759708701</v>
          </cell>
          <cell r="G264">
            <v>0.27607100204988599</v>
          </cell>
          <cell r="H264">
            <v>2.4938961253284102</v>
          </cell>
          <cell r="I264">
            <v>-0.22160864853275899</v>
          </cell>
          <cell r="J264">
            <v>-5.1670461890165704</v>
          </cell>
          <cell r="K264">
            <v>1.2099144087707101</v>
          </cell>
          <cell r="L264">
            <v>-0.85866658705380705</v>
          </cell>
          <cell r="M264">
            <v>0</v>
          </cell>
          <cell r="N264">
            <v>-1.0138544139435</v>
          </cell>
        </row>
        <row r="265">
          <cell r="B265" t="str">
            <v>2008-39-1</v>
          </cell>
          <cell r="C265">
            <v>4.6665843551894612</v>
          </cell>
          <cell r="D265">
            <v>0.65259850551471965</v>
          </cell>
          <cell r="E265">
            <v>0.23930936850686699</v>
          </cell>
          <cell r="F265">
            <v>1.95750019850774</v>
          </cell>
          <cell r="G265">
            <v>0.753555845663338</v>
          </cell>
          <cell r="H265">
            <v>1.9637913967990701</v>
          </cell>
          <cell r="I265">
            <v>0.27531175834002503</v>
          </cell>
          <cell r="J265">
            <v>-0.37677792283166855</v>
          </cell>
          <cell r="K265">
            <v>1.3597367427337901</v>
          </cell>
          <cell r="L265">
            <v>-0.37677792283166855</v>
          </cell>
          <cell r="M265">
            <v>0</v>
          </cell>
          <cell r="N265">
            <v>-1.5040580493242001E-2</v>
          </cell>
        </row>
        <row r="266">
          <cell r="B266" t="str">
            <v>2008-41-5</v>
          </cell>
          <cell r="C266">
            <v>5.9019683917389099</v>
          </cell>
          <cell r="D266">
            <v>1.22452620557261</v>
          </cell>
          <cell r="E266">
            <v>0.22723217876520499</v>
          </cell>
          <cell r="F266">
            <v>-0.19057850898675799</v>
          </cell>
          <cell r="G266">
            <v>-1.56577672878074</v>
          </cell>
          <cell r="H266">
            <v>0.95411541779878495</v>
          </cell>
          <cell r="I266">
            <v>2.09753572374898</v>
          </cell>
          <cell r="J266">
            <v>0.16732749719665599</v>
          </cell>
          <cell r="K266">
            <v>1.43182478948728</v>
          </cell>
          <cell r="L266">
            <v>-0.85866658705380705</v>
          </cell>
          <cell r="M266">
            <v>0</v>
          </cell>
          <cell r="N266">
            <v>3.9139285824069399</v>
          </cell>
        </row>
        <row r="267">
          <cell r="B267" t="str">
            <v>2032-65-7</v>
          </cell>
          <cell r="C267">
            <v>5.5399489170794904</v>
          </cell>
          <cell r="D267">
            <v>1.1455328700562399</v>
          </cell>
          <cell r="E267">
            <v>0.62095928521169397</v>
          </cell>
          <cell r="F267">
            <v>-8.9436270255191103E-2</v>
          </cell>
          <cell r="G267">
            <v>0.185787887458187</v>
          </cell>
          <cell r="H267">
            <v>0.95411541779878495</v>
          </cell>
          <cell r="I267">
            <v>0.43213086556222602</v>
          </cell>
          <cell r="J267">
            <v>-0.127775032071346</v>
          </cell>
          <cell r="K267">
            <v>1.34424240845891</v>
          </cell>
          <cell r="L267">
            <v>-0.12296940706208501</v>
          </cell>
          <cell r="M267">
            <v>0</v>
          </cell>
          <cell r="N267">
            <v>-0.24131781554363799</v>
          </cell>
        </row>
        <row r="268">
          <cell r="B268" t="str">
            <v>203313-25-1</v>
          </cell>
          <cell r="C268">
            <v>6.2303426226133096</v>
          </cell>
          <cell r="D268">
            <v>2.1176403731956399</v>
          </cell>
          <cell r="E268">
            <v>1.78350744501661</v>
          </cell>
          <cell r="F268">
            <v>-0.49361420366592501</v>
          </cell>
          <cell r="G268">
            <v>-0.41206046809913599</v>
          </cell>
          <cell r="H268">
            <v>0.608827994728942</v>
          </cell>
          <cell r="I268">
            <v>1.41917312411814</v>
          </cell>
          <cell r="J268">
            <v>0.86342560763062404</v>
          </cell>
          <cell r="K268">
            <v>0.97749939464744995</v>
          </cell>
          <cell r="L268">
            <v>-0.450355216284405</v>
          </cell>
          <cell r="M268">
            <v>0</v>
          </cell>
          <cell r="N268">
            <v>1.1437643171065499</v>
          </cell>
        </row>
        <row r="269">
          <cell r="B269" t="str">
            <v>2039-46-5</v>
          </cell>
          <cell r="C269">
            <v>5.4294462577418896</v>
          </cell>
          <cell r="D269">
            <v>1.0446920870140199</v>
          </cell>
          <cell r="E269">
            <v>0.23930936850686699</v>
          </cell>
          <cell r="F269">
            <v>1.95750019850774</v>
          </cell>
          <cell r="G269">
            <v>0.27607100204988599</v>
          </cell>
          <cell r="H269">
            <v>1.9637913967990701</v>
          </cell>
          <cell r="I269">
            <v>0.27531175834002503</v>
          </cell>
          <cell r="J269">
            <v>-0.70945624606593904</v>
          </cell>
          <cell r="K269">
            <v>1.14294737080299</v>
          </cell>
          <cell r="L269">
            <v>-0.12296940706208501</v>
          </cell>
          <cell r="M269">
            <v>0</v>
          </cell>
          <cell r="N269">
            <v>0.37122771870669002</v>
          </cell>
        </row>
        <row r="270">
          <cell r="B270" t="str">
            <v>2058-46-0</v>
          </cell>
          <cell r="C270">
            <v>5.4744953066094419</v>
          </cell>
          <cell r="D270">
            <v>1.703762349317953</v>
          </cell>
          <cell r="E270">
            <v>1.4891988551637001</v>
          </cell>
          <cell r="F270">
            <v>2.4137974662558301</v>
          </cell>
          <cell r="G270">
            <v>-0.18826252507213237</v>
          </cell>
          <cell r="H270">
            <v>-2.57032716665895</v>
          </cell>
          <cell r="I270">
            <v>-2.3431644850578754</v>
          </cell>
          <cell r="J270">
            <v>1.0709294322445699</v>
          </cell>
          <cell r="K270">
            <v>0.41379746625583014</v>
          </cell>
          <cell r="L270">
            <v>-0.29616792238165157</v>
          </cell>
          <cell r="M270">
            <v>0</v>
          </cell>
          <cell r="N270">
            <v>-0.62758611474356996</v>
          </cell>
        </row>
        <row r="271">
          <cell r="B271" t="str">
            <v>2058-94-8</v>
          </cell>
          <cell r="C271">
            <v>6.0736564357280498</v>
          </cell>
          <cell r="D271">
            <v>0.644509865883237</v>
          </cell>
          <cell r="E271">
            <v>0.23930936850686699</v>
          </cell>
          <cell r="F271">
            <v>0.75836546942398697</v>
          </cell>
          <cell r="G271">
            <v>-1.2439759449777399</v>
          </cell>
          <cell r="H271">
            <v>-1.60186515801763</v>
          </cell>
          <cell r="I271">
            <v>0.53717556391208499</v>
          </cell>
          <cell r="J271">
            <v>0.16732749719665599</v>
          </cell>
          <cell r="K271">
            <v>-0.43274764020220602</v>
          </cell>
          <cell r="L271">
            <v>0.61421255335224201</v>
          </cell>
          <cell r="M271">
            <v>0</v>
          </cell>
          <cell r="N271">
            <v>-1.0138544139435</v>
          </cell>
        </row>
        <row r="272">
          <cell r="B272" t="str">
            <v>206-44-0</v>
          </cell>
          <cell r="C272">
            <v>6.3934975687205835</v>
          </cell>
          <cell r="D272">
            <v>0.86532003570642102</v>
          </cell>
          <cell r="E272">
            <v>-0.87164717315132911</v>
          </cell>
          <cell r="F272">
            <v>-0.70773381807011582</v>
          </cell>
          <cell r="G272">
            <v>-9.2309865184171613E-2</v>
          </cell>
          <cell r="H272">
            <v>0.48608620794599755</v>
          </cell>
          <cell r="I272">
            <v>0.27531175834002503</v>
          </cell>
          <cell r="J272">
            <v>-0.2128837963900212</v>
          </cell>
          <cell r="K272">
            <v>1.6902061906019226</v>
          </cell>
          <cell r="L272">
            <v>-0.29171774575228238</v>
          </cell>
          <cell r="M272">
            <v>0</v>
          </cell>
          <cell r="N272">
            <v>-1.0138544139435</v>
          </cell>
        </row>
        <row r="273">
          <cell r="B273" t="str">
            <v>2078-54-8</v>
          </cell>
          <cell r="C273">
            <v>5.6113216886458499</v>
          </cell>
          <cell r="D273">
            <v>1.1311174401253099</v>
          </cell>
          <cell r="E273">
            <v>0.23930936850686699</v>
          </cell>
          <cell r="F273">
            <v>0.35284858221673199</v>
          </cell>
          <cell r="G273">
            <v>-0.52098662356895398</v>
          </cell>
          <cell r="H273">
            <v>0.42401068926944702</v>
          </cell>
          <cell r="I273">
            <v>0.27531175834002503</v>
          </cell>
          <cell r="J273">
            <v>-0.70945624606593904</v>
          </cell>
          <cell r="K273">
            <v>1.2637506549800599</v>
          </cell>
          <cell r="L273">
            <v>-0.12296940706208501</v>
          </cell>
          <cell r="M273">
            <v>0</v>
          </cell>
          <cell r="N273">
            <v>0.53121878285622603</v>
          </cell>
        </row>
        <row r="274">
          <cell r="B274" t="str">
            <v>2079-89-2</v>
          </cell>
          <cell r="C274">
            <v>4.4330242436739997</v>
          </cell>
          <cell r="D274">
            <v>1.0715351427114499</v>
          </cell>
          <cell r="E274">
            <v>0.23930936850686699</v>
          </cell>
          <cell r="F274">
            <v>1.8084516865663001</v>
          </cell>
          <cell r="G274">
            <v>-0.52472046539721995</v>
          </cell>
          <cell r="H274">
            <v>3.5035721043287</v>
          </cell>
          <cell r="I274">
            <v>0.27531175834002503</v>
          </cell>
          <cell r="J274">
            <v>0.16732749719665599</v>
          </cell>
          <cell r="K274">
            <v>0.33802983601450498</v>
          </cell>
          <cell r="L274">
            <v>-0.12296940706208501</v>
          </cell>
          <cell r="M274">
            <v>0</v>
          </cell>
          <cell r="N274">
            <v>-1.0138544139435</v>
          </cell>
        </row>
        <row r="275">
          <cell r="B275" t="str">
            <v>20824-56-0</v>
          </cell>
          <cell r="C275">
            <v>6.45184053272577</v>
          </cell>
          <cell r="D275">
            <v>1.6521046409939999</v>
          </cell>
          <cell r="E275">
            <v>2.4897856909703</v>
          </cell>
          <cell r="F275">
            <v>4.3131930757771899</v>
          </cell>
          <cell r="G275">
            <v>-2.36607801991974</v>
          </cell>
          <cell r="H275">
            <v>7.1132382479173</v>
          </cell>
          <cell r="I275">
            <v>0.27531175834002503</v>
          </cell>
          <cell r="J275">
            <v>1.33068992518584</v>
          </cell>
          <cell r="K275">
            <v>0.42469306161979098</v>
          </cell>
          <cell r="L275">
            <v>-0.85866658705380705</v>
          </cell>
          <cell r="M275">
            <v>0</v>
          </cell>
          <cell r="N275">
            <v>4.9790285867580604</v>
          </cell>
        </row>
        <row r="276">
          <cell r="B276" t="str">
            <v>210631-68-8</v>
          </cell>
          <cell r="C276">
            <v>6.3684855827280797</v>
          </cell>
          <cell r="D276">
            <v>2.5512890286193</v>
          </cell>
          <cell r="E276">
            <v>2.0556351353501099</v>
          </cell>
          <cell r="F276">
            <v>-0.153419522206553</v>
          </cell>
          <cell r="G276">
            <v>-0.81064494955065203</v>
          </cell>
          <cell r="H276">
            <v>-3.3442936955498399</v>
          </cell>
          <cell r="I276">
            <v>-2.3395059407723799</v>
          </cell>
          <cell r="J276">
            <v>-0.59519198035946896</v>
          </cell>
          <cell r="K276">
            <v>1.0116394532192201</v>
          </cell>
          <cell r="L276">
            <v>-0.12148462663948</v>
          </cell>
          <cell r="M276">
            <v>0</v>
          </cell>
          <cell r="N276">
            <v>0.37122771870669002</v>
          </cell>
        </row>
        <row r="277">
          <cell r="B277" t="str">
            <v>21087-64-9</v>
          </cell>
          <cell r="C277">
            <v>5.2423681438213503</v>
          </cell>
          <cell r="D277">
            <v>1.3485623499045387</v>
          </cell>
          <cell r="E277">
            <v>0.89632457175574298</v>
          </cell>
          <cell r="F277">
            <v>1.3098943791441973</v>
          </cell>
          <cell r="G277">
            <v>0.61092437480817807</v>
          </cell>
          <cell r="H277">
            <v>-0.42150234175738299</v>
          </cell>
          <cell r="I277">
            <v>2.09753572374898</v>
          </cell>
          <cell r="J277">
            <v>-4.8762055820192698</v>
          </cell>
          <cell r="K277">
            <v>1.2125405671223899</v>
          </cell>
          <cell r="L277">
            <v>-1.8327731244245342</v>
          </cell>
          <cell r="M277">
            <v>0</v>
          </cell>
          <cell r="N277">
            <v>-8.8045629527840674E-2</v>
          </cell>
        </row>
        <row r="278">
          <cell r="B278" t="str">
            <v>21145-77-7</v>
          </cell>
          <cell r="C278">
            <v>6.2979869400113797</v>
          </cell>
          <cell r="D278">
            <v>3.15669819884863</v>
          </cell>
          <cell r="E278">
            <v>0.23930936850686699</v>
          </cell>
          <cell r="F278">
            <v>-0.29172074771832601</v>
          </cell>
          <cell r="G278">
            <v>-3.8284732902262899</v>
          </cell>
          <cell r="H278">
            <v>0.83628117486193199</v>
          </cell>
          <cell r="I278">
            <v>1.8327149381882499</v>
          </cell>
          <cell r="J278">
            <v>-3.56188539554477</v>
          </cell>
          <cell r="K278">
            <v>5.5456935672216101</v>
          </cell>
          <cell r="L278">
            <v>-0.12296940706208501</v>
          </cell>
          <cell r="M278">
            <v>0</v>
          </cell>
          <cell r="N278">
            <v>1.69002368045602</v>
          </cell>
        </row>
        <row r="279">
          <cell r="B279" t="str">
            <v>213464-77-8</v>
          </cell>
          <cell r="C279">
            <v>6.3563323033517101</v>
          </cell>
          <cell r="D279">
            <v>1.6782353775704499</v>
          </cell>
          <cell r="E279">
            <v>3.6334277255718299</v>
          </cell>
          <cell r="F279">
            <v>-0.29132972620279002</v>
          </cell>
          <cell r="G279">
            <v>-0.71269629079928098</v>
          </cell>
          <cell r="H279">
            <v>-10.042806919619901</v>
          </cell>
          <cell r="I279">
            <v>-1.5491588098614499</v>
          </cell>
          <cell r="J279">
            <v>7.81649745678485</v>
          </cell>
          <cell r="K279">
            <v>0.85800918964622197</v>
          </cell>
          <cell r="L279">
            <v>-0.12148462663948</v>
          </cell>
          <cell r="M279">
            <v>0</v>
          </cell>
          <cell r="N279">
            <v>-1.0138544139435</v>
          </cell>
        </row>
        <row r="280">
          <cell r="B280" t="str">
            <v>21564-17-0</v>
          </cell>
          <cell r="C280">
            <v>6.1886874366820601</v>
          </cell>
          <cell r="D280">
            <v>0.93355272792811494</v>
          </cell>
          <cell r="E280">
            <v>-0.95723759979627399</v>
          </cell>
          <cell r="F280">
            <v>-0.79704091986062697</v>
          </cell>
          <cell r="G280">
            <v>-0.28796287687111999</v>
          </cell>
          <cell r="H280">
            <v>2.2417432615820601</v>
          </cell>
          <cell r="I280">
            <v>1.42583118503699</v>
          </cell>
          <cell r="J280">
            <v>0.31061683955995101</v>
          </cell>
          <cell r="K280">
            <v>1.43182478948728</v>
          </cell>
          <cell r="L280">
            <v>-0.85866658705380705</v>
          </cell>
          <cell r="M280">
            <v>0</v>
          </cell>
          <cell r="N280">
            <v>-1.0138544139435</v>
          </cell>
        </row>
        <row r="281">
          <cell r="B281" t="str">
            <v>2164-07-0</v>
          </cell>
          <cell r="C281">
            <v>5.35209625075204</v>
          </cell>
          <cell r="D281">
            <v>0.97018986788831396</v>
          </cell>
          <cell r="E281">
            <v>-0.761277467299736</v>
          </cell>
          <cell r="F281">
            <v>1.8084516865663001</v>
          </cell>
          <cell r="G281">
            <v>-0.23529772669262899</v>
          </cell>
          <cell r="H281">
            <v>4.3972759501420002</v>
          </cell>
          <cell r="I281">
            <v>1.31358054490551</v>
          </cell>
          <cell r="J281">
            <v>-2.4649450551747298</v>
          </cell>
          <cell r="K281">
            <v>0.590141037775338</v>
          </cell>
          <cell r="L281">
            <v>-0.45183999670701003</v>
          </cell>
          <cell r="M281">
            <v>0</v>
          </cell>
          <cell r="N281">
            <v>-1.0138544139435</v>
          </cell>
        </row>
        <row r="282">
          <cell r="B282" t="str">
            <v>21725-46-2</v>
          </cell>
          <cell r="C282">
            <v>7.1294571875439701</v>
          </cell>
          <cell r="D282">
            <v>1.3297878348729899</v>
          </cell>
          <cell r="E282">
            <v>-0.50312454464147405</v>
          </cell>
          <cell r="F282">
            <v>-1.2950216859600101</v>
          </cell>
          <cell r="G282">
            <v>0.14816992304498</v>
          </cell>
          <cell r="H282">
            <v>0.38413090283173301</v>
          </cell>
          <cell r="I282">
            <v>-7.4899179569737502</v>
          </cell>
          <cell r="J282">
            <v>0.453906181923246</v>
          </cell>
          <cell r="K282">
            <v>1.1153727081103999</v>
          </cell>
          <cell r="L282">
            <v>-0.85866658705380705</v>
          </cell>
          <cell r="M282">
            <v>0</v>
          </cell>
          <cell r="N282">
            <v>1.1437643171065499</v>
          </cell>
        </row>
        <row r="283">
          <cell r="B283" t="str">
            <v>2212-67-1</v>
          </cell>
          <cell r="C283">
            <v>5.1577007129290964</v>
          </cell>
          <cell r="D283">
            <v>0.83466265638177928</v>
          </cell>
          <cell r="E283">
            <v>0.22723217876520499</v>
          </cell>
          <cell r="F283">
            <v>-0.19057850898675799</v>
          </cell>
          <cell r="G283">
            <v>0.88585910639259779</v>
          </cell>
          <cell r="H283">
            <v>0.95411541779878495</v>
          </cell>
          <cell r="I283">
            <v>2.09753572374898</v>
          </cell>
          <cell r="J283">
            <v>-0.11414089360740221</v>
          </cell>
          <cell r="K283">
            <v>1.43182478948728</v>
          </cell>
          <cell r="L283">
            <v>-0.77171821278519648</v>
          </cell>
          <cell r="M283">
            <v>0</v>
          </cell>
          <cell r="N283">
            <v>2.3688553856072101</v>
          </cell>
        </row>
        <row r="284">
          <cell r="B284" t="str">
            <v>22204-53-1</v>
          </cell>
          <cell r="C284">
            <v>5.6527003576722796</v>
          </cell>
          <cell r="D284">
            <v>1.7957654916375301</v>
          </cell>
          <cell r="E284">
            <v>1.5815595806606999</v>
          </cell>
          <cell r="F284">
            <v>0.75836546942398697</v>
          </cell>
          <cell r="G284">
            <v>-0.41210215943470402</v>
          </cell>
          <cell r="H284">
            <v>2.41064331970572</v>
          </cell>
          <cell r="I284">
            <v>1.05630995719482</v>
          </cell>
          <cell r="J284">
            <v>-1.3680047148046801</v>
          </cell>
          <cell r="K284">
            <v>1.045779511791</v>
          </cell>
          <cell r="L284">
            <v>-0.12296940706208501</v>
          </cell>
          <cell r="M284">
            <v>0</v>
          </cell>
          <cell r="N284">
            <v>-0.62758611474356996</v>
          </cell>
        </row>
        <row r="285">
          <cell r="B285" t="str">
            <v>22248-79-9</v>
          </cell>
          <cell r="C285">
            <v>7.4954910764710396</v>
          </cell>
          <cell r="D285">
            <v>1.0273472612655301</v>
          </cell>
          <cell r="E285">
            <v>0.23930936850686699</v>
          </cell>
          <cell r="F285">
            <v>-0.34811132891143198</v>
          </cell>
          <cell r="G285">
            <v>6.5410401335923796E-2</v>
          </cell>
          <cell r="H285">
            <v>0.21675184223767799</v>
          </cell>
          <cell r="I285">
            <v>0.27531175834002503</v>
          </cell>
          <cell r="J285">
            <v>-0.70945624606593904</v>
          </cell>
          <cell r="K285">
            <v>1.43182478948728</v>
          </cell>
          <cell r="L285">
            <v>2.1101814423729399</v>
          </cell>
          <cell r="M285">
            <v>0</v>
          </cell>
          <cell r="N285">
            <v>-0.102099378641723</v>
          </cell>
        </row>
        <row r="286">
          <cell r="B286" t="str">
            <v>2234-13-1</v>
          </cell>
          <cell r="C286">
            <v>2.8825700647962691</v>
          </cell>
          <cell r="D286">
            <v>2.4612299920102172E-2</v>
          </cell>
          <cell r="E286">
            <v>0.23930936850686699</v>
          </cell>
          <cell r="F286">
            <v>4.6456928645310924E-4</v>
          </cell>
          <cell r="G286">
            <v>2.4376726691864636E-2</v>
          </cell>
          <cell r="H286">
            <v>0.42401068926944702</v>
          </cell>
          <cell r="I286">
            <v>0.27531175834002503</v>
          </cell>
          <cell r="J286">
            <v>-0.27106437443464099</v>
          </cell>
          <cell r="K286">
            <v>1.43182478948728</v>
          </cell>
          <cell r="L286">
            <v>-2.4841295978316857E-2</v>
          </cell>
          <cell r="M286">
            <v>0</v>
          </cell>
          <cell r="N286">
            <v>-1.0138544139435</v>
          </cell>
        </row>
        <row r="287">
          <cell r="B287" t="str">
            <v>22473-78-5</v>
          </cell>
          <cell r="C287">
            <v>6.45184053272577</v>
          </cell>
          <cell r="D287">
            <v>1.6521046409939999</v>
          </cell>
          <cell r="E287">
            <v>2.4897856909703</v>
          </cell>
          <cell r="F287">
            <v>4.3131930757771899</v>
          </cell>
          <cell r="G287">
            <v>-2.36607801991974</v>
          </cell>
          <cell r="H287">
            <v>7.1132382479173</v>
          </cell>
          <cell r="I287">
            <v>0.27531175834002503</v>
          </cell>
          <cell r="J287">
            <v>1.33068992518584</v>
          </cell>
          <cell r="K287">
            <v>0.42469306161979098</v>
          </cell>
          <cell r="L287">
            <v>-0.85866658705380705</v>
          </cell>
          <cell r="M287">
            <v>0</v>
          </cell>
          <cell r="N287">
            <v>4.9790285867580604</v>
          </cell>
        </row>
        <row r="288">
          <cell r="B288" t="str">
            <v>22976-86-9</v>
          </cell>
          <cell r="C288">
            <v>5.5440593041124</v>
          </cell>
          <cell r="D288">
            <v>1.6750978932576399</v>
          </cell>
          <cell r="E288">
            <v>5.3827466614263004</v>
          </cell>
          <cell r="F288">
            <v>2.41664407275222</v>
          </cell>
          <cell r="G288">
            <v>-0.76987559670735595</v>
          </cell>
          <cell r="H288">
            <v>-5.1290571669733698</v>
          </cell>
          <cell r="I288">
            <v>9.1826264350547707E-2</v>
          </cell>
          <cell r="J288">
            <v>-3.6172773624229602</v>
          </cell>
          <cell r="K288">
            <v>0.39843147810303797</v>
          </cell>
          <cell r="L288">
            <v>-0.450355216284405</v>
          </cell>
          <cell r="M288">
            <v>0</v>
          </cell>
          <cell r="N288">
            <v>-1.5040580493242001E-2</v>
          </cell>
        </row>
        <row r="289">
          <cell r="B289" t="str">
            <v>2303-17-5</v>
          </cell>
          <cell r="C289">
            <v>7.3551543348307797</v>
          </cell>
          <cell r="D289">
            <v>1.0093160598566899</v>
          </cell>
          <cell r="E289">
            <v>0.45428870634260499</v>
          </cell>
          <cell r="F289">
            <v>-0.19057850898675799</v>
          </cell>
          <cell r="G289">
            <v>-1.6334890647245199</v>
          </cell>
          <cell r="H289">
            <v>0.95411541779878495</v>
          </cell>
          <cell r="I289">
            <v>2.09753572374898</v>
          </cell>
          <cell r="J289">
            <v>2.4496162262947601</v>
          </cell>
          <cell r="K289">
            <v>1.43182478948728</v>
          </cell>
          <cell r="L289">
            <v>-0.85866658705380705</v>
          </cell>
          <cell r="M289">
            <v>0</v>
          </cell>
          <cell r="N289">
            <v>5.1770527575136001</v>
          </cell>
        </row>
        <row r="290">
          <cell r="B290" t="str">
            <v>2312-35-8</v>
          </cell>
          <cell r="C290">
            <v>6.4913936311296601</v>
          </cell>
          <cell r="D290">
            <v>1.6571805244365101</v>
          </cell>
          <cell r="E290">
            <v>-1.4355050344344</v>
          </cell>
          <cell r="F290">
            <v>-0.29172074771832601</v>
          </cell>
          <cell r="G290">
            <v>-1.1330246067019401E-2</v>
          </cell>
          <cell r="H290">
            <v>0.69564294157072704</v>
          </cell>
          <cell r="I290">
            <v>1.9774264945584099</v>
          </cell>
          <cell r="J290">
            <v>-0.70945624606593904</v>
          </cell>
          <cell r="K290">
            <v>1.2493067840458401</v>
          </cell>
          <cell r="L290">
            <v>0.61421255335224201</v>
          </cell>
          <cell r="M290">
            <v>0</v>
          </cell>
          <cell r="N290">
            <v>1.1437643171065499</v>
          </cell>
        </row>
        <row r="291">
          <cell r="B291" t="str">
            <v>23184-66-9</v>
          </cell>
          <cell r="C291">
            <v>5.8975551369417998</v>
          </cell>
          <cell r="D291">
            <v>1.5107460713156</v>
          </cell>
          <cell r="E291">
            <v>-0.53422093972233597</v>
          </cell>
          <cell r="F291">
            <v>0.51836509441519796</v>
          </cell>
          <cell r="G291">
            <v>-0.61451340368080898</v>
          </cell>
          <cell r="H291">
            <v>2.2417432615820601</v>
          </cell>
          <cell r="I291">
            <v>1.2342830169575401</v>
          </cell>
          <cell r="J291">
            <v>-0.41861563906864202</v>
          </cell>
          <cell r="K291">
            <v>1.29526455520016</v>
          </cell>
          <cell r="L291">
            <v>-1.1875371766987299</v>
          </cell>
          <cell r="M291">
            <v>0</v>
          </cell>
          <cell r="N291">
            <v>2.5984556682076998</v>
          </cell>
        </row>
        <row r="292">
          <cell r="B292" t="str">
            <v>23564-05-8</v>
          </cell>
          <cell r="C292">
            <v>6.3051673314431396</v>
          </cell>
          <cell r="D292">
            <v>1.56377619740546</v>
          </cell>
          <cell r="E292">
            <v>3.9851673885805501</v>
          </cell>
          <cell r="F292">
            <v>0.51741716213421296</v>
          </cell>
          <cell r="G292">
            <v>5.97401756305604E-3</v>
          </cell>
          <cell r="H292">
            <v>-1.9838590812438399</v>
          </cell>
          <cell r="I292">
            <v>5.2373446926693097</v>
          </cell>
          <cell r="J292">
            <v>1.0355873959178299</v>
          </cell>
          <cell r="K292">
            <v>1.19284437948482</v>
          </cell>
          <cell r="L292">
            <v>-0.85866658705380705</v>
          </cell>
          <cell r="M292">
            <v>0</v>
          </cell>
          <cell r="N292">
            <v>-1.0138544139435</v>
          </cell>
        </row>
        <row r="293">
          <cell r="B293" t="str">
            <v>24017-47-8</v>
          </cell>
          <cell r="C293">
            <v>6.5611400360550904</v>
          </cell>
          <cell r="D293">
            <v>1.13636707731039</v>
          </cell>
          <cell r="E293">
            <v>1.79247349232368</v>
          </cell>
          <cell r="F293">
            <v>-2.0535141624184701</v>
          </cell>
          <cell r="G293">
            <v>6.5410401335923796E-2</v>
          </cell>
          <cell r="H293">
            <v>-2.8488127515971899</v>
          </cell>
          <cell r="I293">
            <v>-2.76682694819009</v>
          </cell>
          <cell r="J293">
            <v>1.5986887003806201</v>
          </cell>
          <cell r="K293">
            <v>1.43182478948728</v>
          </cell>
          <cell r="L293">
            <v>1.6026423347682099</v>
          </cell>
          <cell r="M293">
            <v>0</v>
          </cell>
          <cell r="N293">
            <v>1.75630985135688</v>
          </cell>
        </row>
        <row r="294">
          <cell r="B294" t="str">
            <v>2425-06-1</v>
          </cell>
          <cell r="C294">
            <v>6.13312743725219</v>
          </cell>
          <cell r="D294">
            <v>1.6425844692560101</v>
          </cell>
          <cell r="E294">
            <v>-0.79750903652472305</v>
          </cell>
          <cell r="F294">
            <v>0.721597504159318</v>
          </cell>
          <cell r="G294">
            <v>-1.0807405751274699</v>
          </cell>
          <cell r="H294">
            <v>2.04744433974553</v>
          </cell>
          <cell r="I294">
            <v>0.70242946419664198</v>
          </cell>
          <cell r="J294">
            <v>-2.4649450551747298</v>
          </cell>
          <cell r="K294">
            <v>1.43182478948728</v>
          </cell>
          <cell r="L294">
            <v>-0.85866658705380705</v>
          </cell>
          <cell r="M294">
            <v>0</v>
          </cell>
          <cell r="N294">
            <v>0.80965565666005601</v>
          </cell>
        </row>
        <row r="295">
          <cell r="B295" t="str">
            <v>25013-15-4</v>
          </cell>
          <cell r="C295">
            <v>4.8925602472130203</v>
          </cell>
          <cell r="D295">
            <v>0.68117303686661801</v>
          </cell>
          <cell r="E295">
            <v>0.23930936850686699</v>
          </cell>
          <cell r="F295">
            <v>-0.29172074771832601</v>
          </cell>
          <cell r="G295">
            <v>0.58830010667950805</v>
          </cell>
          <cell r="H295">
            <v>0.42401068926944702</v>
          </cell>
          <cell r="I295">
            <v>0.27531175834002503</v>
          </cell>
          <cell r="J295">
            <v>-0.70945624606593904</v>
          </cell>
          <cell r="K295">
            <v>1.43182478948728</v>
          </cell>
          <cell r="L295">
            <v>-0.12296940706208501</v>
          </cell>
          <cell r="M295">
            <v>0</v>
          </cell>
          <cell r="N295">
            <v>-0.62758611474356996</v>
          </cell>
        </row>
        <row r="296">
          <cell r="B296" t="str">
            <v>25057-89-0</v>
          </cell>
          <cell r="C296">
            <v>5.8761011513304897</v>
          </cell>
          <cell r="D296">
            <v>0.78297206710906697</v>
          </cell>
          <cell r="E296">
            <v>-0.55233672433482905</v>
          </cell>
          <cell r="F296">
            <v>0.61950733314676598</v>
          </cell>
          <cell r="G296">
            <v>-1.0130282391837</v>
          </cell>
          <cell r="H296">
            <v>-0.72601461687676705</v>
          </cell>
          <cell r="I296">
            <v>-1.2525659434321399</v>
          </cell>
          <cell r="J296">
            <v>1.9776232562655201E-2</v>
          </cell>
          <cell r="K296">
            <v>1.13112965822045</v>
          </cell>
          <cell r="L296">
            <v>-0.85866658705380705</v>
          </cell>
          <cell r="M296">
            <v>0</v>
          </cell>
          <cell r="N296">
            <v>-0.24131781554363799</v>
          </cell>
        </row>
        <row r="297">
          <cell r="B297" t="str">
            <v>25154-52-3</v>
          </cell>
          <cell r="C297">
            <v>7.5128024995285774</v>
          </cell>
          <cell r="D297">
            <v>1.6834619350858888</v>
          </cell>
          <cell r="E297">
            <v>0.23930936850686699</v>
          </cell>
          <cell r="F297">
            <v>0.64750107342603336</v>
          </cell>
          <cell r="G297">
            <v>-1.8296201812936292</v>
          </cell>
          <cell r="H297">
            <v>-0.82962018129362924</v>
          </cell>
          <cell r="I297">
            <v>0.92997127227017595</v>
          </cell>
          <cell r="J297">
            <v>-0.70945624606593904</v>
          </cell>
          <cell r="K297">
            <v>1.29526455520016</v>
          </cell>
          <cell r="L297">
            <v>2.011739289161226</v>
          </cell>
          <cell r="M297">
            <v>0</v>
          </cell>
          <cell r="N297">
            <v>0.14495048365629401</v>
          </cell>
        </row>
        <row r="298">
          <cell r="B298" t="str">
            <v>25155-30-0</v>
          </cell>
          <cell r="C298">
            <v>6.9982607364491596</v>
          </cell>
          <cell r="D298">
            <v>1.08345532302911</v>
          </cell>
          <cell r="E298">
            <v>0.23930936850686699</v>
          </cell>
          <cell r="F298">
            <v>-0.29172074771832601</v>
          </cell>
          <cell r="G298">
            <v>5.97401756305604E-3</v>
          </cell>
          <cell r="H298">
            <v>-0.24314013570720799</v>
          </cell>
          <cell r="I298">
            <v>1.4536988834142901</v>
          </cell>
          <cell r="J298">
            <v>-0.70945624606593904</v>
          </cell>
          <cell r="K298">
            <v>1.3322933879587799</v>
          </cell>
          <cell r="L298">
            <v>0.61421255335224201</v>
          </cell>
          <cell r="M298">
            <v>0</v>
          </cell>
          <cell r="N298">
            <v>-0.62758611474356996</v>
          </cell>
        </row>
        <row r="299">
          <cell r="B299" t="str">
            <v>2517-43-3</v>
          </cell>
          <cell r="C299">
            <v>4.3701817132754996</v>
          </cell>
          <cell r="D299">
            <v>0.55884292131367097</v>
          </cell>
          <cell r="E299">
            <v>-0.761277467299736</v>
          </cell>
          <cell r="F299">
            <v>-0.29172074771832601</v>
          </cell>
          <cell r="G299">
            <v>-0.38929579350967303</v>
          </cell>
          <cell r="H299">
            <v>0.42401068926944702</v>
          </cell>
          <cell r="I299">
            <v>0.27531175834002503</v>
          </cell>
          <cell r="J299">
            <v>0.16732749719665599</v>
          </cell>
          <cell r="K299">
            <v>0.80679910178855296</v>
          </cell>
          <cell r="L299">
            <v>-0.45183999670701003</v>
          </cell>
          <cell r="M299">
            <v>0</v>
          </cell>
          <cell r="N299">
            <v>0.37122771870669002</v>
          </cell>
        </row>
        <row r="300">
          <cell r="B300" t="str">
            <v>2528-16-7</v>
          </cell>
          <cell r="C300">
            <v>6.1016040325160699</v>
          </cell>
          <cell r="D300">
            <v>1.2247919561603799</v>
          </cell>
          <cell r="E300">
            <v>0.23930936850686699</v>
          </cell>
          <cell r="F300">
            <v>1.16388235663124</v>
          </cell>
          <cell r="G300">
            <v>8.7981179983848301E-2</v>
          </cell>
          <cell r="H300">
            <v>0.42401068926944702</v>
          </cell>
          <cell r="I300">
            <v>0.92997127227017595</v>
          </cell>
          <cell r="J300">
            <v>-0.70945624606593904</v>
          </cell>
          <cell r="K300">
            <v>0.97093399876826203</v>
          </cell>
          <cell r="L300">
            <v>0.61421255335224201</v>
          </cell>
          <cell r="M300">
            <v>0</v>
          </cell>
          <cell r="N300">
            <v>-1.5040580493242001E-2</v>
          </cell>
        </row>
        <row r="301">
          <cell r="B301" t="str">
            <v>2528-36-1</v>
          </cell>
          <cell r="C301">
            <v>5.6834466980034799</v>
          </cell>
          <cell r="D301">
            <v>1.01160144404175</v>
          </cell>
          <cell r="E301">
            <v>0.23930936850686699</v>
          </cell>
          <cell r="F301">
            <v>-1.5472460579951799</v>
          </cell>
          <cell r="G301">
            <v>6.5410401335923796E-2</v>
          </cell>
          <cell r="H301">
            <v>-0.50427459385801798</v>
          </cell>
          <cell r="I301">
            <v>1.32276698062826</v>
          </cell>
          <cell r="J301">
            <v>-0.70945624606593904</v>
          </cell>
          <cell r="K301">
            <v>1.3166677457663201</v>
          </cell>
          <cell r="L301">
            <v>-2.0384574697922901</v>
          </cell>
          <cell r="M301">
            <v>0</v>
          </cell>
          <cell r="N301">
            <v>1.75630985135688</v>
          </cell>
        </row>
        <row r="302">
          <cell r="B302" t="str">
            <v>2539-17-5</v>
          </cell>
          <cell r="C302">
            <v>5.8659991106851601</v>
          </cell>
          <cell r="D302">
            <v>1.95247475642088</v>
          </cell>
          <cell r="E302">
            <v>0.23930936850686699</v>
          </cell>
          <cell r="F302">
            <v>0.35284858221673199</v>
          </cell>
          <cell r="G302">
            <v>-0.52098662356895398</v>
          </cell>
          <cell r="H302">
            <v>0.42401068926944702</v>
          </cell>
          <cell r="I302">
            <v>0.27531175834002503</v>
          </cell>
          <cell r="J302">
            <v>-0.70945624606593904</v>
          </cell>
          <cell r="K302">
            <v>1.43182478948728</v>
          </cell>
          <cell r="L302">
            <v>-0.12296940706208501</v>
          </cell>
          <cell r="M302">
            <v>0</v>
          </cell>
          <cell r="N302">
            <v>-1.0138544139435</v>
          </cell>
        </row>
        <row r="303">
          <cell r="B303" t="str">
            <v>2545-60-0</v>
          </cell>
          <cell r="C303">
            <v>5.9113103757418797</v>
          </cell>
          <cell r="D303">
            <v>1.5969053058482601</v>
          </cell>
          <cell r="E303">
            <v>0.23930936850686699</v>
          </cell>
          <cell r="F303">
            <v>0.859507708155554</v>
          </cell>
          <cell r="G303">
            <v>0.27607100204988599</v>
          </cell>
          <cell r="H303">
            <v>0.95411541779878495</v>
          </cell>
          <cell r="I303">
            <v>0.27531175834002503</v>
          </cell>
          <cell r="J303">
            <v>-5.4764667055456702</v>
          </cell>
          <cell r="K303">
            <v>1.43182478948728</v>
          </cell>
          <cell r="L303">
            <v>-0.85866658705380705</v>
          </cell>
          <cell r="M303">
            <v>0</v>
          </cell>
          <cell r="N303">
            <v>-1.0138544139435</v>
          </cell>
        </row>
        <row r="304">
          <cell r="B304" t="str">
            <v>25637-99-4</v>
          </cell>
          <cell r="C304">
            <v>8.62383548962387</v>
          </cell>
          <cell r="D304">
            <v>0.78925213206606304</v>
          </cell>
          <cell r="E304">
            <v>0.23930936850686699</v>
          </cell>
          <cell r="F304">
            <v>-0.29172074771832601</v>
          </cell>
          <cell r="G304">
            <v>9.1742976425169098E-2</v>
          </cell>
          <cell r="H304">
            <v>0.42401068926944702</v>
          </cell>
          <cell r="I304">
            <v>0.27531175834002503</v>
          </cell>
          <cell r="J304">
            <v>-0.70945624606593904</v>
          </cell>
          <cell r="K304">
            <v>1.43182478948728</v>
          </cell>
          <cell r="L304">
            <v>-0.12296940706208501</v>
          </cell>
          <cell r="M304">
            <v>0</v>
          </cell>
          <cell r="N304">
            <v>-1.0138544139435</v>
          </cell>
        </row>
        <row r="305">
          <cell r="B305" t="str">
            <v>25812-30-0</v>
          </cell>
          <cell r="C305">
            <v>7.2007229409667568</v>
          </cell>
          <cell r="D305">
            <v>1.1103346447171456</v>
          </cell>
          <cell r="E305">
            <v>0.23930936850686699</v>
          </cell>
          <cell r="F305">
            <v>0.75836546942398697</v>
          </cell>
          <cell r="G305">
            <v>0.20130953705610022</v>
          </cell>
          <cell r="H305">
            <v>1.45366826924865</v>
          </cell>
          <cell r="I305">
            <v>0.99590753064918047</v>
          </cell>
          <cell r="J305">
            <v>-1.1972170677052807</v>
          </cell>
          <cell r="K305">
            <v>1.0667887786044099</v>
          </cell>
          <cell r="L305">
            <v>0.61421255335224201</v>
          </cell>
          <cell r="M305">
            <v>0</v>
          </cell>
          <cell r="N305">
            <v>1.5300326163064799</v>
          </cell>
        </row>
        <row r="306">
          <cell r="B306" t="str">
            <v>25954-13-6</v>
          </cell>
          <cell r="C306">
            <v>4.7865134771655597</v>
          </cell>
          <cell r="D306">
            <v>1.3137619196461601</v>
          </cell>
          <cell r="E306">
            <v>0.46636589608426698</v>
          </cell>
          <cell r="F306">
            <v>-1.44610381926361</v>
          </cell>
          <cell r="G306">
            <v>-0.63005076575420105</v>
          </cell>
          <cell r="H306">
            <v>-1.0933175431178599</v>
          </cell>
          <cell r="I306">
            <v>2.09753572374898</v>
          </cell>
          <cell r="J306">
            <v>-4.5811030527512697</v>
          </cell>
          <cell r="K306">
            <v>1.04315335343933</v>
          </cell>
          <cell r="L306">
            <v>0.85614124942246805</v>
          </cell>
          <cell r="M306">
            <v>0</v>
          </cell>
          <cell r="N306">
            <v>0.37122771870669002</v>
          </cell>
        </row>
        <row r="307">
          <cell r="B307" t="str">
            <v>26159-34-2</v>
          </cell>
          <cell r="C307">
            <v>5.6527003576722796</v>
          </cell>
          <cell r="D307">
            <v>1.7957654916375301</v>
          </cell>
          <cell r="E307">
            <v>1.5815595806606999</v>
          </cell>
          <cell r="F307">
            <v>0.75836546942398697</v>
          </cell>
          <cell r="G307">
            <v>-0.41210215943470402</v>
          </cell>
          <cell r="H307">
            <v>2.41064331970572</v>
          </cell>
          <cell r="I307">
            <v>1.05630995719482</v>
          </cell>
          <cell r="J307">
            <v>-1.3680047148046801</v>
          </cell>
          <cell r="K307">
            <v>1.045779511791</v>
          </cell>
          <cell r="L307">
            <v>-0.12296940706208501</v>
          </cell>
          <cell r="M307">
            <v>0</v>
          </cell>
          <cell r="N307">
            <v>-0.62758611474356996</v>
          </cell>
        </row>
        <row r="308">
          <cell r="B308" t="str">
            <v>2631-40-5</v>
          </cell>
          <cell r="C308">
            <v>5.33686133903886</v>
          </cell>
          <cell r="D308">
            <v>1.25129948032325</v>
          </cell>
          <cell r="E308">
            <v>0.92047895123906798</v>
          </cell>
          <cell r="F308">
            <v>-8.9436270255191103E-2</v>
          </cell>
          <cell r="G308">
            <v>0.22716764831271599</v>
          </cell>
          <cell r="H308">
            <v>0.95411541779878495</v>
          </cell>
          <cell r="I308">
            <v>0.30119896277619601</v>
          </cell>
          <cell r="J308">
            <v>0.163065574925949</v>
          </cell>
          <cell r="K308">
            <v>1.0247702449775999</v>
          </cell>
          <cell r="L308">
            <v>-0.12296940706208501</v>
          </cell>
          <cell r="M308">
            <v>0</v>
          </cell>
          <cell r="N308">
            <v>-0.24131781554363799</v>
          </cell>
        </row>
        <row r="309">
          <cell r="B309" t="str">
            <v>2642-71-9</v>
          </cell>
          <cell r="C309">
            <v>7.1604453663498102</v>
          </cell>
          <cell r="D309">
            <v>1.33048681154655</v>
          </cell>
          <cell r="E309">
            <v>1.0388407711415</v>
          </cell>
          <cell r="F309">
            <v>-1.64799727521121</v>
          </cell>
          <cell r="G309">
            <v>-1.1522147075125699</v>
          </cell>
          <cell r="H309">
            <v>-0.759889444921657</v>
          </cell>
          <cell r="I309">
            <v>0.18002923947965699</v>
          </cell>
          <cell r="J309">
            <v>1.1645587510200299</v>
          </cell>
          <cell r="K309">
            <v>1.43182478948728</v>
          </cell>
          <cell r="L309">
            <v>1.6026423347682099</v>
          </cell>
          <cell r="M309">
            <v>0</v>
          </cell>
          <cell r="N309">
            <v>1.75630985135688</v>
          </cell>
        </row>
        <row r="310">
          <cell r="B310" t="str">
            <v>26530-20-1</v>
          </cell>
          <cell r="C310">
            <v>5.7790603433373304</v>
          </cell>
          <cell r="D310">
            <v>0.94234364422992201</v>
          </cell>
          <cell r="E310">
            <v>0.44825011147177402</v>
          </cell>
          <cell r="F310">
            <v>-0.79704091986062697</v>
          </cell>
          <cell r="G310">
            <v>-0.41137639584948799</v>
          </cell>
          <cell r="H310">
            <v>1.5979293396904199</v>
          </cell>
          <cell r="I310">
            <v>-0.13438848052910399</v>
          </cell>
          <cell r="J310">
            <v>-0.41861563906864202</v>
          </cell>
          <cell r="K310">
            <v>1.43182478948728</v>
          </cell>
          <cell r="L310">
            <v>-0.12148462663948</v>
          </cell>
          <cell r="M310">
            <v>0</v>
          </cell>
          <cell r="N310">
            <v>0.37122771870669002</v>
          </cell>
        </row>
        <row r="311">
          <cell r="B311" t="str">
            <v>26760-64-5</v>
          </cell>
          <cell r="C311">
            <v>4.1070286172317898</v>
          </cell>
          <cell r="D311">
            <v>0.26538007267859798</v>
          </cell>
          <cell r="E311">
            <v>0.23930936850686699</v>
          </cell>
          <cell r="F311">
            <v>-0.29172074771832601</v>
          </cell>
          <cell r="G311">
            <v>3.9549000800892298E-2</v>
          </cell>
          <cell r="H311">
            <v>0.42401068926944702</v>
          </cell>
          <cell r="I311">
            <v>0.27531175834002503</v>
          </cell>
          <cell r="J311">
            <v>0.16732749719665599</v>
          </cell>
          <cell r="K311">
            <v>1.43182478948728</v>
          </cell>
          <cell r="L311">
            <v>-0.12296940706208501</v>
          </cell>
          <cell r="M311">
            <v>0</v>
          </cell>
          <cell r="N311">
            <v>-0.24131781554363799</v>
          </cell>
        </row>
        <row r="312">
          <cell r="B312" t="str">
            <v>26761-40-0</v>
          </cell>
          <cell r="C312">
            <v>8.1511666618990404</v>
          </cell>
          <cell r="D312">
            <v>1.6162447456421201</v>
          </cell>
          <cell r="E312">
            <v>0.23930936850686699</v>
          </cell>
          <cell r="F312">
            <v>0.51931302669618296</v>
          </cell>
          <cell r="G312">
            <v>-0.109513133185491</v>
          </cell>
          <cell r="H312">
            <v>0.42401068926944702</v>
          </cell>
          <cell r="I312">
            <v>2.7630179112745901</v>
          </cell>
          <cell r="J312">
            <v>-0.70945624606593904</v>
          </cell>
          <cell r="K312">
            <v>1.1587043209130401</v>
          </cell>
          <cell r="L312">
            <v>0.61421255335224201</v>
          </cell>
          <cell r="M312">
            <v>0</v>
          </cell>
          <cell r="N312">
            <v>2.52884644975674</v>
          </cell>
        </row>
        <row r="313">
          <cell r="B313" t="str">
            <v>26787-78-0</v>
          </cell>
          <cell r="C313">
            <v>6.4365587270016702</v>
          </cell>
          <cell r="D313">
            <v>2.8482677481874399</v>
          </cell>
          <cell r="E313">
            <v>3.9833913847751701</v>
          </cell>
          <cell r="F313">
            <v>2.0111271855449702</v>
          </cell>
          <cell r="G313">
            <v>-1.8198248442144001</v>
          </cell>
          <cell r="H313">
            <v>2.7672634903084301</v>
          </cell>
          <cell r="I313">
            <v>-2.0361108254113702E-2</v>
          </cell>
          <cell r="J313">
            <v>1.7511226000923199</v>
          </cell>
          <cell r="K313">
            <v>1.0116394532192201</v>
          </cell>
          <cell r="L313">
            <v>-0.12148462663948</v>
          </cell>
          <cell r="M313">
            <v>0</v>
          </cell>
          <cell r="N313">
            <v>-0.24131781554363799</v>
          </cell>
        </row>
        <row r="314">
          <cell r="B314" t="str">
            <v>2691-41-0</v>
          </cell>
          <cell r="C314">
            <v>6.2161810437313996</v>
          </cell>
          <cell r="D314">
            <v>0.77302861763085595</v>
          </cell>
          <cell r="E314">
            <v>0.23930936850686699</v>
          </cell>
          <cell r="F314">
            <v>0.51741716213421296</v>
          </cell>
          <cell r="G314">
            <v>-2.5113365539608199</v>
          </cell>
          <cell r="H314">
            <v>-5.6472712032386196</v>
          </cell>
          <cell r="I314">
            <v>2.4327851422924098</v>
          </cell>
          <cell r="J314">
            <v>1.4686293336579499</v>
          </cell>
          <cell r="K314">
            <v>2.6830071340977899E-2</v>
          </cell>
          <cell r="L314">
            <v>-0.85866658705380705</v>
          </cell>
          <cell r="M314">
            <v>0</v>
          </cell>
          <cell r="N314">
            <v>-1.0138544139435</v>
          </cell>
        </row>
        <row r="315">
          <cell r="B315" t="str">
            <v>27193-28-8</v>
          </cell>
          <cell r="C315">
            <v>5.8811794552348902</v>
          </cell>
          <cell r="D315">
            <v>0.86159030362296796</v>
          </cell>
          <cell r="E315">
            <v>0.23930936850686699</v>
          </cell>
          <cell r="F315">
            <v>0.35284858221673199</v>
          </cell>
          <cell r="G315">
            <v>-0.611269738160652</v>
          </cell>
          <cell r="H315">
            <v>0.42401068926944702</v>
          </cell>
          <cell r="I315">
            <v>0.92997127227017595</v>
          </cell>
          <cell r="J315">
            <v>-0.70945624606593904</v>
          </cell>
          <cell r="K315">
            <v>1.2860730009693</v>
          </cell>
          <cell r="L315">
            <v>0.61421255335224201</v>
          </cell>
          <cell r="M315">
            <v>0</v>
          </cell>
          <cell r="N315">
            <v>-0.62758611474356996</v>
          </cell>
        </row>
        <row r="316">
          <cell r="B316" t="str">
            <v>27314-13-2</v>
          </cell>
          <cell r="C316">
            <v>7.0561716566710899</v>
          </cell>
          <cell r="D316">
            <v>1.2252385874852501</v>
          </cell>
          <cell r="E316">
            <v>1.14753547881646</v>
          </cell>
          <cell r="F316">
            <v>-0.39247196493435699</v>
          </cell>
          <cell r="G316">
            <v>-0.57313364282628099</v>
          </cell>
          <cell r="H316">
            <v>-0.256666637276805</v>
          </cell>
          <cell r="I316">
            <v>-0.76224079018791902</v>
          </cell>
          <cell r="J316">
            <v>0.453906181923246</v>
          </cell>
          <cell r="K316">
            <v>0.84356531871200802</v>
          </cell>
          <cell r="L316">
            <v>-0.85866658705380705</v>
          </cell>
          <cell r="M316">
            <v>0</v>
          </cell>
          <cell r="N316">
            <v>-1.0138544139435</v>
          </cell>
        </row>
        <row r="317">
          <cell r="B317" t="str">
            <v>27554-26-3</v>
          </cell>
          <cell r="C317">
            <v>7.3656350319178001</v>
          </cell>
          <cell r="D317">
            <v>1.50578454564042</v>
          </cell>
          <cell r="E317">
            <v>0.23930936850686699</v>
          </cell>
          <cell r="F317">
            <v>0.51931302669618296</v>
          </cell>
          <cell r="G317">
            <v>-7.3399887348811907E-2</v>
          </cell>
          <cell r="H317">
            <v>0.42401068926944702</v>
          </cell>
          <cell r="I317">
            <v>2.7630179112745901</v>
          </cell>
          <cell r="J317">
            <v>-0.70945624606593904</v>
          </cell>
          <cell r="K317">
            <v>1.1193119456379099</v>
          </cell>
          <cell r="L317">
            <v>0.61421255335224201</v>
          </cell>
          <cell r="M317">
            <v>0</v>
          </cell>
          <cell r="N317">
            <v>2.52884644975674</v>
          </cell>
        </row>
        <row r="318">
          <cell r="B318" t="str">
            <v>2764-72-9</v>
          </cell>
          <cell r="C318">
            <v>5.936179610884583</v>
          </cell>
          <cell r="D318">
            <v>1.1547005383792495</v>
          </cell>
          <cell r="E318">
            <v>0.69342242366166795</v>
          </cell>
          <cell r="F318">
            <v>0.66666666666666696</v>
          </cell>
          <cell r="G318">
            <v>-1.7095456398778099</v>
          </cell>
          <cell r="H318">
            <v>2.2417432615820601</v>
          </cell>
          <cell r="I318">
            <v>0.27531175834002503</v>
          </cell>
          <cell r="J318">
            <v>0.66666666666666696</v>
          </cell>
          <cell r="K318">
            <v>1.24405446734249</v>
          </cell>
          <cell r="L318">
            <v>-1.333333333333333</v>
          </cell>
          <cell r="M318">
            <v>0</v>
          </cell>
          <cell r="N318">
            <v>0.98377325295701901</v>
          </cell>
        </row>
        <row r="319">
          <cell r="B319" t="str">
            <v>2782-70-9</v>
          </cell>
          <cell r="C319">
            <v>6.9335926354281296</v>
          </cell>
          <cell r="D319">
            <v>1.1777950123708301</v>
          </cell>
          <cell r="E319">
            <v>-9.8851944259676194E-2</v>
          </cell>
          <cell r="F319">
            <v>-1.5472460579951799</v>
          </cell>
          <cell r="G319">
            <v>2.4030640481395599E-2</v>
          </cell>
          <cell r="H319">
            <v>-0.35496778540811502</v>
          </cell>
          <cell r="I319">
            <v>0.27531175834002503</v>
          </cell>
          <cell r="J319">
            <v>-0.70945624606593904</v>
          </cell>
          <cell r="K319">
            <v>1.43182478948728</v>
          </cell>
          <cell r="L319">
            <v>0.89887449966136301</v>
          </cell>
          <cell r="M319">
            <v>0</v>
          </cell>
          <cell r="N319">
            <v>-1.0138544139435</v>
          </cell>
        </row>
        <row r="320">
          <cell r="B320" t="str">
            <v>27854-31-5</v>
          </cell>
          <cell r="C320">
            <v>5.4059545502440001</v>
          </cell>
          <cell r="D320">
            <v>1.57396540139249</v>
          </cell>
          <cell r="E320">
            <v>0.23930936850686699</v>
          </cell>
          <cell r="F320">
            <v>0.75836546942398697</v>
          </cell>
          <cell r="G320">
            <v>-1.20560562127627</v>
          </cell>
          <cell r="H320">
            <v>-0.43921884699918301</v>
          </cell>
          <cell r="I320">
            <v>1.4445124476915401</v>
          </cell>
          <cell r="J320">
            <v>-2.0265531835434301</v>
          </cell>
          <cell r="K320">
            <v>-0.367093681410322</v>
          </cell>
          <cell r="L320">
            <v>0.61421255335224201</v>
          </cell>
          <cell r="M320">
            <v>0</v>
          </cell>
          <cell r="N320">
            <v>-1.0138544139435</v>
          </cell>
        </row>
        <row r="321">
          <cell r="B321" t="str">
            <v>2795-39-3</v>
          </cell>
          <cell r="C321">
            <v>5.3883241766775161</v>
          </cell>
          <cell r="D321">
            <v>0.58601370190062951</v>
          </cell>
          <cell r="E321">
            <v>0.37240121058034692</v>
          </cell>
          <cell r="F321">
            <v>-0.40755584066655892</v>
          </cell>
          <cell r="G321">
            <v>-1.0801969062802286</v>
          </cell>
          <cell r="H321">
            <v>-3.4973439646895601</v>
          </cell>
          <cell r="I321">
            <v>0.68935417234149732</v>
          </cell>
          <cell r="J321">
            <v>-3.1892226705673821E-2</v>
          </cell>
          <cell r="K321">
            <v>0.29141416366945982</v>
          </cell>
          <cell r="L321">
            <v>0.16647542706115992</v>
          </cell>
          <cell r="M321">
            <v>0</v>
          </cell>
          <cell r="N321">
            <v>-1.0138544139435</v>
          </cell>
        </row>
        <row r="322">
          <cell r="B322" t="str">
            <v>28159-98-0</v>
          </cell>
          <cell r="C322">
            <v>8.0697871878424845</v>
          </cell>
          <cell r="D322">
            <v>2.5755494409889903</v>
          </cell>
          <cell r="E322">
            <v>1.82870506154866</v>
          </cell>
          <cell r="F322">
            <v>0.71970163959734901</v>
          </cell>
          <cell r="G322">
            <v>2.7635766796747232</v>
          </cell>
          <cell r="H322">
            <v>0.43358161417590602</v>
          </cell>
          <cell r="I322">
            <v>-4.6938923103878203</v>
          </cell>
          <cell r="J322">
            <v>1.3264280029151301</v>
          </cell>
          <cell r="K322">
            <v>1.3031430302551901</v>
          </cell>
          <cell r="L322">
            <v>-2.3333333333333339</v>
          </cell>
          <cell r="M322">
            <v>0</v>
          </cell>
          <cell r="N322">
            <v>-0.43024334634139016</v>
          </cell>
        </row>
        <row r="323">
          <cell r="B323" t="str">
            <v>2818-16-8</v>
          </cell>
          <cell r="C323">
            <v>6.8446506135298497</v>
          </cell>
          <cell r="D323">
            <v>1.22621194198938</v>
          </cell>
          <cell r="E323">
            <v>0.23930936850686699</v>
          </cell>
          <cell r="F323">
            <v>1.95750019850774</v>
          </cell>
          <cell r="G323">
            <v>0.185787887458187</v>
          </cell>
          <cell r="H323">
            <v>1.9637913967990701</v>
          </cell>
          <cell r="I323">
            <v>0.27531175834002503</v>
          </cell>
          <cell r="J323">
            <v>-0.70945624606593904</v>
          </cell>
          <cell r="K323">
            <v>1.43182478948728</v>
          </cell>
          <cell r="L323">
            <v>1.0251831903201201</v>
          </cell>
          <cell r="M323">
            <v>0</v>
          </cell>
          <cell r="N323">
            <v>-0.62758611474356996</v>
          </cell>
        </row>
        <row r="324">
          <cell r="B324" t="str">
            <v>28249-77-6</v>
          </cell>
          <cell r="C324">
            <v>6.9404489375816496</v>
          </cell>
          <cell r="D324">
            <v>0.97487823975180699</v>
          </cell>
          <cell r="E324">
            <v>0.68134523392000501</v>
          </cell>
          <cell r="F324">
            <v>-3.4230779841291602E-3</v>
          </cell>
          <cell r="G324">
            <v>-0.490374121117224</v>
          </cell>
          <cell r="H324">
            <v>0.95411541779878495</v>
          </cell>
          <cell r="I324">
            <v>1.36555871557547</v>
          </cell>
          <cell r="J324">
            <v>-0.127775032071346</v>
          </cell>
          <cell r="K324">
            <v>1.43182478948728</v>
          </cell>
          <cell r="L324">
            <v>-0.85866658705380705</v>
          </cell>
          <cell r="M324">
            <v>0</v>
          </cell>
          <cell r="N324">
            <v>2.7551236848071401</v>
          </cell>
        </row>
        <row r="325">
          <cell r="B325" t="str">
            <v>283594-90-1</v>
          </cell>
          <cell r="C325">
            <v>7.0463440760209197</v>
          </cell>
          <cell r="D325">
            <v>2.8086219379222102</v>
          </cell>
          <cell r="E325">
            <v>-0.761277467299736</v>
          </cell>
          <cell r="F325">
            <v>0.51931302669618296</v>
          </cell>
          <cell r="G325">
            <v>-0.41206046809913599</v>
          </cell>
          <cell r="H325">
            <v>0.64188814671237704</v>
          </cell>
          <cell r="I325">
            <v>3.4084909894819901</v>
          </cell>
          <cell r="J325">
            <v>-2.61136794029958</v>
          </cell>
          <cell r="K325">
            <v>1.1074942330553701</v>
          </cell>
          <cell r="L325">
            <v>0.61421255335224201</v>
          </cell>
          <cell r="M325">
            <v>0</v>
          </cell>
          <cell r="N325">
            <v>1.30375538125609</v>
          </cell>
        </row>
        <row r="326">
          <cell r="B326" t="str">
            <v>28553-12-0</v>
          </cell>
          <cell r="C326">
            <v>7.7584008469084198</v>
          </cell>
          <cell r="D326">
            <v>1.5601601763378501</v>
          </cell>
          <cell r="E326">
            <v>0.23930936850686699</v>
          </cell>
          <cell r="F326">
            <v>0.51931302669618296</v>
          </cell>
          <cell r="G326">
            <v>-9.2585049199547603E-2</v>
          </cell>
          <cell r="H326">
            <v>0.42401068926944702</v>
          </cell>
          <cell r="I326">
            <v>3.0248817168466502</v>
          </cell>
          <cell r="J326">
            <v>-0.70945624606593904</v>
          </cell>
          <cell r="K326">
            <v>1.14032121245132</v>
          </cell>
          <cell r="L326">
            <v>0.61421255335224201</v>
          </cell>
          <cell r="M326">
            <v>0</v>
          </cell>
          <cell r="N326">
            <v>2.52884644975674</v>
          </cell>
        </row>
        <row r="327">
          <cell r="B327" t="str">
            <v>29122-68-7</v>
          </cell>
          <cell r="C327">
            <v>5.1746298151273002</v>
          </cell>
          <cell r="D327">
            <v>3.61363894750107</v>
          </cell>
          <cell r="E327">
            <v>0.92047895123906798</v>
          </cell>
          <cell r="F327">
            <v>-0.69589868112905995</v>
          </cell>
          <cell r="G327">
            <v>6.5410401335923796E-2</v>
          </cell>
          <cell r="H327">
            <v>1.1133256388514201</v>
          </cell>
          <cell r="I327">
            <v>0.30283520064890201</v>
          </cell>
          <cell r="J327">
            <v>-2.6159010578707198</v>
          </cell>
          <cell r="K327">
            <v>0.94861165277902104</v>
          </cell>
          <cell r="L327">
            <v>-0.12148462663948</v>
          </cell>
          <cell r="M327">
            <v>0</v>
          </cell>
          <cell r="N327">
            <v>1.75630985135688</v>
          </cell>
        </row>
        <row r="328">
          <cell r="B328" t="str">
            <v>2921-88-2</v>
          </cell>
          <cell r="C328">
            <v>8.1782747361200059</v>
          </cell>
          <cell r="D328">
            <v>2.1104730888009482</v>
          </cell>
          <cell r="E328">
            <v>0.86341654103245613</v>
          </cell>
          <cell r="F328">
            <v>-2.3670323803458189</v>
          </cell>
          <cell r="G328">
            <v>-0.58888112996217501</v>
          </cell>
          <cell r="H328">
            <v>-2.3670323803458189</v>
          </cell>
          <cell r="I328">
            <v>-1.3758063046533238</v>
          </cell>
          <cell r="J328">
            <v>0.63296761965418202</v>
          </cell>
          <cell r="K328">
            <v>1.43182478948728</v>
          </cell>
          <cell r="L328">
            <v>1.3652804323103975</v>
          </cell>
          <cell r="M328">
            <v>0</v>
          </cell>
          <cell r="N328">
            <v>3.837087602310107</v>
          </cell>
        </row>
        <row r="329">
          <cell r="B329" t="str">
            <v>29232-93-7</v>
          </cell>
          <cell r="C329">
            <v>6.3765401030094999</v>
          </cell>
          <cell r="D329">
            <v>2.7640152217870302</v>
          </cell>
          <cell r="E329">
            <v>0.65719085443668102</v>
          </cell>
          <cell r="F329">
            <v>-1.85122968495533</v>
          </cell>
          <cell r="G329">
            <v>-0.57313364282628099</v>
          </cell>
          <cell r="H329">
            <v>-1.55423746886392</v>
          </cell>
          <cell r="I329">
            <v>2.0508670089779399</v>
          </cell>
          <cell r="J329">
            <v>-3.4185960531814801</v>
          </cell>
          <cell r="K329">
            <v>1.43182478948728</v>
          </cell>
          <cell r="L329">
            <v>-0.34774463369208303</v>
          </cell>
          <cell r="M329">
            <v>0</v>
          </cell>
          <cell r="N329">
            <v>2.14257815055681</v>
          </cell>
        </row>
        <row r="330">
          <cell r="B330" t="str">
            <v>29420-49-3</v>
          </cell>
          <cell r="C330">
            <v>5.6388152956951902</v>
          </cell>
          <cell r="D330">
            <v>0.89702380961433803</v>
          </cell>
          <cell r="E330">
            <v>0.23930936850686699</v>
          </cell>
          <cell r="F330">
            <v>-0.29172074771832601</v>
          </cell>
          <cell r="G330">
            <v>-1.0212775956515601</v>
          </cell>
          <cell r="H330">
            <v>-3.4105883307524199</v>
          </cell>
          <cell r="I330">
            <v>0.27531175834002503</v>
          </cell>
          <cell r="J330">
            <v>0.16732749719665599</v>
          </cell>
          <cell r="K330">
            <v>0.71735158069309002</v>
          </cell>
          <cell r="L330">
            <v>-0.12296940706208501</v>
          </cell>
          <cell r="M330">
            <v>0</v>
          </cell>
          <cell r="N330">
            <v>-1.0138544139435</v>
          </cell>
        </row>
        <row r="331">
          <cell r="B331" t="str">
            <v>29761-21-5</v>
          </cell>
          <cell r="C331">
            <v>7.1198189351146404</v>
          </cell>
          <cell r="D331">
            <v>1.15189103453355</v>
          </cell>
          <cell r="E331">
            <v>0.23930936850686699</v>
          </cell>
          <cell r="F331">
            <v>-1.5472460579951799</v>
          </cell>
          <cell r="G331">
            <v>-5.1957647633283699E-2</v>
          </cell>
          <cell r="H331">
            <v>-0.22665656525915001</v>
          </cell>
          <cell r="I331">
            <v>2.3702222029165001</v>
          </cell>
          <cell r="J331">
            <v>-0.70945624606593904</v>
          </cell>
          <cell r="K331">
            <v>1.35080780433809</v>
          </cell>
          <cell r="L331">
            <v>-2.5144805174239302</v>
          </cell>
          <cell r="M331">
            <v>0</v>
          </cell>
          <cell r="N331">
            <v>0.75749601790662302</v>
          </cell>
        </row>
        <row r="332">
          <cell r="B332" t="str">
            <v>297-97-2</v>
          </cell>
          <cell r="C332">
            <v>5.8761011513304897</v>
          </cell>
          <cell r="D332">
            <v>1.4735843205761301</v>
          </cell>
          <cell r="E332">
            <v>0.65719085443668102</v>
          </cell>
          <cell r="F332">
            <v>-2.5592253560763001</v>
          </cell>
          <cell r="G332">
            <v>0.185787887458187</v>
          </cell>
          <cell r="H332">
            <v>-2.1814753648284801</v>
          </cell>
          <cell r="I332">
            <v>-2.01794540950555</v>
          </cell>
          <cell r="J332">
            <v>0.14448566539414001</v>
          </cell>
          <cell r="K332">
            <v>1.43182478948728</v>
          </cell>
          <cell r="L332">
            <v>0.86546037435388401</v>
          </cell>
          <cell r="M332">
            <v>0</v>
          </cell>
          <cell r="N332">
            <v>1.75630985135688</v>
          </cell>
        </row>
        <row r="333">
          <cell r="B333" t="str">
            <v>298-00-0</v>
          </cell>
          <cell r="C333">
            <v>5.5828246567057151</v>
          </cell>
          <cell r="D333">
            <v>1.0463404458198071</v>
          </cell>
          <cell r="E333">
            <v>0.86183891255197587</v>
          </cell>
          <cell r="F333">
            <v>-1.44610381926361</v>
          </cell>
          <cell r="G333">
            <v>-1.6066821704057688</v>
          </cell>
          <cell r="H333">
            <v>-0.14768113320297299</v>
          </cell>
          <cell r="I333">
            <v>0.47462276927171132</v>
          </cell>
          <cell r="J333">
            <v>-0.57332589733319494</v>
          </cell>
          <cell r="K333">
            <v>0.76492889954391963</v>
          </cell>
          <cell r="L333">
            <v>-0.49470841096183626</v>
          </cell>
          <cell r="M333">
            <v>0</v>
          </cell>
          <cell r="N333">
            <v>-1.0138544139435</v>
          </cell>
        </row>
        <row r="334">
          <cell r="B334" t="str">
            <v>298-02-2</v>
          </cell>
          <cell r="C334">
            <v>5.8918117839301196</v>
          </cell>
          <cell r="D334">
            <v>1.1399393150522701</v>
          </cell>
          <cell r="E334">
            <v>0.14269185057356901</v>
          </cell>
          <cell r="F334">
            <v>-1.5472460579951799</v>
          </cell>
          <cell r="G334">
            <v>-0.88585292376401303</v>
          </cell>
          <cell r="H334">
            <v>0.58381529186981895</v>
          </cell>
          <cell r="I334">
            <v>1.42583118503699</v>
          </cell>
          <cell r="J334">
            <v>0.16732749719665599</v>
          </cell>
          <cell r="K334">
            <v>1.43182478948728</v>
          </cell>
          <cell r="L334">
            <v>1.6011575543456</v>
          </cell>
          <cell r="M334">
            <v>0</v>
          </cell>
          <cell r="N334">
            <v>3.1413919840070701</v>
          </cell>
        </row>
        <row r="335">
          <cell r="B335" t="str">
            <v>298-04-4</v>
          </cell>
          <cell r="C335">
            <v>6.0881946914254197</v>
          </cell>
          <cell r="D335">
            <v>1.2079864546043699</v>
          </cell>
          <cell r="E335">
            <v>0.13061466083190601</v>
          </cell>
          <cell r="F335">
            <v>-1.5472460579951799</v>
          </cell>
          <cell r="G335">
            <v>-0.92723268461854103</v>
          </cell>
          <cell r="H335">
            <v>-0.63440804476373802</v>
          </cell>
          <cell r="I335">
            <v>0.53717556391208499</v>
          </cell>
          <cell r="J335">
            <v>0.16732749719665599</v>
          </cell>
          <cell r="K335">
            <v>1.43182478948728</v>
          </cell>
          <cell r="L335">
            <v>2.8143625623915698</v>
          </cell>
          <cell r="M335">
            <v>0</v>
          </cell>
          <cell r="N335">
            <v>5.1390196509076</v>
          </cell>
        </row>
        <row r="336">
          <cell r="B336" t="str">
            <v>298-46-4</v>
          </cell>
          <cell r="C336">
            <v>6.2646504579627287</v>
          </cell>
          <cell r="D336">
            <v>2.3567654730036476</v>
          </cell>
          <cell r="E336">
            <v>2.8917384549926219</v>
          </cell>
          <cell r="F336">
            <v>0.31513268467107802</v>
          </cell>
          <cell r="G336">
            <v>-0.31938642923196081</v>
          </cell>
          <cell r="H336">
            <v>0.95411541779878495</v>
          </cell>
          <cell r="I336">
            <v>0.46807980519841497</v>
          </cell>
          <cell r="J336">
            <v>-3.6311402902877159</v>
          </cell>
          <cell r="K336">
            <v>1.1639566376163899</v>
          </cell>
          <cell r="L336">
            <v>0.59070845932864113</v>
          </cell>
          <cell r="M336">
            <v>0</v>
          </cell>
          <cell r="N336">
            <v>-1.0138544139435</v>
          </cell>
        </row>
        <row r="337">
          <cell r="B337" t="str">
            <v>29878-31-7</v>
          </cell>
          <cell r="C337">
            <v>4.9711134102111503</v>
          </cell>
          <cell r="D337">
            <v>0.961335674342779</v>
          </cell>
          <cell r="E337">
            <v>0.23930936850686699</v>
          </cell>
          <cell r="F337">
            <v>0.31513268467107802</v>
          </cell>
          <cell r="G337">
            <v>9.2190419932194293E-3</v>
          </cell>
          <cell r="H337">
            <v>0.95411541779878495</v>
          </cell>
          <cell r="I337">
            <v>0.27531175834002503</v>
          </cell>
          <cell r="J337">
            <v>-0.27106437443464099</v>
          </cell>
          <cell r="K337">
            <v>1.03790103673598</v>
          </cell>
          <cell r="L337">
            <v>-0.85866658705380705</v>
          </cell>
          <cell r="M337">
            <v>0</v>
          </cell>
          <cell r="N337">
            <v>-0.62758611474356996</v>
          </cell>
        </row>
        <row r="338">
          <cell r="B338" t="str">
            <v>300-76-5</v>
          </cell>
          <cell r="C338">
            <v>6.4361299001261401</v>
          </cell>
          <cell r="D338">
            <v>0.79883075276986704</v>
          </cell>
          <cell r="E338">
            <v>0.23930936850686699</v>
          </cell>
          <cell r="F338">
            <v>-1.5472460579951799</v>
          </cell>
          <cell r="G338">
            <v>-0.88585292376401303</v>
          </cell>
          <cell r="H338">
            <v>-0.47642567292012</v>
          </cell>
          <cell r="I338">
            <v>0.27531175834002503</v>
          </cell>
          <cell r="J338">
            <v>0.16732749719665599</v>
          </cell>
          <cell r="K338">
            <v>1.43182478948728</v>
          </cell>
          <cell r="L338">
            <v>2.8143625623915698</v>
          </cell>
          <cell r="M338">
            <v>0</v>
          </cell>
          <cell r="N338">
            <v>-1.0138544139435</v>
          </cell>
        </row>
        <row r="339">
          <cell r="B339" t="str">
            <v>301-04-2</v>
          </cell>
          <cell r="C339">
            <v>3.7810329907895799</v>
          </cell>
          <cell r="D339">
            <v>3.0590893574353299</v>
          </cell>
          <cell r="E339">
            <v>0.23930936850686699</v>
          </cell>
          <cell r="F339">
            <v>0.75836546942398697</v>
          </cell>
          <cell r="G339">
            <v>0.41572864493296702</v>
          </cell>
          <cell r="H339">
            <v>3.3043471655190202</v>
          </cell>
          <cell r="I339">
            <v>1.8327149381882499</v>
          </cell>
          <cell r="J339">
            <v>-3.12349352391348</v>
          </cell>
          <cell r="K339">
            <v>0.33802983601450498</v>
          </cell>
          <cell r="L339">
            <v>-0.12296940706208501</v>
          </cell>
          <cell r="M339">
            <v>0</v>
          </cell>
          <cell r="N339">
            <v>-0.62758611474356996</v>
          </cell>
        </row>
        <row r="340">
          <cell r="B340" t="str">
            <v>301-12-2</v>
          </cell>
          <cell r="C340">
            <v>5.5057506394848197</v>
          </cell>
          <cell r="D340">
            <v>1.132118725505</v>
          </cell>
          <cell r="E340">
            <v>8.8344496736088907E-2</v>
          </cell>
          <cell r="F340">
            <v>-1.5472460579951799</v>
          </cell>
          <cell r="G340">
            <v>-0.88585292376401303</v>
          </cell>
          <cell r="H340">
            <v>-0.81659487603174497</v>
          </cell>
          <cell r="I340">
            <v>0.27531175834002503</v>
          </cell>
          <cell r="J340">
            <v>0.16732749719665599</v>
          </cell>
          <cell r="K340">
            <v>1.43182478948728</v>
          </cell>
          <cell r="L340">
            <v>2.8143625623915698</v>
          </cell>
          <cell r="M340">
            <v>0</v>
          </cell>
          <cell r="N340">
            <v>2.3688553856072101</v>
          </cell>
        </row>
        <row r="341">
          <cell r="B341" t="str">
            <v>30125-65-6</v>
          </cell>
          <cell r="C341">
            <v>5.8077045961411597</v>
          </cell>
          <cell r="D341">
            <v>1.18769329488791</v>
          </cell>
          <cell r="E341">
            <v>1.3745920063938599</v>
          </cell>
          <cell r="F341">
            <v>0.31513268467107802</v>
          </cell>
          <cell r="G341">
            <v>0.22716764831271599</v>
          </cell>
          <cell r="H341">
            <v>0.31906417737887299</v>
          </cell>
          <cell r="I341">
            <v>-2.7062106828966801</v>
          </cell>
          <cell r="J341">
            <v>-4.2945243680246801</v>
          </cell>
          <cell r="K341">
            <v>1.2755683675625999</v>
          </cell>
          <cell r="L341">
            <v>-0.85866658705380705</v>
          </cell>
          <cell r="M341">
            <v>0</v>
          </cell>
          <cell r="N341">
            <v>0.14495048365629401</v>
          </cell>
        </row>
        <row r="342">
          <cell r="B342" t="str">
            <v>302578-96-7</v>
          </cell>
          <cell r="C342">
            <v>8.3509585837872997</v>
          </cell>
          <cell r="D342">
            <v>1.30170730843769</v>
          </cell>
          <cell r="E342">
            <v>-4.9011489486673603E-2</v>
          </cell>
          <cell r="F342">
            <v>0.11323922872348</v>
          </cell>
          <cell r="G342">
            <v>1.52133968287458</v>
          </cell>
          <cell r="H342">
            <v>-1.97811278155521</v>
          </cell>
          <cell r="I342">
            <v>-1.5814379663650799</v>
          </cell>
          <cell r="J342">
            <v>-3.8675534122946398</v>
          </cell>
          <cell r="K342">
            <v>2.23256588104051</v>
          </cell>
          <cell r="L342">
            <v>1.02666797074272</v>
          </cell>
          <cell r="M342">
            <v>0</v>
          </cell>
          <cell r="N342">
            <v>-1.0138544139435</v>
          </cell>
        </row>
        <row r="343">
          <cell r="B343" t="str">
            <v>302578-97-8</v>
          </cell>
          <cell r="C343">
            <v>8.3509585837872997</v>
          </cell>
          <cell r="D343">
            <v>1.30170730843769</v>
          </cell>
          <cell r="E343">
            <v>-4.9011489486673603E-2</v>
          </cell>
          <cell r="F343">
            <v>0.11323922872348</v>
          </cell>
          <cell r="G343">
            <v>1.52133968287458</v>
          </cell>
          <cell r="H343">
            <v>-1.97811278155521</v>
          </cell>
          <cell r="I343">
            <v>-1.5814379663650799</v>
          </cell>
          <cell r="J343">
            <v>-3.8675534122946398</v>
          </cell>
          <cell r="K343">
            <v>2.23256588104051</v>
          </cell>
          <cell r="L343">
            <v>1.02666797074272</v>
          </cell>
          <cell r="M343">
            <v>0</v>
          </cell>
          <cell r="N343">
            <v>-1.0138544139435</v>
          </cell>
        </row>
        <row r="344">
          <cell r="B344" t="str">
            <v>30560-19-1</v>
          </cell>
          <cell r="C344">
            <v>5.1792792921561697</v>
          </cell>
          <cell r="D344">
            <v>2.0446049579445802</v>
          </cell>
          <cell r="E344">
            <v>-0.80958622626638499</v>
          </cell>
          <cell r="F344">
            <v>-1.14172917078793</v>
          </cell>
          <cell r="G344">
            <v>-0.71281028746325803</v>
          </cell>
          <cell r="H344">
            <v>0.10753384978990201</v>
          </cell>
          <cell r="I344">
            <v>0.91598831712494999</v>
          </cell>
          <cell r="J344">
            <v>-3.12349352391348</v>
          </cell>
          <cell r="K344">
            <v>1.43182478948728</v>
          </cell>
          <cell r="L344">
            <v>2.07866538239985</v>
          </cell>
          <cell r="M344">
            <v>0</v>
          </cell>
          <cell r="N344">
            <v>-0.62758611474356996</v>
          </cell>
        </row>
        <row r="345">
          <cell r="B345" t="str">
            <v>306-67-2</v>
          </cell>
          <cell r="C345">
            <v>5.7173684586933202</v>
          </cell>
          <cell r="D345">
            <v>1.3073243065901901</v>
          </cell>
          <cell r="E345">
            <v>0.69342242366166795</v>
          </cell>
          <cell r="F345">
            <v>-1.10141556833631</v>
          </cell>
          <cell r="G345">
            <v>-0.92723268461854103</v>
          </cell>
          <cell r="H345">
            <v>0.95411541779878495</v>
          </cell>
          <cell r="I345">
            <v>-1.31957416079302</v>
          </cell>
          <cell r="J345">
            <v>-9.3295336026992004</v>
          </cell>
          <cell r="K345">
            <v>1.0562841451977101</v>
          </cell>
          <cell r="L345">
            <v>-0.85866658705380705</v>
          </cell>
          <cell r="M345">
            <v>0</v>
          </cell>
          <cell r="N345">
            <v>4.9790285867580604</v>
          </cell>
        </row>
        <row r="346">
          <cell r="B346" t="str">
            <v>307-24-4</v>
          </cell>
          <cell r="C346">
            <v>5.5540331830381904</v>
          </cell>
          <cell r="D346">
            <v>0.71486664562600899</v>
          </cell>
          <cell r="E346">
            <v>0.23930936850686699</v>
          </cell>
          <cell r="F346">
            <v>0.75836546942398697</v>
          </cell>
          <cell r="G346">
            <v>-1.07018094938873</v>
          </cell>
          <cell r="H346">
            <v>-1.2201403686941901</v>
          </cell>
          <cell r="I346">
            <v>0.27531175834002503</v>
          </cell>
          <cell r="J346">
            <v>0.16732749719665599</v>
          </cell>
          <cell r="K346">
            <v>-0.43274764020220602</v>
          </cell>
          <cell r="L346">
            <v>-0.12296940706208501</v>
          </cell>
          <cell r="M346">
            <v>0</v>
          </cell>
          <cell r="N346">
            <v>-1.0138544139435</v>
          </cell>
        </row>
        <row r="347">
          <cell r="B347" t="str">
            <v>307-55-1</v>
          </cell>
          <cell r="C347">
            <v>6.4664222507186704</v>
          </cell>
          <cell r="D347">
            <v>0.63584235148448998</v>
          </cell>
          <cell r="E347">
            <v>0.23930936850686699</v>
          </cell>
          <cell r="F347">
            <v>0.75836546942398697</v>
          </cell>
          <cell r="G347">
            <v>-1.26203256789608</v>
          </cell>
          <cell r="H347">
            <v>-1.63656741159249</v>
          </cell>
          <cell r="I347">
            <v>0.66810746669811505</v>
          </cell>
          <cell r="J347">
            <v>0.16732749719665599</v>
          </cell>
          <cell r="K347">
            <v>-0.43274764020220602</v>
          </cell>
          <cell r="L347">
            <v>0.61421255335224201</v>
          </cell>
          <cell r="M347">
            <v>0</v>
          </cell>
          <cell r="N347">
            <v>-1.0138544139435</v>
          </cell>
        </row>
        <row r="348">
          <cell r="B348" t="str">
            <v>31121-93-4</v>
          </cell>
          <cell r="C348">
            <v>5.4559093830327576</v>
          </cell>
          <cell r="D348">
            <v>2.0917447120361667</v>
          </cell>
          <cell r="E348">
            <v>0.23930936850686699</v>
          </cell>
          <cell r="F348">
            <v>2.0171034260553045</v>
          </cell>
          <cell r="G348">
            <v>0.14204216266360437</v>
          </cell>
          <cell r="H348">
            <v>2.41064331970572</v>
          </cell>
          <cell r="I348">
            <v>0.79444615162276899</v>
          </cell>
          <cell r="J348">
            <v>-2.1591455887189097</v>
          </cell>
          <cell r="K348">
            <v>1.14032121245132</v>
          </cell>
          <cell r="L348">
            <v>0.61421255335224201</v>
          </cell>
          <cell r="M348">
            <v>0</v>
          </cell>
          <cell r="N348">
            <v>0.14495048365629401</v>
          </cell>
        </row>
        <row r="349">
          <cell r="B349" t="str">
            <v>31366-95-7</v>
          </cell>
          <cell r="C349">
            <v>5.2266630260213187</v>
          </cell>
          <cell r="D349">
            <v>0.65231948869677248</v>
          </cell>
          <cell r="E349">
            <v>0.23930936850686699</v>
          </cell>
          <cell r="F349">
            <v>0.21593916062954577</v>
          </cell>
          <cell r="G349">
            <v>-0.73290831692307279</v>
          </cell>
          <cell r="H349">
            <v>-0.31948509357189597</v>
          </cell>
          <cell r="I349">
            <v>0.27531175834002503</v>
          </cell>
          <cell r="J349">
            <v>-0.70945624606593904</v>
          </cell>
          <cell r="K349">
            <v>1.2493067840458401</v>
          </cell>
          <cell r="L349">
            <v>0.51696915629352702</v>
          </cell>
          <cell r="M349">
            <v>0</v>
          </cell>
          <cell r="N349">
            <v>0.14495048365629401</v>
          </cell>
        </row>
        <row r="350">
          <cell r="B350" t="str">
            <v>31430-15-6</v>
          </cell>
          <cell r="C350">
            <v>6.63461489514882</v>
          </cell>
          <cell r="D350">
            <v>1.5569158967032799</v>
          </cell>
          <cell r="E350">
            <v>2.9438987461250998</v>
          </cell>
          <cell r="F350">
            <v>-0.79798885214161197</v>
          </cell>
          <cell r="G350">
            <v>0.169175101667429</v>
          </cell>
          <cell r="H350">
            <v>-1.9838590812438399</v>
          </cell>
          <cell r="I350">
            <v>0.32800616704753099</v>
          </cell>
          <cell r="J350">
            <v>1.4636867311570201</v>
          </cell>
          <cell r="K350">
            <v>0.85275687294287095</v>
          </cell>
          <cell r="L350">
            <v>-0.12148462663948</v>
          </cell>
          <cell r="M350">
            <v>0</v>
          </cell>
          <cell r="N350">
            <v>-1.0138544139435</v>
          </cell>
        </row>
        <row r="351">
          <cell r="B351" t="str">
            <v>314-40-9</v>
          </cell>
          <cell r="C351">
            <v>5.9923045291867503</v>
          </cell>
          <cell r="D351">
            <v>0.831666797329911</v>
          </cell>
          <cell r="E351">
            <v>0.81454195422391695</v>
          </cell>
          <cell r="F351">
            <v>0.41722285568363099</v>
          </cell>
          <cell r="G351">
            <v>-0.41137639584948799</v>
          </cell>
          <cell r="H351">
            <v>0.21962179303812801</v>
          </cell>
          <cell r="I351">
            <v>1.48638464304011</v>
          </cell>
          <cell r="J351">
            <v>-0.41861563906864202</v>
          </cell>
          <cell r="K351">
            <v>1.43182478948728</v>
          </cell>
          <cell r="L351">
            <v>-0.85866658705380705</v>
          </cell>
          <cell r="M351">
            <v>0</v>
          </cell>
          <cell r="N351">
            <v>0.14495048365629401</v>
          </cell>
        </row>
        <row r="352">
          <cell r="B352" t="str">
            <v>315-18-4</v>
          </cell>
          <cell r="C352">
            <v>5.4445344757272496</v>
          </cell>
          <cell r="D352">
            <v>1.32688135097625</v>
          </cell>
          <cell r="E352">
            <v>0.69342242366166795</v>
          </cell>
          <cell r="F352">
            <v>1.17059684763763E-2</v>
          </cell>
          <cell r="G352">
            <v>-0.490374121117224</v>
          </cell>
          <cell r="H352">
            <v>0.95411541779878495</v>
          </cell>
          <cell r="I352">
            <v>6.6142361475471298E-2</v>
          </cell>
          <cell r="J352">
            <v>8.3553166613969908E-3</v>
          </cell>
          <cell r="K352">
            <v>0.99456942393334002</v>
          </cell>
          <cell r="L352">
            <v>-0.85866658705380705</v>
          </cell>
          <cell r="M352">
            <v>0</v>
          </cell>
          <cell r="N352">
            <v>-0.24131781554363799</v>
          </cell>
        </row>
        <row r="353">
          <cell r="B353" t="str">
            <v>31822-29-4</v>
          </cell>
          <cell r="C353">
            <v>5.1012018500444896</v>
          </cell>
          <cell r="D353">
            <v>1.17382968540979</v>
          </cell>
          <cell r="E353">
            <v>0.58748542664651704</v>
          </cell>
          <cell r="F353">
            <v>1.36616683409437</v>
          </cell>
          <cell r="G353">
            <v>-0.41137639584948799</v>
          </cell>
          <cell r="H353">
            <v>1.75940250056775</v>
          </cell>
          <cell r="I353">
            <v>1.48638464304011</v>
          </cell>
          <cell r="J353">
            <v>-0.30106519986770802</v>
          </cell>
          <cell r="K353">
            <v>0.46277235771908398</v>
          </cell>
          <cell r="L353">
            <v>-0.85866658705380705</v>
          </cell>
          <cell r="M353">
            <v>0</v>
          </cell>
          <cell r="N353">
            <v>0.98377325295701901</v>
          </cell>
        </row>
        <row r="354">
          <cell r="B354" t="str">
            <v>3184-65-4</v>
          </cell>
          <cell r="C354">
            <v>5.5206466189203747</v>
          </cell>
          <cell r="D354">
            <v>0.27345151715505261</v>
          </cell>
          <cell r="E354">
            <v>0.23930936850686699</v>
          </cell>
          <cell r="F354">
            <v>0.13444501351958138</v>
          </cell>
          <cell r="G354">
            <v>-0.31464751759983756</v>
          </cell>
          <cell r="H354">
            <v>0.42401068926944702</v>
          </cell>
          <cell r="I354">
            <v>0.27531175834002503</v>
          </cell>
          <cell r="J354">
            <v>-0.70945624606593904</v>
          </cell>
          <cell r="K354">
            <v>1.43182478948728</v>
          </cell>
          <cell r="L354">
            <v>0.18020250408025618</v>
          </cell>
          <cell r="M354">
            <v>0</v>
          </cell>
          <cell r="N354">
            <v>-0.55797689629261304</v>
          </cell>
        </row>
        <row r="355">
          <cell r="B355" t="str">
            <v>318-98-9</v>
          </cell>
          <cell r="C355">
            <v>5.366673401947506</v>
          </cell>
          <cell r="D355">
            <v>0.70936192132469966</v>
          </cell>
          <cell r="E355">
            <v>0.46636589608426698</v>
          </cell>
          <cell r="F355">
            <v>-0.68489852611615287</v>
          </cell>
          <cell r="G355">
            <v>0.73152488824989792</v>
          </cell>
          <cell r="H355">
            <v>-0.31048293549120898</v>
          </cell>
          <cell r="I355">
            <v>-4.6626362133745936E-2</v>
          </cell>
          <cell r="J355">
            <v>1.9776232562655201E-2</v>
          </cell>
          <cell r="K355">
            <v>1.13244273739629</v>
          </cell>
          <cell r="L355">
            <v>-0.85866658705380705</v>
          </cell>
          <cell r="M355">
            <v>0</v>
          </cell>
          <cell r="N355">
            <v>1.75630985135688</v>
          </cell>
        </row>
        <row r="356">
          <cell r="B356" t="str">
            <v>3194-55-6</v>
          </cell>
          <cell r="C356">
            <v>8.3171044577158728</v>
          </cell>
          <cell r="D356">
            <v>8.6079955044603709E-2</v>
          </cell>
          <cell r="E356">
            <v>0.23930936850686699</v>
          </cell>
          <cell r="F356">
            <v>1.4719407966925502E-2</v>
          </cell>
          <cell r="G356">
            <v>-9.2490561680943273E-2</v>
          </cell>
          <cell r="H356">
            <v>0.42401068926944702</v>
          </cell>
          <cell r="I356">
            <v>0.27531175834002503</v>
          </cell>
          <cell r="J356">
            <v>-0.70945624606593904</v>
          </cell>
          <cell r="K356">
            <v>1.43182478948728</v>
          </cell>
          <cell r="L356">
            <v>7.7771153714014218E-2</v>
          </cell>
          <cell r="M356">
            <v>0</v>
          </cell>
          <cell r="N356">
            <v>-1.0138544139435</v>
          </cell>
        </row>
        <row r="357">
          <cell r="B357" t="str">
            <v>330-54-1</v>
          </cell>
          <cell r="C357">
            <v>6.0358765719406566</v>
          </cell>
          <cell r="D357">
            <v>1.6877971755054084</v>
          </cell>
          <cell r="E357">
            <v>1.5493342431954291</v>
          </cell>
          <cell r="F357">
            <v>0.197437351192292</v>
          </cell>
          <cell r="G357">
            <v>0.46440066825871273</v>
          </cell>
          <cell r="H357">
            <v>0.95411541779878495</v>
          </cell>
          <cell r="I357">
            <v>1.2950397765217601</v>
          </cell>
          <cell r="J357">
            <v>-0.127775032071346</v>
          </cell>
          <cell r="K357">
            <v>1.43182478948728</v>
          </cell>
          <cell r="L357">
            <v>-2.8796929135610725</v>
          </cell>
          <cell r="M357">
            <v>0</v>
          </cell>
          <cell r="N357">
            <v>0.66852065091463775</v>
          </cell>
        </row>
        <row r="358">
          <cell r="B358" t="str">
            <v>330-55-2</v>
          </cell>
          <cell r="C358">
            <v>7.7683122020445312</v>
          </cell>
          <cell r="D358">
            <v>0.80974873997444485</v>
          </cell>
          <cell r="E358">
            <v>2.0421853176079199</v>
          </cell>
          <cell r="F358">
            <v>1.3119829362916899</v>
          </cell>
          <cell r="G358">
            <v>0.55680428576639329</v>
          </cell>
          <cell r="H358">
            <v>0.95411541779878495</v>
          </cell>
          <cell r="I358">
            <v>1.2950397765217601</v>
          </cell>
          <cell r="J358">
            <v>-0.127775032071346</v>
          </cell>
          <cell r="K358">
            <v>1.34017186301381</v>
          </cell>
          <cell r="L358">
            <v>0.37211285494879487</v>
          </cell>
          <cell r="M358">
            <v>0</v>
          </cell>
          <cell r="N358">
            <v>-0.92891714071518638</v>
          </cell>
        </row>
        <row r="359">
          <cell r="B359" t="str">
            <v>333-41-5</v>
          </cell>
          <cell r="C359">
            <v>6.824493303515661</v>
          </cell>
          <cell r="D359">
            <v>1.541473618318042</v>
          </cell>
          <cell r="E359">
            <v>0.65719085443668102</v>
          </cell>
          <cell r="F359">
            <v>-1.8802290297094491</v>
          </cell>
          <cell r="G359">
            <v>-0.75529029310114915</v>
          </cell>
          <cell r="H359">
            <v>-0.1812590253734303</v>
          </cell>
          <cell r="I359">
            <v>2.2447097068988509</v>
          </cell>
          <cell r="J359">
            <v>-4.51553639355153</v>
          </cell>
          <cell r="K359">
            <v>1.43182478948728</v>
          </cell>
          <cell r="L359">
            <v>0.5720686412851812</v>
          </cell>
          <cell r="M359">
            <v>0</v>
          </cell>
          <cell r="N359">
            <v>2.9151147489566802</v>
          </cell>
        </row>
        <row r="360">
          <cell r="B360" t="str">
            <v>335-67-1</v>
          </cell>
          <cell r="C360">
            <v>4.6124478285675492</v>
          </cell>
          <cell r="D360">
            <v>0.83818356130910299</v>
          </cell>
          <cell r="E360">
            <v>1.0104621015401603</v>
          </cell>
          <cell r="F360">
            <v>0.61252209286812276</v>
          </cell>
          <cell r="G360">
            <v>-1.3874779071318777</v>
          </cell>
          <cell r="H360">
            <v>-1.4283538901433399</v>
          </cell>
          <cell r="I360">
            <v>-4.5525125533494304E-3</v>
          </cell>
          <cell r="J360">
            <v>0.16732749719665599</v>
          </cell>
          <cell r="K360">
            <v>-0.40249252122538692</v>
          </cell>
          <cell r="L360">
            <v>0.17153874650233192</v>
          </cell>
          <cell r="M360">
            <v>0</v>
          </cell>
          <cell r="N360">
            <v>-1.0138544139435</v>
          </cell>
        </row>
        <row r="361">
          <cell r="B361" t="str">
            <v>335-76-2</v>
          </cell>
          <cell r="C361">
            <v>5.6416140392383696</v>
          </cell>
          <cell r="D361">
            <v>0.65399946858937097</v>
          </cell>
          <cell r="E361">
            <v>0.23930936850686699</v>
          </cell>
          <cell r="F361">
            <v>0.75836546942398697</v>
          </cell>
          <cell r="G361">
            <v>-1.22253370526222</v>
          </cell>
          <cell r="H361">
            <v>-1.5584873410490601</v>
          </cell>
          <cell r="I361">
            <v>0.40624366112605498</v>
          </cell>
          <cell r="J361">
            <v>0.16732749719665599</v>
          </cell>
          <cell r="K361">
            <v>-0.43274764020220602</v>
          </cell>
          <cell r="L361">
            <v>0.61421255335224201</v>
          </cell>
          <cell r="M361">
            <v>0</v>
          </cell>
          <cell r="N361">
            <v>-1.0138544139435</v>
          </cell>
        </row>
        <row r="362">
          <cell r="B362" t="str">
            <v>3380-34-5</v>
          </cell>
          <cell r="C362">
            <v>7.6054531414634061</v>
          </cell>
          <cell r="D362">
            <v>1.3429420874194509</v>
          </cell>
          <cell r="E362">
            <v>0.19393735422847946</v>
          </cell>
          <cell r="F362">
            <v>1.55198331130048</v>
          </cell>
          <cell r="G362">
            <v>-0.62649593505727541</v>
          </cell>
          <cell r="H362">
            <v>2.1430551435644496</v>
          </cell>
          <cell r="I362">
            <v>0.84202514790046923</v>
          </cell>
          <cell r="J362">
            <v>-1.3945468585365939</v>
          </cell>
          <cell r="K362">
            <v>1.43182478948728</v>
          </cell>
          <cell r="L362">
            <v>-1.1579748520995308</v>
          </cell>
          <cell r="M362">
            <v>0</v>
          </cell>
          <cell r="N362">
            <v>0.80965565666005601</v>
          </cell>
        </row>
        <row r="363">
          <cell r="B363" t="str">
            <v>3383-96-8</v>
          </cell>
          <cell r="C363">
            <v>6.7597888364298733</v>
          </cell>
          <cell r="D363">
            <v>1.9540381038306258</v>
          </cell>
          <cell r="E363">
            <v>-1.3484266604871831</v>
          </cell>
          <cell r="F363">
            <v>-0.89249470483745874</v>
          </cell>
          <cell r="G363">
            <v>2.2409213653246418</v>
          </cell>
          <cell r="H363">
            <v>-0.77321705906317195</v>
          </cell>
          <cell r="I363">
            <v>0.799039369484146</v>
          </cell>
          <cell r="J363">
            <v>-0.70945624606593904</v>
          </cell>
          <cell r="K363">
            <v>1.43182478948728</v>
          </cell>
          <cell r="L363">
            <v>1.6360564600756899</v>
          </cell>
          <cell r="M363">
            <v>0</v>
          </cell>
          <cell r="N363">
            <v>-1.0138544139435</v>
          </cell>
        </row>
        <row r="364">
          <cell r="B364" t="str">
            <v>33855-47-9</v>
          </cell>
          <cell r="C364">
            <v>7.4455380446520296</v>
          </cell>
          <cell r="D364">
            <v>1.6701530566176099</v>
          </cell>
          <cell r="E364">
            <v>1.6016485339712601</v>
          </cell>
          <cell r="F364">
            <v>-0.39341989721534198</v>
          </cell>
          <cell r="G364">
            <v>-1.2342484656364101</v>
          </cell>
          <cell r="H364">
            <v>0.95411541779878495</v>
          </cell>
          <cell r="I364">
            <v>-2.9144600799260698</v>
          </cell>
          <cell r="J364">
            <v>1.0355873959178299</v>
          </cell>
          <cell r="K364">
            <v>1.43182478948728</v>
          </cell>
          <cell r="L364">
            <v>-0.85866658705380705</v>
          </cell>
          <cell r="M364">
            <v>0</v>
          </cell>
          <cell r="N364">
            <v>3.3676692190574702</v>
          </cell>
        </row>
        <row r="365">
          <cell r="B365" t="str">
            <v>3397-62-4</v>
          </cell>
          <cell r="C365">
            <v>5.7940534165758697</v>
          </cell>
          <cell r="D365">
            <v>1.02145251795286</v>
          </cell>
          <cell r="E365">
            <v>0.23930936850686699</v>
          </cell>
          <cell r="F365">
            <v>-0.29172074771832601</v>
          </cell>
          <cell r="G365">
            <v>0.58830010667950805</v>
          </cell>
          <cell r="H365">
            <v>0.42401068926944702</v>
          </cell>
          <cell r="I365">
            <v>0.27531175834002503</v>
          </cell>
          <cell r="J365">
            <v>-10.7879985599563</v>
          </cell>
          <cell r="K365">
            <v>1.0142656115708999</v>
          </cell>
          <cell r="L365">
            <v>-0.12296940706208501</v>
          </cell>
          <cell r="M365">
            <v>0</v>
          </cell>
          <cell r="N365">
            <v>-1.0138544139435</v>
          </cell>
        </row>
        <row r="366">
          <cell r="B366" t="str">
            <v>34010-21-4</v>
          </cell>
          <cell r="C366">
            <v>6.6773434139113501</v>
          </cell>
          <cell r="D366">
            <v>2.3679554540366801</v>
          </cell>
          <cell r="E366">
            <v>0.23930936850686699</v>
          </cell>
          <cell r="F366">
            <v>0.113796139488928</v>
          </cell>
          <cell r="G366">
            <v>-1.08898993159533</v>
          </cell>
          <cell r="H366">
            <v>1.76456645798939</v>
          </cell>
          <cell r="I366">
            <v>3.0111020632625198</v>
          </cell>
          <cell r="J366">
            <v>-3.12349352391348</v>
          </cell>
          <cell r="K366">
            <v>1.2125405671223899</v>
          </cell>
          <cell r="L366">
            <v>0.61421255335224201</v>
          </cell>
          <cell r="M366">
            <v>0</v>
          </cell>
          <cell r="N366">
            <v>0.75749601790662302</v>
          </cell>
        </row>
        <row r="367">
          <cell r="B367" t="str">
            <v>34123-59-6</v>
          </cell>
          <cell r="C367">
            <v>5.8026262922367602</v>
          </cell>
          <cell r="D367">
            <v>1.17229973245658</v>
          </cell>
          <cell r="E367">
            <v>2.26924184518532</v>
          </cell>
          <cell r="F367">
            <v>-1.0002733296047399</v>
          </cell>
          <cell r="G367">
            <v>-0.45275615670401598</v>
          </cell>
          <cell r="H367">
            <v>0.95411541779878495</v>
          </cell>
          <cell r="I367">
            <v>0.82492657392031699</v>
          </cell>
          <cell r="J367">
            <v>0.163065574925949</v>
          </cell>
          <cell r="K367">
            <v>1.1114334705828901</v>
          </cell>
          <cell r="L367">
            <v>-0.85866658705380705</v>
          </cell>
          <cell r="M367">
            <v>0</v>
          </cell>
          <cell r="N367">
            <v>-0.24131781554363799</v>
          </cell>
        </row>
        <row r="368">
          <cell r="B368" t="str">
            <v>34128-01-3</v>
          </cell>
          <cell r="C368">
            <v>4.7269236800489196</v>
          </cell>
          <cell r="D368">
            <v>1.66147437960438</v>
          </cell>
          <cell r="E368">
            <v>-0.761277467299736</v>
          </cell>
          <cell r="F368">
            <v>2.8585379037086098</v>
          </cell>
          <cell r="G368">
            <v>-0.88585292376401303</v>
          </cell>
          <cell r="H368">
            <v>5.9370566576716399</v>
          </cell>
          <cell r="I368">
            <v>1.31358054490551</v>
          </cell>
          <cell r="J368">
            <v>-2.0265531835434301</v>
          </cell>
          <cell r="K368">
            <v>0.25399276876089399</v>
          </cell>
          <cell r="L368">
            <v>-0.45183999670701003</v>
          </cell>
          <cell r="M368">
            <v>0</v>
          </cell>
          <cell r="N368">
            <v>-1.5040580493242001E-2</v>
          </cell>
        </row>
        <row r="369">
          <cell r="B369" t="str">
            <v>34256-82-1</v>
          </cell>
          <cell r="C369">
            <v>6.3702209794842313</v>
          </cell>
          <cell r="D369">
            <v>1.8381902459641937</v>
          </cell>
          <cell r="E369">
            <v>-1.6301470399119635</v>
          </cell>
          <cell r="F369">
            <v>1.9923198202506995</v>
          </cell>
          <cell r="G369">
            <v>-0.3621727803387369</v>
          </cell>
          <cell r="H369">
            <v>2.2417432615820601</v>
          </cell>
          <cell r="I369">
            <v>0.81468010432812199</v>
          </cell>
          <cell r="J369">
            <v>-0.70945624606593904</v>
          </cell>
          <cell r="K369">
            <v>1.2716291300350799</v>
          </cell>
          <cell r="L369">
            <v>-1.1875371766987299</v>
          </cell>
          <cell r="M369">
            <v>0</v>
          </cell>
          <cell r="N369">
            <v>2.14257815055681</v>
          </cell>
        </row>
        <row r="370">
          <cell r="B370" t="str">
            <v>35065-28-2</v>
          </cell>
          <cell r="C370">
            <v>5.7098542394342999</v>
          </cell>
          <cell r="D370">
            <v>0.60216856031446198</v>
          </cell>
          <cell r="E370">
            <v>0.23930936850686699</v>
          </cell>
          <cell r="F370">
            <v>-0.29172074771832601</v>
          </cell>
          <cell r="G370">
            <v>0.11431375507309301</v>
          </cell>
          <cell r="H370">
            <v>0.42401068926944702</v>
          </cell>
          <cell r="I370">
            <v>0.27531175834002503</v>
          </cell>
          <cell r="J370">
            <v>-0.70945624606593904</v>
          </cell>
          <cell r="K370">
            <v>1.43182478948728</v>
          </cell>
          <cell r="L370">
            <v>-0.12296940706208501</v>
          </cell>
          <cell r="M370">
            <v>0</v>
          </cell>
          <cell r="N370">
            <v>-0.102099378641723</v>
          </cell>
        </row>
        <row r="371">
          <cell r="B371" t="str">
            <v>35367-38-5</v>
          </cell>
          <cell r="C371">
            <v>7.9942456098446888</v>
          </cell>
          <cell r="D371">
            <v>1.5000022058792533</v>
          </cell>
          <cell r="E371">
            <v>1.7227680645335099</v>
          </cell>
          <cell r="F371">
            <v>-1.4985147791821491</v>
          </cell>
          <cell r="G371">
            <v>1.5014852208178517</v>
          </cell>
          <cell r="H371">
            <v>-2.9704416356999275E-3</v>
          </cell>
          <cell r="I371">
            <v>1.04307864471</v>
          </cell>
          <cell r="J371">
            <v>0.74474678892054202</v>
          </cell>
          <cell r="K371">
            <v>0.964368602889073</v>
          </cell>
          <cell r="L371">
            <v>-0.284590288362704</v>
          </cell>
          <cell r="M371">
            <v>0</v>
          </cell>
          <cell r="N371">
            <v>-0.55797689629261304</v>
          </cell>
        </row>
        <row r="372">
          <cell r="B372" t="str">
            <v>35554-44-0</v>
          </cell>
          <cell r="C372">
            <v>7.2763147791670599</v>
          </cell>
          <cell r="D372">
            <v>1.8622366576859399</v>
          </cell>
          <cell r="E372">
            <v>1.14753547881646</v>
          </cell>
          <cell r="F372">
            <v>-0.899131090873179</v>
          </cell>
          <cell r="G372">
            <v>8.7981179983848301E-2</v>
          </cell>
          <cell r="H372">
            <v>1.5979293396904199</v>
          </cell>
          <cell r="I372">
            <v>-2.2092902760238999</v>
          </cell>
          <cell r="J372">
            <v>0.59003653065598904</v>
          </cell>
          <cell r="K372">
            <v>1.43182478948728</v>
          </cell>
          <cell r="L372">
            <v>1.1095018369376299</v>
          </cell>
          <cell r="M372">
            <v>0</v>
          </cell>
          <cell r="N372">
            <v>2.3514058059096801</v>
          </cell>
        </row>
        <row r="373">
          <cell r="B373" t="str">
            <v>35572-78-2</v>
          </cell>
          <cell r="C373">
            <v>5.2476758473455103</v>
          </cell>
          <cell r="D373">
            <v>0.87986966155394997</v>
          </cell>
          <cell r="E373">
            <v>0.46636589608426698</v>
          </cell>
          <cell r="F373">
            <v>1.17059684763763E-2</v>
          </cell>
          <cell r="G373">
            <v>0.22716764831271599</v>
          </cell>
          <cell r="H373">
            <v>0.95411541779878495</v>
          </cell>
          <cell r="I373">
            <v>0.27531175834002503</v>
          </cell>
          <cell r="J373">
            <v>-4.36884400615192</v>
          </cell>
          <cell r="K373">
            <v>0.52580015815929204</v>
          </cell>
          <cell r="L373">
            <v>-0.85866658705380705</v>
          </cell>
          <cell r="M373">
            <v>0</v>
          </cell>
          <cell r="N373">
            <v>-0.62758611474356996</v>
          </cell>
        </row>
        <row r="374">
          <cell r="B374" t="str">
            <v>355-80-6</v>
          </cell>
          <cell r="C374">
            <v>5.1360750525072101</v>
          </cell>
          <cell r="D374">
            <v>0.69478619607951997</v>
          </cell>
          <cell r="E374">
            <v>0.23930936850686699</v>
          </cell>
          <cell r="F374">
            <v>-0.29172074771832601</v>
          </cell>
          <cell r="G374">
            <v>-0.92723268461854103</v>
          </cell>
          <cell r="H374">
            <v>-1.4741154631972999</v>
          </cell>
          <cell r="I374">
            <v>0.27531175834002503</v>
          </cell>
          <cell r="J374">
            <v>0.16732749719665599</v>
          </cell>
          <cell r="K374">
            <v>-0.32770130613519199</v>
          </cell>
          <cell r="L374">
            <v>-0.12296940706208501</v>
          </cell>
          <cell r="M374">
            <v>0</v>
          </cell>
          <cell r="N374">
            <v>-1.5040580493242001E-2</v>
          </cell>
        </row>
        <row r="375">
          <cell r="B375" t="str">
            <v>35691-65-7</v>
          </cell>
          <cell r="C375">
            <v>5.6663089027445404</v>
          </cell>
          <cell r="D375">
            <v>1.63617136927742</v>
          </cell>
          <cell r="E375">
            <v>-2.3808410956768098</v>
          </cell>
          <cell r="F375">
            <v>-3.9165984439067798</v>
          </cell>
          <cell r="G375">
            <v>-0.71281028746325803</v>
          </cell>
          <cell r="H375">
            <v>1.1771982132779399</v>
          </cell>
          <cell r="I375">
            <v>-4.2784707482663302</v>
          </cell>
          <cell r="J375">
            <v>-1.1540313625515399</v>
          </cell>
          <cell r="K375">
            <v>1.43182478948728</v>
          </cell>
          <cell r="L375">
            <v>-0.85866658705380705</v>
          </cell>
          <cell r="M375">
            <v>0</v>
          </cell>
          <cell r="N375">
            <v>-1.5040580493242001E-2</v>
          </cell>
        </row>
        <row r="376">
          <cell r="B376" t="str">
            <v>3613-30-7</v>
          </cell>
          <cell r="C376">
            <v>5.1797550130426098</v>
          </cell>
          <cell r="D376">
            <v>1.9184256855009401</v>
          </cell>
          <cell r="E376">
            <v>0.23930936850686699</v>
          </cell>
          <cell r="F376">
            <v>-0.29172074771832601</v>
          </cell>
          <cell r="G376">
            <v>-0.88585292376401303</v>
          </cell>
          <cell r="H376">
            <v>0.61412634385248999</v>
          </cell>
          <cell r="I376">
            <v>1.31358054490551</v>
          </cell>
          <cell r="J376">
            <v>-2.0265531835434301</v>
          </cell>
          <cell r="K376">
            <v>1.09567652047284</v>
          </cell>
          <cell r="L376">
            <v>0.28534196370731701</v>
          </cell>
          <cell r="M376">
            <v>0</v>
          </cell>
          <cell r="N376">
            <v>0.14495048365629401</v>
          </cell>
        </row>
        <row r="377">
          <cell r="B377" t="str">
            <v>3648-20-2</v>
          </cell>
          <cell r="C377">
            <v>8.5439324768896494</v>
          </cell>
          <cell r="D377">
            <v>1.51073747361259</v>
          </cell>
          <cell r="E377">
            <v>0.23930936850686699</v>
          </cell>
          <cell r="F377">
            <v>0.51931302669618296</v>
          </cell>
          <cell r="G377">
            <v>-0.124184139306642</v>
          </cell>
          <cell r="H377">
            <v>0.42401068926944702</v>
          </cell>
          <cell r="I377">
            <v>3.2867455224187099</v>
          </cell>
          <cell r="J377">
            <v>-0.70945624606593904</v>
          </cell>
          <cell r="K377">
            <v>1.1744612710230999</v>
          </cell>
          <cell r="L377">
            <v>0.61421255335224201</v>
          </cell>
          <cell r="M377">
            <v>0</v>
          </cell>
          <cell r="N377">
            <v>1.75630985135688</v>
          </cell>
        </row>
        <row r="378">
          <cell r="B378" t="str">
            <v>3663-24-9</v>
          </cell>
          <cell r="C378">
            <v>5.56026213269707</v>
          </cell>
          <cell r="D378">
            <v>1.10749600173134</v>
          </cell>
          <cell r="E378">
            <v>0.92047895123906798</v>
          </cell>
          <cell r="F378">
            <v>-0.79798885214161197</v>
          </cell>
          <cell r="G378">
            <v>-0.23529772669262899</v>
          </cell>
          <cell r="H378">
            <v>0.95411541779878495</v>
          </cell>
          <cell r="I378">
            <v>-1.2154494622783201</v>
          </cell>
          <cell r="J378">
            <v>0.60145744655724798</v>
          </cell>
          <cell r="K378">
            <v>1.12850349986878</v>
          </cell>
          <cell r="L378">
            <v>-0.85866658705380705</v>
          </cell>
          <cell r="M378">
            <v>0</v>
          </cell>
          <cell r="N378">
            <v>-0.62758611474356996</v>
          </cell>
        </row>
        <row r="379">
          <cell r="B379" t="str">
            <v>36734-19-7</v>
          </cell>
          <cell r="C379">
            <v>6.8343972296538</v>
          </cell>
          <cell r="D379">
            <v>1.00767880841989</v>
          </cell>
          <cell r="E379">
            <v>2.8444744309023702</v>
          </cell>
          <cell r="F379">
            <v>0.907805002880963</v>
          </cell>
          <cell r="G379">
            <v>-1.2342484656364101</v>
          </cell>
          <cell r="H379">
            <v>-0.51487183172252804</v>
          </cell>
          <cell r="I379">
            <v>1.17309054766086</v>
          </cell>
          <cell r="J379">
            <v>0.59003653065598904</v>
          </cell>
          <cell r="K379">
            <v>1.1994097753640101</v>
          </cell>
          <cell r="L379">
            <v>-0.85866658705380705</v>
          </cell>
          <cell r="M379">
            <v>0</v>
          </cell>
          <cell r="N379">
            <v>0.75749601790662302</v>
          </cell>
        </row>
        <row r="380">
          <cell r="B380" t="str">
            <v>36861-47-9</v>
          </cell>
          <cell r="C380">
            <v>6.5438030368145403</v>
          </cell>
          <cell r="D380">
            <v>1.58276436964055</v>
          </cell>
          <cell r="E380">
            <v>0.23930936850686699</v>
          </cell>
          <cell r="F380">
            <v>-0.29172074771832601</v>
          </cell>
          <cell r="G380">
            <v>-1.01388655723748</v>
          </cell>
          <cell r="H380">
            <v>-0.50427459385801798</v>
          </cell>
          <cell r="I380">
            <v>0.799039369484146</v>
          </cell>
          <cell r="J380">
            <v>-0.41748725955949401</v>
          </cell>
          <cell r="K380">
            <v>5.5456935672216101</v>
          </cell>
          <cell r="L380">
            <v>-0.12296940706208501</v>
          </cell>
          <cell r="M380">
            <v>0</v>
          </cell>
          <cell r="N380">
            <v>0.53121878285622603</v>
          </cell>
        </row>
        <row r="381">
          <cell r="B381" t="str">
            <v>375-22-4</v>
          </cell>
          <cell r="C381">
            <v>4.9593304357614301</v>
          </cell>
          <cell r="D381">
            <v>0.823086115576113</v>
          </cell>
          <cell r="E381">
            <v>0.23930936850686699</v>
          </cell>
          <cell r="F381">
            <v>0.75836546942398697</v>
          </cell>
          <cell r="G381">
            <v>-0.88585292376401303</v>
          </cell>
          <cell r="H381">
            <v>-0.82106445258332095</v>
          </cell>
          <cell r="I381">
            <v>0.27531175834002503</v>
          </cell>
          <cell r="J381">
            <v>0.16732749719665599</v>
          </cell>
          <cell r="K381">
            <v>-0.41961684844382902</v>
          </cell>
          <cell r="L381">
            <v>-0.12296940706208501</v>
          </cell>
          <cell r="M381">
            <v>0</v>
          </cell>
          <cell r="N381">
            <v>-1.0138544139435</v>
          </cell>
        </row>
        <row r="382">
          <cell r="B382" t="str">
            <v>375-95-1</v>
          </cell>
          <cell r="C382">
            <v>5.2095716427487</v>
          </cell>
          <cell r="D382">
            <v>0.66260222099606003</v>
          </cell>
          <cell r="E382">
            <v>0.23930936850686699</v>
          </cell>
          <cell r="F382">
            <v>0.75836546942398697</v>
          </cell>
          <cell r="G382">
            <v>-1.1965773098171</v>
          </cell>
          <cell r="H382">
            <v>-1.4977583972930599</v>
          </cell>
          <cell r="I382">
            <v>0.27531175834002503</v>
          </cell>
          <cell r="J382">
            <v>0.16732749719665599</v>
          </cell>
          <cell r="K382">
            <v>-0.43274764020220602</v>
          </cell>
          <cell r="L382">
            <v>0.61421255335224201</v>
          </cell>
          <cell r="M382">
            <v>0</v>
          </cell>
          <cell r="N382">
            <v>-1.0138544139435</v>
          </cell>
        </row>
        <row r="383">
          <cell r="B383" t="str">
            <v>3766-81-2</v>
          </cell>
          <cell r="C383">
            <v>5.5332442465341698</v>
          </cell>
          <cell r="D383">
            <v>1.3201039461906801</v>
          </cell>
          <cell r="E383">
            <v>0.92047895123906798</v>
          </cell>
          <cell r="F383">
            <v>-1.10141556833631</v>
          </cell>
          <cell r="G383">
            <v>0.185787887458187</v>
          </cell>
          <cell r="H383">
            <v>0.95411541779878495</v>
          </cell>
          <cell r="I383">
            <v>0.30119896277619601</v>
          </cell>
          <cell r="J383">
            <v>0.163065574925949</v>
          </cell>
          <cell r="K383">
            <v>1.0523449076701901</v>
          </cell>
          <cell r="L383">
            <v>-0.12296940706208501</v>
          </cell>
          <cell r="M383">
            <v>0</v>
          </cell>
          <cell r="N383">
            <v>-0.24131781554363799</v>
          </cell>
        </row>
        <row r="384">
          <cell r="B384" t="str">
            <v>3825-26-1</v>
          </cell>
          <cell r="C384">
            <v>4.1438028335328658</v>
          </cell>
          <cell r="D384">
            <v>0.9058707666392144</v>
          </cell>
          <cell r="E384">
            <v>0.23930936850686699</v>
          </cell>
          <cell r="F384">
            <v>0.75836546942398697</v>
          </cell>
          <cell r="G384">
            <v>0.62371250542002343</v>
          </cell>
          <cell r="H384">
            <v>-1.4283538901433399</v>
          </cell>
          <cell r="I384">
            <v>0.27531175834002503</v>
          </cell>
          <cell r="J384">
            <v>0.92474250108400469</v>
          </cell>
          <cell r="K384">
            <v>-0.8711375162600703</v>
          </cell>
          <cell r="L384">
            <v>-0.67731749024395782</v>
          </cell>
          <cell r="M384">
            <v>0</v>
          </cell>
          <cell r="N384">
            <v>-1.0138544139435</v>
          </cell>
        </row>
        <row r="385">
          <cell r="B385" t="str">
            <v>3847-29-8</v>
          </cell>
          <cell r="C385">
            <v>5.01218261213553</v>
          </cell>
          <cell r="D385">
            <v>5.2746905160328401</v>
          </cell>
          <cell r="E385">
            <v>0.80802927243150402</v>
          </cell>
          <cell r="F385">
            <v>-0.79704091986062697</v>
          </cell>
          <cell r="G385">
            <v>1.77193920295013</v>
          </cell>
          <cell r="H385">
            <v>1.5528703855467301</v>
          </cell>
          <cell r="I385">
            <v>7.6473330693162502</v>
          </cell>
          <cell r="J385">
            <v>0.74474854470985796</v>
          </cell>
          <cell r="K385">
            <v>0.84881763541535804</v>
          </cell>
          <cell r="L385">
            <v>-1.7658375748641</v>
          </cell>
          <cell r="M385">
            <v>0</v>
          </cell>
          <cell r="N385">
            <v>2.8488285780558198</v>
          </cell>
        </row>
        <row r="386">
          <cell r="B386" t="str">
            <v>38641-94-0</v>
          </cell>
          <cell r="C386">
            <v>6.094855531488605</v>
          </cell>
          <cell r="D386">
            <v>1.4904286183235955</v>
          </cell>
          <cell r="E386">
            <v>-0.65590991840540624</v>
          </cell>
          <cell r="F386">
            <v>0.41103687122520682</v>
          </cell>
          <cell r="G386">
            <v>-2.1330311731250688</v>
          </cell>
          <cell r="H386">
            <v>1.44100009460265</v>
          </cell>
          <cell r="I386">
            <v>1.8669688268749312</v>
          </cell>
          <cell r="J386">
            <v>0.26490883554696953</v>
          </cell>
          <cell r="K386">
            <v>1.4690288182028937</v>
          </cell>
          <cell r="L386">
            <v>-2.1330311731250688</v>
          </cell>
          <cell r="M386">
            <v>0</v>
          </cell>
          <cell r="N386">
            <v>-0.53097118179710634</v>
          </cell>
        </row>
        <row r="387">
          <cell r="B387" t="str">
            <v>39600-42-5</v>
          </cell>
          <cell r="C387">
            <v>4.9200538542623704</v>
          </cell>
          <cell r="D387">
            <v>1.3815006504688001</v>
          </cell>
          <cell r="E387">
            <v>0.23930936850686699</v>
          </cell>
          <cell r="F387">
            <v>0.75836546942398697</v>
          </cell>
          <cell r="G387">
            <v>-0.71281028746325803</v>
          </cell>
          <cell r="H387">
            <v>1.3514708573588401</v>
          </cell>
          <cell r="I387">
            <v>1.42583118503699</v>
          </cell>
          <cell r="J387">
            <v>0.16732749719665599</v>
          </cell>
          <cell r="K387">
            <v>0.86326150634957299</v>
          </cell>
          <cell r="L387">
            <v>-2.0718715950997701</v>
          </cell>
          <cell r="M387">
            <v>0</v>
          </cell>
          <cell r="N387">
            <v>-1.5040580493242001E-2</v>
          </cell>
        </row>
        <row r="388">
          <cell r="B388" t="str">
            <v>39638-32-9</v>
          </cell>
          <cell r="C388">
            <v>5.1846936180092396</v>
          </cell>
          <cell r="D388">
            <v>0.83253747649908705</v>
          </cell>
          <cell r="E388">
            <v>0.23930936850686699</v>
          </cell>
          <cell r="F388">
            <v>-0.29172074771832601</v>
          </cell>
          <cell r="G388">
            <v>-0.63005076575420105</v>
          </cell>
          <cell r="H388">
            <v>-1.3978576234106199</v>
          </cell>
          <cell r="I388">
            <v>0.27531175834002503</v>
          </cell>
          <cell r="J388">
            <v>0.16732749719665599</v>
          </cell>
          <cell r="K388">
            <v>1.43182478948728</v>
          </cell>
          <cell r="L388">
            <v>-0.45183999670701003</v>
          </cell>
          <cell r="M388">
            <v>0</v>
          </cell>
          <cell r="N388">
            <v>0.53121878285622603</v>
          </cell>
        </row>
        <row r="389">
          <cell r="B389" t="str">
            <v>40465-66-5</v>
          </cell>
          <cell r="C389">
            <v>4.9200538542623704</v>
          </cell>
          <cell r="D389">
            <v>1.3815006504688001</v>
          </cell>
          <cell r="E389">
            <v>0.23930936850686699</v>
          </cell>
          <cell r="F389">
            <v>0.75836546942398697</v>
          </cell>
          <cell r="G389">
            <v>-0.71281028746325803</v>
          </cell>
          <cell r="H389">
            <v>1.3514708573588401</v>
          </cell>
          <cell r="I389">
            <v>1.42583118503699</v>
          </cell>
          <cell r="J389">
            <v>0.16732749719665599</v>
          </cell>
          <cell r="K389">
            <v>0.86326150634957299</v>
          </cell>
          <cell r="L389">
            <v>-2.0718715950997701</v>
          </cell>
          <cell r="M389">
            <v>0</v>
          </cell>
          <cell r="N389">
            <v>-1.5040580493242001E-2</v>
          </cell>
        </row>
        <row r="390">
          <cell r="B390" t="str">
            <v>40487-42-1</v>
          </cell>
          <cell r="C390">
            <v>5.4427089051047099</v>
          </cell>
          <cell r="D390">
            <v>1.2463870583375301</v>
          </cell>
          <cell r="E390">
            <v>1.6016485339712601</v>
          </cell>
          <cell r="F390">
            <v>0.51741716213421296</v>
          </cell>
          <cell r="G390">
            <v>4.28396226879992E-2</v>
          </cell>
          <cell r="H390">
            <v>-1.9838590812438399</v>
          </cell>
          <cell r="I390">
            <v>-1.71236986915111</v>
          </cell>
          <cell r="J390">
            <v>1.5801087908488101</v>
          </cell>
          <cell r="K390">
            <v>0.79760754755768903</v>
          </cell>
          <cell r="L390">
            <v>-0.85866658705380705</v>
          </cell>
          <cell r="M390">
            <v>0</v>
          </cell>
          <cell r="N390">
            <v>0.53121878285622603</v>
          </cell>
        </row>
        <row r="391">
          <cell r="B391" t="str">
            <v>4053-08-1</v>
          </cell>
          <cell r="C391">
            <v>6.3038819246312601</v>
          </cell>
          <cell r="D391">
            <v>0.57199270867270902</v>
          </cell>
          <cell r="E391">
            <v>-0.761277467299736</v>
          </cell>
          <cell r="F391">
            <v>0.51931302669618296</v>
          </cell>
          <cell r="G391">
            <v>-0.53026425902774499</v>
          </cell>
          <cell r="H391">
            <v>0.42401068926944702</v>
          </cell>
          <cell r="I391">
            <v>0.27531175834002503</v>
          </cell>
          <cell r="J391">
            <v>-0.124641489309787</v>
          </cell>
          <cell r="K391">
            <v>1.19678361701234</v>
          </cell>
          <cell r="L391">
            <v>-0.12296940706208501</v>
          </cell>
          <cell r="M391">
            <v>0</v>
          </cell>
          <cell r="N391">
            <v>-1.0138544139435</v>
          </cell>
        </row>
        <row r="392">
          <cell r="B392" t="str">
            <v>40716-66-3</v>
          </cell>
          <cell r="C392">
            <v>5.9546543143286197</v>
          </cell>
          <cell r="D392">
            <v>1.07836004637223</v>
          </cell>
          <cell r="E392">
            <v>0.23930936850686699</v>
          </cell>
          <cell r="F392">
            <v>-0.29172074771832601</v>
          </cell>
          <cell r="G392">
            <v>-0.99494502056231504</v>
          </cell>
          <cell r="H392">
            <v>-0.12949025524954599</v>
          </cell>
          <cell r="I392">
            <v>0.92997127227017595</v>
          </cell>
          <cell r="J392">
            <v>0.16732749719665599</v>
          </cell>
          <cell r="K392">
            <v>1.29526455520016</v>
          </cell>
          <cell r="L392">
            <v>0.61421255335224201</v>
          </cell>
          <cell r="M392">
            <v>0</v>
          </cell>
          <cell r="N392">
            <v>0.53121878285622603</v>
          </cell>
        </row>
        <row r="393">
          <cell r="B393" t="str">
            <v>40843-25-2</v>
          </cell>
          <cell r="C393">
            <v>6.8295131918506398</v>
          </cell>
          <cell r="D393">
            <v>1.54336749948244</v>
          </cell>
          <cell r="E393">
            <v>0.23930936850686699</v>
          </cell>
          <cell r="F393">
            <v>1.95750019850774</v>
          </cell>
          <cell r="G393">
            <v>4.28396226879992E-2</v>
          </cell>
          <cell r="H393">
            <v>1.9637913967990701</v>
          </cell>
          <cell r="I393">
            <v>1.0609031750561999</v>
          </cell>
          <cell r="J393">
            <v>-0.70945624606593904</v>
          </cell>
          <cell r="K393">
            <v>1.28344684261762</v>
          </cell>
          <cell r="L393">
            <v>0.61421255335224201</v>
          </cell>
          <cell r="M393">
            <v>0</v>
          </cell>
          <cell r="N393">
            <v>0.28416892055820903</v>
          </cell>
        </row>
        <row r="394">
          <cell r="B394" t="str">
            <v>41198-08-7</v>
          </cell>
          <cell r="C394">
            <v>7.481871178179234</v>
          </cell>
          <cell r="D394">
            <v>1.2087446173099312</v>
          </cell>
          <cell r="E394">
            <v>0.78406083937045423</v>
          </cell>
          <cell r="F394">
            <v>-1.392030419685228</v>
          </cell>
          <cell r="G394">
            <v>0.60796958031477288</v>
          </cell>
          <cell r="H394">
            <v>-0.41144606554527202</v>
          </cell>
          <cell r="I394">
            <v>0.40624366112605498</v>
          </cell>
          <cell r="J394">
            <v>-0.70945624606593904</v>
          </cell>
          <cell r="K394">
            <v>1.43182478948728</v>
          </cell>
          <cell r="L394">
            <v>-0.82525246174632905</v>
          </cell>
          <cell r="M394">
            <v>0</v>
          </cell>
          <cell r="N394">
            <v>2.2121873690077698</v>
          </cell>
        </row>
        <row r="395">
          <cell r="B395" t="str">
            <v>4170-30-3</v>
          </cell>
          <cell r="C395">
            <v>4.0402584286833898</v>
          </cell>
          <cell r="D395">
            <v>0.66702028046308803</v>
          </cell>
          <cell r="E395">
            <v>0.23930936850686699</v>
          </cell>
          <cell r="F395">
            <v>-0.29172074771832601</v>
          </cell>
          <cell r="G395">
            <v>3.9549000800892298E-2</v>
          </cell>
          <cell r="H395">
            <v>0.42401068926944702</v>
          </cell>
          <cell r="I395">
            <v>0.27531175834002503</v>
          </cell>
          <cell r="J395">
            <v>0.16732749719665599</v>
          </cell>
          <cell r="K395">
            <v>0.99456942393334002</v>
          </cell>
          <cell r="L395">
            <v>-0.12296940706208501</v>
          </cell>
          <cell r="M395">
            <v>0</v>
          </cell>
          <cell r="N395">
            <v>-0.62758611474356996</v>
          </cell>
        </row>
        <row r="396">
          <cell r="B396" t="str">
            <v>41859-67-0</v>
          </cell>
          <cell r="C396">
            <v>6.4089706535680104</v>
          </cell>
          <cell r="D396">
            <v>2.7801634200705299</v>
          </cell>
          <cell r="E396">
            <v>2.2627291633928999</v>
          </cell>
          <cell r="F396">
            <v>1.5684513115575101</v>
          </cell>
          <cell r="G396">
            <v>-2.6001252188170499E-2</v>
          </cell>
          <cell r="H396">
            <v>2.1303900191317702</v>
          </cell>
          <cell r="I396">
            <v>0.65120293618707603</v>
          </cell>
          <cell r="J396">
            <v>4.6172507798145803</v>
          </cell>
          <cell r="K396">
            <v>1.14163429162715</v>
          </cell>
          <cell r="L396">
            <v>-0.12148462663948</v>
          </cell>
          <cell r="M396">
            <v>0</v>
          </cell>
          <cell r="N396">
            <v>1.2133735355575099</v>
          </cell>
        </row>
        <row r="397">
          <cell r="B397" t="str">
            <v>4238-71-5</v>
          </cell>
          <cell r="C397">
            <v>5.4031558067008199</v>
          </cell>
          <cell r="D397">
            <v>1.2154698289522801</v>
          </cell>
          <cell r="E397">
            <v>0.92047895123906798</v>
          </cell>
          <cell r="F397">
            <v>-1.0002733296047399</v>
          </cell>
          <cell r="G397">
            <v>0.38892489528950802</v>
          </cell>
          <cell r="H397">
            <v>1.5979293396904199</v>
          </cell>
          <cell r="I397">
            <v>-0.71852905540554401</v>
          </cell>
          <cell r="J397">
            <v>0.163065574925949</v>
          </cell>
          <cell r="K397">
            <v>1.2125405671223899</v>
          </cell>
          <cell r="L397">
            <v>-0.85866658705380705</v>
          </cell>
          <cell r="M397">
            <v>0</v>
          </cell>
          <cell r="N397">
            <v>-1.5040580493242001E-2</v>
          </cell>
        </row>
        <row r="398">
          <cell r="B398" t="str">
            <v>42615-29-2</v>
          </cell>
          <cell r="C398">
            <v>5.9470709071784453</v>
          </cell>
          <cell r="D398">
            <v>1.197772107754792</v>
          </cell>
          <cell r="E398">
            <v>0.23930936850686699</v>
          </cell>
          <cell r="F398">
            <v>-1.3122043403785346</v>
          </cell>
          <cell r="G398">
            <v>0.27762119453241585</v>
          </cell>
          <cell r="H398">
            <v>-0.24314013570720799</v>
          </cell>
          <cell r="I398">
            <v>1.4536988834142901</v>
          </cell>
          <cell r="J398">
            <v>-0.70945624606593904</v>
          </cell>
          <cell r="K398">
            <v>1.0345831458461214</v>
          </cell>
          <cell r="L398">
            <v>0.61421255335224201</v>
          </cell>
          <cell r="M398">
            <v>0</v>
          </cell>
          <cell r="N398">
            <v>-0.24131781554363799</v>
          </cell>
        </row>
        <row r="399">
          <cell r="B399" t="str">
            <v>42835-25-6</v>
          </cell>
          <cell r="C399">
            <v>4.7822771783409666</v>
          </cell>
          <cell r="D399">
            <v>0.40185416182445471</v>
          </cell>
          <cell r="E399">
            <v>-0.761277467299736</v>
          </cell>
          <cell r="F399">
            <v>0.36563667100268571</v>
          </cell>
          <cell r="G399">
            <v>-1.2703768071056101</v>
          </cell>
          <cell r="H399">
            <v>0.93422917293808105</v>
          </cell>
          <cell r="I399">
            <v>6.4606675338704456E-2</v>
          </cell>
          <cell r="J399">
            <v>-0.124641489309787</v>
          </cell>
          <cell r="K399">
            <v>0.86851382305292302</v>
          </cell>
          <cell r="L399">
            <v>-0.43024334634138928</v>
          </cell>
          <cell r="M399">
            <v>0</v>
          </cell>
          <cell r="N399">
            <v>-0.62758611474356996</v>
          </cell>
        </row>
        <row r="400">
          <cell r="B400" t="str">
            <v>43121-43-3</v>
          </cell>
          <cell r="C400">
            <v>7.45104449706945</v>
          </cell>
          <cell r="D400">
            <v>1.58381898570727</v>
          </cell>
          <cell r="E400">
            <v>2.2828181167034698</v>
          </cell>
          <cell r="F400">
            <v>0.70457259313684295</v>
          </cell>
          <cell r="G400">
            <v>2.6715519201400002</v>
          </cell>
          <cell r="H400">
            <v>-0.323922318982795</v>
          </cell>
          <cell r="I400">
            <v>-4.0056270369966898</v>
          </cell>
          <cell r="J400">
            <v>2.0442395656424699</v>
          </cell>
          <cell r="K400">
            <v>1.1560781625613701</v>
          </cell>
          <cell r="L400">
            <v>1.4383724265825599</v>
          </cell>
          <cell r="M400">
            <v>0</v>
          </cell>
          <cell r="N400">
            <v>1.0567055189580701</v>
          </cell>
        </row>
        <row r="401">
          <cell r="B401" t="str">
            <v>439-14-5</v>
          </cell>
          <cell r="C401">
            <v>7.7380497904894501</v>
          </cell>
          <cell r="D401">
            <v>1.8699958698418599</v>
          </cell>
          <cell r="E401">
            <v>1.14753547881646</v>
          </cell>
          <cell r="F401">
            <v>-0.19018748747122199</v>
          </cell>
          <cell r="G401">
            <v>-0.92496051112122801</v>
          </cell>
          <cell r="H401">
            <v>0.95411541779878495</v>
          </cell>
          <cell r="I401">
            <v>-1.0241045957599799</v>
          </cell>
          <cell r="J401">
            <v>0.74587516842969004</v>
          </cell>
          <cell r="K401">
            <v>1.33176815628845</v>
          </cell>
          <cell r="L401">
            <v>-0.284590288362704</v>
          </cell>
          <cell r="M401">
            <v>0</v>
          </cell>
          <cell r="N401">
            <v>0.44083693715764699</v>
          </cell>
        </row>
        <row r="402">
          <cell r="B402" t="str">
            <v>443-48-1</v>
          </cell>
          <cell r="C402">
            <v>5.1674963177064601</v>
          </cell>
          <cell r="D402">
            <v>2.4351142919431399</v>
          </cell>
          <cell r="E402">
            <v>0.23930936850686699</v>
          </cell>
          <cell r="F402">
            <v>1.17059684763763E-2</v>
          </cell>
          <cell r="G402">
            <v>0.33249794866969701</v>
          </cell>
          <cell r="H402">
            <v>0.82568393699742104</v>
          </cell>
          <cell r="I402">
            <v>1.8327149381882499</v>
          </cell>
          <cell r="J402">
            <v>-3.72801656971059</v>
          </cell>
          <cell r="K402">
            <v>0.55600097920355795</v>
          </cell>
          <cell r="L402">
            <v>-0.85866658705380705</v>
          </cell>
          <cell r="M402">
            <v>0</v>
          </cell>
          <cell r="N402">
            <v>1.37004155215695</v>
          </cell>
        </row>
        <row r="403">
          <cell r="B403" t="str">
            <v>45298-90-6</v>
          </cell>
          <cell r="C403">
            <v>6.0646066753387045</v>
          </cell>
          <cell r="D403">
            <v>1.0015640353336071</v>
          </cell>
          <cell r="E403">
            <v>0.23930936850686699</v>
          </cell>
          <cell r="F403">
            <v>-1.0323033376693518</v>
          </cell>
          <cell r="G403">
            <v>6.4606675338704456E-2</v>
          </cell>
          <cell r="H403">
            <v>-3.4973439646895601</v>
          </cell>
          <cell r="I403">
            <v>0.27531175834002503</v>
          </cell>
          <cell r="J403">
            <v>0.16732749719665599</v>
          </cell>
          <cell r="K403">
            <v>0.96769666233064822</v>
          </cell>
          <cell r="L403">
            <v>0.61421255335224201</v>
          </cell>
          <cell r="M403">
            <v>0</v>
          </cell>
          <cell r="N403">
            <v>-1.0138544139435</v>
          </cell>
        </row>
        <row r="404">
          <cell r="B404" t="str">
            <v>4685-14-7</v>
          </cell>
          <cell r="C404">
            <v>6.0812170899687663</v>
          </cell>
          <cell r="D404">
            <v>1.033480413227605</v>
          </cell>
          <cell r="E404">
            <v>1.4080321363918342</v>
          </cell>
          <cell r="F404">
            <v>-0.43176494613918237</v>
          </cell>
          <cell r="G404">
            <v>-0.93766825419160771</v>
          </cell>
          <cell r="H404">
            <v>2.2417432615820601</v>
          </cell>
          <cell r="I404">
            <v>-1.5814379663650799</v>
          </cell>
          <cell r="J404">
            <v>0.80705924070508672</v>
          </cell>
          <cell r="K404">
            <v>1.24405446734249</v>
          </cell>
          <cell r="L404">
            <v>-1.2238590840470449</v>
          </cell>
          <cell r="M404">
            <v>0</v>
          </cell>
          <cell r="N404">
            <v>0.3782009072809176</v>
          </cell>
        </row>
        <row r="405">
          <cell r="B405" t="str">
            <v>470-82-6</v>
          </cell>
          <cell r="C405">
            <v>5.2185558736552302</v>
          </cell>
          <cell r="D405">
            <v>0.80101925526076201</v>
          </cell>
          <cell r="E405">
            <v>0.23930936850686699</v>
          </cell>
          <cell r="F405">
            <v>-0.29172074771832601</v>
          </cell>
          <cell r="G405">
            <v>-8.8587665481120098E-2</v>
          </cell>
          <cell r="H405">
            <v>-1.2069952287489001</v>
          </cell>
          <cell r="I405">
            <v>0.27531175834002503</v>
          </cell>
          <cell r="J405">
            <v>-0.27106437443464099</v>
          </cell>
          <cell r="K405">
            <v>1.23223675475995</v>
          </cell>
          <cell r="L405">
            <v>-0.45183999670701003</v>
          </cell>
          <cell r="M405">
            <v>0</v>
          </cell>
          <cell r="N405">
            <v>0.14495048365629401</v>
          </cell>
        </row>
        <row r="406">
          <cell r="B406" t="str">
            <v>470-90-6</v>
          </cell>
          <cell r="C406">
            <v>6.4953758564430197</v>
          </cell>
          <cell r="D406">
            <v>1.319473049528</v>
          </cell>
          <cell r="E406">
            <v>0.23930936850686699</v>
          </cell>
          <cell r="F406">
            <v>-0.34811132891143198</v>
          </cell>
          <cell r="G406">
            <v>4.28396226879992E-2</v>
          </cell>
          <cell r="H406">
            <v>0.24017586340070801</v>
          </cell>
          <cell r="I406">
            <v>0.53717556391208499</v>
          </cell>
          <cell r="J406">
            <v>-0.70945624606593904</v>
          </cell>
          <cell r="K406">
            <v>1.43182478948728</v>
          </cell>
          <cell r="L406">
            <v>0.38795254629963799</v>
          </cell>
          <cell r="M406">
            <v>0</v>
          </cell>
          <cell r="N406">
            <v>2.66806488665866</v>
          </cell>
        </row>
        <row r="407">
          <cell r="B407" t="str">
            <v>471-34-1</v>
          </cell>
          <cell r="C407">
            <v>3.7142628022411799</v>
          </cell>
          <cell r="D407">
            <v>1.92908442553772</v>
          </cell>
          <cell r="E407">
            <v>0.23930936850686699</v>
          </cell>
          <cell r="F407">
            <v>0.99741791215179099</v>
          </cell>
          <cell r="G407">
            <v>0.41572864493296702</v>
          </cell>
          <cell r="H407">
            <v>0.42401068926944702</v>
          </cell>
          <cell r="I407">
            <v>2.40311126410342</v>
          </cell>
          <cell r="J407">
            <v>0.16732749719665599</v>
          </cell>
          <cell r="K407">
            <v>-0.20952418030980199</v>
          </cell>
          <cell r="L407">
            <v>-0.12296940706208501</v>
          </cell>
          <cell r="M407">
            <v>0</v>
          </cell>
          <cell r="N407">
            <v>-1.0138544139435</v>
          </cell>
        </row>
        <row r="408">
          <cell r="B408" t="str">
            <v>4717-38-8</v>
          </cell>
          <cell r="C408">
            <v>6.8360761065485196</v>
          </cell>
          <cell r="D408">
            <v>1.9992027474965</v>
          </cell>
          <cell r="E408">
            <v>-1.4113506549510699</v>
          </cell>
          <cell r="F408">
            <v>0.35284858221673199</v>
          </cell>
          <cell r="G408">
            <v>-3.2576701347503101</v>
          </cell>
          <cell r="H408">
            <v>0.25405676483065198</v>
          </cell>
          <cell r="I408">
            <v>0.66810746669811505</v>
          </cell>
          <cell r="J408">
            <v>-5.1868438618991999E-2</v>
          </cell>
          <cell r="K408">
            <v>3.3467496654876001</v>
          </cell>
          <cell r="L408">
            <v>0.61421255335224201</v>
          </cell>
          <cell r="M408">
            <v>0</v>
          </cell>
          <cell r="N408">
            <v>-0.62758611474356996</v>
          </cell>
        </row>
        <row r="409">
          <cell r="B409" t="str">
            <v>479-45-8</v>
          </cell>
          <cell r="C409">
            <v>6.0881946914254197</v>
          </cell>
          <cell r="D409">
            <v>0.827223077321949</v>
          </cell>
          <cell r="E409">
            <v>0.46636589608426698</v>
          </cell>
          <cell r="F409">
            <v>0.51741716213421296</v>
          </cell>
          <cell r="G409">
            <v>-0.59570442147420499</v>
          </cell>
          <cell r="H409">
            <v>-1.9838590812438399</v>
          </cell>
          <cell r="I409">
            <v>-0.832759729241629</v>
          </cell>
          <cell r="J409">
            <v>2.30399133558622</v>
          </cell>
          <cell r="K409">
            <v>0.22773118524414099</v>
          </cell>
          <cell r="L409">
            <v>-0.85866658705380705</v>
          </cell>
          <cell r="M409">
            <v>0</v>
          </cell>
          <cell r="N409">
            <v>-1.0138544139435</v>
          </cell>
        </row>
        <row r="410">
          <cell r="B410" t="str">
            <v>493-52-7</v>
          </cell>
          <cell r="C410">
            <v>5.22076337714239</v>
          </cell>
          <cell r="D410">
            <v>2.6417971620203402</v>
          </cell>
          <cell r="E410">
            <v>0.69342242366166795</v>
          </cell>
          <cell r="F410">
            <v>0.55552408119540297</v>
          </cell>
          <cell r="G410">
            <v>-0.57313364282628099</v>
          </cell>
          <cell r="H410">
            <v>-0.51487183172252804</v>
          </cell>
          <cell r="I410">
            <v>-6.3869541475394198E-2</v>
          </cell>
          <cell r="J410">
            <v>4.5986708702827697</v>
          </cell>
          <cell r="K410">
            <v>1.0155786907467399</v>
          </cell>
          <cell r="L410">
            <v>-0.12148462663948</v>
          </cell>
          <cell r="M410">
            <v>0</v>
          </cell>
          <cell r="N410">
            <v>-1.0138544139435</v>
          </cell>
        </row>
        <row r="411">
          <cell r="B411" t="str">
            <v>49562-28-9</v>
          </cell>
          <cell r="C411">
            <v>8.0328136241419994</v>
          </cell>
          <cell r="D411">
            <v>1.8674003712048199</v>
          </cell>
          <cell r="E411">
            <v>1.5815595806606999</v>
          </cell>
          <cell r="F411">
            <v>0.113796139488928</v>
          </cell>
          <cell r="G411">
            <v>-2.6001252188170499E-2</v>
          </cell>
          <cell r="H411">
            <v>6.3974808430290006E-2</v>
          </cell>
          <cell r="I411">
            <v>1.71556268898635</v>
          </cell>
          <cell r="J411">
            <v>-0.70945624606593904</v>
          </cell>
          <cell r="K411">
            <v>1.19415745866066</v>
          </cell>
          <cell r="L411">
            <v>0.61421255335224201</v>
          </cell>
          <cell r="M411">
            <v>0</v>
          </cell>
          <cell r="N411">
            <v>1.4429738181580001</v>
          </cell>
        </row>
        <row r="412">
          <cell r="B412" t="str">
            <v>497-19-8</v>
          </cell>
          <cell r="C412">
            <v>3.7142628022411799</v>
          </cell>
          <cell r="D412">
            <v>1.92908442553772</v>
          </cell>
          <cell r="E412">
            <v>0.23930936850686699</v>
          </cell>
          <cell r="F412">
            <v>0.99741791215179099</v>
          </cell>
          <cell r="G412">
            <v>0.41572864493296702</v>
          </cell>
          <cell r="H412">
            <v>0.42401068926944702</v>
          </cell>
          <cell r="I412">
            <v>2.40311126410342</v>
          </cell>
          <cell r="J412">
            <v>0.16732749719665599</v>
          </cell>
          <cell r="K412">
            <v>-0.20952418030980199</v>
          </cell>
          <cell r="L412">
            <v>-0.12296940706208501</v>
          </cell>
          <cell r="M412">
            <v>0</v>
          </cell>
          <cell r="N412">
            <v>-1.0138544139435</v>
          </cell>
        </row>
        <row r="413">
          <cell r="B413" t="str">
            <v>50-00-0</v>
          </cell>
          <cell r="C413">
            <v>4.9771212547196626</v>
          </cell>
          <cell r="D413">
            <v>2.2476709647769861</v>
          </cell>
          <cell r="E413">
            <v>0.23930936850686699</v>
          </cell>
          <cell r="F413">
            <v>-1.5</v>
          </cell>
          <cell r="G413">
            <v>3.1020599913279625</v>
          </cell>
          <cell r="H413">
            <v>0.42401068926944702</v>
          </cell>
          <cell r="I413">
            <v>0.19897000433601875</v>
          </cell>
          <cell r="J413">
            <v>0.16732749719665599</v>
          </cell>
          <cell r="K413">
            <v>0.33802983601450498</v>
          </cell>
          <cell r="L413">
            <v>-1.8010299956639813</v>
          </cell>
          <cell r="M413">
            <v>0</v>
          </cell>
          <cell r="N413">
            <v>-1.0138544139435</v>
          </cell>
        </row>
        <row r="414">
          <cell r="B414" t="str">
            <v>50-02-2</v>
          </cell>
          <cell r="C414">
            <v>6.8790811422158802</v>
          </cell>
          <cell r="D414">
            <v>2.4125495337210299</v>
          </cell>
          <cell r="E414">
            <v>-0.761277467299736</v>
          </cell>
          <cell r="F414">
            <v>-0.29172074771832601</v>
          </cell>
          <cell r="G414">
            <v>0.97389172891644904</v>
          </cell>
          <cell r="H414">
            <v>-0.91202607336260599</v>
          </cell>
          <cell r="I414">
            <v>0.799039369484146</v>
          </cell>
          <cell r="J414">
            <v>-5.1868438618991999E-2</v>
          </cell>
          <cell r="K414">
            <v>5.1697589991792903</v>
          </cell>
          <cell r="L414">
            <v>0.61421255335224201</v>
          </cell>
          <cell r="M414">
            <v>0</v>
          </cell>
          <cell r="N414">
            <v>1.1437643171065499</v>
          </cell>
        </row>
        <row r="415">
          <cell r="B415" t="str">
            <v>50-06-6</v>
          </cell>
          <cell r="C415">
            <v>5.5741471946741603</v>
          </cell>
          <cell r="D415">
            <v>0.73228953272379604</v>
          </cell>
          <cell r="E415">
            <v>1.49571153695611</v>
          </cell>
          <cell r="F415">
            <v>1.12616645908558</v>
          </cell>
          <cell r="G415">
            <v>-1.53556396548223</v>
          </cell>
          <cell r="H415">
            <v>-1.0709754452596301</v>
          </cell>
          <cell r="I415">
            <v>0.186968288940111</v>
          </cell>
          <cell r="J415">
            <v>0.453906181923246</v>
          </cell>
          <cell r="K415">
            <v>3.0053490797698101</v>
          </cell>
          <cell r="L415">
            <v>-0.85866658705380705</v>
          </cell>
          <cell r="M415">
            <v>0</v>
          </cell>
          <cell r="N415">
            <v>-0.62758611474356996</v>
          </cell>
        </row>
        <row r="416">
          <cell r="B416" t="str">
            <v>50-18-0</v>
          </cell>
          <cell r="C416">
            <v>5.6188906122800697</v>
          </cell>
          <cell r="D416">
            <v>1.2311740863740599</v>
          </cell>
          <cell r="E416">
            <v>0.23930936850686699</v>
          </cell>
          <cell r="F416">
            <v>-1.2438193418004799</v>
          </cell>
          <cell r="G416">
            <v>-0.41137639584948799</v>
          </cell>
          <cell r="H416">
            <v>-0.21708564035269101</v>
          </cell>
          <cell r="I416">
            <v>-0.94699040307771398</v>
          </cell>
          <cell r="J416">
            <v>-0.70945624606593904</v>
          </cell>
          <cell r="K416">
            <v>1.43182478948728</v>
          </cell>
          <cell r="L416">
            <v>3.0577760388844002</v>
          </cell>
          <cell r="M416">
            <v>0</v>
          </cell>
          <cell r="N416">
            <v>4.9790285867580604</v>
          </cell>
        </row>
        <row r="417">
          <cell r="B417" t="str">
            <v>50-28-2</v>
          </cell>
          <cell r="C417">
            <v>7.8002880991954608</v>
          </cell>
          <cell r="D417">
            <v>2.6781133850668577</v>
          </cell>
          <cell r="E417">
            <v>-0.50012378623786624</v>
          </cell>
          <cell r="F417">
            <v>0.36571919516126261</v>
          </cell>
          <cell r="G417">
            <v>-4.199093790573885</v>
          </cell>
          <cell r="H417">
            <v>-2.4515938185599301E-2</v>
          </cell>
          <cell r="I417">
            <v>1.3657191951612617</v>
          </cell>
          <cell r="J417">
            <v>-5.1868438618991999E-2</v>
          </cell>
          <cell r="K417">
            <v>2.9677791864892242</v>
          </cell>
          <cell r="L417">
            <v>0.61421255335224201</v>
          </cell>
          <cell r="M417">
            <v>0</v>
          </cell>
          <cell r="N417">
            <v>-0.62758611474356996</v>
          </cell>
        </row>
        <row r="418">
          <cell r="B418" t="str">
            <v>50-29-3</v>
          </cell>
          <cell r="C418">
            <v>6.5559274651827506</v>
          </cell>
          <cell r="D418">
            <v>0.71198201819739027</v>
          </cell>
          <cell r="E418">
            <v>0.89895148498524691</v>
          </cell>
          <cell r="F418">
            <v>-0.29172074771832601</v>
          </cell>
          <cell r="G418">
            <v>8.7981179983848301E-2</v>
          </cell>
          <cell r="H418">
            <v>1.36565407467451E-2</v>
          </cell>
          <cell r="I418">
            <v>-1.0899858098510933</v>
          </cell>
          <cell r="J418">
            <v>0.17718591855192045</v>
          </cell>
          <cell r="K418">
            <v>1.43182478948728</v>
          </cell>
          <cell r="L418">
            <v>6.9242031569629603E-3</v>
          </cell>
          <cell r="M418">
            <v>0</v>
          </cell>
          <cell r="N418">
            <v>6.9242031569629603E-3</v>
          </cell>
        </row>
        <row r="419">
          <cell r="B419" t="str">
            <v>50-32-8</v>
          </cell>
          <cell r="C419">
            <v>6.436691038158517</v>
          </cell>
          <cell r="D419">
            <v>1.8218752501125486</v>
          </cell>
          <cell r="E419">
            <v>-0.44219198517187053</v>
          </cell>
          <cell r="F419">
            <v>-0.29172074771832601</v>
          </cell>
          <cell r="G419">
            <v>-2.9647095026230277</v>
          </cell>
          <cell r="H419">
            <v>0.73426050171299195</v>
          </cell>
          <cell r="I419">
            <v>0.40624366112605498</v>
          </cell>
          <cell r="J419">
            <v>1.0352904973769732</v>
          </cell>
          <cell r="K419">
            <v>1.6373504887049348</v>
          </cell>
          <cell r="L419">
            <v>-0.12296940706208501</v>
          </cell>
          <cell r="M419">
            <v>0</v>
          </cell>
          <cell r="N419">
            <v>-1.0138544139435</v>
          </cell>
        </row>
        <row r="420">
          <cell r="B420" t="str">
            <v>50471-44-8</v>
          </cell>
          <cell r="C420">
            <v>6.8272168382220402</v>
          </cell>
          <cell r="D420">
            <v>1.08284952363998</v>
          </cell>
          <cell r="E420">
            <v>-0.761277467299736</v>
          </cell>
          <cell r="F420">
            <v>0.31608061695206302</v>
          </cell>
          <cell r="G420">
            <v>-0.52423028908911096</v>
          </cell>
          <cell r="H420">
            <v>0.463078529714536</v>
          </cell>
          <cell r="I420">
            <v>1.48638464304011</v>
          </cell>
          <cell r="J420">
            <v>-0.70945624606593904</v>
          </cell>
          <cell r="K420">
            <v>1.3068196519475299</v>
          </cell>
          <cell r="L420">
            <v>-0.85866658705380705</v>
          </cell>
          <cell r="M420">
            <v>0</v>
          </cell>
          <cell r="N420">
            <v>0.28416892055820903</v>
          </cell>
        </row>
        <row r="421">
          <cell r="B421" t="str">
            <v>50-50-0</v>
          </cell>
          <cell r="C421">
            <v>7.6900042917190898</v>
          </cell>
          <cell r="D421">
            <v>2.1853679297850301</v>
          </cell>
          <cell r="E421">
            <v>0.23930936850686699</v>
          </cell>
          <cell r="F421">
            <v>0.113796139488928</v>
          </cell>
          <cell r="G421">
            <v>-2.38130928040274</v>
          </cell>
          <cell r="H421">
            <v>0.103014843702005</v>
          </cell>
          <cell r="I421">
            <v>2.10835839734444</v>
          </cell>
          <cell r="J421">
            <v>-0.18338600010838099</v>
          </cell>
          <cell r="K421">
            <v>3.3112965277399802</v>
          </cell>
          <cell r="L421">
            <v>0.61421255335224201</v>
          </cell>
          <cell r="M421">
            <v>0</v>
          </cell>
          <cell r="N421">
            <v>-0.62758611474356996</v>
          </cell>
        </row>
        <row r="422">
          <cell r="B422" t="str">
            <v>50-63-5</v>
          </cell>
          <cell r="C422">
            <v>8.2153114696602305</v>
          </cell>
          <cell r="D422">
            <v>1.67579126575504</v>
          </cell>
          <cell r="E422">
            <v>0.92047895123906798</v>
          </cell>
          <cell r="F422">
            <v>-0.79798885214161197</v>
          </cell>
          <cell r="G422">
            <v>-1.1725284082956999</v>
          </cell>
          <cell r="H422">
            <v>0.95411541779878495</v>
          </cell>
          <cell r="I422">
            <v>-0.76903934537756902</v>
          </cell>
          <cell r="J422">
            <v>0.60145744655724798</v>
          </cell>
          <cell r="K422">
            <v>1.38061470162961</v>
          </cell>
          <cell r="L422">
            <v>-0.85866658705380705</v>
          </cell>
          <cell r="M422">
            <v>0</v>
          </cell>
          <cell r="N422">
            <v>4.0531470193088497</v>
          </cell>
        </row>
        <row r="423">
          <cell r="B423" t="str">
            <v>5064-31-3</v>
          </cell>
          <cell r="C423">
            <v>5.2460494807045803</v>
          </cell>
          <cell r="D423">
            <v>1.35797670841042</v>
          </cell>
          <cell r="E423">
            <v>0.23930936850686699</v>
          </cell>
          <cell r="F423">
            <v>2.8585379037086098</v>
          </cell>
          <cell r="G423">
            <v>-1.5243969679262099</v>
          </cell>
          <cell r="H423">
            <v>5.0433528118583304</v>
          </cell>
          <cell r="I423">
            <v>0.27531175834002503</v>
          </cell>
          <cell r="J423">
            <v>0.16732749719665599</v>
          </cell>
          <cell r="K423">
            <v>0.32095980672861502</v>
          </cell>
          <cell r="L423">
            <v>-0.85866658705380705</v>
          </cell>
          <cell r="M423">
            <v>0</v>
          </cell>
          <cell r="N423">
            <v>1.9825870864072801</v>
          </cell>
        </row>
        <row r="424">
          <cell r="B424" t="str">
            <v>5072-26-4</v>
          </cell>
          <cell r="C424">
            <v>5.4833353363398798</v>
          </cell>
          <cell r="D424">
            <v>1.65422727836651</v>
          </cell>
          <cell r="E424">
            <v>0.63303647495335602</v>
          </cell>
          <cell r="F424">
            <v>-5.1329351194001401E-2</v>
          </cell>
          <cell r="G424">
            <v>-0.92723268461854103</v>
          </cell>
          <cell r="H424">
            <v>1.4007751377203701</v>
          </cell>
          <cell r="I424">
            <v>-1.0241045957599799</v>
          </cell>
          <cell r="J424">
            <v>-4.1541320970212299</v>
          </cell>
          <cell r="K424">
            <v>1.08779804541781</v>
          </cell>
          <cell r="L424">
            <v>-0.85866658705380705</v>
          </cell>
          <cell r="M424">
            <v>0</v>
          </cell>
          <cell r="N424">
            <v>0.75749601790662302</v>
          </cell>
        </row>
        <row r="425">
          <cell r="B425" t="str">
            <v>50892-23-4</v>
          </cell>
          <cell r="C425">
            <v>8.7540652597154303</v>
          </cell>
          <cell r="D425">
            <v>1.37822796668161</v>
          </cell>
          <cell r="E425">
            <v>1.33836043716888</v>
          </cell>
          <cell r="F425">
            <v>0.35323960373226798</v>
          </cell>
          <cell r="G425">
            <v>4.28396226879992E-2</v>
          </cell>
          <cell r="H425">
            <v>2.4938961253284102</v>
          </cell>
          <cell r="I425">
            <v>-1.5546307620937401</v>
          </cell>
          <cell r="J425">
            <v>1.2892681838515101</v>
          </cell>
          <cell r="K425">
            <v>1.3782511591130999</v>
          </cell>
          <cell r="L425">
            <v>1.02666797074272</v>
          </cell>
          <cell r="M425">
            <v>0</v>
          </cell>
          <cell r="N425">
            <v>1.6692510532083999</v>
          </cell>
        </row>
        <row r="426">
          <cell r="B426" t="str">
            <v>51-03-6</v>
          </cell>
          <cell r="C426">
            <v>5.9878010332889957</v>
          </cell>
          <cell r="D426">
            <v>1.4522162874016527</v>
          </cell>
          <cell r="E426">
            <v>1.4588843330113406</v>
          </cell>
          <cell r="F426">
            <v>-1.5411156669886594</v>
          </cell>
          <cell r="G426">
            <v>-1.5411156669886594</v>
          </cell>
          <cell r="H426">
            <v>1.1578543373473602</v>
          </cell>
          <cell r="I426">
            <v>2.4732864073252299</v>
          </cell>
          <cell r="J426">
            <v>-0.27106437443464099</v>
          </cell>
          <cell r="K426">
            <v>0.97618631547161205</v>
          </cell>
          <cell r="L426">
            <v>0.46549266361862074</v>
          </cell>
          <cell r="M426">
            <v>0</v>
          </cell>
          <cell r="N426">
            <v>5.7515651851579301</v>
          </cell>
        </row>
        <row r="427">
          <cell r="B427" t="str">
            <v>51218-45-2</v>
          </cell>
          <cell r="C427">
            <v>5.0381780520300801</v>
          </cell>
          <cell r="D427">
            <v>1.5929254057380819</v>
          </cell>
          <cell r="E427">
            <v>0.81274641659671598</v>
          </cell>
          <cell r="F427">
            <v>0.41722285568363099</v>
          </cell>
          <cell r="G427">
            <v>-0.57313364282628099</v>
          </cell>
          <cell r="H427">
            <v>1.02261027480343</v>
          </cell>
          <cell r="I427">
            <v>-3.02637820144093E-2</v>
          </cell>
          <cell r="J427">
            <v>-0.70945624606593904</v>
          </cell>
          <cell r="K427">
            <v>1.28082068426595</v>
          </cell>
          <cell r="L427">
            <v>-1.8353566914001478</v>
          </cell>
          <cell r="M427">
            <v>0</v>
          </cell>
          <cell r="N427">
            <v>2.14257815055681</v>
          </cell>
        </row>
        <row r="428">
          <cell r="B428" t="str">
            <v>51218-49-6</v>
          </cell>
          <cell r="C428">
            <v>5.7746470885402204</v>
          </cell>
          <cell r="D428">
            <v>1.94025022634789</v>
          </cell>
          <cell r="E428">
            <v>0.46636589608426698</v>
          </cell>
          <cell r="F428">
            <v>0.51836509441519796</v>
          </cell>
          <cell r="G428">
            <v>-0.61451340368080898</v>
          </cell>
          <cell r="H428">
            <v>0.95411541779878495</v>
          </cell>
          <cell r="I428">
            <v>0.38933913061501602</v>
          </cell>
          <cell r="J428">
            <v>-0.41861563906864202</v>
          </cell>
          <cell r="K428">
            <v>1.29526455520016</v>
          </cell>
          <cell r="L428">
            <v>-1.1875371766987299</v>
          </cell>
          <cell r="M428">
            <v>0</v>
          </cell>
          <cell r="N428">
            <v>4.5960833351082302</v>
          </cell>
        </row>
        <row r="429">
          <cell r="B429" t="str">
            <v>51235-04-2</v>
          </cell>
          <cell r="C429">
            <v>6.12747127292449</v>
          </cell>
          <cell r="D429">
            <v>0.91390354167313803</v>
          </cell>
          <cell r="E429">
            <v>2.1768811196883102</v>
          </cell>
          <cell r="F429">
            <v>-0.79798885214161197</v>
          </cell>
          <cell r="G429">
            <v>-1.80131837741352</v>
          </cell>
          <cell r="H429">
            <v>-1.9838590812438399</v>
          </cell>
          <cell r="I429">
            <v>3.7105902922933902</v>
          </cell>
          <cell r="J429">
            <v>1.3264280029151301</v>
          </cell>
          <cell r="K429">
            <v>0.89740156492135204</v>
          </cell>
          <cell r="L429">
            <v>-0.85866658705380705</v>
          </cell>
          <cell r="M429">
            <v>0</v>
          </cell>
          <cell r="N429">
            <v>-1.0138544139435</v>
          </cell>
        </row>
        <row r="430">
          <cell r="B430" t="str">
            <v>51-28-5</v>
          </cell>
          <cell r="C430">
            <v>4.7676972583981128</v>
          </cell>
          <cell r="D430">
            <v>0.50002487282581642</v>
          </cell>
          <cell r="E430">
            <v>-0.761277467299736</v>
          </cell>
          <cell r="F430">
            <v>-5.7588707771509817E-3</v>
          </cell>
          <cell r="G430">
            <v>0.50287943538857593</v>
          </cell>
          <cell r="H430">
            <v>0.95411541779878495</v>
          </cell>
          <cell r="I430">
            <v>0.27531175834002503</v>
          </cell>
          <cell r="J430">
            <v>-2.8804502402222099E-2</v>
          </cell>
          <cell r="K430">
            <v>0.38792684469633698</v>
          </cell>
          <cell r="L430">
            <v>-0.49712056461142407</v>
          </cell>
          <cell r="M430">
            <v>0</v>
          </cell>
          <cell r="N430">
            <v>-1.0138544139435</v>
          </cell>
        </row>
        <row r="431">
          <cell r="B431" t="str">
            <v>51436-99-8</v>
          </cell>
          <cell r="C431">
            <v>5.1360750525072101</v>
          </cell>
          <cell r="D431">
            <v>0.46115988529049201</v>
          </cell>
          <cell r="E431">
            <v>0.23930936850686699</v>
          </cell>
          <cell r="F431">
            <v>-0.29172074771832601</v>
          </cell>
          <cell r="G431">
            <v>0.58830010667950805</v>
          </cell>
          <cell r="H431">
            <v>0.42401068926944702</v>
          </cell>
          <cell r="I431">
            <v>0.27531175834002503</v>
          </cell>
          <cell r="J431">
            <v>-0.70945624606593904</v>
          </cell>
          <cell r="K431">
            <v>1.43182478948728</v>
          </cell>
          <cell r="L431">
            <v>-0.12296940706208501</v>
          </cell>
          <cell r="M431">
            <v>0</v>
          </cell>
          <cell r="N431">
            <v>-0.62758611474356996</v>
          </cell>
        </row>
        <row r="432">
          <cell r="B432" t="str">
            <v>51-48-9</v>
          </cell>
          <cell r="C432">
            <v>7.9635204038844698</v>
          </cell>
          <cell r="D432">
            <v>2.0550683188948633</v>
          </cell>
          <cell r="E432">
            <v>-3.6549692541777645E-2</v>
          </cell>
          <cell r="F432">
            <v>2.0730993850835553</v>
          </cell>
          <cell r="G432">
            <v>-2.0365496925417776</v>
          </cell>
          <cell r="H432">
            <v>2.4938961253284102</v>
          </cell>
          <cell r="I432">
            <v>0.43305086539739002</v>
          </cell>
          <cell r="J432">
            <v>-5.1670461890165704</v>
          </cell>
          <cell r="K432">
            <v>1.43182478948728</v>
          </cell>
          <cell r="L432">
            <v>-0.12148462663948</v>
          </cell>
          <cell r="M432">
            <v>0</v>
          </cell>
          <cell r="N432">
            <v>-1.0138544139435</v>
          </cell>
        </row>
        <row r="433">
          <cell r="B433" t="str">
            <v>51-52-5</v>
          </cell>
          <cell r="C433">
            <v>5.1506350393523403</v>
          </cell>
          <cell r="D433">
            <v>1.15374676024134</v>
          </cell>
          <cell r="E433">
            <v>1.7909744105471901</v>
          </cell>
          <cell r="F433">
            <v>0.31608061695206302</v>
          </cell>
          <cell r="G433">
            <v>0.40021028461347002</v>
          </cell>
          <cell r="H433">
            <v>0.21962179303812801</v>
          </cell>
          <cell r="I433">
            <v>1.6006153168762001</v>
          </cell>
          <cell r="J433">
            <v>-0.41861563906864202</v>
          </cell>
          <cell r="K433">
            <v>1.3920384904594001</v>
          </cell>
          <cell r="L433">
            <v>-0.85866658705380705</v>
          </cell>
          <cell r="M433">
            <v>0</v>
          </cell>
          <cell r="N433">
            <v>-0.62758611474356996</v>
          </cell>
        </row>
        <row r="434">
          <cell r="B434" t="str">
            <v>51630-58-1</v>
          </cell>
          <cell r="C434">
            <v>9.95152033666999</v>
          </cell>
          <cell r="D434">
            <v>2.7513310584559698</v>
          </cell>
          <cell r="E434">
            <v>-0.73018107221887396</v>
          </cell>
          <cell r="F434">
            <v>-2.5083375292232799</v>
          </cell>
          <cell r="G434">
            <v>-7.5280785569472305E-2</v>
          </cell>
          <cell r="H434">
            <v>1.4009673407054299</v>
          </cell>
          <cell r="I434">
            <v>-1.2664983682189901</v>
          </cell>
          <cell r="J434">
            <v>-0.79774441671135199</v>
          </cell>
          <cell r="K434">
            <v>1.2624375758042199</v>
          </cell>
          <cell r="L434">
            <v>1.02666797074272</v>
          </cell>
          <cell r="M434">
            <v>0</v>
          </cell>
          <cell r="N434">
            <v>0.214559702107251</v>
          </cell>
        </row>
        <row r="435">
          <cell r="B435" t="str">
            <v>51877-53-3</v>
          </cell>
          <cell r="C435">
            <v>4.1070286172317898</v>
          </cell>
          <cell r="D435">
            <v>0.93566185493111498</v>
          </cell>
          <cell r="E435">
            <v>0.23930936850686699</v>
          </cell>
          <cell r="F435">
            <v>0.75836546942398697</v>
          </cell>
          <cell r="G435">
            <v>-0.212491360767598</v>
          </cell>
          <cell r="H435">
            <v>1.9637913967990701</v>
          </cell>
          <cell r="I435">
            <v>0.27531175834002503</v>
          </cell>
          <cell r="J435">
            <v>0.16732749719665599</v>
          </cell>
          <cell r="K435">
            <v>0.33802983601450498</v>
          </cell>
          <cell r="L435">
            <v>-0.12296940706208501</v>
          </cell>
          <cell r="M435">
            <v>0</v>
          </cell>
          <cell r="N435">
            <v>-0.62758611474356996</v>
          </cell>
        </row>
        <row r="436">
          <cell r="B436" t="str">
            <v>52-01-7</v>
          </cell>
          <cell r="C436">
            <v>7.3504001202046201</v>
          </cell>
          <cell r="D436">
            <v>5.9064090574742698</v>
          </cell>
          <cell r="E436">
            <v>0.106460281348582</v>
          </cell>
          <cell r="F436">
            <v>0.51931302669618296</v>
          </cell>
          <cell r="G436">
            <v>-1.69053407600038</v>
          </cell>
          <cell r="H436">
            <v>2.63236442988224</v>
          </cell>
          <cell r="I436">
            <v>4.8257758308214402</v>
          </cell>
          <cell r="J436">
            <v>-7.6866116340461801</v>
          </cell>
          <cell r="K436">
            <v>5.5098465057212396</v>
          </cell>
          <cell r="L436">
            <v>0.61421255335224201</v>
          </cell>
          <cell r="M436">
            <v>0</v>
          </cell>
          <cell r="N436">
            <v>0.14495048365629401</v>
          </cell>
        </row>
        <row r="437">
          <cell r="B437" t="str">
            <v>521-18-6</v>
          </cell>
          <cell r="C437">
            <v>6.6396931990532098</v>
          </cell>
          <cell r="D437">
            <v>3.6572811512161101</v>
          </cell>
          <cell r="E437">
            <v>0.23930936850686699</v>
          </cell>
          <cell r="F437">
            <v>-0.29172074771832601</v>
          </cell>
          <cell r="G437">
            <v>-1.5118723037653601</v>
          </cell>
          <cell r="H437">
            <v>1.35774294295452</v>
          </cell>
          <cell r="I437">
            <v>2.3518493314709898</v>
          </cell>
          <cell r="J437">
            <v>-4.4396298000991701</v>
          </cell>
          <cell r="K437">
            <v>5.4520710219843904</v>
          </cell>
          <cell r="L437">
            <v>0.61421255335224201</v>
          </cell>
          <cell r="M437">
            <v>0</v>
          </cell>
          <cell r="N437">
            <v>-0.24131781554363799</v>
          </cell>
        </row>
        <row r="438">
          <cell r="B438" t="str">
            <v>52304-36-6</v>
          </cell>
          <cell r="C438">
            <v>5.2206579611826003</v>
          </cell>
          <cell r="D438">
            <v>3.4467225727526798</v>
          </cell>
          <cell r="E438">
            <v>0.46636589608426698</v>
          </cell>
          <cell r="F438">
            <v>0.62045526542774998</v>
          </cell>
          <cell r="G438">
            <v>-1.60339469319395</v>
          </cell>
          <cell r="H438">
            <v>1.71938778281072</v>
          </cell>
          <cell r="I438">
            <v>2.3303515830985799</v>
          </cell>
          <cell r="J438">
            <v>-5.0265335976562699</v>
          </cell>
          <cell r="K438">
            <v>0.90659311915221596</v>
          </cell>
          <cell r="L438">
            <v>-0.85866658705380705</v>
          </cell>
          <cell r="M438">
            <v>0</v>
          </cell>
          <cell r="N438">
            <v>3.1413919840070701</v>
          </cell>
        </row>
        <row r="439">
          <cell r="B439" t="str">
            <v>52315-07-8</v>
          </cell>
          <cell r="C439">
            <v>8.2914030418369027</v>
          </cell>
          <cell r="D439">
            <v>2.6050122180708959</v>
          </cell>
          <cell r="E439">
            <v>-0.73018107221887396</v>
          </cell>
          <cell r="F439">
            <v>-2.4584585690588643</v>
          </cell>
          <cell r="G439">
            <v>-1.6287202844538218</v>
          </cell>
          <cell r="H439">
            <v>1.0869119458529599</v>
          </cell>
          <cell r="I439">
            <v>-2.0266602931258593</v>
          </cell>
          <cell r="J439">
            <v>0.37127971554617911</v>
          </cell>
          <cell r="K439">
            <v>3.46597725465366</v>
          </cell>
          <cell r="L439">
            <v>4.3712797155461782</v>
          </cell>
          <cell r="M439">
            <v>0</v>
          </cell>
          <cell r="N439">
            <v>1.3712797155461791</v>
          </cell>
        </row>
        <row r="440">
          <cell r="B440" t="str">
            <v>52-39-1</v>
          </cell>
          <cell r="C440">
            <v>6.6877765386249699</v>
          </cell>
          <cell r="D440">
            <v>3.8823179476684699</v>
          </cell>
          <cell r="E440">
            <v>0.23930936850686699</v>
          </cell>
          <cell r="F440">
            <v>-0.29172074771832601</v>
          </cell>
          <cell r="G440">
            <v>1.0009766632939501</v>
          </cell>
          <cell r="H440">
            <v>1.0514351470260499</v>
          </cell>
          <cell r="I440">
            <v>2.2255106465463399</v>
          </cell>
          <cell r="J440">
            <v>-3.3426894597291299</v>
          </cell>
          <cell r="K440">
            <v>5.2406652746745204</v>
          </cell>
          <cell r="L440">
            <v>0.61421255335224201</v>
          </cell>
          <cell r="M440">
            <v>0</v>
          </cell>
          <cell r="N440">
            <v>0.37122771870669002</v>
          </cell>
        </row>
        <row r="441">
          <cell r="B441" t="str">
            <v>52-53-9</v>
          </cell>
          <cell r="C441">
            <v>8.3919044547977997</v>
          </cell>
          <cell r="D441">
            <v>2.5818352742199999</v>
          </cell>
          <cell r="E441">
            <v>0.40510156566812699</v>
          </cell>
          <cell r="F441">
            <v>-2.4081432227727002</v>
          </cell>
          <cell r="G441">
            <v>-0.748433356991828</v>
          </cell>
          <cell r="H441">
            <v>0.67649738919991598</v>
          </cell>
          <cell r="I441">
            <v>-2.75266637097597</v>
          </cell>
          <cell r="J441">
            <v>1.61726860991243</v>
          </cell>
          <cell r="K441">
            <v>1.08648496624197</v>
          </cell>
          <cell r="L441">
            <v>-0.12148462663948</v>
          </cell>
          <cell r="M441">
            <v>0</v>
          </cell>
          <cell r="N441">
            <v>1.75630985135688</v>
          </cell>
        </row>
        <row r="442">
          <cell r="B442" t="str">
            <v>52645-53-1</v>
          </cell>
          <cell r="C442">
            <v>7.2153988345641977</v>
          </cell>
          <cell r="D442">
            <v>2.3088258819059151</v>
          </cell>
          <cell r="E442">
            <v>0.23930936850686699</v>
          </cell>
          <cell r="F442">
            <v>-1.7235654090563255</v>
          </cell>
          <cell r="G442">
            <v>-0.89965666811200684</v>
          </cell>
          <cell r="H442">
            <v>0.53511830883934097</v>
          </cell>
          <cell r="I442">
            <v>2.6232220771683306</v>
          </cell>
          <cell r="J442">
            <v>0.18505153566483101</v>
          </cell>
          <cell r="K442">
            <v>3.5102280228793901</v>
          </cell>
          <cell r="L442">
            <v>0.61421255335224201</v>
          </cell>
          <cell r="M442">
            <v>0</v>
          </cell>
          <cell r="N442">
            <v>1.6692510532083999</v>
          </cell>
        </row>
        <row r="443">
          <cell r="B443" t="str">
            <v>52-68-6</v>
          </cell>
          <cell r="C443">
            <v>6.9427996097374463</v>
          </cell>
          <cell r="D443">
            <v>3.7680039276395569</v>
          </cell>
          <cell r="E443">
            <v>0.23930936850686699</v>
          </cell>
          <cell r="F443">
            <v>-3.4671335135938479</v>
          </cell>
          <cell r="G443">
            <v>-0.54285422753196677</v>
          </cell>
          <cell r="H443">
            <v>-0.94490609618071097</v>
          </cell>
          <cell r="I443">
            <v>0.27531175834002503</v>
          </cell>
          <cell r="J443">
            <v>0.16732749719665599</v>
          </cell>
          <cell r="K443">
            <v>1.43182478948728</v>
          </cell>
          <cell r="L443">
            <v>4.0099877411258138</v>
          </cell>
          <cell r="M443">
            <v>0</v>
          </cell>
          <cell r="N443">
            <v>-1.0138544139435</v>
          </cell>
        </row>
        <row r="444">
          <cell r="B444" t="str">
            <v>52918-63-5</v>
          </cell>
          <cell r="C444">
            <v>8.6818493841890891</v>
          </cell>
          <cell r="D444">
            <v>2.799865491359514</v>
          </cell>
          <cell r="E444">
            <v>-0.73018107221887396</v>
          </cell>
          <cell r="F444">
            <v>-3.0214419939295727</v>
          </cell>
          <cell r="G444">
            <v>-1.1183520069376289</v>
          </cell>
          <cell r="H444">
            <v>1.1129386360341</v>
          </cell>
          <cell r="I444">
            <v>-1.7204119982655914</v>
          </cell>
          <cell r="J444">
            <v>2.2795880017344086</v>
          </cell>
          <cell r="K444">
            <v>3.5806179973983898</v>
          </cell>
          <cell r="L444">
            <v>-0.12148462663948</v>
          </cell>
          <cell r="M444">
            <v>0</v>
          </cell>
          <cell r="N444">
            <v>-0.24131781554363799</v>
          </cell>
        </row>
        <row r="445">
          <cell r="B445" t="str">
            <v>53092-52-7</v>
          </cell>
          <cell r="C445">
            <v>6.1683742210644796</v>
          </cell>
          <cell r="D445">
            <v>1.28192472918107</v>
          </cell>
          <cell r="E445">
            <v>0.23930936850686699</v>
          </cell>
          <cell r="F445">
            <v>0.75836546942398697</v>
          </cell>
          <cell r="G445">
            <v>-1.07018094938873</v>
          </cell>
          <cell r="H445">
            <v>1.4814300721085401</v>
          </cell>
          <cell r="I445">
            <v>1.0609031750561999</v>
          </cell>
          <cell r="J445">
            <v>0.16732749719665599</v>
          </cell>
          <cell r="K445">
            <v>1.08648496624197</v>
          </cell>
          <cell r="L445">
            <v>0.28534196370731701</v>
          </cell>
          <cell r="M445">
            <v>0</v>
          </cell>
          <cell r="N445">
            <v>0.53121878285622603</v>
          </cell>
        </row>
        <row r="446">
          <cell r="B446" t="str">
            <v>53112-28-0</v>
          </cell>
          <cell r="C446">
            <v>5.9530279476876897</v>
          </cell>
          <cell r="D446">
            <v>3.8940445437960101</v>
          </cell>
          <cell r="E446">
            <v>1.14753547881646</v>
          </cell>
          <cell r="F446">
            <v>0.71970163959734901</v>
          </cell>
          <cell r="G446">
            <v>0.21964405543007401</v>
          </cell>
          <cell r="H446">
            <v>3.63522695523868</v>
          </cell>
          <cell r="I446">
            <v>2.3962773042909098</v>
          </cell>
          <cell r="J446">
            <v>-6.1277358602970198</v>
          </cell>
          <cell r="K446">
            <v>1.1692089543197499</v>
          </cell>
          <cell r="L446">
            <v>-0.85866658705380705</v>
          </cell>
          <cell r="M446">
            <v>0</v>
          </cell>
          <cell r="N446">
            <v>-0.24131781554363799</v>
          </cell>
        </row>
        <row r="447">
          <cell r="B447" t="str">
            <v>53-16-7</v>
          </cell>
          <cell r="C447">
            <v>6.4315273171081904</v>
          </cell>
          <cell r="D447">
            <v>2.69141951875765</v>
          </cell>
          <cell r="E447">
            <v>0.23930936850686699</v>
          </cell>
          <cell r="F447">
            <v>0.35284858221673199</v>
          </cell>
          <cell r="G447">
            <v>-0.60262526220906798</v>
          </cell>
          <cell r="H447">
            <v>0.86918790762770104</v>
          </cell>
          <cell r="I447">
            <v>1.31358054490551</v>
          </cell>
          <cell r="J447">
            <v>-2.2457491193590799</v>
          </cell>
          <cell r="K447">
            <v>3.3270534778500398</v>
          </cell>
          <cell r="L447">
            <v>0.61421255335224201</v>
          </cell>
          <cell r="M447">
            <v>0</v>
          </cell>
          <cell r="N447">
            <v>-0.62758611474356996</v>
          </cell>
        </row>
        <row r="448">
          <cell r="B448" t="str">
            <v>532-32-1</v>
          </cell>
          <cell r="C448">
            <v>4.7629475282661202</v>
          </cell>
          <cell r="D448">
            <v>0.82871120974371104</v>
          </cell>
          <cell r="E448">
            <v>0.23930936850686699</v>
          </cell>
          <cell r="F448">
            <v>0.75836546942398697</v>
          </cell>
          <cell r="G448">
            <v>0.58830010667950805</v>
          </cell>
          <cell r="H448">
            <v>0.42401068926944702</v>
          </cell>
          <cell r="I448">
            <v>0.27531175834002503</v>
          </cell>
          <cell r="J448">
            <v>-0.70945624606593904</v>
          </cell>
          <cell r="K448">
            <v>0.94598549442734603</v>
          </cell>
          <cell r="L448">
            <v>-0.12296940706208501</v>
          </cell>
          <cell r="M448">
            <v>0</v>
          </cell>
          <cell r="N448">
            <v>-1.0138544139435</v>
          </cell>
        </row>
        <row r="449">
          <cell r="B449" t="str">
            <v>5326-23-8</v>
          </cell>
          <cell r="C449">
            <v>5.81158468191766</v>
          </cell>
          <cell r="D449">
            <v>0.99536510490596197</v>
          </cell>
          <cell r="E449">
            <v>0.23930936850686699</v>
          </cell>
          <cell r="F449">
            <v>0.75836546942398697</v>
          </cell>
          <cell r="G449">
            <v>0.48296980632252701</v>
          </cell>
          <cell r="H449">
            <v>-1.0449765602518599</v>
          </cell>
          <cell r="I449">
            <v>0.27531175834002503</v>
          </cell>
          <cell r="J449">
            <v>-0.70945624606593904</v>
          </cell>
          <cell r="K449">
            <v>1.14426044997883</v>
          </cell>
          <cell r="L449">
            <v>-0.85866658705380705</v>
          </cell>
          <cell r="M449">
            <v>0</v>
          </cell>
          <cell r="N449">
            <v>-1.0138544139435</v>
          </cell>
        </row>
        <row r="450">
          <cell r="B450" t="str">
            <v>534-52-1</v>
          </cell>
          <cell r="C450">
            <v>5.4671275656853293</v>
          </cell>
          <cell r="D450">
            <v>0.46577562364049824</v>
          </cell>
          <cell r="E450">
            <v>-0.761277467299736</v>
          </cell>
          <cell r="F450">
            <v>0.34655363447947973</v>
          </cell>
          <cell r="G450">
            <v>-0.68747838532707561</v>
          </cell>
          <cell r="H450">
            <v>0.95411541779878495</v>
          </cell>
          <cell r="I450">
            <v>0.17046237542379838</v>
          </cell>
          <cell r="J450">
            <v>-2.8804502402222099E-2</v>
          </cell>
          <cell r="K450">
            <v>0.46277235771908398</v>
          </cell>
          <cell r="L450">
            <v>0.17046237542379838</v>
          </cell>
          <cell r="M450">
            <v>0</v>
          </cell>
          <cell r="N450">
            <v>-0.62758611474356996</v>
          </cell>
        </row>
        <row r="451">
          <cell r="B451" t="str">
            <v>53826-12-3</v>
          </cell>
          <cell r="C451">
            <v>4.5732910224639003</v>
          </cell>
          <cell r="D451">
            <v>1.60490717705259</v>
          </cell>
          <cell r="E451">
            <v>0.23930936850686699</v>
          </cell>
          <cell r="F451">
            <v>0.75836546942398697</v>
          </cell>
          <cell r="G451">
            <v>-1.1378932853324999</v>
          </cell>
          <cell r="H451">
            <v>-0.24835645233746101</v>
          </cell>
          <cell r="I451">
            <v>1.31358054490551</v>
          </cell>
          <cell r="J451">
            <v>-2.0265531835434301</v>
          </cell>
          <cell r="K451">
            <v>-0.353962889651946</v>
          </cell>
          <cell r="L451">
            <v>-0.12296940706208501</v>
          </cell>
          <cell r="M451">
            <v>0</v>
          </cell>
          <cell r="N451">
            <v>-1.0138544139435</v>
          </cell>
        </row>
        <row r="452">
          <cell r="B452" t="str">
            <v>53826-13-4</v>
          </cell>
          <cell r="C452">
            <v>6.2700393432233597</v>
          </cell>
          <cell r="D452">
            <v>1.5566951345870601</v>
          </cell>
          <cell r="E452">
            <v>0.23930936850686699</v>
          </cell>
          <cell r="F452">
            <v>0.75836546942398697</v>
          </cell>
          <cell r="G452">
            <v>-1.2503709989279901</v>
          </cell>
          <cell r="H452">
            <v>-0.56935229790490305</v>
          </cell>
          <cell r="I452">
            <v>1.7063762532636</v>
          </cell>
          <cell r="J452">
            <v>-2.0265531835434301</v>
          </cell>
          <cell r="K452">
            <v>-0.38022447316869901</v>
          </cell>
          <cell r="L452">
            <v>0.61421255335224201</v>
          </cell>
          <cell r="M452">
            <v>0</v>
          </cell>
          <cell r="N452">
            <v>-1.0138544139435</v>
          </cell>
        </row>
        <row r="453">
          <cell r="B453" t="str">
            <v>53-86-1</v>
          </cell>
          <cell r="C453">
            <v>7.2560887522334596</v>
          </cell>
          <cell r="D453">
            <v>4.4103540815783102</v>
          </cell>
          <cell r="E453">
            <v>0.46636589608426698</v>
          </cell>
          <cell r="F453">
            <v>1.5684513115575101</v>
          </cell>
          <cell r="G453">
            <v>-0.38422317443336201</v>
          </cell>
          <cell r="H453">
            <v>4.72815573986166</v>
          </cell>
          <cell r="I453">
            <v>2.5922153886706401</v>
          </cell>
          <cell r="J453">
            <v>-5.2029573082141898</v>
          </cell>
          <cell r="K453">
            <v>1.14163429162715</v>
          </cell>
          <cell r="L453">
            <v>-0.12148462663948</v>
          </cell>
          <cell r="M453">
            <v>0</v>
          </cell>
          <cell r="N453">
            <v>1.1959239558599799</v>
          </cell>
        </row>
        <row r="454">
          <cell r="B454" t="str">
            <v>541-73-1</v>
          </cell>
          <cell r="C454">
            <v>4.4124095344475096</v>
          </cell>
          <cell r="D454">
            <v>0.12171287195136574</v>
          </cell>
          <cell r="E454">
            <v>0.23930936850686699</v>
          </cell>
          <cell r="F454">
            <v>2.3243450082977013E-2</v>
          </cell>
          <cell r="G454">
            <v>-0.13165850990276606</v>
          </cell>
          <cell r="H454">
            <v>0.42401068926944702</v>
          </cell>
          <cell r="I454">
            <v>0.27531175834002503</v>
          </cell>
          <cell r="J454">
            <v>-0.70945624606593904</v>
          </cell>
          <cell r="K454">
            <v>1.43182478948728</v>
          </cell>
          <cell r="L454">
            <v>0.10841505981978905</v>
          </cell>
          <cell r="M454">
            <v>0</v>
          </cell>
          <cell r="N454">
            <v>-1.0138544139435</v>
          </cell>
        </row>
        <row r="455">
          <cell r="B455" t="str">
            <v>54-21-7</v>
          </cell>
          <cell r="C455">
            <v>4.8925602472130203</v>
          </cell>
          <cell r="D455">
            <v>0.28264635594482201</v>
          </cell>
          <cell r="E455">
            <v>-0.761277467299736</v>
          </cell>
          <cell r="F455">
            <v>1.40293479935904</v>
          </cell>
          <cell r="G455">
            <v>-0.31408781929631202</v>
          </cell>
          <cell r="H455">
            <v>0.42401068926944702</v>
          </cell>
          <cell r="I455">
            <v>0.27531175834002503</v>
          </cell>
          <cell r="J455">
            <v>-0.70945624606593904</v>
          </cell>
          <cell r="K455">
            <v>0.77528520156844904</v>
          </cell>
          <cell r="L455">
            <v>-0.12296940706208501</v>
          </cell>
          <cell r="M455">
            <v>0</v>
          </cell>
          <cell r="N455">
            <v>-1.0138544139435</v>
          </cell>
        </row>
        <row r="456">
          <cell r="B456" t="str">
            <v>542-75-6</v>
          </cell>
          <cell r="C456">
            <v>5.5393096769639287</v>
          </cell>
          <cell r="D456">
            <v>0.38472387473001268</v>
          </cell>
          <cell r="E456">
            <v>0.23930936850686699</v>
          </cell>
          <cell r="F456">
            <v>0.1067705548970066</v>
          </cell>
          <cell r="G456">
            <v>0.32006150087809804</v>
          </cell>
          <cell r="H456">
            <v>1.0678246111610801</v>
          </cell>
          <cell r="I456">
            <v>0.27531175834002503</v>
          </cell>
          <cell r="J456">
            <v>0.16732749719665599</v>
          </cell>
          <cell r="K456">
            <v>1.43182478948728</v>
          </cell>
          <cell r="L456">
            <v>-0.42683205577510375</v>
          </cell>
          <cell r="M456">
            <v>0</v>
          </cell>
          <cell r="N456">
            <v>-1.5040580493242001E-2</v>
          </cell>
        </row>
        <row r="457">
          <cell r="B457" t="str">
            <v>54-31-9</v>
          </cell>
          <cell r="C457">
            <v>7.7574938151377504</v>
          </cell>
          <cell r="D457">
            <v>2.2748894577807901</v>
          </cell>
          <cell r="E457">
            <v>1.9269779281405399</v>
          </cell>
          <cell r="F457">
            <v>0.25209736500070101</v>
          </cell>
          <cell r="G457">
            <v>4.28396226879992E-2</v>
          </cell>
          <cell r="H457">
            <v>-0.59286478418794897</v>
          </cell>
          <cell r="I457">
            <v>-0.33583932236884401</v>
          </cell>
          <cell r="J457">
            <v>-5.1670461890165704</v>
          </cell>
          <cell r="K457">
            <v>1.12850349986878</v>
          </cell>
          <cell r="L457">
            <v>0.45259167205162298</v>
          </cell>
          <cell r="M457">
            <v>0</v>
          </cell>
          <cell r="N457">
            <v>0.89671445480853795</v>
          </cell>
        </row>
        <row r="458">
          <cell r="B458" t="str">
            <v>5436-43-1</v>
          </cell>
          <cell r="C458">
            <v>7.7204741151454597</v>
          </cell>
          <cell r="D458">
            <v>0.89313504507018904</v>
          </cell>
          <cell r="E458">
            <v>0.23930936850686699</v>
          </cell>
          <cell r="F458">
            <v>-0.29172074771832601</v>
          </cell>
          <cell r="G458">
            <v>0.14440812660365901</v>
          </cell>
          <cell r="H458">
            <v>0.42401068926944702</v>
          </cell>
          <cell r="I458">
            <v>0.27531175834002503</v>
          </cell>
          <cell r="J458">
            <v>-0.70945624606593904</v>
          </cell>
          <cell r="K458">
            <v>1.43182478948728</v>
          </cell>
          <cell r="L458">
            <v>-0.12296940706208501</v>
          </cell>
          <cell r="M458">
            <v>0</v>
          </cell>
          <cell r="N458">
            <v>-1.0138544139435</v>
          </cell>
        </row>
        <row r="459">
          <cell r="B459" t="str">
            <v>5464-71-1</v>
          </cell>
          <cell r="C459">
            <v>5.3093677319895196</v>
          </cell>
          <cell r="D459">
            <v>0.86749928230288897</v>
          </cell>
          <cell r="E459">
            <v>0.23930936850686699</v>
          </cell>
          <cell r="F459">
            <v>0.113796139488928</v>
          </cell>
          <cell r="G459">
            <v>-0.92723268461854103</v>
          </cell>
          <cell r="H459">
            <v>0.42401068926944702</v>
          </cell>
          <cell r="I459">
            <v>0.66810746669811505</v>
          </cell>
          <cell r="J459">
            <v>0.16732749719665599</v>
          </cell>
          <cell r="K459">
            <v>0.96305552371323599</v>
          </cell>
          <cell r="L459">
            <v>0.61421255335224201</v>
          </cell>
          <cell r="M459">
            <v>0</v>
          </cell>
          <cell r="N459">
            <v>0.75749601790662302</v>
          </cell>
        </row>
        <row r="460">
          <cell r="B460" t="str">
            <v>5466-77-3</v>
          </cell>
          <cell r="C460">
            <v>6.0695078424487701</v>
          </cell>
          <cell r="D460">
            <v>1.2917515470865599</v>
          </cell>
          <cell r="E460">
            <v>0.23930936850686699</v>
          </cell>
          <cell r="F460">
            <v>0.113796139488928</v>
          </cell>
          <cell r="G460">
            <v>2.4030640481395599E-2</v>
          </cell>
          <cell r="H460">
            <v>0.42401068926944702</v>
          </cell>
          <cell r="I460">
            <v>1.71556268898635</v>
          </cell>
          <cell r="J460">
            <v>-0.70945624606593904</v>
          </cell>
          <cell r="K460">
            <v>1.1193119456379099</v>
          </cell>
          <cell r="L460">
            <v>0.61421255335224201</v>
          </cell>
          <cell r="M460">
            <v>0</v>
          </cell>
          <cell r="N460">
            <v>0.75749601790662302</v>
          </cell>
        </row>
        <row r="461">
          <cell r="B461" t="str">
            <v>547-64-8</v>
          </cell>
          <cell r="C461">
            <v>4.3034115247270996</v>
          </cell>
          <cell r="D461">
            <v>0.95169533666760198</v>
          </cell>
          <cell r="E461">
            <v>0.23930936850686699</v>
          </cell>
          <cell r="F461">
            <v>0.113796139488928</v>
          </cell>
          <cell r="G461">
            <v>-0.38929579350967303</v>
          </cell>
          <cell r="H461">
            <v>0.42401068926944702</v>
          </cell>
          <cell r="I461">
            <v>0.27531175834002503</v>
          </cell>
          <cell r="J461">
            <v>0.16732749719665599</v>
          </cell>
          <cell r="K461">
            <v>0.49428625793918801</v>
          </cell>
          <cell r="L461">
            <v>-0.12296940706208501</v>
          </cell>
          <cell r="M461">
            <v>0</v>
          </cell>
          <cell r="N461">
            <v>-0.62758611474356996</v>
          </cell>
        </row>
        <row r="462">
          <cell r="B462" t="str">
            <v>54910-89-3</v>
          </cell>
          <cell r="C462">
            <v>6.1184919801385815</v>
          </cell>
          <cell r="D462">
            <v>1.4924472638392923</v>
          </cell>
          <cell r="E462">
            <v>0.92956349637772817</v>
          </cell>
          <cell r="F462">
            <v>-2.371466499286254</v>
          </cell>
          <cell r="G462">
            <v>1.3275035050497657</v>
          </cell>
          <cell r="H462">
            <v>0.62853350071374692</v>
          </cell>
          <cell r="I462">
            <v>-1.18864225800699</v>
          </cell>
          <cell r="J462">
            <v>0.163065574925949</v>
          </cell>
          <cell r="K462">
            <v>0.889523089866326</v>
          </cell>
          <cell r="L462">
            <v>-0.51413400285498501</v>
          </cell>
          <cell r="M462">
            <v>0</v>
          </cell>
          <cell r="N462">
            <v>-1.5040580493242001E-2</v>
          </cell>
        </row>
        <row r="463">
          <cell r="B463" t="str">
            <v>549-18-8</v>
          </cell>
          <cell r="C463">
            <v>7.2098785556576601</v>
          </cell>
          <cell r="D463">
            <v>2.1570665971646599</v>
          </cell>
          <cell r="E463">
            <v>0.69342242366166795</v>
          </cell>
          <cell r="F463">
            <v>-1.20255780706788</v>
          </cell>
          <cell r="G463">
            <v>-1.31928016084278</v>
          </cell>
          <cell r="H463">
            <v>0.95411541779878495</v>
          </cell>
          <cell r="I463">
            <v>-1.18864225800699</v>
          </cell>
          <cell r="J463">
            <v>0.45703972468480503</v>
          </cell>
          <cell r="K463">
            <v>1.3693222207174101</v>
          </cell>
          <cell r="L463">
            <v>-0.85866658705380705</v>
          </cell>
          <cell r="M463">
            <v>0</v>
          </cell>
          <cell r="N463">
            <v>-1.5040580493242001E-2</v>
          </cell>
        </row>
        <row r="464">
          <cell r="B464" t="str">
            <v>54944-56-8</v>
          </cell>
          <cell r="C464">
            <v>8.0282586134974601</v>
          </cell>
          <cell r="D464">
            <v>1.9231535571215499</v>
          </cell>
          <cell r="E464">
            <v>6.4130895627709501</v>
          </cell>
          <cell r="F464">
            <v>2.3789281752065699</v>
          </cell>
          <cell r="G464">
            <v>-1.6509377176961899</v>
          </cell>
          <cell r="H464">
            <v>0.39327500646846197</v>
          </cell>
          <cell r="I464">
            <v>-0.21962783135837199</v>
          </cell>
          <cell r="J464">
            <v>4.1260295826428299</v>
          </cell>
          <cell r="K464">
            <v>0.96830784041658602</v>
          </cell>
          <cell r="L464">
            <v>-0.12148462663948</v>
          </cell>
          <cell r="M464">
            <v>0</v>
          </cell>
          <cell r="N464">
            <v>0.14495048365629401</v>
          </cell>
        </row>
        <row r="465">
          <cell r="B465" t="str">
            <v>55219-65-3</v>
          </cell>
          <cell r="C465">
            <v>7.45104449706945</v>
          </cell>
          <cell r="D465">
            <v>1.56843853824577</v>
          </cell>
          <cell r="E465">
            <v>2.2828181167034698</v>
          </cell>
          <cell r="F465">
            <v>0.70457259313684295</v>
          </cell>
          <cell r="G465">
            <v>6.5410401335923796E-2</v>
          </cell>
          <cell r="H465">
            <v>-0.323922318982795</v>
          </cell>
          <cell r="I465">
            <v>-4.0056270369966898</v>
          </cell>
          <cell r="J465">
            <v>2.0442395656424699</v>
          </cell>
          <cell r="K465">
            <v>1.1560781625613701</v>
          </cell>
          <cell r="L465">
            <v>1.4383724265825599</v>
          </cell>
          <cell r="M465">
            <v>0</v>
          </cell>
          <cell r="N465">
            <v>1.0567055189580701</v>
          </cell>
        </row>
        <row r="466">
          <cell r="B466" t="str">
            <v>55285-14-8</v>
          </cell>
          <cell r="C466">
            <v>7.0906989614243701</v>
          </cell>
          <cell r="D466">
            <v>1.77345981431275</v>
          </cell>
          <cell r="E466">
            <v>1.30212886794389</v>
          </cell>
          <cell r="F466">
            <v>-0.69684661341004395</v>
          </cell>
          <cell r="G466">
            <v>-1.8731420937396901</v>
          </cell>
          <cell r="H466">
            <v>-0.85842414211362805</v>
          </cell>
          <cell r="I466">
            <v>0.408427779861537</v>
          </cell>
          <cell r="J466">
            <v>1.31926900928458</v>
          </cell>
          <cell r="K466">
            <v>1.24668062569417</v>
          </cell>
          <cell r="L466">
            <v>-0.12148462663948</v>
          </cell>
          <cell r="M466">
            <v>0</v>
          </cell>
          <cell r="N466">
            <v>2.52884644975674</v>
          </cell>
        </row>
        <row r="467">
          <cell r="B467" t="str">
            <v>55290-69-2</v>
          </cell>
          <cell r="C467">
            <v>5.1864596835879402</v>
          </cell>
          <cell r="D467">
            <v>1.95039724068367</v>
          </cell>
          <cell r="E467">
            <v>0.23930936850686699</v>
          </cell>
          <cell r="F467">
            <v>0.75836546942398697</v>
          </cell>
          <cell r="G467">
            <v>-0.92723268461854103</v>
          </cell>
          <cell r="H467">
            <v>2.1903444176357199</v>
          </cell>
          <cell r="I467">
            <v>1.31358054490551</v>
          </cell>
          <cell r="J467">
            <v>-2.0265531835434301</v>
          </cell>
          <cell r="K467">
            <v>0.96305552371323599</v>
          </cell>
          <cell r="L467">
            <v>0.28534196370731701</v>
          </cell>
          <cell r="M467">
            <v>0</v>
          </cell>
          <cell r="N467">
            <v>0.14495048365629401</v>
          </cell>
        </row>
        <row r="468">
          <cell r="B468" t="str">
            <v>55335-06-3</v>
          </cell>
          <cell r="C468">
            <v>6.6089911245354802</v>
          </cell>
          <cell r="D468">
            <v>1.2710195124803101</v>
          </cell>
          <cell r="E468">
            <v>0.23930936850686699</v>
          </cell>
          <cell r="F468">
            <v>2.0586424372393002</v>
          </cell>
          <cell r="G468">
            <v>0.22716764831271599</v>
          </cell>
          <cell r="H468">
            <v>2.4938961253284102</v>
          </cell>
          <cell r="I468">
            <v>-3.02637820144093E-2</v>
          </cell>
          <cell r="J468">
            <v>-0.43719554860045201</v>
          </cell>
          <cell r="K468">
            <v>1.43182478948728</v>
          </cell>
          <cell r="L468">
            <v>0.28948601032839899</v>
          </cell>
          <cell r="M468">
            <v>0</v>
          </cell>
          <cell r="N468">
            <v>-1.5040580493242001E-2</v>
          </cell>
        </row>
        <row r="469">
          <cell r="B469" t="str">
            <v>55-38-9</v>
          </cell>
          <cell r="C469">
            <v>5.2931937748417672</v>
          </cell>
          <cell r="D469">
            <v>0.73589138990571634</v>
          </cell>
          <cell r="E469">
            <v>0.84914897892369101</v>
          </cell>
          <cell r="F469">
            <v>-1.5472460579951799</v>
          </cell>
          <cell r="G469">
            <v>-0.39726796218340255</v>
          </cell>
          <cell r="H469">
            <v>-0.573679101007735</v>
          </cell>
          <cell r="I469">
            <v>0.53717556391208499</v>
          </cell>
          <cell r="J469">
            <v>-0.70945624606593904</v>
          </cell>
          <cell r="K469">
            <v>1.43182478948728</v>
          </cell>
          <cell r="L469">
            <v>-0.45188101674029024</v>
          </cell>
          <cell r="M469">
            <v>0</v>
          </cell>
          <cell r="N469">
            <v>-0.62758611474356996</v>
          </cell>
        </row>
        <row r="470">
          <cell r="B470" t="str">
            <v>554-00-7</v>
          </cell>
          <cell r="C470">
            <v>5.6248777234643201</v>
          </cell>
          <cell r="D470">
            <v>0.64230737761479495</v>
          </cell>
          <cell r="E470">
            <v>0.23930936850686699</v>
          </cell>
          <cell r="F470">
            <v>-0.19057850898675799</v>
          </cell>
          <cell r="G470">
            <v>0.58830010667950805</v>
          </cell>
          <cell r="H470">
            <v>0.95411541779878495</v>
          </cell>
          <cell r="I470">
            <v>0.27531175834002503</v>
          </cell>
          <cell r="J470">
            <v>-5.7487274030111601</v>
          </cell>
          <cell r="K470">
            <v>1.43182478948728</v>
          </cell>
          <cell r="L470">
            <v>-0.85866658705380705</v>
          </cell>
          <cell r="M470">
            <v>0</v>
          </cell>
          <cell r="N470">
            <v>-1.0138544139435</v>
          </cell>
        </row>
        <row r="471">
          <cell r="B471" t="str">
            <v>55406-53-6</v>
          </cell>
          <cell r="C471">
            <v>5.5147566015391298</v>
          </cell>
          <cell r="D471">
            <v>0.90211128052535094</v>
          </cell>
          <cell r="E471">
            <v>-1.18429412737367</v>
          </cell>
          <cell r="F471">
            <v>-8.9436270255191103E-2</v>
          </cell>
          <cell r="G471">
            <v>-0.836949570026843</v>
          </cell>
          <cell r="H471">
            <v>0.95411541779878495</v>
          </cell>
          <cell r="I471">
            <v>1.9228920861805801</v>
          </cell>
          <cell r="J471">
            <v>0.45816810419395299</v>
          </cell>
          <cell r="K471">
            <v>1.43182478948728</v>
          </cell>
          <cell r="L471">
            <v>-0.85866658705380705</v>
          </cell>
          <cell r="M471">
            <v>0</v>
          </cell>
          <cell r="N471">
            <v>1.37004155215695</v>
          </cell>
        </row>
        <row r="472">
          <cell r="B472" t="str">
            <v>55-63-0</v>
          </cell>
          <cell r="C472">
            <v>5.3638792252017602</v>
          </cell>
          <cell r="D472">
            <v>0.70820783520744901</v>
          </cell>
          <cell r="E472">
            <v>-0.761277467299736</v>
          </cell>
          <cell r="F472">
            <v>-8.9436270255191103E-2</v>
          </cell>
          <cell r="G472">
            <v>-0.964850649031749</v>
          </cell>
          <cell r="H472">
            <v>-1.9838590812438399</v>
          </cell>
          <cell r="I472">
            <v>0.27531175834002503</v>
          </cell>
          <cell r="J472">
            <v>0.43958819466214299</v>
          </cell>
          <cell r="K472">
            <v>-0.14387022151791801</v>
          </cell>
          <cell r="L472">
            <v>-0.85866658705380705</v>
          </cell>
          <cell r="M472">
            <v>0</v>
          </cell>
          <cell r="N472">
            <v>0.98377325295701901</v>
          </cell>
        </row>
        <row r="473">
          <cell r="B473" t="str">
            <v>5598-15-2</v>
          </cell>
          <cell r="C473">
            <v>8.3675282501949493</v>
          </cell>
          <cell r="D473">
            <v>1.25046759506486</v>
          </cell>
          <cell r="E473">
            <v>0.69342242366166795</v>
          </cell>
          <cell r="F473">
            <v>-1.5472460579951799</v>
          </cell>
          <cell r="G473">
            <v>9.1742976425169098E-2</v>
          </cell>
          <cell r="H473">
            <v>-2.7077554681399798</v>
          </cell>
          <cell r="I473">
            <v>-1.0241045957599799</v>
          </cell>
          <cell r="J473">
            <v>-0.127775032071346</v>
          </cell>
          <cell r="K473">
            <v>1.43182478948728</v>
          </cell>
          <cell r="L473">
            <v>1.3744842623812199</v>
          </cell>
          <cell r="M473">
            <v>0</v>
          </cell>
          <cell r="N473">
            <v>3.5798199219604401</v>
          </cell>
        </row>
        <row r="474">
          <cell r="B474" t="str">
            <v>56-23-5</v>
          </cell>
          <cell r="C474">
            <v>4.4448072181237199</v>
          </cell>
          <cell r="D474">
            <v>1.2988278673377001</v>
          </cell>
          <cell r="E474">
            <v>0.23930936850686699</v>
          </cell>
          <cell r="F474">
            <v>-0.29172074771832601</v>
          </cell>
          <cell r="G474">
            <v>3.9549000800892298E-2</v>
          </cell>
          <cell r="H474">
            <v>-0.86864825639403298</v>
          </cell>
          <cell r="I474">
            <v>0.27531175834002503</v>
          </cell>
          <cell r="J474">
            <v>0.16732749719665599</v>
          </cell>
          <cell r="K474">
            <v>1.43182478948728</v>
          </cell>
          <cell r="L474">
            <v>-0.12296940706208501</v>
          </cell>
          <cell r="M474">
            <v>0</v>
          </cell>
          <cell r="N474">
            <v>-1.0138544139435</v>
          </cell>
        </row>
        <row r="475">
          <cell r="B475" t="str">
            <v>562-74-3</v>
          </cell>
          <cell r="C475">
            <v>5.2185558736552302</v>
          </cell>
          <cell r="D475">
            <v>0.92075495440306698</v>
          </cell>
          <cell r="E475">
            <v>0.23930936850686699</v>
          </cell>
          <cell r="F475">
            <v>-0.29172074771832601</v>
          </cell>
          <cell r="G475">
            <v>0.40021028461347002</v>
          </cell>
          <cell r="H475">
            <v>-0.38975715706098502</v>
          </cell>
          <cell r="I475">
            <v>0.27531175834002503</v>
          </cell>
          <cell r="J475">
            <v>-0.70945624606593904</v>
          </cell>
          <cell r="K475">
            <v>1.23223675475995</v>
          </cell>
          <cell r="L475">
            <v>-0.12296940706208501</v>
          </cell>
          <cell r="M475">
            <v>0</v>
          </cell>
          <cell r="N475">
            <v>0.14495048365629401</v>
          </cell>
        </row>
        <row r="476">
          <cell r="B476" t="str">
            <v>56296-78-7</v>
          </cell>
          <cell r="C476">
            <v>6.370646863758016</v>
          </cell>
          <cell r="D476">
            <v>1.2678666484429515</v>
          </cell>
          <cell r="E476">
            <v>0.92047895123906798</v>
          </cell>
          <cell r="F476">
            <v>-1.20255780706788</v>
          </cell>
          <cell r="G476">
            <v>1.4604719809499915</v>
          </cell>
          <cell r="H476">
            <v>-0.210686151290117</v>
          </cell>
          <cell r="I476">
            <v>-0.81828162000283733</v>
          </cell>
          <cell r="J476">
            <v>-0.64219036094715598</v>
          </cell>
          <cell r="K476">
            <v>0.889523089866326</v>
          </cell>
          <cell r="L476">
            <v>-0.85866658705380705</v>
          </cell>
          <cell r="M476">
            <v>0</v>
          </cell>
          <cell r="N476">
            <v>-1.5040580493242001E-2</v>
          </cell>
        </row>
        <row r="477">
          <cell r="B477" t="str">
            <v>56-38-2</v>
          </cell>
          <cell r="C477">
            <v>6.741453877403182</v>
          </cell>
          <cell r="D477">
            <v>1.4310136157115831</v>
          </cell>
          <cell r="E477">
            <v>0.106460281348582</v>
          </cell>
          <cell r="F477">
            <v>-1.5463478525270444</v>
          </cell>
          <cell r="G477">
            <v>0.26878696410976932</v>
          </cell>
          <cell r="H477">
            <v>-1.75476822972543E-2</v>
          </cell>
          <cell r="I477">
            <v>0.27531175834002503</v>
          </cell>
          <cell r="J477">
            <v>-0.57332589733319494</v>
          </cell>
          <cell r="K477">
            <v>1.3588175873107</v>
          </cell>
          <cell r="L477">
            <v>1.2775608884172751</v>
          </cell>
          <cell r="M477">
            <v>0</v>
          </cell>
          <cell r="N477">
            <v>1.75630985135688</v>
          </cell>
        </row>
        <row r="478">
          <cell r="B478" t="str">
            <v>564-35-2</v>
          </cell>
          <cell r="C478">
            <v>6.63461489514882</v>
          </cell>
          <cell r="D478">
            <v>4.2831283054685603</v>
          </cell>
          <cell r="E478">
            <v>0.23930936850686699</v>
          </cell>
          <cell r="F478">
            <v>-0.29172074771832601</v>
          </cell>
          <cell r="G478">
            <v>1.07169843639078</v>
          </cell>
          <cell r="H478">
            <v>1.83235666872106</v>
          </cell>
          <cell r="I478">
            <v>2.87098372475374</v>
          </cell>
          <cell r="J478">
            <v>-5.5365701404692196</v>
          </cell>
          <cell r="K478">
            <v>5.3627816380274203</v>
          </cell>
          <cell r="L478">
            <v>0.61421255335224201</v>
          </cell>
          <cell r="M478">
            <v>0</v>
          </cell>
          <cell r="N478">
            <v>-0.24131781554363799</v>
          </cell>
        </row>
        <row r="479">
          <cell r="B479" t="str">
            <v>56-53-1</v>
          </cell>
          <cell r="C479">
            <v>6.4315273171081904</v>
          </cell>
          <cell r="D479">
            <v>2.1304027385395399</v>
          </cell>
          <cell r="E479">
            <v>0.23930936850686699</v>
          </cell>
          <cell r="F479">
            <v>0.99741791215179099</v>
          </cell>
          <cell r="G479">
            <v>-1.5287048499017499</v>
          </cell>
          <cell r="H479">
            <v>0.42401068926944702</v>
          </cell>
          <cell r="I479">
            <v>0.40624366112605498</v>
          </cell>
          <cell r="J479">
            <v>-0.70945624606593904</v>
          </cell>
          <cell r="K479">
            <v>1.2125405671223899</v>
          </cell>
          <cell r="L479">
            <v>0.61421255335224201</v>
          </cell>
          <cell r="M479">
            <v>0</v>
          </cell>
          <cell r="N479">
            <v>-0.24131781554363799</v>
          </cell>
        </row>
        <row r="480">
          <cell r="B480" t="str">
            <v>56-55-3</v>
          </cell>
          <cell r="C480">
            <v>6.6600064146708</v>
          </cell>
          <cell r="D480">
            <v>1.5909405985809699</v>
          </cell>
          <cell r="E480">
            <v>0.23930936850686699</v>
          </cell>
          <cell r="F480">
            <v>-0.29172074771832601</v>
          </cell>
          <cell r="G480">
            <v>-0.67154832024728295</v>
          </cell>
          <cell r="H480">
            <v>0.42401068926944702</v>
          </cell>
          <cell r="I480">
            <v>0.40624366112605498</v>
          </cell>
          <cell r="J480">
            <v>-5.1868438618991999E-2</v>
          </cell>
          <cell r="K480">
            <v>1.43182478948728</v>
          </cell>
          <cell r="L480">
            <v>-0.12296940706208501</v>
          </cell>
          <cell r="M480">
            <v>0</v>
          </cell>
          <cell r="N480">
            <v>-1.0138544139435</v>
          </cell>
        </row>
        <row r="481">
          <cell r="B481" t="str">
            <v>56-75-7</v>
          </cell>
          <cell r="C481">
            <v>5.6669739518518201</v>
          </cell>
          <cell r="D481">
            <v>1.0275605224341999</v>
          </cell>
          <cell r="E481">
            <v>3.1257576571704502</v>
          </cell>
          <cell r="F481">
            <v>-0.59475644239749204</v>
          </cell>
          <cell r="G481">
            <v>4.28396226879992E-2</v>
          </cell>
          <cell r="H481">
            <v>1.5979293396904199</v>
          </cell>
          <cell r="I481">
            <v>-1.0241045957599799</v>
          </cell>
          <cell r="J481">
            <v>0.163065574925949</v>
          </cell>
          <cell r="K481">
            <v>1.0352748783843</v>
          </cell>
          <cell r="L481">
            <v>-0.12148462663948</v>
          </cell>
          <cell r="M481">
            <v>0</v>
          </cell>
          <cell r="N481">
            <v>1.80846949011031</v>
          </cell>
        </row>
        <row r="482">
          <cell r="B482" t="str">
            <v>569-64-2</v>
          </cell>
          <cell r="C482">
            <v>7.9561336041398301</v>
          </cell>
          <cell r="D482">
            <v>2.6481868804043298</v>
          </cell>
          <cell r="E482">
            <v>0.69342242366166795</v>
          </cell>
          <cell r="F482">
            <v>-1.10141556833631</v>
          </cell>
          <cell r="G482">
            <v>-0.65213136809401595</v>
          </cell>
          <cell r="H482">
            <v>0.95411541779878495</v>
          </cell>
          <cell r="I482">
            <v>0.38254057542536601</v>
          </cell>
          <cell r="J482">
            <v>-0.127775032071346</v>
          </cell>
          <cell r="K482">
            <v>1.32677845542027</v>
          </cell>
          <cell r="L482">
            <v>-0.85866658705380705</v>
          </cell>
          <cell r="M482">
            <v>0</v>
          </cell>
          <cell r="N482">
            <v>-1.0138544139435</v>
          </cell>
        </row>
        <row r="483">
          <cell r="B483" t="str">
            <v>57-09-0</v>
          </cell>
          <cell r="C483">
            <v>7.0134956481623503</v>
          </cell>
          <cell r="D483">
            <v>1.5145282533362501</v>
          </cell>
          <cell r="E483">
            <v>0.46636589608426698</v>
          </cell>
          <cell r="F483">
            <v>-1.20255780706788</v>
          </cell>
          <cell r="G483">
            <v>-1.08898993159533</v>
          </cell>
          <cell r="H483">
            <v>0.60362265669271298</v>
          </cell>
          <cell r="I483">
            <v>1.08771037932754</v>
          </cell>
          <cell r="J483">
            <v>0.45816810419395299</v>
          </cell>
          <cell r="K483">
            <v>1.3661708306953999</v>
          </cell>
          <cell r="L483">
            <v>-0.85866658705380705</v>
          </cell>
          <cell r="M483">
            <v>0</v>
          </cell>
          <cell r="N483">
            <v>0.37122771870669002</v>
          </cell>
        </row>
        <row r="484">
          <cell r="B484" t="str">
            <v>57-13-6</v>
          </cell>
          <cell r="C484">
            <v>3.7653223581899602</v>
          </cell>
          <cell r="D484">
            <v>1.9984673329751399</v>
          </cell>
          <cell r="E484">
            <v>1.5880722624531201</v>
          </cell>
          <cell r="F484">
            <v>-0.29172074771832601</v>
          </cell>
          <cell r="G484">
            <v>0.41572864493296702</v>
          </cell>
          <cell r="H484">
            <v>0.42401068926944702</v>
          </cell>
          <cell r="I484">
            <v>1.79196018339455</v>
          </cell>
          <cell r="J484">
            <v>-9.9112148166937892</v>
          </cell>
          <cell r="K484">
            <v>0.22773118524414099</v>
          </cell>
          <cell r="L484">
            <v>-0.12296940706208501</v>
          </cell>
          <cell r="M484">
            <v>0</v>
          </cell>
          <cell r="N484">
            <v>-1.0138544139435</v>
          </cell>
        </row>
        <row r="485">
          <cell r="B485" t="str">
            <v>57-27-2</v>
          </cell>
          <cell r="C485">
            <v>6.0302312609497104</v>
          </cell>
          <cell r="D485">
            <v>2.0704014331360199</v>
          </cell>
          <cell r="E485">
            <v>0.92047895123906798</v>
          </cell>
          <cell r="F485">
            <v>0.75741753714300197</v>
          </cell>
          <cell r="G485">
            <v>-3.91048544666182</v>
          </cell>
          <cell r="H485">
            <v>0.51599946641619598</v>
          </cell>
          <cell r="I485">
            <v>-0.22160864853275899</v>
          </cell>
          <cell r="J485">
            <v>1.00062291826877</v>
          </cell>
          <cell r="K485">
            <v>3.17079705592535</v>
          </cell>
          <cell r="L485">
            <v>-0.85866658705380705</v>
          </cell>
          <cell r="M485">
            <v>0</v>
          </cell>
          <cell r="N485">
            <v>-1.5040580493242001E-2</v>
          </cell>
        </row>
        <row r="486">
          <cell r="B486" t="str">
            <v>57-30-7</v>
          </cell>
          <cell r="C486">
            <v>5.5741471946741603</v>
          </cell>
          <cell r="D486">
            <v>0.59386550557032003</v>
          </cell>
          <cell r="E486">
            <v>2.0105639725940101</v>
          </cell>
          <cell r="F486">
            <v>1.12616645908558</v>
          </cell>
          <cell r="G486">
            <v>-1.53556396548223</v>
          </cell>
          <cell r="H486">
            <v>-1.0709754452596301</v>
          </cell>
          <cell r="I486">
            <v>0.186968288940111</v>
          </cell>
          <cell r="J486">
            <v>0.453906181923246</v>
          </cell>
          <cell r="K486">
            <v>3.0053490797698101</v>
          </cell>
          <cell r="L486">
            <v>-0.85866658705380705</v>
          </cell>
          <cell r="M486">
            <v>0</v>
          </cell>
          <cell r="N486">
            <v>-0.62758611474356996</v>
          </cell>
        </row>
        <row r="487">
          <cell r="B487" t="str">
            <v>57465-28-8</v>
          </cell>
          <cell r="C487">
            <v>6.2485161913026204</v>
          </cell>
          <cell r="D487">
            <v>0.62760835344078503</v>
          </cell>
          <cell r="E487">
            <v>0.23930936850686699</v>
          </cell>
          <cell r="F487">
            <v>-0.29172074771832601</v>
          </cell>
          <cell r="G487">
            <v>0.14440812660365901</v>
          </cell>
          <cell r="H487">
            <v>0.42401068926944702</v>
          </cell>
          <cell r="I487">
            <v>0.27531175834002503</v>
          </cell>
          <cell r="J487">
            <v>-0.70945624606593904</v>
          </cell>
          <cell r="K487">
            <v>1.43182478948728</v>
          </cell>
          <cell r="L487">
            <v>-0.12296940706208501</v>
          </cell>
          <cell r="M487">
            <v>0</v>
          </cell>
          <cell r="N487">
            <v>-0.102099378641723</v>
          </cell>
        </row>
        <row r="488">
          <cell r="B488" t="str">
            <v>57-55-6</v>
          </cell>
          <cell r="C488">
            <v>3.9774158982848902</v>
          </cell>
          <cell r="D488">
            <v>0.71209662450475497</v>
          </cell>
          <cell r="E488">
            <v>0.23930936850686699</v>
          </cell>
          <cell r="F488">
            <v>-0.29172074771832601</v>
          </cell>
          <cell r="G488">
            <v>3.9549000800892298E-2</v>
          </cell>
          <cell r="H488">
            <v>0.42401068926944702</v>
          </cell>
          <cell r="I488">
            <v>0.27531175834002503</v>
          </cell>
          <cell r="J488">
            <v>0.16732749719665599</v>
          </cell>
          <cell r="K488">
            <v>0.55600097920355795</v>
          </cell>
          <cell r="L488">
            <v>-0.12296940706208501</v>
          </cell>
          <cell r="M488">
            <v>0</v>
          </cell>
          <cell r="N488">
            <v>0.37122771870669002</v>
          </cell>
        </row>
        <row r="489">
          <cell r="B489" t="str">
            <v>57-62-5</v>
          </cell>
          <cell r="C489">
            <v>6.2991202881160202</v>
          </cell>
          <cell r="D489">
            <v>3.1357962705568099</v>
          </cell>
          <cell r="E489">
            <v>1.4891988551637001</v>
          </cell>
          <cell r="F489">
            <v>2.84151299268613</v>
          </cell>
          <cell r="G489">
            <v>0.24017993361288101</v>
          </cell>
          <cell r="H489">
            <v>-1.8210850841289801</v>
          </cell>
          <cell r="I489">
            <v>-2.4612514078356602</v>
          </cell>
          <cell r="J489">
            <v>1.0709294322445699</v>
          </cell>
          <cell r="K489">
            <v>0.90659311915221596</v>
          </cell>
          <cell r="L489">
            <v>0.45259167205162298</v>
          </cell>
          <cell r="M489">
            <v>0</v>
          </cell>
          <cell r="N489">
            <v>0.28416892055820903</v>
          </cell>
        </row>
        <row r="490">
          <cell r="B490" t="str">
            <v>57-63-6</v>
          </cell>
          <cell r="C490">
            <v>8.1817010880351262</v>
          </cell>
          <cell r="D490">
            <v>3.0663998082961874</v>
          </cell>
          <cell r="E490">
            <v>-1.4113506549510699</v>
          </cell>
          <cell r="F490">
            <v>0.35284858221673199</v>
          </cell>
          <cell r="G490">
            <v>-3.4322581265925436</v>
          </cell>
          <cell r="H490">
            <v>1.7104093769761874</v>
          </cell>
          <cell r="I490">
            <v>0.66810746669811505</v>
          </cell>
          <cell r="J490">
            <v>-1.5906206186877938</v>
          </cell>
          <cell r="K490">
            <v>3.31246936830415</v>
          </cell>
          <cell r="L490">
            <v>0.61421255335224201</v>
          </cell>
          <cell r="M490">
            <v>0</v>
          </cell>
          <cell r="N490">
            <v>-0.62758611474356996</v>
          </cell>
        </row>
        <row r="491">
          <cell r="B491" t="str">
            <v>57808-66-9</v>
          </cell>
          <cell r="C491">
            <v>8.2512415298556103</v>
          </cell>
          <cell r="D491">
            <v>3.15021423227435</v>
          </cell>
          <cell r="E491">
            <v>5.2074004321733698</v>
          </cell>
          <cell r="F491">
            <v>-0.59570437467847703</v>
          </cell>
          <cell r="G491">
            <v>-2.4188168832566999</v>
          </cell>
          <cell r="H491">
            <v>-2.1513101782093398</v>
          </cell>
          <cell r="I491">
            <v>1.5322804965579699</v>
          </cell>
          <cell r="J491">
            <v>7.0038485261007004</v>
          </cell>
          <cell r="K491">
            <v>1.1613304792647201</v>
          </cell>
          <cell r="L491">
            <v>2.1755543869968901</v>
          </cell>
          <cell r="M491">
            <v>0</v>
          </cell>
          <cell r="N491">
            <v>3.8931559551593198</v>
          </cell>
        </row>
        <row r="492">
          <cell r="B492" t="str">
            <v>57-83-0</v>
          </cell>
          <cell r="C492">
            <v>7.0324590140438303</v>
          </cell>
          <cell r="D492">
            <v>4.7596769914841</v>
          </cell>
          <cell r="E492">
            <v>0.23930936850686699</v>
          </cell>
          <cell r="F492">
            <v>-0.29172074771832601</v>
          </cell>
          <cell r="G492">
            <v>1.05288945418418</v>
          </cell>
          <cell r="H492">
            <v>2.32779174663251</v>
          </cell>
          <cell r="I492">
            <v>3.7829138263945699</v>
          </cell>
          <cell r="J492">
            <v>-6.6335104808392602</v>
          </cell>
          <cell r="K492">
            <v>5.4704541304461101</v>
          </cell>
          <cell r="L492">
            <v>0.61421255335224201</v>
          </cell>
          <cell r="M492">
            <v>0</v>
          </cell>
          <cell r="N492">
            <v>0.14495048365629401</v>
          </cell>
        </row>
        <row r="493">
          <cell r="B493" t="str">
            <v>57837-19-1</v>
          </cell>
          <cell r="C493">
            <v>5.0296298744965204</v>
          </cell>
          <cell r="D493">
            <v>2.0296130219810702</v>
          </cell>
          <cell r="E493">
            <v>0.23930936850686699</v>
          </cell>
          <cell r="F493">
            <v>0.82273974289088503</v>
          </cell>
          <cell r="G493">
            <v>-0.59570442147420499</v>
          </cell>
          <cell r="H493">
            <v>0.95411541779878495</v>
          </cell>
          <cell r="I493">
            <v>-3.02637820144093E-2</v>
          </cell>
          <cell r="J493">
            <v>-0.70945624606593904</v>
          </cell>
          <cell r="K493">
            <v>0.92891546514145595</v>
          </cell>
          <cell r="L493">
            <v>-1.1875371766987299</v>
          </cell>
          <cell r="M493">
            <v>0</v>
          </cell>
          <cell r="N493">
            <v>1.1437643171065499</v>
          </cell>
        </row>
        <row r="494">
          <cell r="B494" t="str">
            <v>57-88-5</v>
          </cell>
          <cell r="C494">
            <v>8.2994662298225901</v>
          </cell>
          <cell r="D494">
            <v>2.49560647128816</v>
          </cell>
          <cell r="E494">
            <v>0.23930936850686699</v>
          </cell>
          <cell r="F494">
            <v>-0.29172074771832601</v>
          </cell>
          <cell r="G494">
            <v>-4.2383913086916998</v>
          </cell>
          <cell r="H494">
            <v>-0.20323254409611999</v>
          </cell>
          <cell r="I494">
            <v>2.3702222029165001</v>
          </cell>
          <cell r="J494">
            <v>-5.1868438618991999E-2</v>
          </cell>
          <cell r="K494">
            <v>5.5827223999802298</v>
          </cell>
          <cell r="L494">
            <v>0.61421255335224201</v>
          </cell>
          <cell r="M494">
            <v>0</v>
          </cell>
          <cell r="N494">
            <v>0.91748708205615903</v>
          </cell>
        </row>
        <row r="495">
          <cell r="B495" t="str">
            <v>57-91-0</v>
          </cell>
          <cell r="C495">
            <v>6.4315273171081904</v>
          </cell>
          <cell r="D495">
            <v>1.8005703042627501</v>
          </cell>
          <cell r="E495">
            <v>0.23930936850686699</v>
          </cell>
          <cell r="F495">
            <v>0.35284858221673199</v>
          </cell>
          <cell r="G495">
            <v>-3.2087667810131402</v>
          </cell>
          <cell r="H495">
            <v>-2.4515938185599301E-2</v>
          </cell>
          <cell r="I495">
            <v>0.27531175834002503</v>
          </cell>
          <cell r="J495">
            <v>-5.1868438618991999E-2</v>
          </cell>
          <cell r="K495">
            <v>3.3270534778500398</v>
          </cell>
          <cell r="L495">
            <v>0.61421255335224201</v>
          </cell>
          <cell r="M495">
            <v>0</v>
          </cell>
          <cell r="N495">
            <v>-0.62758611474356996</v>
          </cell>
        </row>
        <row r="496">
          <cell r="B496" t="str">
            <v>57-92-1</v>
          </cell>
          <cell r="C496">
            <v>-0.63877318684293205</v>
          </cell>
          <cell r="D496">
            <v>2.2501864429279399</v>
          </cell>
          <cell r="E496">
            <v>3.7597641309376999</v>
          </cell>
          <cell r="F496">
            <v>1.11490577109278E-2</v>
          </cell>
          <cell r="G496">
            <v>-0.14976435510762301</v>
          </cell>
          <cell r="H496">
            <v>-3.3178869907863899</v>
          </cell>
          <cell r="I496">
            <v>0.89783293327060198</v>
          </cell>
          <cell r="J496">
            <v>-0.764611021045427</v>
          </cell>
          <cell r="K496">
            <v>0.54549634579685702</v>
          </cell>
          <cell r="L496">
            <v>-1.43696698521918</v>
          </cell>
          <cell r="M496">
            <v>0</v>
          </cell>
          <cell r="N496">
            <v>0.37122771870669002</v>
          </cell>
        </row>
        <row r="497">
          <cell r="B497" t="str">
            <v>57966-95-7</v>
          </cell>
          <cell r="C497">
            <v>5.3980775027964301</v>
          </cell>
          <cell r="D497">
            <v>0.86491130349078904</v>
          </cell>
          <cell r="E497">
            <v>-0.154948486501824</v>
          </cell>
          <cell r="F497">
            <v>-2.5083375292232799</v>
          </cell>
          <cell r="G497">
            <v>-0.92723268461854103</v>
          </cell>
          <cell r="H497">
            <v>-1.9838590812438399</v>
          </cell>
          <cell r="I497">
            <v>-1.67562950763256</v>
          </cell>
          <cell r="J497">
            <v>1.4668202739185801</v>
          </cell>
          <cell r="K497">
            <v>0.58751487942366198</v>
          </cell>
          <cell r="L497">
            <v>-0.85866658705380705</v>
          </cell>
          <cell r="M497">
            <v>0</v>
          </cell>
          <cell r="N497">
            <v>0.37122771870669002</v>
          </cell>
        </row>
        <row r="498">
          <cell r="B498" t="str">
            <v>58-08-2</v>
          </cell>
          <cell r="C498">
            <v>4.7922339216703342</v>
          </cell>
          <cell r="D498">
            <v>2.2640712982683082</v>
          </cell>
          <cell r="E498">
            <v>1.5044321917401082</v>
          </cell>
          <cell r="F498">
            <v>0.72064957187833301</v>
          </cell>
          <cell r="G498">
            <v>-2.9904178299399859</v>
          </cell>
          <cell r="H498">
            <v>-0.49556780825989222</v>
          </cell>
          <cell r="I498">
            <v>1.9815534464597708</v>
          </cell>
          <cell r="J498">
            <v>0.155906581295398</v>
          </cell>
          <cell r="K498">
            <v>0.74377130134834502</v>
          </cell>
          <cell r="L498">
            <v>-0.85866658705380705</v>
          </cell>
          <cell r="M498">
            <v>0</v>
          </cell>
          <cell r="N498">
            <v>-1.0138544139435</v>
          </cell>
        </row>
        <row r="499">
          <cell r="B499" t="str">
            <v>58-18-4</v>
          </cell>
          <cell r="C499">
            <v>6.8360761065485196</v>
          </cell>
          <cell r="D499">
            <v>2.8961303901034099</v>
          </cell>
          <cell r="E499">
            <v>0.23930936850686699</v>
          </cell>
          <cell r="F499">
            <v>-0.29172074771832601</v>
          </cell>
          <cell r="G499">
            <v>-1.53444308241328</v>
          </cell>
          <cell r="H499">
            <v>9.44600965689842E-2</v>
          </cell>
          <cell r="I499">
            <v>1.4445124476915401</v>
          </cell>
          <cell r="J499">
            <v>-2.2457491193590799</v>
          </cell>
          <cell r="K499">
            <v>5.4612625762152502</v>
          </cell>
          <cell r="L499">
            <v>0.61421255335224201</v>
          </cell>
          <cell r="M499">
            <v>0</v>
          </cell>
          <cell r="N499">
            <v>0.14495048365629401</v>
          </cell>
        </row>
        <row r="500">
          <cell r="B500" t="str">
            <v>58-22-0</v>
          </cell>
          <cell r="C500">
            <v>6.6396931990532098</v>
          </cell>
          <cell r="D500">
            <v>2.7989017702510299</v>
          </cell>
          <cell r="E500">
            <v>0.23930936850686699</v>
          </cell>
          <cell r="F500">
            <v>-0.29172074771832601</v>
          </cell>
          <cell r="G500">
            <v>-1.5118723037653601</v>
          </cell>
          <cell r="H500">
            <v>0.46403909714122699</v>
          </cell>
          <cell r="I500">
            <v>1.31358054490551</v>
          </cell>
          <cell r="J500">
            <v>-2.2457491193590799</v>
          </cell>
          <cell r="K500">
            <v>5.4520710219843904</v>
          </cell>
          <cell r="L500">
            <v>0.61421255335224201</v>
          </cell>
          <cell r="M500">
            <v>0</v>
          </cell>
          <cell r="N500">
            <v>-0.24131781554363799</v>
          </cell>
        </row>
        <row r="501">
          <cell r="B501" t="str">
            <v>58-27-5</v>
          </cell>
          <cell r="C501">
            <v>5.5484791582473498</v>
          </cell>
          <cell r="D501">
            <v>1.08566166917532</v>
          </cell>
          <cell r="E501">
            <v>0.23930936850686699</v>
          </cell>
          <cell r="F501">
            <v>-0.29172074771832601</v>
          </cell>
          <cell r="G501">
            <v>-0.23529772669262899</v>
          </cell>
          <cell r="H501">
            <v>0.42401068926944702</v>
          </cell>
          <cell r="I501">
            <v>0.27531175834002503</v>
          </cell>
          <cell r="J501">
            <v>-0.27106437443464099</v>
          </cell>
          <cell r="K501">
            <v>1.09567652047284</v>
          </cell>
          <cell r="L501">
            <v>-0.12296940706208501</v>
          </cell>
          <cell r="M501">
            <v>0</v>
          </cell>
          <cell r="N501">
            <v>-0.62758611474356996</v>
          </cell>
        </row>
        <row r="502">
          <cell r="B502" t="str">
            <v>584-02-1</v>
          </cell>
          <cell r="C502">
            <v>4.2366413361786996</v>
          </cell>
          <cell r="D502">
            <v>0.56980506584977797</v>
          </cell>
          <cell r="E502">
            <v>0.23930936850686699</v>
          </cell>
          <cell r="F502">
            <v>-0.29172074771832601</v>
          </cell>
          <cell r="G502">
            <v>-0.212491360767598</v>
          </cell>
          <cell r="H502">
            <v>0.42401068926944702</v>
          </cell>
          <cell r="I502">
            <v>0.27531175834002503</v>
          </cell>
          <cell r="J502">
            <v>0.16732749719665599</v>
          </cell>
          <cell r="K502">
            <v>1.0667887786044099</v>
          </cell>
          <cell r="L502">
            <v>-0.12296940706208501</v>
          </cell>
          <cell r="M502">
            <v>0</v>
          </cell>
          <cell r="N502">
            <v>-0.24131781554363799</v>
          </cell>
        </row>
        <row r="503">
          <cell r="B503" t="str">
            <v>585-34-2</v>
          </cell>
          <cell r="C503">
            <v>5.2185558736552302</v>
          </cell>
          <cell r="D503">
            <v>0.88019376178347797</v>
          </cell>
          <cell r="E503">
            <v>0.23930936850686699</v>
          </cell>
          <cell r="F503">
            <v>0.35284858221673199</v>
          </cell>
          <cell r="G503">
            <v>-0.396847341005369</v>
          </cell>
          <cell r="H503">
            <v>-0.38975715706098502</v>
          </cell>
          <cell r="I503">
            <v>0.27531175834002503</v>
          </cell>
          <cell r="J503">
            <v>-0.70945624606593904</v>
          </cell>
          <cell r="K503">
            <v>1.23223675475995</v>
          </cell>
          <cell r="L503">
            <v>-0.12296940706208501</v>
          </cell>
          <cell r="M503">
            <v>0</v>
          </cell>
          <cell r="N503">
            <v>0.14495048365629401</v>
          </cell>
        </row>
        <row r="504">
          <cell r="B504" t="str">
            <v>58-55-9</v>
          </cell>
          <cell r="C504">
            <v>5.3913728322511103</v>
          </cell>
          <cell r="D504">
            <v>0.97597467634997603</v>
          </cell>
          <cell r="E504">
            <v>0.81454195422391695</v>
          </cell>
          <cell r="F504">
            <v>0.51836509441519796</v>
          </cell>
          <cell r="G504">
            <v>-1.51238581501703</v>
          </cell>
          <cell r="H504">
            <v>-1.24936545648318</v>
          </cell>
          <cell r="I504">
            <v>1.48638464304011</v>
          </cell>
          <cell r="J504">
            <v>0.155906581295398</v>
          </cell>
          <cell r="K504">
            <v>0.691248134314838</v>
          </cell>
          <cell r="L504">
            <v>-0.85866658705380705</v>
          </cell>
          <cell r="M504">
            <v>0</v>
          </cell>
          <cell r="N504">
            <v>-1.0138544139435</v>
          </cell>
        </row>
        <row r="505">
          <cell r="B505" t="str">
            <v>586-62-9</v>
          </cell>
          <cell r="C505">
            <v>5.0889431547083301</v>
          </cell>
          <cell r="D505">
            <v>0.75745417446242502</v>
          </cell>
          <cell r="E505">
            <v>0.23930936850686699</v>
          </cell>
          <cell r="F505">
            <v>-0.29172074771832601</v>
          </cell>
          <cell r="G505">
            <v>0.48296980632252701</v>
          </cell>
          <cell r="H505">
            <v>0.42401068926944702</v>
          </cell>
          <cell r="I505">
            <v>0.27531175834002503</v>
          </cell>
          <cell r="J505">
            <v>-0.70945624606593904</v>
          </cell>
          <cell r="K505">
            <v>1.43182478948728</v>
          </cell>
          <cell r="L505">
            <v>-0.12296940706208501</v>
          </cell>
          <cell r="M505">
            <v>0</v>
          </cell>
          <cell r="N505">
            <v>0.14495048365629401</v>
          </cell>
        </row>
        <row r="506">
          <cell r="B506" t="str">
            <v>58-89-9</v>
          </cell>
          <cell r="C506">
            <v>6.1771181864226463</v>
          </cell>
          <cell r="D506">
            <v>0.77903333274145026</v>
          </cell>
          <cell r="E506">
            <v>0.23930936850686699</v>
          </cell>
          <cell r="F506">
            <v>-0.59525128039510644</v>
          </cell>
          <cell r="G506">
            <v>-0.73047230179597378</v>
          </cell>
          <cell r="H506">
            <v>0.42401068926944702</v>
          </cell>
          <cell r="I506">
            <v>0.49855503244750565</v>
          </cell>
          <cell r="J506">
            <v>-0.70945624606593904</v>
          </cell>
          <cell r="K506">
            <v>1.43182478948728</v>
          </cell>
          <cell r="L506">
            <v>0.82716854974357545</v>
          </cell>
          <cell r="M506">
            <v>0</v>
          </cell>
          <cell r="N506">
            <v>-1.0138544139435</v>
          </cell>
        </row>
        <row r="507">
          <cell r="B507" t="str">
            <v>58-90-2</v>
          </cell>
          <cell r="C507">
            <v>5.7463487334458199</v>
          </cell>
          <cell r="D507">
            <v>0.82604756451391004</v>
          </cell>
          <cell r="E507">
            <v>0.23930936850686699</v>
          </cell>
          <cell r="F507">
            <v>0.35284858221673199</v>
          </cell>
          <cell r="G507">
            <v>-0.396847341005369</v>
          </cell>
          <cell r="H507">
            <v>0.42401068926944702</v>
          </cell>
          <cell r="I507">
            <v>0.27531175834002503</v>
          </cell>
          <cell r="J507">
            <v>-0.70945624606593904</v>
          </cell>
          <cell r="K507">
            <v>1.43182478948728</v>
          </cell>
          <cell r="L507">
            <v>-0.12296940706208501</v>
          </cell>
          <cell r="M507">
            <v>0</v>
          </cell>
          <cell r="N507">
            <v>-1.0138544139435</v>
          </cell>
        </row>
        <row r="508">
          <cell r="B508" t="str">
            <v>591-27-5</v>
          </cell>
          <cell r="C508">
            <v>4.5901305696702499</v>
          </cell>
          <cell r="D508">
            <v>0.95675208127207401</v>
          </cell>
          <cell r="E508">
            <v>0.23930936850686699</v>
          </cell>
          <cell r="F508">
            <v>0.45399082094829901</v>
          </cell>
          <cell r="G508">
            <v>-7.3332847051784403E-2</v>
          </cell>
          <cell r="H508">
            <v>0.21962179303812801</v>
          </cell>
          <cell r="I508">
            <v>0.27531175834002503</v>
          </cell>
          <cell r="J508">
            <v>-5.7487274030111601</v>
          </cell>
          <cell r="K508">
            <v>0.99456942393334002</v>
          </cell>
          <cell r="L508">
            <v>-0.85866658705380705</v>
          </cell>
          <cell r="M508">
            <v>0</v>
          </cell>
          <cell r="N508">
            <v>-1.0138544139435</v>
          </cell>
        </row>
        <row r="509">
          <cell r="B509" t="str">
            <v>5915-41-3</v>
          </cell>
          <cell r="C509">
            <v>6.9723508615477199</v>
          </cell>
          <cell r="D509">
            <v>1.21916015937324</v>
          </cell>
          <cell r="E509">
            <v>1.14753547881646</v>
          </cell>
          <cell r="F509">
            <v>0.51741716213421296</v>
          </cell>
          <cell r="G509">
            <v>0.185787887458187</v>
          </cell>
          <cell r="H509">
            <v>0.35289887461435998</v>
          </cell>
          <cell r="I509">
            <v>-3.7000514966422502</v>
          </cell>
          <cell r="J509">
            <v>0.453906181923246</v>
          </cell>
          <cell r="K509">
            <v>1.18102666690228</v>
          </cell>
          <cell r="L509">
            <v>-0.85866658705380705</v>
          </cell>
          <cell r="M509">
            <v>0</v>
          </cell>
          <cell r="N509">
            <v>1.5300326163064799</v>
          </cell>
        </row>
        <row r="510">
          <cell r="B510" t="str">
            <v>592-41-6</v>
          </cell>
          <cell r="C510">
            <v>4.3034115247270996</v>
          </cell>
          <cell r="D510">
            <v>0.49628246397279602</v>
          </cell>
          <cell r="E510">
            <v>0.23930936850686699</v>
          </cell>
          <cell r="F510">
            <v>-0.29172074771832601</v>
          </cell>
          <cell r="G510">
            <v>-0.212491360767598</v>
          </cell>
          <cell r="H510">
            <v>0.42401068926944702</v>
          </cell>
          <cell r="I510">
            <v>0.27531175834002503</v>
          </cell>
          <cell r="J510">
            <v>0.16732749719665599</v>
          </cell>
          <cell r="K510">
            <v>1.43182478948728</v>
          </cell>
          <cell r="L510">
            <v>-0.12296940706208501</v>
          </cell>
          <cell r="M510">
            <v>0</v>
          </cell>
          <cell r="N510">
            <v>-0.62758611474356996</v>
          </cell>
        </row>
        <row r="511">
          <cell r="B511" t="str">
            <v>59456-70-1</v>
          </cell>
          <cell r="C511">
            <v>5.4055929330818904</v>
          </cell>
          <cell r="D511">
            <v>2.88113219827969</v>
          </cell>
          <cell r="E511">
            <v>5.6098031890037001</v>
          </cell>
          <cell r="F511">
            <v>2.2134116630081002</v>
          </cell>
          <cell r="G511">
            <v>-1.5537669347815699</v>
          </cell>
          <cell r="H511">
            <v>-2.9963697506997198</v>
          </cell>
          <cell r="I511">
            <v>-1.5289468592186699</v>
          </cell>
          <cell r="J511">
            <v>1.44057370405407</v>
          </cell>
          <cell r="K511">
            <v>0.61902877964376601</v>
          </cell>
          <cell r="L511">
            <v>-0.450355216284405</v>
          </cell>
          <cell r="M511">
            <v>0</v>
          </cell>
          <cell r="N511">
            <v>-0.62758611474356996</v>
          </cell>
        </row>
        <row r="512">
          <cell r="B512" t="str">
            <v>59708-54-2</v>
          </cell>
          <cell r="C512">
            <v>7.9510553002354296</v>
          </cell>
          <cell r="D512">
            <v>3.0594831073355202</v>
          </cell>
          <cell r="E512">
            <v>1.3745920063938599</v>
          </cell>
          <cell r="F512">
            <v>-0.69589868112905995</v>
          </cell>
          <cell r="G512">
            <v>-1.30534641837737</v>
          </cell>
          <cell r="H512">
            <v>1.84781926361208</v>
          </cell>
          <cell r="I512">
            <v>-0.27140270046724202</v>
          </cell>
          <cell r="J512">
            <v>-1.44913389181954</v>
          </cell>
          <cell r="K512">
            <v>1.24668062569417</v>
          </cell>
          <cell r="L512">
            <v>-0.12148462663948</v>
          </cell>
          <cell r="M512">
            <v>0</v>
          </cell>
          <cell r="N512">
            <v>2.3688553856072101</v>
          </cell>
        </row>
        <row r="513">
          <cell r="B513" t="str">
            <v>597-43-3</v>
          </cell>
          <cell r="C513">
            <v>4.8257900586646203</v>
          </cell>
          <cell r="D513">
            <v>1.8926615018758499</v>
          </cell>
          <cell r="E513">
            <v>0.23930936850686699</v>
          </cell>
          <cell r="F513">
            <v>1.8084516865663001</v>
          </cell>
          <cell r="G513">
            <v>-0.71281028746325803</v>
          </cell>
          <cell r="H513">
            <v>3.3995861598648198</v>
          </cell>
          <cell r="I513">
            <v>1.31358054490551</v>
          </cell>
          <cell r="J513">
            <v>-2.0265531835434301</v>
          </cell>
          <cell r="K513">
            <v>0.55600097920355795</v>
          </cell>
          <cell r="L513">
            <v>-0.12296940706208501</v>
          </cell>
          <cell r="M513">
            <v>0</v>
          </cell>
          <cell r="N513">
            <v>-0.24131781554363799</v>
          </cell>
        </row>
        <row r="514">
          <cell r="B514" t="str">
            <v>59756-60-4</v>
          </cell>
          <cell r="C514">
            <v>6.3483209977581367</v>
          </cell>
          <cell r="D514">
            <v>1.0217445438101576</v>
          </cell>
          <cell r="E514">
            <v>1.14753547881646</v>
          </cell>
          <cell r="F514">
            <v>0.112848207207943</v>
          </cell>
          <cell r="G514">
            <v>0.72321970249864265</v>
          </cell>
          <cell r="H514">
            <v>1.11598172776487</v>
          </cell>
          <cell r="I514">
            <v>-0.42985804556214902</v>
          </cell>
          <cell r="J514">
            <v>0.453906181923246</v>
          </cell>
          <cell r="K514">
            <v>0.93416778184480698</v>
          </cell>
          <cell r="L514">
            <v>0.44565519769319462</v>
          </cell>
          <cell r="M514">
            <v>0</v>
          </cell>
          <cell r="N514">
            <v>-1.1688749001918373</v>
          </cell>
        </row>
        <row r="515">
          <cell r="B515" t="str">
            <v>5976-61-4</v>
          </cell>
          <cell r="C515">
            <v>6.3153239392519298</v>
          </cell>
          <cell r="D515">
            <v>1.89367507733912</v>
          </cell>
          <cell r="E515">
            <v>1.5815595806606999</v>
          </cell>
          <cell r="F515">
            <v>0.99741791215179099</v>
          </cell>
          <cell r="G515">
            <v>-4.0321569817212302</v>
          </cell>
          <cell r="H515">
            <v>-9.7674804162843892E-3</v>
          </cell>
          <cell r="I515">
            <v>0.27531175834002503</v>
          </cell>
          <cell r="J515">
            <v>-5.1868438618991999E-2</v>
          </cell>
          <cell r="K515">
            <v>3.2338248563655601</v>
          </cell>
          <cell r="L515">
            <v>0.61421255335224201</v>
          </cell>
          <cell r="M515">
            <v>0</v>
          </cell>
          <cell r="N515">
            <v>-0.62758611474356996</v>
          </cell>
        </row>
        <row r="516">
          <cell r="B516" t="str">
            <v>5989-27-5</v>
          </cell>
          <cell r="C516">
            <v>5.0889431547083301</v>
          </cell>
          <cell r="D516">
            <v>0.75745417446242502</v>
          </cell>
          <cell r="E516">
            <v>0.23930936850686699</v>
          </cell>
          <cell r="F516">
            <v>-0.29172074771832601</v>
          </cell>
          <cell r="G516">
            <v>0.48296980632252701</v>
          </cell>
          <cell r="H516">
            <v>0.42401068926944702</v>
          </cell>
          <cell r="I516">
            <v>0.27531175834002503</v>
          </cell>
          <cell r="J516">
            <v>-0.70945624606593904</v>
          </cell>
          <cell r="K516">
            <v>1.43182478948728</v>
          </cell>
          <cell r="L516">
            <v>-0.12296940706208501</v>
          </cell>
          <cell r="M516">
            <v>0</v>
          </cell>
          <cell r="N516">
            <v>-0.24131781554363799</v>
          </cell>
        </row>
        <row r="517">
          <cell r="B517" t="str">
            <v>60-00-4</v>
          </cell>
          <cell r="C517">
            <v>6.45184053272577</v>
          </cell>
          <cell r="D517">
            <v>1.6521046409939999</v>
          </cell>
          <cell r="E517">
            <v>2.4897856909703</v>
          </cell>
          <cell r="F517">
            <v>4.3131930757771899</v>
          </cell>
          <cell r="G517">
            <v>-2.36607801991974</v>
          </cell>
          <cell r="H517">
            <v>7.1132382479173</v>
          </cell>
          <cell r="I517">
            <v>0.27531175834002503</v>
          </cell>
          <cell r="J517">
            <v>1.33068992518584</v>
          </cell>
          <cell r="K517">
            <v>0.42469306161979098</v>
          </cell>
          <cell r="L517">
            <v>-0.85866658705380705</v>
          </cell>
          <cell r="M517">
            <v>0</v>
          </cell>
          <cell r="N517">
            <v>4.9790285867580604</v>
          </cell>
        </row>
        <row r="518">
          <cell r="B518" t="str">
            <v>602-01-7</v>
          </cell>
          <cell r="C518">
            <v>6.113101693963336</v>
          </cell>
          <cell r="D518">
            <v>0.57203643926029513</v>
          </cell>
          <cell r="E518">
            <v>0.23930936850686699</v>
          </cell>
          <cell r="F518">
            <v>-0.48421186234016478</v>
          </cell>
          <cell r="G518">
            <v>0.63118155636190476</v>
          </cell>
          <cell r="H518">
            <v>-1.9838590812438399</v>
          </cell>
          <cell r="I518">
            <v>0.27531175834002503</v>
          </cell>
          <cell r="J518">
            <v>-0.70945624606593904</v>
          </cell>
          <cell r="K518">
            <v>0.55600097920355795</v>
          </cell>
          <cell r="L518">
            <v>-0.14696969402173909</v>
          </cell>
          <cell r="M518">
            <v>0</v>
          </cell>
          <cell r="N518">
            <v>-0.62758611474356996</v>
          </cell>
        </row>
        <row r="519">
          <cell r="B519" t="str">
            <v>60207-90-1</v>
          </cell>
          <cell r="C519">
            <v>5.2338408334973536</v>
          </cell>
          <cell r="D519">
            <v>1.4523335707050578</v>
          </cell>
          <cell r="E519">
            <v>2.0557615891260701</v>
          </cell>
          <cell r="F519">
            <v>-0.60121526822276294</v>
          </cell>
          <cell r="G519">
            <v>0.4022452638867442</v>
          </cell>
          <cell r="H519">
            <v>-0.91655041685151595</v>
          </cell>
          <cell r="I519">
            <v>-3.93510809794298</v>
          </cell>
          <cell r="J519">
            <v>1.88952930737791</v>
          </cell>
          <cell r="K519">
            <v>1.3095771182167899</v>
          </cell>
          <cell r="L519">
            <v>-1.6012152682227629</v>
          </cell>
          <cell r="M519">
            <v>1.8001852725587812</v>
          </cell>
          <cell r="N519">
            <v>2.7376741051096198</v>
          </cell>
        </row>
        <row r="520">
          <cell r="B520" t="str">
            <v>60348-60-9</v>
          </cell>
          <cell r="C520">
            <v>8.2310696746332592</v>
          </cell>
          <cell r="D520">
            <v>0.83332219383103301</v>
          </cell>
          <cell r="E520">
            <v>0.23930936850686699</v>
          </cell>
          <cell r="F520">
            <v>-0.29172074771832601</v>
          </cell>
          <cell r="G520">
            <v>0.11431375507309301</v>
          </cell>
          <cell r="H520">
            <v>0.42401068926944702</v>
          </cell>
          <cell r="I520">
            <v>0.27531175834002503</v>
          </cell>
          <cell r="J520">
            <v>-0.70945624606593904</v>
          </cell>
          <cell r="K520">
            <v>1.43182478948728</v>
          </cell>
          <cell r="L520">
            <v>-0.12296940706208501</v>
          </cell>
          <cell r="M520">
            <v>0</v>
          </cell>
          <cell r="N520">
            <v>-1.0138544139435</v>
          </cell>
        </row>
        <row r="521">
          <cell r="B521" t="str">
            <v>604-59-1</v>
          </cell>
          <cell r="C521">
            <v>6.6396931990532098</v>
          </cell>
          <cell r="D521">
            <v>1.6215297910083599</v>
          </cell>
          <cell r="E521">
            <v>-0.761277467299736</v>
          </cell>
          <cell r="F521">
            <v>-0.29172074771832601</v>
          </cell>
          <cell r="G521">
            <v>-0.47981449537847798</v>
          </cell>
          <cell r="H521">
            <v>0.42401068926944702</v>
          </cell>
          <cell r="I521">
            <v>0.92997127227017595</v>
          </cell>
          <cell r="J521">
            <v>-0.27106437443464099</v>
          </cell>
          <cell r="K521">
            <v>1.2230452005290899</v>
          </cell>
          <cell r="L521">
            <v>-0.12296940706208501</v>
          </cell>
          <cell r="M521">
            <v>0</v>
          </cell>
          <cell r="N521">
            <v>-1.0138544139435</v>
          </cell>
        </row>
        <row r="522">
          <cell r="B522" t="str">
            <v>6047-13-8</v>
          </cell>
          <cell r="C522">
            <v>4.6961773397177202</v>
          </cell>
          <cell r="D522">
            <v>0.18814957876112201</v>
          </cell>
          <cell r="E522">
            <v>-0.761277467299736</v>
          </cell>
          <cell r="F522">
            <v>1.8084516865663001</v>
          </cell>
          <cell r="G522">
            <v>-0.71281028746325803</v>
          </cell>
          <cell r="H522">
            <v>3.5035721043287</v>
          </cell>
          <cell r="I522">
            <v>0.27531175834002503</v>
          </cell>
          <cell r="J522">
            <v>0.16732749719665599</v>
          </cell>
          <cell r="K522">
            <v>0.118745613649614</v>
          </cell>
          <cell r="L522">
            <v>-0.12296940706208501</v>
          </cell>
          <cell r="M522">
            <v>0</v>
          </cell>
          <cell r="N522">
            <v>-1.0138544139435</v>
          </cell>
        </row>
        <row r="523">
          <cell r="B523" t="str">
            <v>60-51-5</v>
          </cell>
          <cell r="C523">
            <v>5.5045431215052396</v>
          </cell>
          <cell r="D523">
            <v>0.99286236481314794</v>
          </cell>
          <cell r="E523">
            <v>1.6887756835156273</v>
          </cell>
          <cell r="F523">
            <v>-0.25323236950668626</v>
          </cell>
          <cell r="G523">
            <v>-0.45735235216261039</v>
          </cell>
          <cell r="H523">
            <v>-0.90104985139532356</v>
          </cell>
          <cell r="I523">
            <v>-7.7141110451004913E-2</v>
          </cell>
          <cell r="J523">
            <v>0.43958819466214299</v>
          </cell>
          <cell r="K523">
            <v>1.43182478948728</v>
          </cell>
          <cell r="L523">
            <v>2.07866538239985</v>
          </cell>
          <cell r="M523">
            <v>0</v>
          </cell>
          <cell r="N523">
            <v>-1.5040580493242001E-2</v>
          </cell>
        </row>
        <row r="524">
          <cell r="B524" t="str">
            <v>6051-87-2</v>
          </cell>
          <cell r="C524">
            <v>6.6396931990532098</v>
          </cell>
          <cell r="D524">
            <v>1.49708767743077</v>
          </cell>
          <cell r="E524">
            <v>-0.761277467299736</v>
          </cell>
          <cell r="F524">
            <v>-0.29172074771832601</v>
          </cell>
          <cell r="G524">
            <v>-0.47981449537847798</v>
          </cell>
          <cell r="H524">
            <v>0.42401068926944702</v>
          </cell>
          <cell r="I524">
            <v>1.32276698062826</v>
          </cell>
          <cell r="J524">
            <v>-0.27106437443464099</v>
          </cell>
          <cell r="K524">
            <v>1.2230452005290899</v>
          </cell>
          <cell r="L524">
            <v>-0.12296940706208501</v>
          </cell>
          <cell r="M524">
            <v>0</v>
          </cell>
          <cell r="N524">
            <v>-1.0138544139435</v>
          </cell>
        </row>
        <row r="525">
          <cell r="B525" t="str">
            <v>60-54-8</v>
          </cell>
          <cell r="C525">
            <v>5.8300604762144355</v>
          </cell>
          <cell r="D525">
            <v>4.4353317814178519</v>
          </cell>
          <cell r="E525">
            <v>1.4891988551637001</v>
          </cell>
          <cell r="F525">
            <v>2.7141564231420707</v>
          </cell>
          <cell r="G525">
            <v>-5.1183524895641659</v>
          </cell>
          <cell r="H525">
            <v>-1.8488468869888599</v>
          </cell>
          <cell r="I525">
            <v>-2.4612514078356602</v>
          </cell>
          <cell r="J525">
            <v>2.4041960664220947</v>
          </cell>
          <cell r="K525">
            <v>0.80285986426103995</v>
          </cell>
          <cell r="L525">
            <v>-0.12148462663948</v>
          </cell>
          <cell r="M525">
            <v>0</v>
          </cell>
          <cell r="N525">
            <v>-0.62758611474356996</v>
          </cell>
        </row>
        <row r="526">
          <cell r="B526" t="str">
            <v>60-56-0</v>
          </cell>
          <cell r="C526">
            <v>4.5508539881711902</v>
          </cell>
          <cell r="D526">
            <v>1.0940302101578701</v>
          </cell>
          <cell r="E526">
            <v>1.5880722624531201</v>
          </cell>
          <cell r="F526">
            <v>-0.29172074771832601</v>
          </cell>
          <cell r="G526">
            <v>0.26198516714692599</v>
          </cell>
          <cell r="H526">
            <v>1.71163853305272</v>
          </cell>
          <cell r="I526">
            <v>2.40311126410342</v>
          </cell>
          <cell r="J526">
            <v>-0.70945624606593904</v>
          </cell>
          <cell r="K526">
            <v>1.43182478948728</v>
          </cell>
          <cell r="L526">
            <v>-0.85866658705380705</v>
          </cell>
          <cell r="M526">
            <v>0</v>
          </cell>
          <cell r="N526">
            <v>-1.0138544139435</v>
          </cell>
        </row>
        <row r="527">
          <cell r="B527" t="str">
            <v>60-57-1</v>
          </cell>
          <cell r="C527">
            <v>5.4149934855257396</v>
          </cell>
          <cell r="D527">
            <v>0.69085831894449101</v>
          </cell>
          <cell r="E527">
            <v>0.23930936850686699</v>
          </cell>
          <cell r="F527">
            <v>-0.29172074771832601</v>
          </cell>
          <cell r="G527">
            <v>-0.73848473817508198</v>
          </cell>
          <cell r="H527">
            <v>-0.79924374924431596</v>
          </cell>
          <cell r="I527">
            <v>0.27531175834002503</v>
          </cell>
          <cell r="J527">
            <v>-8.0292514558622796E-3</v>
          </cell>
          <cell r="K527">
            <v>1.43182478948728</v>
          </cell>
          <cell r="L527">
            <v>-0.45183999670701003</v>
          </cell>
          <cell r="M527">
            <v>0</v>
          </cell>
          <cell r="N527">
            <v>-1.0138544139435</v>
          </cell>
        </row>
        <row r="528">
          <cell r="B528" t="str">
            <v>606-20-2</v>
          </cell>
          <cell r="C528">
            <v>5.3363856181524199</v>
          </cell>
          <cell r="D528">
            <v>0.80911061435052301</v>
          </cell>
          <cell r="E528">
            <v>0.23930936850686699</v>
          </cell>
          <cell r="F528">
            <v>-8.9436270255191103E-2</v>
          </cell>
          <cell r="G528">
            <v>0.27607100204988599</v>
          </cell>
          <cell r="H528">
            <v>0.95411541779878495</v>
          </cell>
          <cell r="I528">
            <v>0.27531175834002503</v>
          </cell>
          <cell r="J528">
            <v>-0.164934851134965</v>
          </cell>
          <cell r="K528">
            <v>0.55600097920355795</v>
          </cell>
          <cell r="L528">
            <v>-0.85866658705380705</v>
          </cell>
          <cell r="M528">
            <v>0</v>
          </cell>
          <cell r="N528">
            <v>-0.62758611474356996</v>
          </cell>
        </row>
        <row r="529">
          <cell r="B529" t="str">
            <v>608-93-5</v>
          </cell>
          <cell r="C529">
            <v>6.0034809233488513</v>
          </cell>
          <cell r="D529">
            <v>0.53113011302698188</v>
          </cell>
          <cell r="E529">
            <v>0.23930936850686699</v>
          </cell>
          <cell r="F529">
            <v>0.71948426698365076</v>
          </cell>
          <cell r="G529">
            <v>8.2662169396476415E-2</v>
          </cell>
          <cell r="H529">
            <v>-0.40768735105694187</v>
          </cell>
          <cell r="I529">
            <v>0.27531175834002503</v>
          </cell>
          <cell r="J529">
            <v>-0.70945624606593904</v>
          </cell>
          <cell r="K529">
            <v>1.43182478948728</v>
          </cell>
          <cell r="L529">
            <v>-0.39445908532318619</v>
          </cell>
          <cell r="M529">
            <v>0</v>
          </cell>
          <cell r="N529">
            <v>-1.0138544139435</v>
          </cell>
        </row>
        <row r="530">
          <cell r="B530" t="str">
            <v>61213-25-0</v>
          </cell>
          <cell r="C530">
            <v>7.0247503914718399</v>
          </cell>
          <cell r="D530">
            <v>1.24132500450908</v>
          </cell>
          <cell r="E530">
            <v>0.23930936850686699</v>
          </cell>
          <cell r="F530">
            <v>0.31608061695206302</v>
          </cell>
          <cell r="G530">
            <v>-0.55056286417835598</v>
          </cell>
          <cell r="H530">
            <v>0.47348920578699399</v>
          </cell>
          <cell r="I530">
            <v>-3.02637820144093E-2</v>
          </cell>
          <cell r="J530">
            <v>-0.70945624606593904</v>
          </cell>
          <cell r="K530">
            <v>1.0996157580003501</v>
          </cell>
          <cell r="L530">
            <v>-0.85866658705380705</v>
          </cell>
          <cell r="M530">
            <v>0</v>
          </cell>
          <cell r="N530">
            <v>1.8955282882587901</v>
          </cell>
        </row>
        <row r="531">
          <cell r="B531" t="str">
            <v>61545-99-1</v>
          </cell>
          <cell r="C531">
            <v>5.7959216216914404</v>
          </cell>
          <cell r="D531">
            <v>0.98146164883044296</v>
          </cell>
          <cell r="E531">
            <v>0.69342242366166795</v>
          </cell>
          <cell r="F531">
            <v>-1.10141556833631</v>
          </cell>
          <cell r="G531">
            <v>-1.0499204400116899</v>
          </cell>
          <cell r="H531">
            <v>3.5293711053653301</v>
          </cell>
          <cell r="I531">
            <v>0.95571798243554196</v>
          </cell>
          <cell r="J531">
            <v>-0.127775032071346</v>
          </cell>
          <cell r="K531">
            <v>1.24405446734249</v>
          </cell>
          <cell r="L531">
            <v>-0.85866658705380705</v>
          </cell>
          <cell r="M531">
            <v>0</v>
          </cell>
          <cell r="N531">
            <v>0.37122771870669002</v>
          </cell>
        </row>
        <row r="532">
          <cell r="B532" t="str">
            <v>616-09-1</v>
          </cell>
          <cell r="C532">
            <v>4.5732692913161399</v>
          </cell>
          <cell r="D532">
            <v>1.01900496749373</v>
          </cell>
          <cell r="E532">
            <v>0.23930936850686699</v>
          </cell>
          <cell r="F532">
            <v>0.113796139488928</v>
          </cell>
          <cell r="G532">
            <v>-0.63005076575420105</v>
          </cell>
          <cell r="H532">
            <v>0.42401068926944702</v>
          </cell>
          <cell r="I532">
            <v>0.27531175834002503</v>
          </cell>
          <cell r="J532">
            <v>0.16732749719665599</v>
          </cell>
          <cell r="K532">
            <v>0.70175276772153905</v>
          </cell>
          <cell r="L532">
            <v>-0.12296940706208501</v>
          </cell>
          <cell r="M532">
            <v>0</v>
          </cell>
          <cell r="N532">
            <v>0.75749601790662302</v>
          </cell>
        </row>
        <row r="533">
          <cell r="B533" t="str">
            <v>616-91-1</v>
          </cell>
          <cell r="C533">
            <v>4.9828963846608696</v>
          </cell>
          <cell r="D533">
            <v>2.47130956958368</v>
          </cell>
          <cell r="E533">
            <v>2.0244229647702001</v>
          </cell>
          <cell r="F533">
            <v>1.16388235663124</v>
          </cell>
          <cell r="G533">
            <v>-0.71281028746325803</v>
          </cell>
          <cell r="H533">
            <v>3.3043471655190202</v>
          </cell>
          <cell r="I533">
            <v>1.5271393978338199</v>
          </cell>
          <cell r="J533">
            <v>-3.12349352391348</v>
          </cell>
          <cell r="K533">
            <v>1.08123264953862</v>
          </cell>
          <cell r="L533">
            <v>-0.85866658705380705</v>
          </cell>
          <cell r="M533">
            <v>0</v>
          </cell>
          <cell r="N533">
            <v>0.37122771870669002</v>
          </cell>
        </row>
        <row r="534">
          <cell r="B534" t="str">
            <v>617-51-6</v>
          </cell>
          <cell r="C534">
            <v>4.6961773397177202</v>
          </cell>
          <cell r="D534">
            <v>1.0735165345255799</v>
          </cell>
          <cell r="E534">
            <v>0.23930936850686699</v>
          </cell>
          <cell r="F534">
            <v>0.113796139488928</v>
          </cell>
          <cell r="G534">
            <v>-0.63005076575420105</v>
          </cell>
          <cell r="H534">
            <v>0.42401068926944702</v>
          </cell>
          <cell r="I534">
            <v>0.27531175834002503</v>
          </cell>
          <cell r="J534">
            <v>0.16732749719665599</v>
          </cell>
          <cell r="K534">
            <v>0.70175276772153905</v>
          </cell>
          <cell r="L534">
            <v>-0.12296940706208501</v>
          </cell>
          <cell r="M534">
            <v>0</v>
          </cell>
          <cell r="N534">
            <v>0.14495048365629401</v>
          </cell>
        </row>
        <row r="535">
          <cell r="B535" t="str">
            <v>61-82-5</v>
          </cell>
          <cell r="C535">
            <v>4.1463051987308503</v>
          </cell>
          <cell r="D535">
            <v>1.1093872655038799</v>
          </cell>
          <cell r="E535">
            <v>0.23930936850686699</v>
          </cell>
          <cell r="F535">
            <v>-0.29172074771832601</v>
          </cell>
          <cell r="G535">
            <v>1.15256957287762</v>
          </cell>
          <cell r="H535">
            <v>0.42401068926944702</v>
          </cell>
          <cell r="I535">
            <v>0.27531175834002503</v>
          </cell>
          <cell r="J535">
            <v>-5.7487274030111601</v>
          </cell>
          <cell r="K535">
            <v>0.55600097920355795</v>
          </cell>
          <cell r="L535">
            <v>-0.85866658705380705</v>
          </cell>
          <cell r="M535">
            <v>0</v>
          </cell>
          <cell r="N535">
            <v>-1.0138544139435</v>
          </cell>
        </row>
        <row r="536">
          <cell r="B536" t="str">
            <v>61869-08-7</v>
          </cell>
          <cell r="C536">
            <v>7.0324590140438303</v>
          </cell>
          <cell r="D536">
            <v>1.4482076169168101</v>
          </cell>
          <cell r="E536">
            <v>-8.0107884567535495E-2</v>
          </cell>
          <cell r="F536">
            <v>-1.20255780706788</v>
          </cell>
          <cell r="G536">
            <v>-0.26250045470869199</v>
          </cell>
          <cell r="H536">
            <v>1.5072496368213999</v>
          </cell>
          <cell r="I536">
            <v>0.87840048819218197</v>
          </cell>
          <cell r="J536">
            <v>0.38226151074159798</v>
          </cell>
          <cell r="K536">
            <v>0.98669094887831399</v>
          </cell>
          <cell r="L536">
            <v>-0.12148462663948</v>
          </cell>
          <cell r="M536">
            <v>0</v>
          </cell>
          <cell r="N536">
            <v>1.9825870864072801</v>
          </cell>
        </row>
        <row r="537">
          <cell r="B537" t="str">
            <v>6190-65-4</v>
          </cell>
          <cell r="C537">
            <v>6.3832021390618001</v>
          </cell>
          <cell r="D537">
            <v>1.10666721080441</v>
          </cell>
          <cell r="E537">
            <v>0.69342242366166795</v>
          </cell>
          <cell r="F537">
            <v>0.112848207207943</v>
          </cell>
          <cell r="G537">
            <v>0.33249794866969701</v>
          </cell>
          <cell r="H537">
            <v>0.95411541779878495</v>
          </cell>
          <cell r="I537">
            <v>-1.71236986915111</v>
          </cell>
          <cell r="J537">
            <v>-5.1670461890165704</v>
          </cell>
          <cell r="K537">
            <v>1.1193119456379099</v>
          </cell>
          <cell r="L537">
            <v>-0.85866658705380705</v>
          </cell>
          <cell r="M537">
            <v>0</v>
          </cell>
          <cell r="N537">
            <v>-0.24131781554363799</v>
          </cell>
        </row>
        <row r="538">
          <cell r="B538" t="str">
            <v>620-92-8</v>
          </cell>
          <cell r="C538">
            <v>5.6954288764348098</v>
          </cell>
          <cell r="D538">
            <v>1.31656324761243</v>
          </cell>
          <cell r="E538">
            <v>0.23930936850686699</v>
          </cell>
          <cell r="F538">
            <v>0.99741791215179099</v>
          </cell>
          <cell r="G538">
            <v>-1.3744711958075999</v>
          </cell>
          <cell r="H538">
            <v>0.42401068926944702</v>
          </cell>
          <cell r="I538">
            <v>0.27531175834002503</v>
          </cell>
          <cell r="J538">
            <v>-0.70945624606593904</v>
          </cell>
          <cell r="K538">
            <v>1.14032121245132</v>
          </cell>
          <cell r="L538">
            <v>0.61421255335224201</v>
          </cell>
          <cell r="M538">
            <v>0</v>
          </cell>
          <cell r="N538">
            <v>-1.0138544139435</v>
          </cell>
        </row>
        <row r="539">
          <cell r="B539" t="str">
            <v>62-50-0</v>
          </cell>
          <cell r="C539">
            <v>4.4330242436739997</v>
          </cell>
          <cell r="D539">
            <v>1.1000150698079101</v>
          </cell>
          <cell r="E539">
            <v>0.23930936850686699</v>
          </cell>
          <cell r="F539">
            <v>-0.29172074771832601</v>
          </cell>
          <cell r="G539">
            <v>-0.38929579350967303</v>
          </cell>
          <cell r="H539">
            <v>-1.74488015915921</v>
          </cell>
          <cell r="I539">
            <v>0.27531175834002503</v>
          </cell>
          <cell r="J539">
            <v>0.16732749719665599</v>
          </cell>
          <cell r="K539">
            <v>1.1193119456379099</v>
          </cell>
          <cell r="L539">
            <v>-0.12296940706208501</v>
          </cell>
          <cell r="M539">
            <v>0</v>
          </cell>
          <cell r="N539">
            <v>0.37122771870669002</v>
          </cell>
        </row>
        <row r="540">
          <cell r="B540" t="str">
            <v>62-53-3</v>
          </cell>
          <cell r="C540">
            <v>5.0219092332409572</v>
          </cell>
          <cell r="D540">
            <v>1.7514486630010246</v>
          </cell>
          <cell r="E540">
            <v>0.23930936850686699</v>
          </cell>
          <cell r="F540">
            <v>-0.97809076675904283</v>
          </cell>
          <cell r="G540">
            <v>2.0220412275074833</v>
          </cell>
          <cell r="H540">
            <v>0.95411541779878495</v>
          </cell>
          <cell r="I540">
            <v>-1.0439504607484418</v>
          </cell>
          <cell r="J540">
            <v>-5.7487274030111601</v>
          </cell>
          <cell r="K540">
            <v>1.24405446734249</v>
          </cell>
          <cell r="L540">
            <v>-0.85866658705380705</v>
          </cell>
          <cell r="M540">
            <v>0</v>
          </cell>
          <cell r="N540">
            <v>-1.0138544139435</v>
          </cell>
        </row>
        <row r="541">
          <cell r="B541" t="str">
            <v>62-73-7</v>
          </cell>
          <cell r="C541">
            <v>6.5547677442666767</v>
          </cell>
          <cell r="D541">
            <v>2.0752000332862455</v>
          </cell>
          <cell r="E541">
            <v>0.23930936850686699</v>
          </cell>
          <cell r="F541">
            <v>-1.5964999310639723</v>
          </cell>
          <cell r="G541">
            <v>-1.9834445554345468</v>
          </cell>
          <cell r="H541">
            <v>-0.44172341934526099</v>
          </cell>
          <cell r="I541">
            <v>0.27531175834002503</v>
          </cell>
          <cell r="J541">
            <v>1.9093454749175844</v>
          </cell>
          <cell r="K541">
            <v>1.43182478948728</v>
          </cell>
          <cell r="L541">
            <v>1.6705990115809319</v>
          </cell>
          <cell r="M541">
            <v>0</v>
          </cell>
          <cell r="N541">
            <v>-1.0138544139435</v>
          </cell>
        </row>
        <row r="542">
          <cell r="B542" t="str">
            <v>62-76-0</v>
          </cell>
          <cell r="C542">
            <v>4.0402584286833898</v>
          </cell>
          <cell r="D542">
            <v>1.04200910443433</v>
          </cell>
          <cell r="E542">
            <v>0.23930936850686699</v>
          </cell>
          <cell r="F542">
            <v>1.8084516865663001</v>
          </cell>
          <cell r="G542">
            <v>-0.212491360767598</v>
          </cell>
          <cell r="H542">
            <v>3.5035721043287</v>
          </cell>
          <cell r="I542">
            <v>0.27531175834002503</v>
          </cell>
          <cell r="J542">
            <v>0.16732749719665599</v>
          </cell>
          <cell r="K542">
            <v>-2.56930956925287E-2</v>
          </cell>
          <cell r="L542">
            <v>-0.12296940706208501</v>
          </cell>
          <cell r="M542">
            <v>0</v>
          </cell>
          <cell r="N542">
            <v>-1.0138544139435</v>
          </cell>
        </row>
        <row r="543">
          <cell r="B543" t="str">
            <v>6283-86-9</v>
          </cell>
          <cell r="C543">
            <v>5.0635516351863599</v>
          </cell>
          <cell r="D543">
            <v>1.19158322050902</v>
          </cell>
          <cell r="E543">
            <v>0.23930936850686699</v>
          </cell>
          <cell r="F543">
            <v>0.113796139488928</v>
          </cell>
          <cell r="G543">
            <v>-0.92723268461854103</v>
          </cell>
          <cell r="H543">
            <v>0.42401068926944702</v>
          </cell>
          <cell r="I543">
            <v>0.40624366112605498</v>
          </cell>
          <cell r="J543">
            <v>0.16732749719665599</v>
          </cell>
          <cell r="K543">
            <v>0.96305552371323599</v>
          </cell>
          <cell r="L543">
            <v>0.61421255335224201</v>
          </cell>
          <cell r="M543">
            <v>0</v>
          </cell>
          <cell r="N543">
            <v>1.1437643171065499</v>
          </cell>
        </row>
        <row r="544">
          <cell r="B544" t="str">
            <v>62924-70-3</v>
          </cell>
          <cell r="C544">
            <v>7.8211958049335104</v>
          </cell>
          <cell r="D544">
            <v>1.40142259134008</v>
          </cell>
          <cell r="E544">
            <v>1.6016485339712601</v>
          </cell>
          <cell r="F544">
            <v>1.00799930933154</v>
          </cell>
          <cell r="G544">
            <v>-0.70216326076358204</v>
          </cell>
          <cell r="H544">
            <v>-2.3343518423499101</v>
          </cell>
          <cell r="I544">
            <v>-1.31957416079302</v>
          </cell>
          <cell r="J544">
            <v>1.5801087908488101</v>
          </cell>
          <cell r="K544">
            <v>0.67680426338062405</v>
          </cell>
          <cell r="L544">
            <v>-0.12148462663948</v>
          </cell>
          <cell r="M544">
            <v>0</v>
          </cell>
          <cell r="N544">
            <v>1.82591906980784</v>
          </cell>
        </row>
        <row r="545">
          <cell r="B545" t="str">
            <v>629-25-4</v>
          </cell>
          <cell r="C545">
            <v>5.4990459689394999</v>
          </cell>
          <cell r="D545">
            <v>1.61638377106607</v>
          </cell>
          <cell r="E545">
            <v>0.23930936850686699</v>
          </cell>
          <cell r="F545">
            <v>0.75836546942398697</v>
          </cell>
          <cell r="G545">
            <v>-0.92723268461854103</v>
          </cell>
          <cell r="H545">
            <v>2.8574952426123699</v>
          </cell>
          <cell r="I545">
            <v>1.7063762532636</v>
          </cell>
          <cell r="J545">
            <v>-2.0265531835434301</v>
          </cell>
          <cell r="K545">
            <v>1.1193119456379099</v>
          </cell>
          <cell r="L545">
            <v>0.61421255335224201</v>
          </cell>
          <cell r="M545">
            <v>0</v>
          </cell>
          <cell r="N545">
            <v>-0.62758611474356996</v>
          </cell>
        </row>
        <row r="546">
          <cell r="B546" t="str">
            <v>629-97-0</v>
          </cell>
          <cell r="C546">
            <v>7.4455380446520296</v>
          </cell>
          <cell r="D546">
            <v>0.76791665839562295</v>
          </cell>
          <cell r="E546">
            <v>0.23930936850686699</v>
          </cell>
          <cell r="F546">
            <v>-0.29172074771832601</v>
          </cell>
          <cell r="G546">
            <v>-1.12322227921135</v>
          </cell>
          <cell r="H546">
            <v>0.42401068926944702</v>
          </cell>
          <cell r="I546">
            <v>1.9774264945584099</v>
          </cell>
          <cell r="J546">
            <v>0.16732749719665599</v>
          </cell>
          <cell r="K546">
            <v>1.43182478948728</v>
          </cell>
          <cell r="L546">
            <v>-0.12296940706208501</v>
          </cell>
          <cell r="M546">
            <v>0</v>
          </cell>
          <cell r="N546">
            <v>-0.24131781554363799</v>
          </cell>
        </row>
        <row r="547">
          <cell r="B547" t="str">
            <v>630-20-6</v>
          </cell>
          <cell r="C547">
            <v>4.6411901256190298</v>
          </cell>
          <cell r="D547">
            <v>0.31668786606231503</v>
          </cell>
          <cell r="E547">
            <v>0.23930936850686699</v>
          </cell>
          <cell r="F547">
            <v>-0.29172074771832601</v>
          </cell>
          <cell r="G547">
            <v>-0.212491360767598</v>
          </cell>
          <cell r="H547">
            <v>-0.70381255191345504</v>
          </cell>
          <cell r="I547">
            <v>0.27531175834002503</v>
          </cell>
          <cell r="J547">
            <v>0.16732749719665599</v>
          </cell>
          <cell r="K547">
            <v>1.43182478948728</v>
          </cell>
          <cell r="L547">
            <v>-0.12296940706208501</v>
          </cell>
          <cell r="M547">
            <v>0</v>
          </cell>
          <cell r="N547">
            <v>-1.5040580493242001E-2</v>
          </cell>
        </row>
        <row r="548">
          <cell r="B548" t="str">
            <v>631-64-1</v>
          </cell>
          <cell r="C548">
            <v>4.8257900586646203</v>
          </cell>
          <cell r="D548">
            <v>0.64462961018744802</v>
          </cell>
          <cell r="E548">
            <v>0.23930936850686699</v>
          </cell>
          <cell r="F548">
            <v>0.75836546942398697</v>
          </cell>
          <cell r="G548">
            <v>-0.212491360767598</v>
          </cell>
          <cell r="H548">
            <v>2.6076053186907102</v>
          </cell>
          <cell r="I548">
            <v>0.27531175834002503</v>
          </cell>
          <cell r="J548">
            <v>0.16732749719665599</v>
          </cell>
          <cell r="K548">
            <v>1.43182478948728</v>
          </cell>
          <cell r="L548">
            <v>-0.12296940706208501</v>
          </cell>
          <cell r="M548">
            <v>0</v>
          </cell>
          <cell r="N548">
            <v>-1.0138544139435</v>
          </cell>
        </row>
        <row r="549">
          <cell r="B549" t="str">
            <v>63-25-2</v>
          </cell>
          <cell r="C549">
            <v>5.98467330281591</v>
          </cell>
          <cell r="D549">
            <v>1.522901019264556</v>
          </cell>
          <cell r="E549">
            <v>1.6841287541442425</v>
          </cell>
          <cell r="F549">
            <v>-2.6195527502685607</v>
          </cell>
          <cell r="G549">
            <v>-1.7492758940597319E-2</v>
          </cell>
          <cell r="H549">
            <v>0.95411541779878495</v>
          </cell>
          <cell r="I549">
            <v>0.4138710052183896</v>
          </cell>
          <cell r="J549">
            <v>1.158598500115084</v>
          </cell>
          <cell r="K549">
            <v>1.0523449076701901</v>
          </cell>
          <cell r="L549">
            <v>-0.61955275026855983</v>
          </cell>
          <cell r="M549">
            <v>0</v>
          </cell>
          <cell r="N549">
            <v>-1.0138544139435</v>
          </cell>
        </row>
        <row r="550">
          <cell r="B550" t="str">
            <v>634-66-2</v>
          </cell>
          <cell r="C550">
            <v>5.61673601449891</v>
          </cell>
          <cell r="D550">
            <v>0.32280062012907301</v>
          </cell>
          <cell r="E550">
            <v>0.23930936850686699</v>
          </cell>
          <cell r="F550">
            <v>-0.29172074771832601</v>
          </cell>
          <cell r="G550">
            <v>0.48296980632252701</v>
          </cell>
          <cell r="H550">
            <v>0.42401068926944702</v>
          </cell>
          <cell r="I550">
            <v>0.27531175834002503</v>
          </cell>
          <cell r="J550">
            <v>-0.70945624606593904</v>
          </cell>
          <cell r="K550">
            <v>1.43182478948728</v>
          </cell>
          <cell r="L550">
            <v>-0.12296940706208501</v>
          </cell>
          <cell r="M550">
            <v>0</v>
          </cell>
          <cell r="N550">
            <v>-1.0138544139435</v>
          </cell>
        </row>
        <row r="551">
          <cell r="B551" t="str">
            <v>634-67-3</v>
          </cell>
          <cell r="C551">
            <v>5.6973962029047902</v>
          </cell>
          <cell r="D551">
            <v>0.54838051623103501</v>
          </cell>
          <cell r="E551">
            <v>0.23930936850686699</v>
          </cell>
          <cell r="F551">
            <v>-0.19057850898675799</v>
          </cell>
          <cell r="G551">
            <v>0.48296980632252701</v>
          </cell>
          <cell r="H551">
            <v>0.95411541779878495</v>
          </cell>
          <cell r="I551">
            <v>0.27531175834002503</v>
          </cell>
          <cell r="J551">
            <v>-5.7487274030111601</v>
          </cell>
          <cell r="K551">
            <v>1.43182478948728</v>
          </cell>
          <cell r="L551">
            <v>-0.85866658705380705</v>
          </cell>
          <cell r="M551">
            <v>0</v>
          </cell>
          <cell r="N551">
            <v>-1.0138544139435</v>
          </cell>
        </row>
        <row r="552">
          <cell r="B552" t="str">
            <v>634-90-2</v>
          </cell>
          <cell r="C552">
            <v>6.6195956819477253</v>
          </cell>
          <cell r="D552">
            <v>0.46685178367481478</v>
          </cell>
          <cell r="E552">
            <v>0.23930936850686699</v>
          </cell>
          <cell r="F552">
            <v>-0.53876681014752403</v>
          </cell>
          <cell r="G552">
            <v>0.25362487935072942</v>
          </cell>
          <cell r="H552">
            <v>0.42401068926944702</v>
          </cell>
          <cell r="I552">
            <v>0.27531175834002503</v>
          </cell>
          <cell r="J552">
            <v>-0.70945624606593904</v>
          </cell>
          <cell r="K552">
            <v>1.43182478948728</v>
          </cell>
          <cell r="L552">
            <v>0.28514193079679462</v>
          </cell>
          <cell r="M552">
            <v>0</v>
          </cell>
          <cell r="N552">
            <v>-1.0138544139435</v>
          </cell>
        </row>
        <row r="553">
          <cell r="B553" t="str">
            <v>63612-50-0</v>
          </cell>
          <cell r="C553">
            <v>6.3215528889108201</v>
          </cell>
          <cell r="D553">
            <v>1.2119782340634899</v>
          </cell>
          <cell r="E553">
            <v>1.04159848180131</v>
          </cell>
          <cell r="F553">
            <v>-0.39247196493435699</v>
          </cell>
          <cell r="G553">
            <v>-0.61601812225733699</v>
          </cell>
          <cell r="H553">
            <v>3.4505698065033501E-2</v>
          </cell>
          <cell r="I553">
            <v>-0.501296984451023</v>
          </cell>
          <cell r="J553">
            <v>-0.127775032071346</v>
          </cell>
          <cell r="K553">
            <v>0.47065083277411002</v>
          </cell>
          <cell r="L553">
            <v>-0.12148462663948</v>
          </cell>
          <cell r="M553">
            <v>0</v>
          </cell>
          <cell r="N553">
            <v>-0.24131781554363799</v>
          </cell>
        </row>
        <row r="554">
          <cell r="B554" t="str">
            <v>637-07-0</v>
          </cell>
          <cell r="C554">
            <v>5.5879990502648198</v>
          </cell>
          <cell r="D554">
            <v>2.127602456865465</v>
          </cell>
          <cell r="E554">
            <v>0.23930936850686699</v>
          </cell>
          <cell r="F554">
            <v>1.6080805633392852</v>
          </cell>
          <cell r="G554">
            <v>-2.4125333313337567</v>
          </cell>
          <cell r="H554">
            <v>-0.138165818643261</v>
          </cell>
          <cell r="I554">
            <v>0.40624366112605498</v>
          </cell>
          <cell r="J554">
            <v>-0.70945624606593904</v>
          </cell>
          <cell r="K554">
            <v>0.80445276799447019</v>
          </cell>
          <cell r="L554">
            <v>-0.12296940706208501</v>
          </cell>
          <cell r="M554">
            <v>0</v>
          </cell>
          <cell r="N554">
            <v>1.1437643171065499</v>
          </cell>
        </row>
        <row r="555">
          <cell r="B555" t="str">
            <v>6382-06-5</v>
          </cell>
          <cell r="C555">
            <v>4.8431270579051704</v>
          </cell>
          <cell r="D555">
            <v>0.97799714354927703</v>
          </cell>
          <cell r="E555">
            <v>0.23930936850686699</v>
          </cell>
          <cell r="F555">
            <v>0.113796139488928</v>
          </cell>
          <cell r="G555">
            <v>-0.78052262340703205</v>
          </cell>
          <cell r="H555">
            <v>0.42401068926944702</v>
          </cell>
          <cell r="I555">
            <v>0.27531175834002503</v>
          </cell>
          <cell r="J555">
            <v>0.16732749719665599</v>
          </cell>
          <cell r="K555">
            <v>0.83568684365698198</v>
          </cell>
          <cell r="L555">
            <v>-0.12296940706208501</v>
          </cell>
          <cell r="M555">
            <v>0</v>
          </cell>
          <cell r="N555">
            <v>0.75749601790662302</v>
          </cell>
        </row>
        <row r="556">
          <cell r="B556" t="str">
            <v>64-02-8</v>
          </cell>
          <cell r="C556">
            <v>6.45184053272577</v>
          </cell>
          <cell r="D556">
            <v>1.6521046409939999</v>
          </cell>
          <cell r="E556">
            <v>2.4897856909703</v>
          </cell>
          <cell r="F556">
            <v>4.3131930757771899</v>
          </cell>
          <cell r="G556">
            <v>-2.36607801991974</v>
          </cell>
          <cell r="H556">
            <v>7.1132382479173</v>
          </cell>
          <cell r="I556">
            <v>0.27531175834002503</v>
          </cell>
          <cell r="J556">
            <v>1.33068992518584</v>
          </cell>
          <cell r="K556">
            <v>0.42469306161979098</v>
          </cell>
          <cell r="L556">
            <v>-0.85866658705380705</v>
          </cell>
          <cell r="M556">
            <v>0</v>
          </cell>
          <cell r="N556">
            <v>4.9790285867580604</v>
          </cell>
        </row>
        <row r="557">
          <cell r="B557" t="str">
            <v>64-17-5</v>
          </cell>
          <cell r="C557">
            <v>3.6474926136927701</v>
          </cell>
          <cell r="D557">
            <v>1.7089731329776301</v>
          </cell>
          <cell r="E557">
            <v>0.23930936850686699</v>
          </cell>
          <cell r="F557">
            <v>-0.29172074771832601</v>
          </cell>
          <cell r="G557">
            <v>1.04394865063353</v>
          </cell>
          <cell r="H557">
            <v>0.42401068926944702</v>
          </cell>
          <cell r="I557">
            <v>0.27531175834002503</v>
          </cell>
          <cell r="J557">
            <v>0.16732749719665599</v>
          </cell>
          <cell r="K557">
            <v>0.70175276772153905</v>
          </cell>
          <cell r="L557">
            <v>-0.12296940706208501</v>
          </cell>
          <cell r="M557">
            <v>0</v>
          </cell>
          <cell r="N557">
            <v>0.37122771870669002</v>
          </cell>
        </row>
        <row r="558">
          <cell r="B558" t="str">
            <v>64-19-7</v>
          </cell>
          <cell r="C558">
            <v>3.7810329907895799</v>
          </cell>
          <cell r="D558">
            <v>3.0590893574353299</v>
          </cell>
          <cell r="E558">
            <v>0.23930936850686699</v>
          </cell>
          <cell r="F558">
            <v>0.75836546942398697</v>
          </cell>
          <cell r="G558">
            <v>0.41572864493296702</v>
          </cell>
          <cell r="H558">
            <v>3.3043471655190202</v>
          </cell>
          <cell r="I558">
            <v>1.8327149381882499</v>
          </cell>
          <cell r="J558">
            <v>-3.12349352391348</v>
          </cell>
          <cell r="K558">
            <v>0.33802983601450498</v>
          </cell>
          <cell r="L558">
            <v>-0.12296940706208501</v>
          </cell>
          <cell r="M558">
            <v>0</v>
          </cell>
          <cell r="N558">
            <v>-0.62758611474356996</v>
          </cell>
        </row>
        <row r="559">
          <cell r="B559" t="str">
            <v>64359-81-5</v>
          </cell>
          <cell r="C559">
            <v>6.9434202160782998</v>
          </cell>
          <cell r="D559">
            <v>1.08930927008609</v>
          </cell>
          <cell r="E559">
            <v>0.44825011147177402</v>
          </cell>
          <cell r="F559">
            <v>-0.79704091986062697</v>
          </cell>
          <cell r="G559">
            <v>-0.490374121117224</v>
          </cell>
          <cell r="H559">
            <v>0.95411541779878495</v>
          </cell>
          <cell r="I559">
            <v>-0.13438848052910399</v>
          </cell>
          <cell r="J559">
            <v>-0.41861563906864202</v>
          </cell>
          <cell r="K559">
            <v>1.43182478948728</v>
          </cell>
          <cell r="L559">
            <v>-0.12148462663948</v>
          </cell>
          <cell r="M559">
            <v>0</v>
          </cell>
          <cell r="N559">
            <v>1.2829827540084699</v>
          </cell>
        </row>
        <row r="560">
          <cell r="B560" t="str">
            <v>64700-56-7</v>
          </cell>
          <cell r="C560">
            <v>7.68286816610079</v>
          </cell>
          <cell r="D560">
            <v>1.3598913129243999</v>
          </cell>
          <cell r="E560">
            <v>0.23930936850686699</v>
          </cell>
          <cell r="F560">
            <v>0.40209380922312499</v>
          </cell>
          <cell r="G560">
            <v>2.4030640481395599E-2</v>
          </cell>
          <cell r="H560">
            <v>0.95411541779878495</v>
          </cell>
          <cell r="I560">
            <v>-3.4565777430741098E-3</v>
          </cell>
          <cell r="J560">
            <v>-0.43719554860045201</v>
          </cell>
          <cell r="K560">
            <v>1.3543531181128601</v>
          </cell>
          <cell r="L560">
            <v>0.69779738109780198</v>
          </cell>
          <cell r="M560">
            <v>0</v>
          </cell>
          <cell r="N560">
            <v>4.2794242543592498</v>
          </cell>
        </row>
        <row r="561">
          <cell r="B561" t="str">
            <v>6485-40-1</v>
          </cell>
          <cell r="C561">
            <v>5.2185558736552302</v>
          </cell>
          <cell r="D561">
            <v>1.8347072210862401</v>
          </cell>
          <cell r="E561">
            <v>0.23930936850686699</v>
          </cell>
          <cell r="F561">
            <v>-0.29172074771832601</v>
          </cell>
          <cell r="G561">
            <v>3.00635180341754</v>
          </cell>
          <cell r="H561">
            <v>1.3177145350827399</v>
          </cell>
          <cell r="I561">
            <v>1.31358054490551</v>
          </cell>
          <cell r="J561">
            <v>-2.9033369268060301</v>
          </cell>
          <cell r="K561">
            <v>1.23223675475995</v>
          </cell>
          <cell r="L561">
            <v>-0.12296940706208501</v>
          </cell>
          <cell r="M561">
            <v>0</v>
          </cell>
          <cell r="N561">
            <v>-0.24131781554363799</v>
          </cell>
        </row>
        <row r="562">
          <cell r="B562" t="str">
            <v>64902-72-3</v>
          </cell>
          <cell r="C562">
            <v>7.8465873244554896</v>
          </cell>
          <cell r="D562">
            <v>2.4991929720317199</v>
          </cell>
          <cell r="E562">
            <v>2.3435516985574001</v>
          </cell>
          <cell r="F562">
            <v>-0.79798885214161197</v>
          </cell>
          <cell r="G562">
            <v>4.8454786306597599E-3</v>
          </cell>
          <cell r="H562">
            <v>-2.7768387180037402</v>
          </cell>
          <cell r="I562">
            <v>0.55898248696332598</v>
          </cell>
          <cell r="J562">
            <v>-1.6735524111977</v>
          </cell>
          <cell r="K562">
            <v>1.07860649118695</v>
          </cell>
          <cell r="L562">
            <v>-0.12148462663948</v>
          </cell>
          <cell r="M562">
            <v>0</v>
          </cell>
          <cell r="N562">
            <v>-0.62758611474356996</v>
          </cell>
        </row>
        <row r="563">
          <cell r="B563" t="str">
            <v>650-51-1</v>
          </cell>
          <cell r="C563">
            <v>4.6215518348694999</v>
          </cell>
          <cell r="D563">
            <v>0.75884432206369901</v>
          </cell>
          <cell r="E563">
            <v>0.23930936850686699</v>
          </cell>
          <cell r="F563">
            <v>0.75836546942398697</v>
          </cell>
          <cell r="G563">
            <v>-0.38929579350967303</v>
          </cell>
          <cell r="H563">
            <v>0.82729259222245999</v>
          </cell>
          <cell r="I563">
            <v>0.27531175834002503</v>
          </cell>
          <cell r="J563">
            <v>0.16732749719665599</v>
          </cell>
          <cell r="K563">
            <v>1.43182478948728</v>
          </cell>
          <cell r="L563">
            <v>-0.12296940706208501</v>
          </cell>
          <cell r="M563">
            <v>0</v>
          </cell>
          <cell r="N563">
            <v>-1.0138544139435</v>
          </cell>
        </row>
        <row r="564">
          <cell r="B564" t="str">
            <v>6515-38-4</v>
          </cell>
          <cell r="C564">
            <v>5.6345536725062901</v>
          </cell>
          <cell r="D564">
            <v>1.07029626130691</v>
          </cell>
          <cell r="E564">
            <v>2.1029246980910101</v>
          </cell>
          <cell r="F564">
            <v>0.113796139488928</v>
          </cell>
          <cell r="G564">
            <v>0.48296980632252701</v>
          </cell>
          <cell r="H564">
            <v>0.42401068926944702</v>
          </cell>
          <cell r="I564">
            <v>-3.02637820144093E-2</v>
          </cell>
          <cell r="J564">
            <v>-0.70945624606593904</v>
          </cell>
          <cell r="K564">
            <v>1.43182478948728</v>
          </cell>
          <cell r="L564">
            <v>-0.85866658705380705</v>
          </cell>
          <cell r="M564">
            <v>0</v>
          </cell>
          <cell r="N564">
            <v>-1.0138544139435</v>
          </cell>
        </row>
        <row r="565">
          <cell r="B565" t="str">
            <v>65277-42-1</v>
          </cell>
          <cell r="C565">
            <v>9.7596381540562493</v>
          </cell>
          <cell r="D565">
            <v>4.2189109587200297</v>
          </cell>
          <cell r="E565">
            <v>0.82811822574206495</v>
          </cell>
          <cell r="F565">
            <v>-8.90452487396549E-2</v>
          </cell>
          <cell r="G565">
            <v>-1.3903630179512201</v>
          </cell>
          <cell r="H565">
            <v>2.6886288826713902</v>
          </cell>
          <cell r="I565">
            <v>0.30134610135817103</v>
          </cell>
          <cell r="J565">
            <v>-1.4198716232640201</v>
          </cell>
          <cell r="K565">
            <v>1.1994097753640101</v>
          </cell>
          <cell r="L565">
            <v>2.09188950639814</v>
          </cell>
          <cell r="M565">
            <v>0</v>
          </cell>
          <cell r="N565">
            <v>8.1876207900118096</v>
          </cell>
        </row>
        <row r="566">
          <cell r="B566" t="str">
            <v>65277-96-5</v>
          </cell>
          <cell r="C566">
            <v>6.4943698475066904</v>
          </cell>
          <cell r="D566">
            <v>1.41714498268642</v>
          </cell>
          <cell r="E566">
            <v>3.3997142898608702E-2</v>
          </cell>
          <cell r="F566">
            <v>0.75836546942398697</v>
          </cell>
          <cell r="G566">
            <v>4.28396226879992E-2</v>
          </cell>
          <cell r="H566">
            <v>1.0788839306401801</v>
          </cell>
          <cell r="I566">
            <v>1.0609031750561999</v>
          </cell>
          <cell r="J566">
            <v>-0.70945624606593904</v>
          </cell>
          <cell r="K566">
            <v>1.32244529414</v>
          </cell>
          <cell r="L566">
            <v>0.28534196370731701</v>
          </cell>
          <cell r="M566">
            <v>0</v>
          </cell>
          <cell r="N566">
            <v>0.53121878285622603</v>
          </cell>
        </row>
        <row r="567">
          <cell r="B567" t="str">
            <v>66215-27-8</v>
          </cell>
          <cell r="C567">
            <v>5.2460494807045803</v>
          </cell>
          <cell r="D567">
            <v>1.2478813128403401</v>
          </cell>
          <cell r="E567">
            <v>0.92047895123906798</v>
          </cell>
          <cell r="F567">
            <v>0.112848207207943</v>
          </cell>
          <cell r="G567">
            <v>0.38892489528950802</v>
          </cell>
          <cell r="H567">
            <v>0.95411541779878495</v>
          </cell>
          <cell r="I567">
            <v>-2.7062106828966801</v>
          </cell>
          <cell r="J567">
            <v>-9.9154767389645002</v>
          </cell>
          <cell r="K567">
            <v>0.77528520156844904</v>
          </cell>
          <cell r="L567">
            <v>-0.85866658705380705</v>
          </cell>
          <cell r="M567">
            <v>0</v>
          </cell>
          <cell r="N567">
            <v>-1.0138544139435</v>
          </cell>
        </row>
        <row r="568">
          <cell r="B568" t="str">
            <v>66230-04-4</v>
          </cell>
          <cell r="C568">
            <v>9.6497009565956375</v>
          </cell>
          <cell r="D568">
            <v>1.7096034842444341</v>
          </cell>
          <cell r="E568">
            <v>-0.73018107221887396</v>
          </cell>
          <cell r="F568">
            <v>-1.9735483338022632</v>
          </cell>
          <cell r="G568">
            <v>1.0264516661977368</v>
          </cell>
          <cell r="H568">
            <v>1.4009673407054299</v>
          </cell>
          <cell r="I568">
            <v>-1.2664983682189901</v>
          </cell>
          <cell r="J568">
            <v>-0.79774441671135199</v>
          </cell>
          <cell r="K568">
            <v>1.2624375758042199</v>
          </cell>
          <cell r="L568">
            <v>0.94709666760452471</v>
          </cell>
          <cell r="M568">
            <v>0</v>
          </cell>
          <cell r="N568">
            <v>0.214559702107251</v>
          </cell>
        </row>
        <row r="569">
          <cell r="B569" t="str">
            <v>66-25-1</v>
          </cell>
          <cell r="C569">
            <v>4.3101161952724203</v>
          </cell>
          <cell r="D569">
            <v>1.5901913803099099</v>
          </cell>
          <cell r="E569">
            <v>0.23930936850686699</v>
          </cell>
          <cell r="F569">
            <v>-0.29172074771832601</v>
          </cell>
          <cell r="G569">
            <v>-0.38929579350967303</v>
          </cell>
          <cell r="H569">
            <v>1.3177145350827399</v>
          </cell>
          <cell r="I569">
            <v>1.31358054490551</v>
          </cell>
          <cell r="J569">
            <v>-2.0265531835434301</v>
          </cell>
          <cell r="K569">
            <v>1.1193119456379099</v>
          </cell>
          <cell r="L569">
            <v>-0.12296940706208501</v>
          </cell>
          <cell r="M569">
            <v>0</v>
          </cell>
          <cell r="N569">
            <v>-0.62758611474356996</v>
          </cell>
        </row>
        <row r="570">
          <cell r="B570" t="str">
            <v>66267-77-4</v>
          </cell>
          <cell r="C570">
            <v>9.95152033666999</v>
          </cell>
          <cell r="D570">
            <v>2.7513310584559698</v>
          </cell>
          <cell r="E570">
            <v>-0.73018107221887396</v>
          </cell>
          <cell r="F570">
            <v>-2.5083375292232799</v>
          </cell>
          <cell r="G570">
            <v>-7.5280785569472305E-2</v>
          </cell>
          <cell r="H570">
            <v>1.4009673407054299</v>
          </cell>
          <cell r="I570">
            <v>-1.2664983682189901</v>
          </cell>
          <cell r="J570">
            <v>-0.79774441671135199</v>
          </cell>
          <cell r="K570">
            <v>1.2624375758042199</v>
          </cell>
          <cell r="L570">
            <v>1.02666797074272</v>
          </cell>
          <cell r="M570">
            <v>0</v>
          </cell>
          <cell r="N570">
            <v>0.214559702107251</v>
          </cell>
        </row>
        <row r="571">
          <cell r="B571" t="str">
            <v>66-27-3</v>
          </cell>
          <cell r="C571">
            <v>4.2366413361786996</v>
          </cell>
          <cell r="D571">
            <v>0.918746937249595</v>
          </cell>
          <cell r="E571">
            <v>0.23930936850686699</v>
          </cell>
          <cell r="F571">
            <v>-0.29172074771832601</v>
          </cell>
          <cell r="G571">
            <v>-0.212491360767598</v>
          </cell>
          <cell r="H571">
            <v>-2.1266049484826501</v>
          </cell>
          <cell r="I571">
            <v>0.27531175834002503</v>
          </cell>
          <cell r="J571">
            <v>0.16732749719665599</v>
          </cell>
          <cell r="K571">
            <v>1.0667887786044099</v>
          </cell>
          <cell r="L571">
            <v>-0.12296940706208501</v>
          </cell>
          <cell r="M571">
            <v>0</v>
          </cell>
          <cell r="N571">
            <v>-1.0138544139435</v>
          </cell>
        </row>
        <row r="572">
          <cell r="B572" t="str">
            <v>66332-96-5</v>
          </cell>
          <cell r="C572">
            <v>5.3666779687449404</v>
          </cell>
          <cell r="D572">
            <v>1.4679997323949701</v>
          </cell>
          <cell r="E572">
            <v>0.69342242366166795</v>
          </cell>
          <cell r="F572">
            <v>0.51836509441519796</v>
          </cell>
          <cell r="G572">
            <v>4.8454786306597599E-3</v>
          </cell>
          <cell r="H572">
            <v>-0.196805249860174</v>
          </cell>
          <cell r="I572">
            <v>2.3350626528261101E-2</v>
          </cell>
          <cell r="J572">
            <v>-0.127775032071346</v>
          </cell>
          <cell r="K572">
            <v>0.81730373519525401</v>
          </cell>
          <cell r="L572">
            <v>-0.12148462663948</v>
          </cell>
          <cell r="M572">
            <v>0</v>
          </cell>
          <cell r="N572">
            <v>-0.24131781554363799</v>
          </cell>
        </row>
        <row r="573">
          <cell r="B573" t="str">
            <v>66357-07-1</v>
          </cell>
          <cell r="C573">
            <v>6.4192686217720301</v>
          </cell>
          <cell r="D573">
            <v>1.66327679620383</v>
          </cell>
          <cell r="E573">
            <v>1.9938765586412699</v>
          </cell>
          <cell r="F573">
            <v>-0.899131090873179</v>
          </cell>
          <cell r="G573">
            <v>-0.54680106773703496</v>
          </cell>
          <cell r="H573">
            <v>0.95411541779878495</v>
          </cell>
          <cell r="I573">
            <v>1.3218469807930999</v>
          </cell>
          <cell r="J573">
            <v>-0.127775032071346</v>
          </cell>
          <cell r="K573">
            <v>1.2125405671223899</v>
          </cell>
          <cell r="L573">
            <v>-0.12148462663948</v>
          </cell>
          <cell r="M573">
            <v>0</v>
          </cell>
          <cell r="N573">
            <v>2.9814009198575402</v>
          </cell>
        </row>
        <row r="574">
          <cell r="B574" t="str">
            <v>66357-35-5</v>
          </cell>
          <cell r="C574">
            <v>6.7794625258089098</v>
          </cell>
          <cell r="D574">
            <v>1.6157503251728</v>
          </cell>
          <cell r="E574">
            <v>0.81782283843493897</v>
          </cell>
          <cell r="F574">
            <v>-0.69684661341004395</v>
          </cell>
          <cell r="G574">
            <v>-0.61451340368080898</v>
          </cell>
          <cell r="H574">
            <v>-1.3400451593522</v>
          </cell>
          <cell r="I574">
            <v>6.7062361310635907E-2</v>
          </cell>
          <cell r="J574">
            <v>0.163065574925949</v>
          </cell>
          <cell r="K574">
            <v>1.07729341201111</v>
          </cell>
          <cell r="L574">
            <v>-0.12148462663948</v>
          </cell>
          <cell r="M574">
            <v>0</v>
          </cell>
          <cell r="N574">
            <v>2.9814009198575402</v>
          </cell>
        </row>
        <row r="575">
          <cell r="B575" t="str">
            <v>67375-30-8</v>
          </cell>
          <cell r="C575">
            <v>8.2436643919180792</v>
          </cell>
          <cell r="D575">
            <v>2.4807933794818799</v>
          </cell>
          <cell r="E575">
            <v>-0.73018107221887396</v>
          </cell>
          <cell r="F575">
            <v>-2.5083375292232799</v>
          </cell>
          <cell r="G575">
            <v>-1.7334344582957</v>
          </cell>
          <cell r="H575">
            <v>1.0869119458529599</v>
          </cell>
          <cell r="I575">
            <v>-1.92115788214914</v>
          </cell>
          <cell r="J575">
            <v>1.1937037053894599</v>
          </cell>
          <cell r="K575">
            <v>3.46597725465366</v>
          </cell>
          <cell r="L575">
            <v>4.4725934006332597</v>
          </cell>
          <cell r="M575">
            <v>0</v>
          </cell>
          <cell r="N575">
            <v>1.5821922550599199</v>
          </cell>
        </row>
        <row r="576">
          <cell r="B576" t="str">
            <v>67392-87-4</v>
          </cell>
          <cell r="C576">
            <v>7.3707133358221997</v>
          </cell>
          <cell r="D576">
            <v>4.5405593226921503</v>
          </cell>
          <cell r="E576">
            <v>0.23930936850686699</v>
          </cell>
          <cell r="F576">
            <v>0.113796139488928</v>
          </cell>
          <cell r="G576">
            <v>-1.7062014338039799</v>
          </cell>
          <cell r="H576">
            <v>1.21372859061886</v>
          </cell>
          <cell r="I576">
            <v>3.0065088454011399</v>
          </cell>
          <cell r="J576">
            <v>-4.3458139395700703</v>
          </cell>
          <cell r="K576">
            <v>5.4179309634126103</v>
          </cell>
          <cell r="L576">
            <v>0.61421255335224201</v>
          </cell>
          <cell r="M576">
            <v>0</v>
          </cell>
          <cell r="N576">
            <v>-0.24131781554363799</v>
          </cell>
        </row>
        <row r="577">
          <cell r="B577" t="str">
            <v>67-48-1</v>
          </cell>
          <cell r="C577">
            <v>4.3937476621749401</v>
          </cell>
          <cell r="D577">
            <v>1.6051773219877601</v>
          </cell>
          <cell r="E577">
            <v>0.23930936850686699</v>
          </cell>
          <cell r="F577">
            <v>-0.29172074771832601</v>
          </cell>
          <cell r="G577">
            <v>-0.38929579350967303</v>
          </cell>
          <cell r="H577">
            <v>-0.65175917155116703</v>
          </cell>
          <cell r="I577">
            <v>0.27531175834002503</v>
          </cell>
          <cell r="J577">
            <v>0.16732749719665599</v>
          </cell>
          <cell r="K577">
            <v>0.93154162349313197</v>
          </cell>
          <cell r="L577">
            <v>-0.85866658705380705</v>
          </cell>
          <cell r="M577">
            <v>0</v>
          </cell>
          <cell r="N577">
            <v>0.98377325295701901</v>
          </cell>
        </row>
        <row r="578">
          <cell r="B578" t="str">
            <v>6753-98-6</v>
          </cell>
          <cell r="C578">
            <v>6.0708576921848696</v>
          </cell>
          <cell r="D578">
            <v>1.68546903235629</v>
          </cell>
          <cell r="E578">
            <v>0.23930936850686699</v>
          </cell>
          <cell r="F578">
            <v>-0.29172074771832601</v>
          </cell>
          <cell r="G578">
            <v>-1.4941842046277001</v>
          </cell>
          <cell r="H578">
            <v>-0.15464938909131801</v>
          </cell>
          <cell r="I578">
            <v>0.27531175834002503</v>
          </cell>
          <cell r="J578">
            <v>-0.70945624606593904</v>
          </cell>
          <cell r="K578">
            <v>3.5463377002149299</v>
          </cell>
          <cell r="L578">
            <v>-0.12296940706208501</v>
          </cell>
          <cell r="M578">
            <v>0</v>
          </cell>
          <cell r="N578">
            <v>0.53121878285622603</v>
          </cell>
        </row>
        <row r="579">
          <cell r="B579" t="str">
            <v>67-56-1</v>
          </cell>
          <cell r="C579">
            <v>3.4522880036424302</v>
          </cell>
          <cell r="D579">
            <v>1.81902877925767</v>
          </cell>
          <cell r="E579">
            <v>0.23930936850686699</v>
          </cell>
          <cell r="F579">
            <v>-0.29172074771832601</v>
          </cell>
          <cell r="G579">
            <v>2.29662686559334</v>
          </cell>
          <cell r="H579">
            <v>0.42401068926944702</v>
          </cell>
          <cell r="I579">
            <v>0.27531175834002503</v>
          </cell>
          <cell r="J579">
            <v>0.16732749719665599</v>
          </cell>
          <cell r="K579">
            <v>0.33802983601450498</v>
          </cell>
          <cell r="L579">
            <v>-0.12296940706208501</v>
          </cell>
          <cell r="M579">
            <v>0</v>
          </cell>
          <cell r="N579">
            <v>-1.0138544139435</v>
          </cell>
        </row>
        <row r="580">
          <cell r="B580" t="str">
            <v>67614-32-8</v>
          </cell>
          <cell r="C580">
            <v>9.95152033666999</v>
          </cell>
          <cell r="D580">
            <v>2.7513310584559698</v>
          </cell>
          <cell r="E580">
            <v>-0.73018107221887396</v>
          </cell>
          <cell r="F580">
            <v>-2.5083375292232799</v>
          </cell>
          <cell r="G580">
            <v>-7.5280785569472305E-2</v>
          </cell>
          <cell r="H580">
            <v>1.4009673407054299</v>
          </cell>
          <cell r="I580">
            <v>-1.2664983682189901</v>
          </cell>
          <cell r="J580">
            <v>-0.79774441671135199</v>
          </cell>
          <cell r="K580">
            <v>1.2624375758042199</v>
          </cell>
          <cell r="L580">
            <v>1.02666797074272</v>
          </cell>
          <cell r="M580">
            <v>0</v>
          </cell>
          <cell r="N580">
            <v>0.214559702107251</v>
          </cell>
        </row>
        <row r="581">
          <cell r="B581" t="str">
            <v>67614-33-9</v>
          </cell>
          <cell r="C581">
            <v>9.95152033666999</v>
          </cell>
          <cell r="D581">
            <v>2.7513310584559698</v>
          </cell>
          <cell r="E581">
            <v>-0.73018107221887396</v>
          </cell>
          <cell r="F581">
            <v>-2.5083375292232799</v>
          </cell>
          <cell r="G581">
            <v>-7.5280785569472305E-2</v>
          </cell>
          <cell r="H581">
            <v>1.4009673407054299</v>
          </cell>
          <cell r="I581">
            <v>-1.2664983682189901</v>
          </cell>
          <cell r="J581">
            <v>-0.79774441671135199</v>
          </cell>
          <cell r="K581">
            <v>1.2624375758042199</v>
          </cell>
          <cell r="L581">
            <v>1.02666797074272</v>
          </cell>
          <cell r="M581">
            <v>0</v>
          </cell>
          <cell r="N581">
            <v>0.214559702107251</v>
          </cell>
        </row>
        <row r="582">
          <cell r="B582" t="str">
            <v>67-63-0</v>
          </cell>
          <cell r="C582">
            <v>1.4752761048838317</v>
          </cell>
          <cell r="D582">
            <v>0.37124051861777557</v>
          </cell>
          <cell r="E582">
            <v>0.23930936850686699</v>
          </cell>
          <cell r="F582">
            <v>0.25270413364837929</v>
          </cell>
          <cell r="G582">
            <v>0.41572864493296702</v>
          </cell>
          <cell r="H582">
            <v>0.17352288760075463</v>
          </cell>
          <cell r="I582">
            <v>-0.42622702124913392</v>
          </cell>
          <cell r="J582">
            <v>0.16732749719665599</v>
          </cell>
          <cell r="K582">
            <v>0.88427077316297598</v>
          </cell>
          <cell r="L582">
            <v>-0.12296940706208501</v>
          </cell>
          <cell r="M582">
            <v>0</v>
          </cell>
          <cell r="N582">
            <v>-0.24131781554363799</v>
          </cell>
        </row>
        <row r="583">
          <cell r="B583" t="str">
            <v>67-64-1</v>
          </cell>
          <cell r="C583">
            <v>6.8245212170554579</v>
          </cell>
          <cell r="D583">
            <v>4.7199916869203626</v>
          </cell>
          <cell r="E583">
            <v>0.23930936850686699</v>
          </cell>
          <cell r="F583">
            <v>-3.9396549153348728</v>
          </cell>
          <cell r="G583">
            <v>3.6514096916916263</v>
          </cell>
          <cell r="H583">
            <v>3.2644650673210518</v>
          </cell>
          <cell r="I583">
            <v>3.2644650673210518</v>
          </cell>
          <cell r="J583">
            <v>-6.240684910998854</v>
          </cell>
          <cell r="K583">
            <v>0.88427077316297598</v>
          </cell>
          <cell r="L583">
            <v>-0.12296940706208501</v>
          </cell>
          <cell r="M583">
            <v>0</v>
          </cell>
          <cell r="N583">
            <v>-0.24131781554363799</v>
          </cell>
        </row>
        <row r="584">
          <cell r="B584" t="str">
            <v>67-66-3</v>
          </cell>
          <cell r="C584">
            <v>4.1620158313304803</v>
          </cell>
          <cell r="D584">
            <v>1.3688943502178501</v>
          </cell>
          <cell r="E584">
            <v>0.23930936850686699</v>
          </cell>
          <cell r="F584">
            <v>-0.29172074771832601</v>
          </cell>
          <cell r="G584">
            <v>0.41572864493296702</v>
          </cell>
          <cell r="H584">
            <v>0.42401068926944702</v>
          </cell>
          <cell r="I584">
            <v>0.27531175834002503</v>
          </cell>
          <cell r="J584">
            <v>0.16732749719665599</v>
          </cell>
          <cell r="K584">
            <v>1.43182478948728</v>
          </cell>
          <cell r="L584">
            <v>-0.12296940706208501</v>
          </cell>
          <cell r="M584">
            <v>0</v>
          </cell>
          <cell r="N584">
            <v>-1.0138544139435</v>
          </cell>
        </row>
        <row r="585">
          <cell r="B585" t="str">
            <v>67-68-5</v>
          </cell>
          <cell r="C585">
            <v>3.9774158982848902</v>
          </cell>
          <cell r="D585">
            <v>1.7340945304980699</v>
          </cell>
          <cell r="E585">
            <v>0.23930936850686699</v>
          </cell>
          <cell r="F585">
            <v>-0.29172074771832601</v>
          </cell>
          <cell r="G585">
            <v>0.41572864493296702</v>
          </cell>
          <cell r="H585">
            <v>0.42401068926944702</v>
          </cell>
          <cell r="I585">
            <v>0.27531175834002503</v>
          </cell>
          <cell r="J585">
            <v>0.16732749719665599</v>
          </cell>
          <cell r="K585">
            <v>1.43182478948728</v>
          </cell>
          <cell r="L585">
            <v>-0.12296940706208501</v>
          </cell>
          <cell r="M585">
            <v>0</v>
          </cell>
          <cell r="N585">
            <v>-1.0138544139435</v>
          </cell>
        </row>
        <row r="586">
          <cell r="B586" t="str">
            <v>67-72-1</v>
          </cell>
          <cell r="C586">
            <v>5.5590290022293649</v>
          </cell>
          <cell r="D586">
            <v>0.31918345942386572</v>
          </cell>
          <cell r="E586">
            <v>0.23930936850686699</v>
          </cell>
          <cell r="F586">
            <v>-0.36856131243852008</v>
          </cell>
          <cell r="G586">
            <v>0.18428065621926137</v>
          </cell>
          <cell r="H586">
            <v>-1.21567079214261</v>
          </cell>
          <cell r="I586">
            <v>0.27531175834002503</v>
          </cell>
          <cell r="J586">
            <v>0.16732749719665599</v>
          </cell>
          <cell r="K586">
            <v>1.43182478948728</v>
          </cell>
          <cell r="L586">
            <v>0.18428065621926137</v>
          </cell>
          <cell r="M586">
            <v>0</v>
          </cell>
          <cell r="N586">
            <v>-1.0138544139435</v>
          </cell>
        </row>
        <row r="587">
          <cell r="B587" t="str">
            <v>67747-09-5</v>
          </cell>
          <cell r="C587">
            <v>6.897755159301866</v>
          </cell>
          <cell r="D587">
            <v>0.6163862666724832</v>
          </cell>
          <cell r="E587">
            <v>2.7233549003401198</v>
          </cell>
          <cell r="F587">
            <v>0.27565631853539774</v>
          </cell>
          <cell r="G587">
            <v>-1.1026252741415909</v>
          </cell>
          <cell r="H587">
            <v>0.27565631853539774</v>
          </cell>
          <cell r="I587">
            <v>0.27565631853539774</v>
          </cell>
          <cell r="J587">
            <v>0.88087713765328601</v>
          </cell>
          <cell r="K587">
            <v>1.43182478948728</v>
          </cell>
          <cell r="L587">
            <v>0.27565631853539774</v>
          </cell>
          <cell r="M587">
            <v>0</v>
          </cell>
          <cell r="N587">
            <v>3.2806104209089901</v>
          </cell>
        </row>
        <row r="588">
          <cell r="B588" t="str">
            <v>678-41-1</v>
          </cell>
          <cell r="C588">
            <v>9.1853131322266108</v>
          </cell>
          <cell r="D588">
            <v>0.51553778019121299</v>
          </cell>
          <cell r="E588">
            <v>0.23930936850686699</v>
          </cell>
          <cell r="F588">
            <v>-1.5472460579951799</v>
          </cell>
          <cell r="G588">
            <v>-1.3376446763666301</v>
          </cell>
          <cell r="H588">
            <v>-3.11561917536612</v>
          </cell>
          <cell r="I588">
            <v>1.32276698062826</v>
          </cell>
          <cell r="J588">
            <v>0.16732749719665599</v>
          </cell>
          <cell r="K588">
            <v>-0.222654972068179</v>
          </cell>
          <cell r="L588">
            <v>0.146023850229412</v>
          </cell>
          <cell r="M588">
            <v>0</v>
          </cell>
          <cell r="N588">
            <v>0.98377325295701901</v>
          </cell>
        </row>
        <row r="589">
          <cell r="B589" t="str">
            <v>68-04-2</v>
          </cell>
          <cell r="C589">
            <v>5.2185558736552302</v>
          </cell>
          <cell r="D589">
            <v>1.9365741267530601</v>
          </cell>
          <cell r="E589">
            <v>-0.761277467299736</v>
          </cell>
          <cell r="F589">
            <v>2.8585379037086098</v>
          </cell>
          <cell r="G589">
            <v>-0.88585292376401303</v>
          </cell>
          <cell r="H589">
            <v>6.0169926571544998</v>
          </cell>
          <cell r="I589">
            <v>2.3518493314709898</v>
          </cell>
          <cell r="J589">
            <v>-4.2204338642835202</v>
          </cell>
          <cell r="K589">
            <v>0.25399276876089399</v>
          </cell>
          <cell r="L589">
            <v>-0.12296940706208501</v>
          </cell>
          <cell r="M589">
            <v>0</v>
          </cell>
          <cell r="N589">
            <v>-1.0138544139435</v>
          </cell>
        </row>
        <row r="590">
          <cell r="B590" t="str">
            <v>68-12-2</v>
          </cell>
          <cell r="C590">
            <v>4.0009818471843301</v>
          </cell>
          <cell r="D590">
            <v>0.66749332686641205</v>
          </cell>
          <cell r="E590">
            <v>0.23930936850686699</v>
          </cell>
          <cell r="F590">
            <v>0.113796139488928</v>
          </cell>
          <cell r="G590">
            <v>-0.59899504336131204</v>
          </cell>
          <cell r="H590">
            <v>0.42401068926944702</v>
          </cell>
          <cell r="I590">
            <v>-3.02637820144093E-2</v>
          </cell>
          <cell r="J590">
            <v>0.16732749719665599</v>
          </cell>
          <cell r="K590">
            <v>0.73195358876580596</v>
          </cell>
          <cell r="L590">
            <v>-0.12296940706208501</v>
          </cell>
          <cell r="M590">
            <v>0</v>
          </cell>
          <cell r="N590">
            <v>-1.0138544139435</v>
          </cell>
        </row>
        <row r="591">
          <cell r="B591" t="str">
            <v>68-35-9</v>
          </cell>
          <cell r="C591">
            <v>6.0607010843760802</v>
          </cell>
          <cell r="D591">
            <v>1.3492717309826501</v>
          </cell>
          <cell r="E591">
            <v>1.3745920063938599</v>
          </cell>
          <cell r="F591">
            <v>-0.69684661341004395</v>
          </cell>
          <cell r="G591">
            <v>0.14440812660365901</v>
          </cell>
          <cell r="H591">
            <v>-5.9828677068045799</v>
          </cell>
          <cell r="I591">
            <v>-2.19258904707395</v>
          </cell>
          <cell r="J591">
            <v>-4.2945243680246801</v>
          </cell>
          <cell r="K591">
            <v>1.1232511831654299</v>
          </cell>
          <cell r="L591">
            <v>-0.85866658705380705</v>
          </cell>
          <cell r="M591">
            <v>0</v>
          </cell>
          <cell r="N591">
            <v>-1.0138544139435</v>
          </cell>
        </row>
        <row r="592">
          <cell r="B592" t="str">
            <v>68359-37-5</v>
          </cell>
          <cell r="C592">
            <v>8.3614941364152706</v>
          </cell>
          <cell r="D592">
            <v>2.41496686212278</v>
          </cell>
          <cell r="E592">
            <v>-0.73018107221887396</v>
          </cell>
          <cell r="F592">
            <v>-2.5083375292232799</v>
          </cell>
          <cell r="G592">
            <v>-1.7447198476196599</v>
          </cell>
          <cell r="H592">
            <v>1.0938523965679301</v>
          </cell>
          <cell r="I592">
            <v>-1.92115788214914</v>
          </cell>
          <cell r="J592">
            <v>1.1937037053894599</v>
          </cell>
          <cell r="K592">
            <v>3.37169816982852</v>
          </cell>
          <cell r="L592">
            <v>4.4725934006332597</v>
          </cell>
          <cell r="M592">
            <v>0</v>
          </cell>
          <cell r="N592">
            <v>1.5821922550599199</v>
          </cell>
        </row>
        <row r="593">
          <cell r="B593" t="str">
            <v>68392-35-8</v>
          </cell>
          <cell r="C593">
            <v>8.1714798775166209</v>
          </cell>
          <cell r="D593">
            <v>3.32262392140832</v>
          </cell>
          <cell r="E593">
            <v>0.69342242366166795</v>
          </cell>
          <cell r="F593">
            <v>-0.55798847713282296</v>
          </cell>
          <cell r="G593">
            <v>-1.50034942531481</v>
          </cell>
          <cell r="H593">
            <v>0.95411541779878495</v>
          </cell>
          <cell r="I593">
            <v>0.98358568081284603</v>
          </cell>
          <cell r="J593">
            <v>-0.127775032071346</v>
          </cell>
          <cell r="K593">
            <v>1.23617599228747</v>
          </cell>
          <cell r="L593">
            <v>-0.12148462663948</v>
          </cell>
          <cell r="M593">
            <v>0</v>
          </cell>
          <cell r="N593">
            <v>1.37004155215695</v>
          </cell>
        </row>
        <row r="594">
          <cell r="B594" t="str">
            <v>68411-30-3</v>
          </cell>
          <cell r="C594">
            <v>6.8018778289538604</v>
          </cell>
          <cell r="D594">
            <v>1.2835440692517599</v>
          </cell>
          <cell r="E594">
            <v>0.23930936850686699</v>
          </cell>
          <cell r="F594">
            <v>-0.29172074771832601</v>
          </cell>
          <cell r="G594">
            <v>2.4030640481395599E-2</v>
          </cell>
          <cell r="H594">
            <v>-0.27610727660332302</v>
          </cell>
          <cell r="I594">
            <v>1.32276698062826</v>
          </cell>
          <cell r="J594">
            <v>-0.70945624606593904</v>
          </cell>
          <cell r="K594">
            <v>1.32756630292577</v>
          </cell>
          <cell r="L594">
            <v>0.61421255335224201</v>
          </cell>
          <cell r="M594">
            <v>0</v>
          </cell>
          <cell r="N594">
            <v>-0.24131781554363799</v>
          </cell>
        </row>
        <row r="595">
          <cell r="B595" t="str">
            <v>68694-11-1</v>
          </cell>
          <cell r="C595">
            <v>7.5224123307554303</v>
          </cell>
          <cell r="D595">
            <v>1.39804936825986</v>
          </cell>
          <cell r="E595">
            <v>1.6016485339712601</v>
          </cell>
          <cell r="F595">
            <v>1.00894724161253</v>
          </cell>
          <cell r="G595">
            <v>4.8454786306597599E-3</v>
          </cell>
          <cell r="H595">
            <v>1.18844274750709</v>
          </cell>
          <cell r="I595">
            <v>-2.1824830717525598</v>
          </cell>
          <cell r="J595">
            <v>1.17171774465058</v>
          </cell>
          <cell r="K595">
            <v>0.92103699008643003</v>
          </cell>
          <cell r="L595">
            <v>1.1095018369376299</v>
          </cell>
          <cell r="M595">
            <v>0</v>
          </cell>
          <cell r="N595">
            <v>2.28179658745873</v>
          </cell>
        </row>
        <row r="596">
          <cell r="B596" t="str">
            <v>68908-87-2</v>
          </cell>
          <cell r="C596">
            <v>6.0708576921848696</v>
          </cell>
          <cell r="D596">
            <v>1.20790384895699</v>
          </cell>
          <cell r="E596">
            <v>0.23930936850686699</v>
          </cell>
          <cell r="F596">
            <v>-0.29172074771832601</v>
          </cell>
          <cell r="G596">
            <v>0.21964405543007401</v>
          </cell>
          <cell r="H596">
            <v>0.42401068926944702</v>
          </cell>
          <cell r="I596">
            <v>0.40624366112605498</v>
          </cell>
          <cell r="J596">
            <v>-0.70945624606593904</v>
          </cell>
          <cell r="K596">
            <v>1.43182478948728</v>
          </cell>
          <cell r="L596">
            <v>-0.12296940706208501</v>
          </cell>
          <cell r="M596">
            <v>0</v>
          </cell>
          <cell r="N596">
            <v>-0.24131781554363799</v>
          </cell>
        </row>
        <row r="597">
          <cell r="B597" t="str">
            <v>6893-02-3</v>
          </cell>
          <cell r="C597">
            <v>7.9649403622125199</v>
          </cell>
          <cell r="D597">
            <v>1.78476777175123</v>
          </cell>
          <cell r="E597">
            <v>0.69342242366166795</v>
          </cell>
          <cell r="F597">
            <v>1.60521927682218</v>
          </cell>
          <cell r="G597">
            <v>-0.79221214698817999</v>
          </cell>
          <cell r="H597">
            <v>2.4938961253284102</v>
          </cell>
          <cell r="I597">
            <v>0.43305086539739002</v>
          </cell>
          <cell r="J597">
            <v>-5.1670461890165704</v>
          </cell>
          <cell r="K597">
            <v>1.43182478948728</v>
          </cell>
          <cell r="L597">
            <v>-0.12148462663948</v>
          </cell>
          <cell r="M597">
            <v>0</v>
          </cell>
          <cell r="N597">
            <v>-1.0138544139435</v>
          </cell>
        </row>
        <row r="598">
          <cell r="B598" t="str">
            <v>691397-13-4</v>
          </cell>
          <cell r="C598">
            <v>4.8992649177583498</v>
          </cell>
          <cell r="D598">
            <v>1.23185597815199</v>
          </cell>
          <cell r="E598">
            <v>1.5815595806606999</v>
          </cell>
          <cell r="F598">
            <v>-0.29172074771832601</v>
          </cell>
          <cell r="G598">
            <v>-0.78052262340703205</v>
          </cell>
          <cell r="H598">
            <v>0.42401068926944702</v>
          </cell>
          <cell r="I598">
            <v>0.27531175834002503</v>
          </cell>
          <cell r="J598">
            <v>0.16732749719665599</v>
          </cell>
          <cell r="K598">
            <v>0.63609880892965598</v>
          </cell>
          <cell r="L598">
            <v>-0.78071058635193502</v>
          </cell>
          <cell r="M598">
            <v>0</v>
          </cell>
          <cell r="N598">
            <v>4.3664830525077303</v>
          </cell>
        </row>
        <row r="599">
          <cell r="B599" t="str">
            <v>6923-22-4</v>
          </cell>
          <cell r="C599">
            <v>5.7055854842436</v>
          </cell>
          <cell r="D599">
            <v>1.0300650291395199</v>
          </cell>
          <cell r="E599">
            <v>1.10233786228441</v>
          </cell>
          <cell r="F599">
            <v>-2.0525662301374799</v>
          </cell>
          <cell r="G599">
            <v>-0.92723268461854103</v>
          </cell>
          <cell r="H599">
            <v>-1.0990638428064901</v>
          </cell>
          <cell r="I599">
            <v>-3.02637820144093E-2</v>
          </cell>
          <cell r="J599">
            <v>0.16732749719665599</v>
          </cell>
          <cell r="K599">
            <v>1.0247702449775999</v>
          </cell>
          <cell r="L599">
            <v>0.86546037435388401</v>
          </cell>
          <cell r="M599">
            <v>0</v>
          </cell>
          <cell r="N599">
            <v>-0.62758611474356996</v>
          </cell>
        </row>
        <row r="600">
          <cell r="B600" t="str">
            <v>69327-76-0</v>
          </cell>
          <cell r="C600">
            <v>6.7182463620513397</v>
          </cell>
          <cell r="D600">
            <v>2.083561838943</v>
          </cell>
          <cell r="E600">
            <v>2.4721439932793898</v>
          </cell>
          <cell r="F600">
            <v>-0.29227765848377402</v>
          </cell>
          <cell r="G600">
            <v>-1.2342484656364101</v>
          </cell>
          <cell r="H600">
            <v>1.0890874812443501</v>
          </cell>
          <cell r="I600">
            <v>3.0052799941204098</v>
          </cell>
          <cell r="J600">
            <v>0.453906181923246</v>
          </cell>
          <cell r="K600">
            <v>1.3484442618215899</v>
          </cell>
          <cell r="L600">
            <v>-0.85866658705380705</v>
          </cell>
          <cell r="M600">
            <v>0</v>
          </cell>
          <cell r="N600">
            <v>0.91748708205615903</v>
          </cell>
        </row>
        <row r="601">
          <cell r="B601" t="str">
            <v>69-53-4</v>
          </cell>
          <cell r="C601">
            <v>7.1110121770419497</v>
          </cell>
          <cell r="D601">
            <v>1.52418643466674</v>
          </cell>
          <cell r="E601">
            <v>4.0437773334834803</v>
          </cell>
          <cell r="F601">
            <v>1.3665578556099101</v>
          </cell>
          <cell r="G601">
            <v>-1.0069676735420201</v>
          </cell>
          <cell r="H601">
            <v>2.7559852578966</v>
          </cell>
          <cell r="I601">
            <v>-2.0361108254113702E-2</v>
          </cell>
          <cell r="J601">
            <v>-2.70306260479631</v>
          </cell>
          <cell r="K601">
            <v>1.08517188706613</v>
          </cell>
          <cell r="L601">
            <v>-0.12148462663948</v>
          </cell>
          <cell r="M601">
            <v>0</v>
          </cell>
          <cell r="N601">
            <v>-0.24131781554363799</v>
          </cell>
        </row>
        <row r="602">
          <cell r="B602" t="str">
            <v>69806-50-4</v>
          </cell>
          <cell r="C602">
            <v>5.5555657616572898</v>
          </cell>
          <cell r="D602">
            <v>2.8450517303771998</v>
          </cell>
          <cell r="E602">
            <v>0.69342242366166795</v>
          </cell>
          <cell r="F602">
            <v>0.31608061695206302</v>
          </cell>
          <cell r="G602">
            <v>-5.1957647633283699E-2</v>
          </cell>
          <cell r="H602">
            <v>0.59581464963837005</v>
          </cell>
          <cell r="I602">
            <v>0.78213483897310598</v>
          </cell>
          <cell r="J602">
            <v>4.3264101728172903</v>
          </cell>
          <cell r="K602">
            <v>0.74639745970002003</v>
          </cell>
          <cell r="L602">
            <v>-0.12148462663948</v>
          </cell>
          <cell r="M602">
            <v>0</v>
          </cell>
          <cell r="N602">
            <v>0.75749601790662302</v>
          </cell>
        </row>
        <row r="603">
          <cell r="B603" t="str">
            <v>70288-86-7</v>
          </cell>
          <cell r="C603">
            <v>9.6101296548231296</v>
          </cell>
          <cell r="D603">
            <v>1.1542633317290254</v>
          </cell>
          <cell r="E603">
            <v>0.70951428695904184</v>
          </cell>
          <cell r="F603">
            <v>-1.3318783981991835</v>
          </cell>
          <cell r="G603">
            <v>0.62236411124014168</v>
          </cell>
          <cell r="H603">
            <v>1.8557132935187299</v>
          </cell>
          <cell r="I603">
            <v>10.3524750550029</v>
          </cell>
          <cell r="J603">
            <v>-1.3057530690330399</v>
          </cell>
          <cell r="K603">
            <v>0.93810701937231999</v>
          </cell>
          <cell r="L603">
            <v>-2.3456227534520799</v>
          </cell>
          <cell r="M603">
            <v>0</v>
          </cell>
          <cell r="N603">
            <v>3.0751058131062101</v>
          </cell>
        </row>
        <row r="604">
          <cell r="B604" t="str">
            <v>70458-96-7</v>
          </cell>
          <cell r="C604">
            <v>6.3887987983456602</v>
          </cell>
          <cell r="D604">
            <v>1.3660646303965001</v>
          </cell>
          <cell r="E604">
            <v>0.82811822574206495</v>
          </cell>
          <cell r="F604">
            <v>4.9812887537565999E-2</v>
          </cell>
          <cell r="G604">
            <v>-1.62820745407415</v>
          </cell>
          <cell r="H604">
            <v>0.93422917293808105</v>
          </cell>
          <cell r="I604">
            <v>-2.44434687732462</v>
          </cell>
          <cell r="J604">
            <v>1.6183969894215799</v>
          </cell>
          <cell r="K604">
            <v>0.85275687294287095</v>
          </cell>
          <cell r="L604">
            <v>-0.12148462663948</v>
          </cell>
          <cell r="M604">
            <v>0</v>
          </cell>
          <cell r="N604">
            <v>4.3664830525077303</v>
          </cell>
        </row>
        <row r="605">
          <cell r="B605" t="str">
            <v>70887-84-2</v>
          </cell>
          <cell r="C605">
            <v>5.2881248057468202</v>
          </cell>
          <cell r="D605">
            <v>0.72830591699057901</v>
          </cell>
          <cell r="E605">
            <v>0.23930936850686699</v>
          </cell>
          <cell r="F605">
            <v>0.75836546942398697</v>
          </cell>
          <cell r="G605">
            <v>-1.1965773098171</v>
          </cell>
          <cell r="H605">
            <v>-1.0032512838513199</v>
          </cell>
          <cell r="I605">
            <v>0.40624366112605498</v>
          </cell>
          <cell r="J605">
            <v>0.16732749719665599</v>
          </cell>
          <cell r="K605">
            <v>-0.32770130613519199</v>
          </cell>
          <cell r="L605">
            <v>0.61421255335224201</v>
          </cell>
          <cell r="M605">
            <v>0</v>
          </cell>
          <cell r="N605">
            <v>-1.0138544139435</v>
          </cell>
        </row>
        <row r="606">
          <cell r="B606" t="str">
            <v>70887-88-6</v>
          </cell>
          <cell r="C606">
            <v>4.46331659426653</v>
          </cell>
          <cell r="D606">
            <v>0.757473992051788</v>
          </cell>
          <cell r="E606">
            <v>0.23930936850686699</v>
          </cell>
          <cell r="F606">
            <v>0.75836546942398697</v>
          </cell>
          <cell r="G606">
            <v>-1.12322227921135</v>
          </cell>
          <cell r="H606">
            <v>-0.71695769185874503</v>
          </cell>
          <cell r="I606">
            <v>0.27531175834002503</v>
          </cell>
          <cell r="J606">
            <v>0.16732749719665599</v>
          </cell>
          <cell r="K606">
            <v>-0.30143972261843899</v>
          </cell>
          <cell r="L606">
            <v>-0.12296940706208501</v>
          </cell>
          <cell r="M606">
            <v>0</v>
          </cell>
          <cell r="N606">
            <v>-1.0138544139435</v>
          </cell>
        </row>
        <row r="607">
          <cell r="B607" t="str">
            <v>70887-94-4</v>
          </cell>
          <cell r="C607">
            <v>6.15220959872617</v>
          </cell>
          <cell r="D607">
            <v>0.70932671157831095</v>
          </cell>
          <cell r="E607">
            <v>0.23930936850686699</v>
          </cell>
          <cell r="F607">
            <v>0.75836546942398697</v>
          </cell>
          <cell r="G607">
            <v>-1.2439759449777399</v>
          </cell>
          <cell r="H607">
            <v>-1.1854381151193301</v>
          </cell>
          <cell r="I607">
            <v>0.66810746669811505</v>
          </cell>
          <cell r="J607">
            <v>0.16732749719665599</v>
          </cell>
          <cell r="K607">
            <v>-0.353962889651946</v>
          </cell>
          <cell r="L607">
            <v>0.61421255335224201</v>
          </cell>
          <cell r="M607">
            <v>0</v>
          </cell>
          <cell r="N607">
            <v>-1.0138544139435</v>
          </cell>
        </row>
        <row r="608">
          <cell r="B608" t="str">
            <v>70901-12-1</v>
          </cell>
          <cell r="C608">
            <v>4.9200538542623704</v>
          </cell>
          <cell r="D608">
            <v>1.3815006504688001</v>
          </cell>
          <cell r="E608">
            <v>0.23930936850686699</v>
          </cell>
          <cell r="F608">
            <v>0.75836546942398697</v>
          </cell>
          <cell r="G608">
            <v>-0.71281028746325803</v>
          </cell>
          <cell r="H608">
            <v>1.3514708573588401</v>
          </cell>
          <cell r="I608">
            <v>1.42583118503699</v>
          </cell>
          <cell r="J608">
            <v>0.16732749719665599</v>
          </cell>
          <cell r="K608">
            <v>0.86326150634957299</v>
          </cell>
          <cell r="L608">
            <v>-2.0718715950997701</v>
          </cell>
          <cell r="M608">
            <v>0</v>
          </cell>
          <cell r="N608">
            <v>-1.5040580493242001E-2</v>
          </cell>
        </row>
        <row r="609">
          <cell r="B609" t="str">
            <v>709-98-8</v>
          </cell>
          <cell r="C609">
            <v>7.036100750658778</v>
          </cell>
          <cell r="D609">
            <v>0.79860056402897517</v>
          </cell>
          <cell r="E609">
            <v>2.1029246980910101</v>
          </cell>
          <cell r="F609">
            <v>0.46107225061711077</v>
          </cell>
          <cell r="G609">
            <v>-0.92214450123422065</v>
          </cell>
          <cell r="H609">
            <v>1.84781926361208</v>
          </cell>
          <cell r="I609">
            <v>0.46107225061711077</v>
          </cell>
          <cell r="J609">
            <v>-2.9033369268060301</v>
          </cell>
          <cell r="K609">
            <v>1.43182478948728</v>
          </cell>
          <cell r="L609">
            <v>-0.284590288362704</v>
          </cell>
          <cell r="M609">
            <v>0</v>
          </cell>
          <cell r="N609">
            <v>-0.17170859709267999</v>
          </cell>
        </row>
        <row r="610">
          <cell r="B610" t="str">
            <v>71283-28-8</v>
          </cell>
          <cell r="C610">
            <v>6.8295131918506398</v>
          </cell>
          <cell r="D610">
            <v>1.54336749948244</v>
          </cell>
          <cell r="E610">
            <v>0.23930936850686699</v>
          </cell>
          <cell r="F610">
            <v>1.95750019850774</v>
          </cell>
          <cell r="G610">
            <v>4.28396226879992E-2</v>
          </cell>
          <cell r="H610">
            <v>1.9637913967990701</v>
          </cell>
          <cell r="I610">
            <v>1.0609031750561999</v>
          </cell>
          <cell r="J610">
            <v>-0.70945624606593904</v>
          </cell>
          <cell r="K610">
            <v>1.28344684261762</v>
          </cell>
          <cell r="L610">
            <v>0.61421255335224201</v>
          </cell>
          <cell r="M610">
            <v>0</v>
          </cell>
          <cell r="N610">
            <v>0.28416892055820903</v>
          </cell>
        </row>
        <row r="611">
          <cell r="B611" t="str">
            <v>71283-80-2</v>
          </cell>
          <cell r="C611">
            <v>6.3696940720689401</v>
          </cell>
          <cell r="D611">
            <v>3.055681310772</v>
          </cell>
          <cell r="E611">
            <v>0.69342242366166795</v>
          </cell>
          <cell r="F611">
            <v>0.41722285568363099</v>
          </cell>
          <cell r="G611">
            <v>-0.38422317443336201</v>
          </cell>
          <cell r="H611">
            <v>0.95411541779878495</v>
          </cell>
          <cell r="I611">
            <v>-0.17810021531147899</v>
          </cell>
          <cell r="J611">
            <v>4.6183791593237302</v>
          </cell>
          <cell r="K611">
            <v>1.0536579868460301</v>
          </cell>
          <cell r="L611">
            <v>-0.12148462663948</v>
          </cell>
          <cell r="M611">
            <v>0</v>
          </cell>
          <cell r="N611">
            <v>1.6692510532083999</v>
          </cell>
        </row>
        <row r="612">
          <cell r="B612" t="str">
            <v>71-43-2</v>
          </cell>
          <cell r="C612">
            <v>4.641840164123475</v>
          </cell>
          <cell r="D612">
            <v>1.1090130851876965</v>
          </cell>
          <cell r="E612">
            <v>0.23930936850686699</v>
          </cell>
          <cell r="F612">
            <v>0.86313248255301156</v>
          </cell>
          <cell r="G612">
            <v>1.15256957287762</v>
          </cell>
          <cell r="H612">
            <v>0.42401068926944702</v>
          </cell>
          <cell r="I612">
            <v>0.27531175834002503</v>
          </cell>
          <cell r="J612">
            <v>0.38767838720081205</v>
          </cell>
          <cell r="K612">
            <v>1.43182478948728</v>
          </cell>
          <cell r="L612">
            <v>-1.2508108697538249</v>
          </cell>
          <cell r="M612">
            <v>0</v>
          </cell>
          <cell r="N612">
            <v>-1.0138544139435</v>
          </cell>
        </row>
        <row r="613">
          <cell r="B613" t="str">
            <v>71-44-3</v>
          </cell>
          <cell r="C613">
            <v>5.7173684586933202</v>
          </cell>
          <cell r="D613">
            <v>1.3073243065901901</v>
          </cell>
          <cell r="E613">
            <v>0.69342242366166795</v>
          </cell>
          <cell r="F613">
            <v>-1.10141556833631</v>
          </cell>
          <cell r="G613">
            <v>-0.92723268461854103</v>
          </cell>
          <cell r="H613">
            <v>0.95411541779878495</v>
          </cell>
          <cell r="I613">
            <v>-1.31957416079302</v>
          </cell>
          <cell r="J613">
            <v>-9.3295336026992004</v>
          </cell>
          <cell r="K613">
            <v>1.0562841451977101</v>
          </cell>
          <cell r="L613">
            <v>-0.85866658705380705</v>
          </cell>
          <cell r="M613">
            <v>0</v>
          </cell>
          <cell r="N613">
            <v>4.9790285867580604</v>
          </cell>
        </row>
        <row r="614">
          <cell r="B614" t="str">
            <v>71-55-6</v>
          </cell>
          <cell r="C614">
            <v>2.9723001949042751</v>
          </cell>
          <cell r="D614">
            <v>0.54745270871155238</v>
          </cell>
          <cell r="E614">
            <v>0.23930936850686699</v>
          </cell>
          <cell r="F614">
            <v>0.57272442353797848</v>
          </cell>
          <cell r="G614">
            <v>-0.51808299048322404</v>
          </cell>
          <cell r="H614">
            <v>-0.95540389033117901</v>
          </cell>
          <cell r="I614">
            <v>0.27531175834002503</v>
          </cell>
          <cell r="J614">
            <v>0.16732749719665599</v>
          </cell>
          <cell r="K614">
            <v>1.43182478948728</v>
          </cell>
          <cell r="L614">
            <v>-5.464143305475444E-2</v>
          </cell>
          <cell r="M614">
            <v>0</v>
          </cell>
          <cell r="N614">
            <v>-0.62758611474356996</v>
          </cell>
        </row>
        <row r="615">
          <cell r="B615" t="str">
            <v>71626-11-4</v>
          </cell>
          <cell r="C615">
            <v>6.0048397414277304</v>
          </cell>
          <cell r="D615">
            <v>3.0631533298978799</v>
          </cell>
          <cell r="E615">
            <v>0.69342242366166795</v>
          </cell>
          <cell r="F615">
            <v>0.92388198162245305</v>
          </cell>
          <cell r="G615">
            <v>-0.64987429022922405</v>
          </cell>
          <cell r="H615">
            <v>1.84781926361208</v>
          </cell>
          <cell r="I615">
            <v>1.5585398199665299</v>
          </cell>
          <cell r="J615">
            <v>-2.3216557128114301</v>
          </cell>
          <cell r="K615">
            <v>1.1035549955278601</v>
          </cell>
          <cell r="L615">
            <v>-0.12148462663948</v>
          </cell>
          <cell r="M615">
            <v>0</v>
          </cell>
          <cell r="N615">
            <v>0.14495048365629401</v>
          </cell>
        </row>
        <row r="616">
          <cell r="B616" t="str">
            <v>7173-51-5</v>
          </cell>
          <cell r="C616">
            <v>7.60264437064827</v>
          </cell>
          <cell r="D616">
            <v>1.6748714828964</v>
          </cell>
          <cell r="E616">
            <v>0.69342242366166795</v>
          </cell>
          <cell r="F616">
            <v>-1.10141556833631</v>
          </cell>
          <cell r="G616">
            <v>-1.1378932853324999</v>
          </cell>
          <cell r="H616">
            <v>0.649603142679401</v>
          </cell>
          <cell r="I616">
            <v>1.1145175835988701</v>
          </cell>
          <cell r="J616">
            <v>0.74900871119124901</v>
          </cell>
          <cell r="K616">
            <v>1.3747058453383401</v>
          </cell>
          <cell r="L616">
            <v>-0.85866658705380705</v>
          </cell>
          <cell r="M616">
            <v>0</v>
          </cell>
          <cell r="N616">
            <v>1.75630985135688</v>
          </cell>
        </row>
        <row r="617">
          <cell r="B617" t="str">
            <v>71751-41-2</v>
          </cell>
          <cell r="C617">
            <v>10.415002231827501</v>
          </cell>
          <cell r="D617">
            <v>3.0077428123102701</v>
          </cell>
          <cell r="E617">
            <v>0.580972744854103</v>
          </cell>
          <cell r="F617">
            <v>0.113796139488928</v>
          </cell>
          <cell r="G617">
            <v>-0.85489233592786895</v>
          </cell>
          <cell r="H617">
            <v>1.86091863155496</v>
          </cell>
          <cell r="I617">
            <v>10.745270763361001</v>
          </cell>
          <cell r="J617">
            <v>-1.3057530690330399</v>
          </cell>
          <cell r="K617">
            <v>0.94598549442734603</v>
          </cell>
          <cell r="L617">
            <v>-2.3456227534520799</v>
          </cell>
          <cell r="M617">
            <v>0</v>
          </cell>
          <cell r="N617">
            <v>4.0739196465564698</v>
          </cell>
        </row>
        <row r="618">
          <cell r="B618" t="str">
            <v>7205-94-9</v>
          </cell>
          <cell r="C618">
            <v>5.8408989217091598</v>
          </cell>
          <cell r="D618">
            <v>0.81219156663407199</v>
          </cell>
          <cell r="E618">
            <v>0.23930936850686699</v>
          </cell>
          <cell r="F618">
            <v>-0.29172074771832601</v>
          </cell>
          <cell r="G618">
            <v>0.48296980632252701</v>
          </cell>
          <cell r="H618">
            <v>1.71163853305272</v>
          </cell>
          <cell r="I618">
            <v>1.42583118503699</v>
          </cell>
          <cell r="J618">
            <v>-0.70945624606593904</v>
          </cell>
          <cell r="K618">
            <v>1.43182478948728</v>
          </cell>
          <cell r="L618">
            <v>-0.12296940706208501</v>
          </cell>
          <cell r="M618">
            <v>0</v>
          </cell>
          <cell r="N618">
            <v>-1.0138544139435</v>
          </cell>
        </row>
        <row r="619">
          <cell r="B619" t="str">
            <v>72-17-3</v>
          </cell>
          <cell r="C619">
            <v>4.1070286172317898</v>
          </cell>
          <cell r="D619">
            <v>0.93566185493111498</v>
          </cell>
          <cell r="E619">
            <v>0.23930936850686699</v>
          </cell>
          <cell r="F619">
            <v>0.75836546942398697</v>
          </cell>
          <cell r="G619">
            <v>-0.212491360767598</v>
          </cell>
          <cell r="H619">
            <v>1.9637913967990701</v>
          </cell>
          <cell r="I619">
            <v>0.27531175834002503</v>
          </cell>
          <cell r="J619">
            <v>0.16732749719665599</v>
          </cell>
          <cell r="K619">
            <v>0.33802983601450498</v>
          </cell>
          <cell r="L619">
            <v>-0.12296940706208501</v>
          </cell>
          <cell r="M619">
            <v>0</v>
          </cell>
          <cell r="N619">
            <v>-0.62758611474356996</v>
          </cell>
        </row>
        <row r="620">
          <cell r="B620" t="str">
            <v>723-46-6</v>
          </cell>
          <cell r="C620">
            <v>3.8367971863971451</v>
          </cell>
          <cell r="D620">
            <v>1.6927068102705949</v>
          </cell>
          <cell r="E620">
            <v>0.43367666522132708</v>
          </cell>
          <cell r="F620">
            <v>-0.79798885214161197</v>
          </cell>
          <cell r="G620">
            <v>1.4336766652213271</v>
          </cell>
          <cell r="H620">
            <v>-3.1820002519570298</v>
          </cell>
          <cell r="I620">
            <v>0.35865494651984497</v>
          </cell>
          <cell r="J620">
            <v>-8.1670266031294094</v>
          </cell>
          <cell r="K620">
            <v>1.0707280161319199</v>
          </cell>
          <cell r="L620">
            <v>-1.8673533304426537</v>
          </cell>
          <cell r="M620">
            <v>0</v>
          </cell>
          <cell r="N620">
            <v>-0.62758611474356996</v>
          </cell>
        </row>
        <row r="621">
          <cell r="B621" t="str">
            <v>72-43-5</v>
          </cell>
          <cell r="C621">
            <v>8.4758758791851694</v>
          </cell>
          <cell r="D621">
            <v>1.3826108614258401</v>
          </cell>
          <cell r="E621">
            <v>0.23930936850686699</v>
          </cell>
          <cell r="F621">
            <v>-0.29172074771832601</v>
          </cell>
          <cell r="G621">
            <v>4.28396226879992E-2</v>
          </cell>
          <cell r="H621">
            <v>2.2332104140459701E-2</v>
          </cell>
          <cell r="I621">
            <v>0.799039369484146</v>
          </cell>
          <cell r="J621">
            <v>-0.70945624606593904</v>
          </cell>
          <cell r="K621">
            <v>1.43182478948728</v>
          </cell>
          <cell r="L621">
            <v>4.05867034549886</v>
          </cell>
          <cell r="M621">
            <v>0</v>
          </cell>
          <cell r="N621">
            <v>1.7214106919618299</v>
          </cell>
        </row>
        <row r="622">
          <cell r="B622" t="str">
            <v>72490-01-8</v>
          </cell>
          <cell r="C622">
            <v>7.4817868773313094</v>
          </cell>
          <cell r="D622">
            <v>1.3383797789249714</v>
          </cell>
          <cell r="E622">
            <v>0.69342242366166795</v>
          </cell>
          <cell r="F622">
            <v>-1.519658363542872</v>
          </cell>
          <cell r="G622">
            <v>1.0032203817374663</v>
          </cell>
          <cell r="H622">
            <v>0.51643798180540479</v>
          </cell>
          <cell r="I622">
            <v>1.84557459193722</v>
          </cell>
          <cell r="J622">
            <v>-0.127775032071346</v>
          </cell>
          <cell r="K622">
            <v>0.97356015711993704</v>
          </cell>
          <cell r="L622">
            <v>-0.12148462663948</v>
          </cell>
          <cell r="M622">
            <v>0</v>
          </cell>
          <cell r="N622">
            <v>2.3688553856072101</v>
          </cell>
        </row>
        <row r="623">
          <cell r="B623" t="str">
            <v>72-54-8</v>
          </cell>
          <cell r="C623">
            <v>5.9497277792441601</v>
          </cell>
          <cell r="D623">
            <v>0.95891020567630103</v>
          </cell>
          <cell r="E623">
            <v>0.23930936850686699</v>
          </cell>
          <cell r="F623">
            <v>-0.29172074771832601</v>
          </cell>
          <cell r="G623">
            <v>0.11431375507309301</v>
          </cell>
          <cell r="H623">
            <v>1.0678246111610801</v>
          </cell>
          <cell r="I623">
            <v>0.27531175834002503</v>
          </cell>
          <cell r="J623">
            <v>-0.70945624606593904</v>
          </cell>
          <cell r="K623">
            <v>1.43182478948728</v>
          </cell>
          <cell r="L623">
            <v>-0.12296940706208501</v>
          </cell>
          <cell r="M623">
            <v>0</v>
          </cell>
          <cell r="N623">
            <v>0.80965565666005601</v>
          </cell>
        </row>
        <row r="624">
          <cell r="B624" t="str">
            <v>72-55-9</v>
          </cell>
          <cell r="C624">
            <v>5.9497277792441601</v>
          </cell>
          <cell r="D624">
            <v>0.97258171453096498</v>
          </cell>
          <cell r="E624">
            <v>0.23930936850686699</v>
          </cell>
          <cell r="F624">
            <v>-0.29172074771832601</v>
          </cell>
          <cell r="G624">
            <v>0.11431375507309301</v>
          </cell>
          <cell r="H624">
            <v>0.42401068926944702</v>
          </cell>
          <cell r="I624">
            <v>0.27531175834002503</v>
          </cell>
          <cell r="J624">
            <v>1.2819918760348701</v>
          </cell>
          <cell r="K624">
            <v>1.43182478948728</v>
          </cell>
          <cell r="L624">
            <v>-0.12296940706208501</v>
          </cell>
          <cell r="M624">
            <v>0</v>
          </cell>
          <cell r="N624">
            <v>0.80965565666005601</v>
          </cell>
        </row>
        <row r="625">
          <cell r="B625" t="str">
            <v>7287-19-6</v>
          </cell>
          <cell r="C625">
            <v>6.5827037063508556</v>
          </cell>
          <cell r="D625">
            <v>1.3125872932420797</v>
          </cell>
          <cell r="E625">
            <v>1.82870506154866</v>
          </cell>
          <cell r="F625">
            <v>1.2006866637759872</v>
          </cell>
          <cell r="G625">
            <v>0.20068666377598721</v>
          </cell>
          <cell r="H625">
            <v>0.95411541779878495</v>
          </cell>
          <cell r="I625">
            <v>-3.7000514966422502</v>
          </cell>
          <cell r="J625">
            <v>1.3264280029151301</v>
          </cell>
          <cell r="K625">
            <v>1.29526455520016</v>
          </cell>
          <cell r="L625">
            <v>-1.4013733275519753</v>
          </cell>
          <cell r="M625">
            <v>0</v>
          </cell>
          <cell r="N625">
            <v>0.53121878285622603</v>
          </cell>
        </row>
        <row r="626">
          <cell r="B626" t="str">
            <v>72906-38-8</v>
          </cell>
          <cell r="C626">
            <v>8.5060057451266893</v>
          </cell>
          <cell r="D626">
            <v>2.2526551885492698</v>
          </cell>
          <cell r="E626">
            <v>2.9639876994356702</v>
          </cell>
          <cell r="F626">
            <v>0.31457577390563002</v>
          </cell>
          <cell r="G626">
            <v>-0.69200641037201605</v>
          </cell>
          <cell r="H626">
            <v>-2.40376907296644</v>
          </cell>
          <cell r="I626">
            <v>-4.1165502907010296</v>
          </cell>
          <cell r="J626">
            <v>2.7806310379016099</v>
          </cell>
          <cell r="K626">
            <v>1.3068196519475299</v>
          </cell>
          <cell r="L626">
            <v>-0.85866658705380705</v>
          </cell>
          <cell r="M626">
            <v>0</v>
          </cell>
          <cell r="N626">
            <v>2.3688553856072101</v>
          </cell>
        </row>
        <row r="627">
          <cell r="B627" t="str">
            <v>73231-34-2</v>
          </cell>
          <cell r="C627">
            <v>4.720196605904623</v>
          </cell>
          <cell r="D627">
            <v>0.58690384560606945</v>
          </cell>
          <cell r="E627">
            <v>2.4664588301833401</v>
          </cell>
          <cell r="F627">
            <v>0.66737284147850051</v>
          </cell>
          <cell r="G627">
            <v>2.4030640481395599E-2</v>
          </cell>
          <cell r="H627">
            <v>0.89434114846016499</v>
          </cell>
          <cell r="I627">
            <v>-0.39625228610116398</v>
          </cell>
          <cell r="J627">
            <v>-0.23162642941128908</v>
          </cell>
          <cell r="K627">
            <v>1.29526455520016</v>
          </cell>
          <cell r="L627">
            <v>-0.4357464120672141</v>
          </cell>
          <cell r="M627">
            <v>0</v>
          </cell>
          <cell r="N627">
            <v>1.80846949011031</v>
          </cell>
        </row>
        <row r="628">
          <cell r="B628" t="str">
            <v>7325-46-4</v>
          </cell>
          <cell r="C628">
            <v>5.1196894950395304</v>
          </cell>
          <cell r="D628">
            <v>2.85753328025964</v>
          </cell>
          <cell r="E628">
            <v>1.5815595806606999</v>
          </cell>
          <cell r="F628">
            <v>1.8084516865663001</v>
          </cell>
          <cell r="G628">
            <v>0.22716764831271599</v>
          </cell>
          <cell r="H628">
            <v>5.2909797959553098</v>
          </cell>
          <cell r="I628">
            <v>2.3518493314709898</v>
          </cell>
          <cell r="J628">
            <v>-5.0972176075461197</v>
          </cell>
          <cell r="K628">
            <v>0.80679910178855296</v>
          </cell>
          <cell r="L628">
            <v>-0.12296940706208501</v>
          </cell>
          <cell r="M628">
            <v>0</v>
          </cell>
          <cell r="N628">
            <v>-1.0138544139435</v>
          </cell>
        </row>
        <row r="629">
          <cell r="B629" t="str">
            <v>73606-19-6</v>
          </cell>
          <cell r="C629">
            <v>6.8721660959157003</v>
          </cell>
          <cell r="D629">
            <v>-3.7394155779957E-2</v>
          </cell>
          <cell r="E629">
            <v>-0.77939325191222897</v>
          </cell>
          <cell r="F629">
            <v>-0.29172074771832601</v>
          </cell>
          <cell r="G629">
            <v>-1.2142577530913099</v>
          </cell>
          <cell r="H629">
            <v>-3.2370770628781198</v>
          </cell>
          <cell r="I629">
            <v>0.27531175834002503</v>
          </cell>
          <cell r="J629">
            <v>0.16732749719665599</v>
          </cell>
          <cell r="K629">
            <v>0.78300553948497398</v>
          </cell>
          <cell r="L629">
            <v>0.85941826239842001</v>
          </cell>
          <cell r="M629">
            <v>0</v>
          </cell>
          <cell r="N629">
            <v>-0.55797689629261304</v>
          </cell>
        </row>
        <row r="630">
          <cell r="B630" t="str">
            <v>73851-70-4</v>
          </cell>
          <cell r="C630">
            <v>6.6789697805522801</v>
          </cell>
          <cell r="D630">
            <v>1.4707587698017099</v>
          </cell>
          <cell r="E630">
            <v>-0.18276399737166399</v>
          </cell>
          <cell r="F630">
            <v>-0.69684661341004395</v>
          </cell>
          <cell r="G630">
            <v>-0.63257002659914896</v>
          </cell>
          <cell r="H630">
            <v>-2.07453878411286</v>
          </cell>
          <cell r="I630">
            <v>6.7062361310635907E-2</v>
          </cell>
          <cell r="J630">
            <v>0.163065574925949</v>
          </cell>
          <cell r="K630">
            <v>0.99456942393334002</v>
          </cell>
          <cell r="L630">
            <v>-0.12148462663948</v>
          </cell>
          <cell r="M630">
            <v>0</v>
          </cell>
          <cell r="N630">
            <v>2.9814009198575402</v>
          </cell>
        </row>
        <row r="631">
          <cell r="B631" t="str">
            <v>738-70-5</v>
          </cell>
          <cell r="C631">
            <v>4.9220559973402125</v>
          </cell>
          <cell r="D631">
            <v>2.7881103391667152</v>
          </cell>
          <cell r="E631">
            <v>1.4596579994412564</v>
          </cell>
          <cell r="F631">
            <v>-0.899131090873179</v>
          </cell>
          <cell r="G631">
            <v>4.28396226879992E-2</v>
          </cell>
          <cell r="H631">
            <v>2.0617179907692189</v>
          </cell>
          <cell r="I631">
            <v>-2.9412672841974099</v>
          </cell>
          <cell r="J631">
            <v>-4.0779440026597875</v>
          </cell>
          <cell r="K631">
            <v>0.86851382305292302</v>
          </cell>
          <cell r="L631">
            <v>0.55656801244931309</v>
          </cell>
          <cell r="M631">
            <v>0</v>
          </cell>
          <cell r="N631">
            <v>-1.0138544139435</v>
          </cell>
        </row>
        <row r="632">
          <cell r="B632" t="str">
            <v>73989-17-0</v>
          </cell>
          <cell r="C632">
            <v>9.5559957427525593</v>
          </cell>
          <cell r="D632">
            <v>3.07527746517929</v>
          </cell>
          <cell r="E632">
            <v>0.580972744854103</v>
          </cell>
          <cell r="F632">
            <v>0.113796139488928</v>
          </cell>
          <cell r="G632">
            <v>-0.842102228027379</v>
          </cell>
          <cell r="H632">
            <v>1.8331568286950699</v>
          </cell>
          <cell r="I632">
            <v>9.0431560271426594</v>
          </cell>
          <cell r="J632">
            <v>-1.3057530690330399</v>
          </cell>
          <cell r="K632">
            <v>0.90396696080054095</v>
          </cell>
          <cell r="L632">
            <v>-2.3456227534520799</v>
          </cell>
          <cell r="M632">
            <v>0</v>
          </cell>
          <cell r="N632">
            <v>3.3013830481566102</v>
          </cell>
        </row>
        <row r="633">
          <cell r="B633" t="str">
            <v>74051-80-2</v>
          </cell>
          <cell r="C633">
            <v>6.4673519613437804</v>
          </cell>
          <cell r="D633">
            <v>3.3579469174349899</v>
          </cell>
          <cell r="E633">
            <v>-0.66103143200978898</v>
          </cell>
          <cell r="F633">
            <v>-0.35570399966968802</v>
          </cell>
          <cell r="G633">
            <v>2.61211553636713</v>
          </cell>
          <cell r="H633">
            <v>1.2725358599040699</v>
          </cell>
          <cell r="I633">
            <v>2.6405203413143901</v>
          </cell>
          <cell r="J633">
            <v>-4.80637700054882</v>
          </cell>
          <cell r="K633">
            <v>1.2729422092109199</v>
          </cell>
          <cell r="L633">
            <v>-0.12148462663948</v>
          </cell>
          <cell r="M633">
            <v>0</v>
          </cell>
          <cell r="N633">
            <v>2.52884644975674</v>
          </cell>
        </row>
        <row r="634">
          <cell r="B634" t="str">
            <v>74222-97-2</v>
          </cell>
          <cell r="C634">
            <v>6.4521170496306004</v>
          </cell>
          <cell r="D634">
            <v>3.63482903059638</v>
          </cell>
          <cell r="E634">
            <v>1.65634352095437</v>
          </cell>
          <cell r="F634">
            <v>1.20969899919124E-2</v>
          </cell>
          <cell r="G634">
            <v>-2.6001252188170499E-2</v>
          </cell>
          <cell r="H634">
            <v>7.4347004527347493E-2</v>
          </cell>
          <cell r="I634">
            <v>1.5254465367454599</v>
          </cell>
          <cell r="J634">
            <v>-5.5646345558342398</v>
          </cell>
          <cell r="K634">
            <v>0.95911628618572298</v>
          </cell>
          <cell r="L634">
            <v>-0.85866658705380705</v>
          </cell>
          <cell r="M634">
            <v>0</v>
          </cell>
          <cell r="N634">
            <v>-0.24131781554363799</v>
          </cell>
        </row>
        <row r="635">
          <cell r="B635" t="str">
            <v>74-89-5</v>
          </cell>
          <cell r="C635">
            <v>3.4786033132468099</v>
          </cell>
          <cell r="D635">
            <v>1.81902877925767</v>
          </cell>
          <cell r="E635">
            <v>0.23930936850686699</v>
          </cell>
          <cell r="F635">
            <v>-0.29172074771832601</v>
          </cell>
          <cell r="G635">
            <v>2.29662686559334</v>
          </cell>
          <cell r="H635">
            <v>0.42401068926944702</v>
          </cell>
          <cell r="I635">
            <v>0.27531175834002503</v>
          </cell>
          <cell r="J635">
            <v>-4.8719436597485704</v>
          </cell>
          <cell r="K635">
            <v>0.77528520156844904</v>
          </cell>
          <cell r="L635">
            <v>-0.12296940706208501</v>
          </cell>
          <cell r="M635">
            <v>0</v>
          </cell>
          <cell r="N635">
            <v>-1.0138544139435</v>
          </cell>
        </row>
        <row r="636">
          <cell r="B636" t="str">
            <v>75021-71-5</v>
          </cell>
          <cell r="C636">
            <v>6.8295131918506398</v>
          </cell>
          <cell r="D636">
            <v>1.54336749948244</v>
          </cell>
          <cell r="E636">
            <v>0.23930936850686699</v>
          </cell>
          <cell r="F636">
            <v>1.95750019850774</v>
          </cell>
          <cell r="G636">
            <v>4.28396226879992E-2</v>
          </cell>
          <cell r="H636">
            <v>1.9637913967990701</v>
          </cell>
          <cell r="I636">
            <v>1.0609031750561999</v>
          </cell>
          <cell r="J636">
            <v>-0.70945624606593904</v>
          </cell>
          <cell r="K636">
            <v>1.28344684261762</v>
          </cell>
          <cell r="L636">
            <v>0.61421255335224201</v>
          </cell>
          <cell r="M636">
            <v>0</v>
          </cell>
          <cell r="N636">
            <v>0.28416892055820903</v>
          </cell>
        </row>
        <row r="637">
          <cell r="B637" t="str">
            <v>75-09-2</v>
          </cell>
          <cell r="C637">
            <v>3.0306942595708612</v>
          </cell>
          <cell r="D637">
            <v>0.19152559165132088</v>
          </cell>
          <cell r="E637">
            <v>0.23930936850686699</v>
          </cell>
          <cell r="F637">
            <v>-6.5704517966854947E-2</v>
          </cell>
          <cell r="G637">
            <v>0.21572992163374538</v>
          </cell>
          <cell r="H637">
            <v>1.71163853305272</v>
          </cell>
          <cell r="I637">
            <v>1.42583118503699</v>
          </cell>
          <cell r="J637">
            <v>0.16732749719665599</v>
          </cell>
          <cell r="K637">
            <v>1.43182478948728</v>
          </cell>
          <cell r="L637">
            <v>-0.15002540366689088</v>
          </cell>
          <cell r="M637">
            <v>0</v>
          </cell>
          <cell r="N637">
            <v>-1.0138544139435</v>
          </cell>
        </row>
        <row r="638">
          <cell r="B638" t="str">
            <v>75198-80-0</v>
          </cell>
          <cell r="C638">
            <v>7.8420323138109396</v>
          </cell>
          <cell r="D638">
            <v>1.8198465091571701</v>
          </cell>
          <cell r="E638">
            <v>1.26952581607555</v>
          </cell>
          <cell r="F638">
            <v>-0.19113541975220699</v>
          </cell>
          <cell r="G638">
            <v>-0.445916636071023</v>
          </cell>
          <cell r="H638">
            <v>-0.79541912402648396</v>
          </cell>
          <cell r="I638">
            <v>-0.14118703571875299</v>
          </cell>
          <cell r="J638">
            <v>-3.1671933795899698</v>
          </cell>
          <cell r="K638">
            <v>1.08123264953862</v>
          </cell>
          <cell r="L638">
            <v>-0.12148462663948</v>
          </cell>
          <cell r="M638">
            <v>0</v>
          </cell>
          <cell r="N638">
            <v>-0.62758611474356996</v>
          </cell>
        </row>
        <row r="639">
          <cell r="B639" t="str">
            <v>75-25-2</v>
          </cell>
          <cell r="C639">
            <v>4.8722742866030737</v>
          </cell>
          <cell r="D639">
            <v>0.33235332219272673</v>
          </cell>
          <cell r="E639">
            <v>0.23930936850686699</v>
          </cell>
          <cell r="F639">
            <v>0.36124836811773609</v>
          </cell>
          <cell r="G639">
            <v>-6.8448236673788188E-2</v>
          </cell>
          <cell r="H639">
            <v>0.42401068926944702</v>
          </cell>
          <cell r="I639">
            <v>0.27531175834002503</v>
          </cell>
          <cell r="J639">
            <v>0.16732749719665599</v>
          </cell>
          <cell r="K639">
            <v>1.43182478948728</v>
          </cell>
          <cell r="L639">
            <v>-0.29280013144394879</v>
          </cell>
          <cell r="M639">
            <v>0</v>
          </cell>
          <cell r="N639">
            <v>-1.0138544139435</v>
          </cell>
        </row>
        <row r="640">
          <cell r="B640" t="str">
            <v>75-31-0</v>
          </cell>
          <cell r="C640">
            <v>3.8713691282374199</v>
          </cell>
          <cell r="D640">
            <v>1.6201083254223101</v>
          </cell>
          <cell r="E640">
            <v>0.23930936850686699</v>
          </cell>
          <cell r="F640">
            <v>-0.29172074771832601</v>
          </cell>
          <cell r="G640">
            <v>0.41572864493296702</v>
          </cell>
          <cell r="H640">
            <v>0.42401068926944702</v>
          </cell>
          <cell r="I640">
            <v>0.27531175834002503</v>
          </cell>
          <cell r="J640">
            <v>-4.8719436597485704</v>
          </cell>
          <cell r="K640">
            <v>1.1035549955278601</v>
          </cell>
          <cell r="L640">
            <v>-0.85866658705380705</v>
          </cell>
          <cell r="M640">
            <v>0</v>
          </cell>
          <cell r="N640">
            <v>-0.24131781554363799</v>
          </cell>
        </row>
        <row r="641">
          <cell r="B641" t="str">
            <v>75330-75-5</v>
          </cell>
          <cell r="C641">
            <v>7.0311091643077299</v>
          </cell>
          <cell r="D641">
            <v>3.3527736077869399</v>
          </cell>
          <cell r="E641">
            <v>0.580972744854103</v>
          </cell>
          <cell r="F641">
            <v>0.51931302669618296</v>
          </cell>
          <cell r="G641">
            <v>-0.435383606035325</v>
          </cell>
          <cell r="H641">
            <v>1.76456645798939</v>
          </cell>
          <cell r="I641">
            <v>3.6657615771926699</v>
          </cell>
          <cell r="J641">
            <v>-3.7083082806696299</v>
          </cell>
          <cell r="K641">
            <v>1.0549710660218701</v>
          </cell>
          <cell r="L641">
            <v>0.61421255335224201</v>
          </cell>
          <cell r="M641">
            <v>0</v>
          </cell>
          <cell r="N641">
            <v>0.53121878285622603</v>
          </cell>
        </row>
        <row r="642">
          <cell r="B642" t="str">
            <v>75-35-4</v>
          </cell>
          <cell r="C642">
            <v>3.6424940251475153</v>
          </cell>
          <cell r="D642">
            <v>0.83810448584280206</v>
          </cell>
          <cell r="E642">
            <v>0.23930936850686699</v>
          </cell>
          <cell r="F642">
            <v>-0.96361851019164391</v>
          </cell>
          <cell r="G642">
            <v>0.55926023508869349</v>
          </cell>
          <cell r="H642">
            <v>0.42401068926944702</v>
          </cell>
          <cell r="I642">
            <v>0.27531175834002503</v>
          </cell>
          <cell r="J642">
            <v>2.1587756192974701</v>
          </cell>
          <cell r="K642">
            <v>1.43182478948728</v>
          </cell>
          <cell r="L642">
            <v>0.40435827510295042</v>
          </cell>
          <cell r="M642">
            <v>0</v>
          </cell>
          <cell r="N642">
            <v>-1.0138544139435</v>
          </cell>
        </row>
        <row r="643">
          <cell r="B643" t="str">
            <v>7542-37-2</v>
          </cell>
          <cell r="C643">
            <v>2.0234924859874299</v>
          </cell>
          <cell r="D643">
            <v>1.9795307501253101</v>
          </cell>
          <cell r="E643">
            <v>2.8515380206280998</v>
          </cell>
          <cell r="F643">
            <v>-0.39341989721534198</v>
          </cell>
          <cell r="G643">
            <v>-0.15540704976960401</v>
          </cell>
          <cell r="H643">
            <v>-3.89233653633771</v>
          </cell>
          <cell r="I643">
            <v>-2.4680499630253099</v>
          </cell>
          <cell r="J643">
            <v>-17.8625690122667</v>
          </cell>
          <cell r="K643">
            <v>0.54549634579685702</v>
          </cell>
          <cell r="L643">
            <v>-2.0947081645090302</v>
          </cell>
          <cell r="M643">
            <v>0</v>
          </cell>
          <cell r="N643">
            <v>1.9825870864072801</v>
          </cell>
        </row>
        <row r="644">
          <cell r="B644" t="str">
            <v>75-65-0</v>
          </cell>
          <cell r="C644">
            <v>4.0402584286833898</v>
          </cell>
          <cell r="D644">
            <v>1.54320608811482</v>
          </cell>
          <cell r="E644">
            <v>0.23930936850686699</v>
          </cell>
          <cell r="F644">
            <v>-0.29172074771832601</v>
          </cell>
          <cell r="G644">
            <v>3.9549000800892298E-2</v>
          </cell>
          <cell r="H644">
            <v>-1.4325598769854799</v>
          </cell>
          <cell r="I644">
            <v>0.27531175834002503</v>
          </cell>
          <cell r="J644">
            <v>0.16732749719665599</v>
          </cell>
          <cell r="K644">
            <v>0.99456942393334002</v>
          </cell>
          <cell r="L644">
            <v>-0.12296940706208501</v>
          </cell>
          <cell r="M644">
            <v>0</v>
          </cell>
          <cell r="N644">
            <v>0.14495048365629401</v>
          </cell>
        </row>
        <row r="645">
          <cell r="B645" t="str">
            <v>75-91-2</v>
          </cell>
          <cell r="C645">
            <v>4.1737988057801996</v>
          </cell>
          <cell r="D645">
            <v>0.63625938554009298</v>
          </cell>
          <cell r="E645">
            <v>0.23930936850686699</v>
          </cell>
          <cell r="F645">
            <v>-0.29172074771832601</v>
          </cell>
          <cell r="G645">
            <v>-0.212491360767598</v>
          </cell>
          <cell r="H645">
            <v>-1.2069952287489001</v>
          </cell>
          <cell r="I645">
            <v>0.27531175834002503</v>
          </cell>
          <cell r="J645">
            <v>0.16732749719665599</v>
          </cell>
          <cell r="K645">
            <v>0.70175276772153905</v>
          </cell>
          <cell r="L645">
            <v>-0.12296940706208501</v>
          </cell>
          <cell r="M645">
            <v>0</v>
          </cell>
          <cell r="N645">
            <v>0.14495048365629401</v>
          </cell>
        </row>
        <row r="646">
          <cell r="B646" t="str">
            <v>75-96-7</v>
          </cell>
          <cell r="C646">
            <v>5.35209625075204</v>
          </cell>
          <cell r="D646">
            <v>0.66485269868788199</v>
          </cell>
          <cell r="E646">
            <v>0.23930936850686699</v>
          </cell>
          <cell r="F646">
            <v>0.75836546942398697</v>
          </cell>
          <cell r="G646">
            <v>-0.38929579350967303</v>
          </cell>
          <cell r="H646">
            <v>1.1986067054734399</v>
          </cell>
          <cell r="I646">
            <v>0.27531175834002503</v>
          </cell>
          <cell r="J646">
            <v>0.16732749719665599</v>
          </cell>
          <cell r="K646">
            <v>1.43182478948728</v>
          </cell>
          <cell r="L646">
            <v>-0.12296940706208501</v>
          </cell>
          <cell r="M646">
            <v>0</v>
          </cell>
          <cell r="N646">
            <v>-1.0138544139435</v>
          </cell>
        </row>
        <row r="647">
          <cell r="B647" t="str">
            <v>75-99-0</v>
          </cell>
          <cell r="C647">
            <v>4.53907101372147</v>
          </cell>
          <cell r="D647">
            <v>0.75884432206369901</v>
          </cell>
          <cell r="E647">
            <v>0.23930936850686699</v>
          </cell>
          <cell r="F647">
            <v>0.75836546942398697</v>
          </cell>
          <cell r="G647">
            <v>-0.38929579350967303</v>
          </cell>
          <cell r="H647">
            <v>0.75788808507274297</v>
          </cell>
          <cell r="I647">
            <v>0.27531175834002503</v>
          </cell>
          <cell r="J647">
            <v>0.16732749719665599</v>
          </cell>
          <cell r="K647">
            <v>1.43182478948728</v>
          </cell>
          <cell r="L647">
            <v>-0.12296940706208501</v>
          </cell>
          <cell r="M647">
            <v>0</v>
          </cell>
          <cell r="N647">
            <v>-0.62758611474356996</v>
          </cell>
        </row>
        <row r="648">
          <cell r="B648" t="str">
            <v>76-01-7</v>
          </cell>
          <cell r="C648">
            <v>3.9253916739795449</v>
          </cell>
          <cell r="D648">
            <v>0.34189510425145236</v>
          </cell>
          <cell r="E648">
            <v>0.23930936850686699</v>
          </cell>
          <cell r="F648">
            <v>0.28279813621449534</v>
          </cell>
          <cell r="G648">
            <v>9.7161559252583629E-2</v>
          </cell>
          <cell r="H648">
            <v>0.122188201246189</v>
          </cell>
          <cell r="I648">
            <v>0.27531175834002503</v>
          </cell>
          <cell r="J648">
            <v>0.16732749719665599</v>
          </cell>
          <cell r="K648">
            <v>1.43182478948728</v>
          </cell>
          <cell r="L648">
            <v>-0.37995969546707853</v>
          </cell>
          <cell r="M648">
            <v>0</v>
          </cell>
          <cell r="N648">
            <v>-1.0138544139435</v>
          </cell>
        </row>
        <row r="649">
          <cell r="B649" t="str">
            <v>76-03-9</v>
          </cell>
          <cell r="C649">
            <v>4.6215518348694999</v>
          </cell>
          <cell r="D649">
            <v>0.75884432206369901</v>
          </cell>
          <cell r="E649">
            <v>0.23930936850686699</v>
          </cell>
          <cell r="F649">
            <v>0.75836546942398697</v>
          </cell>
          <cell r="G649">
            <v>-0.38929579350967303</v>
          </cell>
          <cell r="H649">
            <v>0.82729259222245999</v>
          </cell>
          <cell r="I649">
            <v>0.27531175834002503</v>
          </cell>
          <cell r="J649">
            <v>0.16732749719665599</v>
          </cell>
          <cell r="K649">
            <v>1.43182478948728</v>
          </cell>
          <cell r="L649">
            <v>-0.12296940706208501</v>
          </cell>
          <cell r="M649">
            <v>0</v>
          </cell>
          <cell r="N649">
            <v>-1.0138544139435</v>
          </cell>
        </row>
        <row r="650">
          <cell r="B650" t="str">
            <v>76703-62-3</v>
          </cell>
          <cell r="C650">
            <v>8.6854748640140897</v>
          </cell>
          <cell r="D650">
            <v>2.6092878752238802</v>
          </cell>
          <cell r="E650">
            <v>-0.73018107221887396</v>
          </cell>
          <cell r="F650">
            <v>-2.5083375292232799</v>
          </cell>
          <cell r="G650">
            <v>-0.20415014615128901</v>
          </cell>
          <cell r="H650">
            <v>0.80148591019975401</v>
          </cell>
          <cell r="I650">
            <v>-1.6592940765770801</v>
          </cell>
          <cell r="J650">
            <v>-0.79774441671135199</v>
          </cell>
          <cell r="K650">
            <v>3.1103954138368199</v>
          </cell>
          <cell r="L650">
            <v>2.1755543869968901</v>
          </cell>
          <cell r="M650">
            <v>0</v>
          </cell>
          <cell r="N650">
            <v>0.67043721975814097</v>
          </cell>
        </row>
        <row r="651">
          <cell r="B651" t="str">
            <v>76-74-4</v>
          </cell>
          <cell r="C651">
            <v>5.3777642871788496</v>
          </cell>
          <cell r="D651">
            <v>0.66050740861727397</v>
          </cell>
          <cell r="E651">
            <v>1.04159848180131</v>
          </cell>
          <cell r="F651">
            <v>1.12616645908558</v>
          </cell>
          <cell r="G651">
            <v>-1.53180216904091</v>
          </cell>
          <cell r="H651">
            <v>-1.1091479241919799</v>
          </cell>
          <cell r="I651">
            <v>0.186968288940111</v>
          </cell>
          <cell r="J651">
            <v>-0.127775032071346</v>
          </cell>
          <cell r="K651">
            <v>2.9725221003738702</v>
          </cell>
          <cell r="L651">
            <v>-0.85866658705380705</v>
          </cell>
          <cell r="M651">
            <v>0</v>
          </cell>
          <cell r="N651">
            <v>0.14495048365629401</v>
          </cell>
        </row>
        <row r="652">
          <cell r="B652" t="str">
            <v>77-47-4</v>
          </cell>
          <cell r="C652">
            <v>6.8073892192516601</v>
          </cell>
          <cell r="D652">
            <v>0.557572829185777</v>
          </cell>
          <cell r="E652">
            <v>0.23930936850686699</v>
          </cell>
          <cell r="F652">
            <v>-0.29172074771832601</v>
          </cell>
          <cell r="G652">
            <v>0.40021028461347002</v>
          </cell>
          <cell r="H652">
            <v>-0.215378332847321</v>
          </cell>
          <cell r="I652">
            <v>0.27531175834002503</v>
          </cell>
          <cell r="J652">
            <v>-0.70945624606593904</v>
          </cell>
          <cell r="K652">
            <v>1.43182478948728</v>
          </cell>
          <cell r="L652">
            <v>-0.12296940706208501</v>
          </cell>
          <cell r="M652">
            <v>0</v>
          </cell>
          <cell r="N652">
            <v>-1.0138544139435</v>
          </cell>
        </row>
        <row r="653">
          <cell r="B653" t="str">
            <v>7785-70-8</v>
          </cell>
          <cell r="C653">
            <v>5.0889431547083301</v>
          </cell>
          <cell r="D653">
            <v>0.66791632990395799</v>
          </cell>
          <cell r="E653">
            <v>0.23930936850686699</v>
          </cell>
          <cell r="F653">
            <v>-0.29172074771832601</v>
          </cell>
          <cell r="G653">
            <v>-1.6707530500926699</v>
          </cell>
          <cell r="H653">
            <v>-0.44354565010201602</v>
          </cell>
          <cell r="I653">
            <v>0.27531175834002503</v>
          </cell>
          <cell r="J653">
            <v>-0.27106437443464099</v>
          </cell>
          <cell r="K653">
            <v>3.5463377002149299</v>
          </cell>
          <cell r="L653">
            <v>-0.12296940706208501</v>
          </cell>
          <cell r="M653">
            <v>0</v>
          </cell>
          <cell r="N653">
            <v>0.14495048365629401</v>
          </cell>
        </row>
        <row r="654">
          <cell r="B654" t="str">
            <v>78-27-3</v>
          </cell>
          <cell r="C654">
            <v>4.8257900586646203</v>
          </cell>
          <cell r="D654">
            <v>0.86592598976122603</v>
          </cell>
          <cell r="E654">
            <v>-1.4113506549510699</v>
          </cell>
          <cell r="F654">
            <v>-0.29172074771832601</v>
          </cell>
          <cell r="G654">
            <v>0.58830010667950805</v>
          </cell>
          <cell r="H654">
            <v>7.0134820883901605E-2</v>
          </cell>
          <cell r="I654">
            <v>0.27531175834002503</v>
          </cell>
          <cell r="J654">
            <v>-0.70945624606593904</v>
          </cell>
          <cell r="K654">
            <v>1.18890514195731</v>
          </cell>
          <cell r="L654">
            <v>-0.12296940706208501</v>
          </cell>
          <cell r="M654">
            <v>0</v>
          </cell>
          <cell r="N654">
            <v>-1.0138544139435</v>
          </cell>
        </row>
        <row r="655">
          <cell r="B655" t="str">
            <v>78-48-8</v>
          </cell>
          <cell r="C655">
            <v>6.6172778959082699</v>
          </cell>
          <cell r="D655">
            <v>0.90182739601302797</v>
          </cell>
          <cell r="E655">
            <v>0.20307779928187999</v>
          </cell>
          <cell r="F655">
            <v>-1.5472460579951799</v>
          </cell>
          <cell r="G655">
            <v>-1.0212775956515601</v>
          </cell>
          <cell r="H655">
            <v>-0.46089677688944503</v>
          </cell>
          <cell r="I655">
            <v>1.0609031750561999</v>
          </cell>
          <cell r="J655">
            <v>0.16732749719665599</v>
          </cell>
          <cell r="K655">
            <v>1.43182478948728</v>
          </cell>
          <cell r="L655">
            <v>-0.82525246174632905</v>
          </cell>
          <cell r="M655">
            <v>0</v>
          </cell>
          <cell r="N655">
            <v>3.1413919840070701</v>
          </cell>
        </row>
        <row r="656">
          <cell r="B656" t="str">
            <v>78-51-3</v>
          </cell>
          <cell r="C656">
            <v>5.7437887329113897</v>
          </cell>
          <cell r="D656">
            <v>1.42554033414711</v>
          </cell>
          <cell r="E656">
            <v>0.23930936850686699</v>
          </cell>
          <cell r="F656">
            <v>-1.5472460579951799</v>
          </cell>
          <cell r="G656">
            <v>-1.17588742938984</v>
          </cell>
          <cell r="H656">
            <v>-0.27957750196080899</v>
          </cell>
          <cell r="I656">
            <v>1.8464945917723801</v>
          </cell>
          <cell r="J656">
            <v>0.16732749719665599</v>
          </cell>
          <cell r="K656">
            <v>1.09567652047284</v>
          </cell>
          <cell r="L656">
            <v>2.56493275387112</v>
          </cell>
          <cell r="M656">
            <v>0</v>
          </cell>
          <cell r="N656">
            <v>9.1342749847086395</v>
          </cell>
        </row>
        <row r="657">
          <cell r="B657" t="str">
            <v>78-59-1</v>
          </cell>
          <cell r="C657">
            <v>3.4820235708702314</v>
          </cell>
          <cell r="D657">
            <v>0.53301498178410955</v>
          </cell>
          <cell r="E657">
            <v>0.23930936850686699</v>
          </cell>
          <cell r="F657">
            <v>-0.48176425647532373</v>
          </cell>
          <cell r="G657">
            <v>0.57259340584726859</v>
          </cell>
          <cell r="H657">
            <v>0.42413150553014001</v>
          </cell>
          <cell r="I657">
            <v>1.31358054490551</v>
          </cell>
          <cell r="J657">
            <v>-2.9033369268060301</v>
          </cell>
          <cell r="K657">
            <v>3.3270534778500398</v>
          </cell>
          <cell r="L657">
            <v>-9.0829149371944862E-2</v>
          </cell>
          <cell r="M657">
            <v>0</v>
          </cell>
          <cell r="N657">
            <v>0.14495048365629401</v>
          </cell>
        </row>
        <row r="658">
          <cell r="B658" t="str">
            <v>786-19-6</v>
          </cell>
          <cell r="C658">
            <v>7.5272963685586003</v>
          </cell>
          <cell r="D658">
            <v>0.933423494213239</v>
          </cell>
          <cell r="E658">
            <v>0.14269185057356901</v>
          </cell>
          <cell r="F658">
            <v>-1.5472460579951799</v>
          </cell>
          <cell r="G658">
            <v>9.1742976425169098E-2</v>
          </cell>
          <cell r="H658">
            <v>0.87618177823800303</v>
          </cell>
          <cell r="I658">
            <v>2.2114226017531702</v>
          </cell>
          <cell r="J658">
            <v>-0.70945624606593904</v>
          </cell>
          <cell r="K658">
            <v>1.43182478948728</v>
          </cell>
          <cell r="L658">
            <v>1.6011575543456</v>
          </cell>
          <cell r="M658">
            <v>0</v>
          </cell>
          <cell r="N658">
            <v>1.75630985135688</v>
          </cell>
        </row>
        <row r="659">
          <cell r="B659" t="str">
            <v>78-70-6</v>
          </cell>
          <cell r="C659">
            <v>4.9727397768520696</v>
          </cell>
          <cell r="D659">
            <v>0.88053628620680402</v>
          </cell>
          <cell r="E659">
            <v>0.23930936850686699</v>
          </cell>
          <cell r="F659">
            <v>-0.29172074771832601</v>
          </cell>
          <cell r="G659">
            <v>-0.78052262340703205</v>
          </cell>
          <cell r="H659">
            <v>-0.38975715706098502</v>
          </cell>
          <cell r="I659">
            <v>0.27531175834002503</v>
          </cell>
          <cell r="J659">
            <v>0.16732749719665599</v>
          </cell>
          <cell r="K659">
            <v>1.23223675475995</v>
          </cell>
          <cell r="L659">
            <v>-0.12296940706208501</v>
          </cell>
          <cell r="M659">
            <v>0</v>
          </cell>
          <cell r="N659">
            <v>0.14495048365629401</v>
          </cell>
        </row>
        <row r="660">
          <cell r="B660" t="str">
            <v>78-84-2</v>
          </cell>
          <cell r="C660">
            <v>4.0402584286833898</v>
          </cell>
          <cell r="D660">
            <v>0.94749267697242701</v>
          </cell>
          <cell r="E660">
            <v>0.23930936850686699</v>
          </cell>
          <cell r="F660">
            <v>-0.29172074771832601</v>
          </cell>
          <cell r="G660">
            <v>3.9549000800892298E-2</v>
          </cell>
          <cell r="H660">
            <v>0.87086261217609695</v>
          </cell>
          <cell r="I660">
            <v>0.79444615162276899</v>
          </cell>
          <cell r="J660">
            <v>-0.92961284317338899</v>
          </cell>
          <cell r="K660">
            <v>0.99456942393334002</v>
          </cell>
          <cell r="L660">
            <v>-0.12296940706208501</v>
          </cell>
          <cell r="M660">
            <v>0</v>
          </cell>
          <cell r="N660">
            <v>-0.24131781554363799</v>
          </cell>
        </row>
        <row r="661">
          <cell r="B661" t="str">
            <v>78-87-5</v>
          </cell>
          <cell r="C661">
            <v>5.2913131733878798</v>
          </cell>
          <cell r="D661">
            <v>0.23974599357610199</v>
          </cell>
          <cell r="E661">
            <v>0.23930936850686699</v>
          </cell>
          <cell r="F661">
            <v>-0.29172074771832601</v>
          </cell>
          <cell r="G661">
            <v>3.9549000800892298E-2</v>
          </cell>
          <cell r="H661">
            <v>0.42401068926944702</v>
          </cell>
          <cell r="I661">
            <v>0.27531175834002503</v>
          </cell>
          <cell r="J661">
            <v>0.16732749719665599</v>
          </cell>
          <cell r="K661">
            <v>1.43182478948728</v>
          </cell>
          <cell r="L661">
            <v>-0.12296940706208501</v>
          </cell>
          <cell r="M661">
            <v>0</v>
          </cell>
          <cell r="N661">
            <v>0.37122771870669002</v>
          </cell>
        </row>
        <row r="662">
          <cell r="B662" t="str">
            <v>78-88-6</v>
          </cell>
          <cell r="C662">
            <v>5.2913131733878798</v>
          </cell>
          <cell r="D662">
            <v>0.26538007267859798</v>
          </cell>
          <cell r="E662">
            <v>0.23930936850686699</v>
          </cell>
          <cell r="F662">
            <v>-0.29172074771832601</v>
          </cell>
          <cell r="G662">
            <v>3.9549000800892298E-2</v>
          </cell>
          <cell r="H662">
            <v>0.42401068926944702</v>
          </cell>
          <cell r="I662">
            <v>0.27531175834002503</v>
          </cell>
          <cell r="J662">
            <v>0.16732749719665599</v>
          </cell>
          <cell r="K662">
            <v>1.43182478948728</v>
          </cell>
          <cell r="L662">
            <v>-0.12296940706208501</v>
          </cell>
          <cell r="M662">
            <v>0</v>
          </cell>
          <cell r="N662">
            <v>-1.5040580493242001E-2</v>
          </cell>
        </row>
        <row r="663">
          <cell r="B663" t="str">
            <v>789-02-6</v>
          </cell>
          <cell r="C663">
            <v>5.00230298712001</v>
          </cell>
          <cell r="D663">
            <v>0.94385356817509203</v>
          </cell>
          <cell r="E663">
            <v>0.23930936850686699</v>
          </cell>
          <cell r="F663">
            <v>-0.29172074771832601</v>
          </cell>
          <cell r="G663">
            <v>8.7981179983848301E-2</v>
          </cell>
          <cell r="H663">
            <v>1.36565407467451E-2</v>
          </cell>
          <cell r="I663">
            <v>0.27531175834002503</v>
          </cell>
          <cell r="J663">
            <v>-0.70945624606593904</v>
          </cell>
          <cell r="K663">
            <v>1.43182478948728</v>
          </cell>
          <cell r="L663">
            <v>-0.12296940706208501</v>
          </cell>
          <cell r="M663">
            <v>0</v>
          </cell>
          <cell r="N663">
            <v>-0.102099378641723</v>
          </cell>
        </row>
        <row r="664">
          <cell r="B664" t="str">
            <v>78-93-3</v>
          </cell>
          <cell r="C664">
            <v>4.0402584286833898</v>
          </cell>
          <cell r="D664">
            <v>2.69843021103924</v>
          </cell>
          <cell r="E664">
            <v>0.23930936850686699</v>
          </cell>
          <cell r="F664">
            <v>-0.29172074771832601</v>
          </cell>
          <cell r="G664">
            <v>2.6456905196049698</v>
          </cell>
          <cell r="H664">
            <v>2.65827030380269</v>
          </cell>
          <cell r="I664">
            <v>2.87098372475374</v>
          </cell>
          <cell r="J664">
            <v>-5.3173742046535697</v>
          </cell>
          <cell r="K664">
            <v>0.99456942393334002</v>
          </cell>
          <cell r="L664">
            <v>-0.12296940706208501</v>
          </cell>
          <cell r="M664">
            <v>0</v>
          </cell>
          <cell r="N664">
            <v>-0.24131781554363799</v>
          </cell>
        </row>
        <row r="665">
          <cell r="B665" t="str">
            <v>78-99-9</v>
          </cell>
          <cell r="C665">
            <v>5.2913131733878798</v>
          </cell>
          <cell r="D665">
            <v>0.23974599357610199</v>
          </cell>
          <cell r="E665">
            <v>0.23930936850686699</v>
          </cell>
          <cell r="F665">
            <v>-0.29172074771832601</v>
          </cell>
          <cell r="G665">
            <v>3.9549000800892298E-2</v>
          </cell>
          <cell r="H665">
            <v>1.0678246111610801</v>
          </cell>
          <cell r="I665">
            <v>0.27531175834002503</v>
          </cell>
          <cell r="J665">
            <v>0.16732749719665599</v>
          </cell>
          <cell r="K665">
            <v>1.43182478948728</v>
          </cell>
          <cell r="L665">
            <v>-0.12296940706208501</v>
          </cell>
          <cell r="M665">
            <v>0</v>
          </cell>
          <cell r="N665">
            <v>-0.62758611474356996</v>
          </cell>
        </row>
        <row r="666">
          <cell r="B666" t="str">
            <v>79-00-5</v>
          </cell>
          <cell r="C666">
            <v>4.3583987388257901</v>
          </cell>
          <cell r="D666">
            <v>0.23974599357610199</v>
          </cell>
          <cell r="E666">
            <v>0.23930936850686699</v>
          </cell>
          <cell r="F666">
            <v>-0.29172074771832601</v>
          </cell>
          <cell r="G666">
            <v>3.9549000800892298E-2</v>
          </cell>
          <cell r="H666">
            <v>1.0678246111610801</v>
          </cell>
          <cell r="I666">
            <v>0.27531175834002503</v>
          </cell>
          <cell r="J666">
            <v>0.16732749719665599</v>
          </cell>
          <cell r="K666">
            <v>1.43182478948728</v>
          </cell>
          <cell r="L666">
            <v>-0.12296940706208501</v>
          </cell>
          <cell r="M666">
            <v>0</v>
          </cell>
          <cell r="N666">
            <v>-1.5040580493242001E-2</v>
          </cell>
        </row>
        <row r="667">
          <cell r="B667" t="str">
            <v>79-01-6</v>
          </cell>
          <cell r="C667">
            <v>4.3583987388257901</v>
          </cell>
          <cell r="D667">
            <v>0.26538007267859798</v>
          </cell>
          <cell r="E667">
            <v>0.23930936850686699</v>
          </cell>
          <cell r="F667">
            <v>-0.29172074771832601</v>
          </cell>
          <cell r="G667">
            <v>3.9549000800892298E-2</v>
          </cell>
          <cell r="H667">
            <v>1.0678246111610801</v>
          </cell>
          <cell r="I667">
            <v>0.27531175834002503</v>
          </cell>
          <cell r="J667">
            <v>2.1587756192974701</v>
          </cell>
          <cell r="K667">
            <v>1.43182478948728</v>
          </cell>
          <cell r="L667">
            <v>-0.12296940706208501</v>
          </cell>
          <cell r="M667">
            <v>0</v>
          </cell>
          <cell r="N667">
            <v>-1.0138544139435</v>
          </cell>
        </row>
        <row r="668">
          <cell r="B668" t="str">
            <v>79-06-1</v>
          </cell>
          <cell r="C668">
            <v>3.1517460856905788</v>
          </cell>
          <cell r="D668">
            <v>0.13514800201613303</v>
          </cell>
          <cell r="E668">
            <v>0.23930936850686699</v>
          </cell>
          <cell r="F668">
            <v>7.8027735344456062E-2</v>
          </cell>
          <cell r="G668">
            <v>-0.15605547068891168</v>
          </cell>
          <cell r="H668">
            <v>7.8027735344456062E-2</v>
          </cell>
          <cell r="I668">
            <v>-3.02637820144093E-2</v>
          </cell>
          <cell r="J668">
            <v>-4.8719436597485704</v>
          </cell>
          <cell r="K668">
            <v>0.73195358876580596</v>
          </cell>
          <cell r="L668">
            <v>-0.85866658705380705</v>
          </cell>
          <cell r="M668">
            <v>0</v>
          </cell>
          <cell r="N668">
            <v>-1.0138544139435</v>
          </cell>
        </row>
        <row r="669">
          <cell r="B669" t="str">
            <v>79-10-7</v>
          </cell>
          <cell r="C669">
            <v>3.9774158982848902</v>
          </cell>
          <cell r="D669">
            <v>0.61571248707937098</v>
          </cell>
          <cell r="E669">
            <v>0.23930936850686699</v>
          </cell>
          <cell r="F669">
            <v>0.75836546942398697</v>
          </cell>
          <cell r="G669">
            <v>3.9549000800892298E-2</v>
          </cell>
          <cell r="H669">
            <v>1.9637913967990701</v>
          </cell>
          <cell r="I669">
            <v>0.27531175834002503</v>
          </cell>
          <cell r="J669">
            <v>0.16732749719665599</v>
          </cell>
          <cell r="K669">
            <v>0.55600097920355795</v>
          </cell>
          <cell r="L669">
            <v>-0.12296940706208501</v>
          </cell>
          <cell r="M669">
            <v>0</v>
          </cell>
          <cell r="N669">
            <v>-1.0138544139435</v>
          </cell>
        </row>
        <row r="670">
          <cell r="B670" t="str">
            <v>79-11-8</v>
          </cell>
          <cell r="C670">
            <v>4.0598967194329196</v>
          </cell>
          <cell r="D670">
            <v>0.59862310101104099</v>
          </cell>
          <cell r="E670">
            <v>0.23930936850686699</v>
          </cell>
          <cell r="F670">
            <v>0.75836546942398697</v>
          </cell>
          <cell r="G670">
            <v>3.9549000800892298E-2</v>
          </cell>
          <cell r="H670">
            <v>1.9637913967990701</v>
          </cell>
          <cell r="I670">
            <v>0.27531175834002503</v>
          </cell>
          <cell r="J670">
            <v>0.16732749719665599</v>
          </cell>
          <cell r="K670">
            <v>1.1193119456379099</v>
          </cell>
          <cell r="L670">
            <v>-0.12296940706208501</v>
          </cell>
          <cell r="M670">
            <v>0</v>
          </cell>
          <cell r="N670">
            <v>-1.5040580493242001E-2</v>
          </cell>
        </row>
        <row r="671">
          <cell r="B671" t="str">
            <v>79241-46-6</v>
          </cell>
          <cell r="C671">
            <v>5.5555657616572898</v>
          </cell>
          <cell r="D671">
            <v>2.8450517303771998</v>
          </cell>
          <cell r="E671">
            <v>0.69342242366166795</v>
          </cell>
          <cell r="F671">
            <v>0.31608061695206302</v>
          </cell>
          <cell r="G671">
            <v>-5.1957647633283699E-2</v>
          </cell>
          <cell r="H671">
            <v>0.59581464963837005</v>
          </cell>
          <cell r="I671">
            <v>0.78213483897310598</v>
          </cell>
          <cell r="J671">
            <v>4.3264101728172903</v>
          </cell>
          <cell r="K671">
            <v>0.74639745970002003</v>
          </cell>
          <cell r="L671">
            <v>-0.12148462663948</v>
          </cell>
          <cell r="M671">
            <v>0</v>
          </cell>
          <cell r="N671">
            <v>0.75749601790662302</v>
          </cell>
        </row>
        <row r="672">
          <cell r="B672" t="str">
            <v>79-33-4</v>
          </cell>
          <cell r="C672">
            <v>4.1070286172317898</v>
          </cell>
          <cell r="D672">
            <v>0.93566185493111498</v>
          </cell>
          <cell r="E672">
            <v>0.23930936850686699</v>
          </cell>
          <cell r="F672">
            <v>0.75836546942398697</v>
          </cell>
          <cell r="G672">
            <v>-0.212491360767598</v>
          </cell>
          <cell r="H672">
            <v>1.9637913967990701</v>
          </cell>
          <cell r="I672">
            <v>0.27531175834002503</v>
          </cell>
          <cell r="J672">
            <v>0.16732749719665599</v>
          </cell>
          <cell r="K672">
            <v>0.33802983601450498</v>
          </cell>
          <cell r="L672">
            <v>-0.12296940706208501</v>
          </cell>
          <cell r="M672">
            <v>0</v>
          </cell>
          <cell r="N672">
            <v>-0.62758611474356996</v>
          </cell>
        </row>
        <row r="673">
          <cell r="B673" t="str">
            <v>79-34-5</v>
          </cell>
          <cell r="C673">
            <v>4.8410908821200991</v>
          </cell>
          <cell r="D673">
            <v>0.50138763712860834</v>
          </cell>
          <cell r="E673">
            <v>0.23930936850686699</v>
          </cell>
          <cell r="F673">
            <v>-0.1537694782274901</v>
          </cell>
          <cell r="G673">
            <v>0.56026427254440492</v>
          </cell>
          <cell r="H673">
            <v>1.71163853305272</v>
          </cell>
          <cell r="I673">
            <v>0.27531175834002503</v>
          </cell>
          <cell r="J673">
            <v>0.16732749719665599</v>
          </cell>
          <cell r="K673">
            <v>1.43182478948728</v>
          </cell>
          <cell r="L673">
            <v>-0.40649479431691571</v>
          </cell>
          <cell r="M673">
            <v>0</v>
          </cell>
          <cell r="N673">
            <v>-1.0138544139435</v>
          </cell>
        </row>
        <row r="674">
          <cell r="B674" t="str">
            <v>79-41-4</v>
          </cell>
          <cell r="C674">
            <v>4.1737988057801996</v>
          </cell>
          <cell r="D674">
            <v>0.73349441774276603</v>
          </cell>
          <cell r="E674">
            <v>0.23930936850686699</v>
          </cell>
          <cell r="F674">
            <v>0.75836546942398697</v>
          </cell>
          <cell r="G674">
            <v>-0.212491360767598</v>
          </cell>
          <cell r="H674">
            <v>1.9637913967990701</v>
          </cell>
          <cell r="I674">
            <v>0.27531175834002503</v>
          </cell>
          <cell r="J674">
            <v>0.16732749719665599</v>
          </cell>
          <cell r="K674">
            <v>0.70175276772153905</v>
          </cell>
          <cell r="L674">
            <v>-0.12296940706208501</v>
          </cell>
          <cell r="M674">
            <v>0</v>
          </cell>
          <cell r="N674">
            <v>-0.62758611474356996</v>
          </cell>
        </row>
        <row r="675">
          <cell r="B675" t="str">
            <v>79-46-9</v>
          </cell>
          <cell r="C675">
            <v>4.1345222242811399</v>
          </cell>
          <cell r="D675">
            <v>0.69077095257193999</v>
          </cell>
          <cell r="E675">
            <v>0.23930936850686699</v>
          </cell>
          <cell r="F675">
            <v>-0.29172074771832601</v>
          </cell>
          <cell r="G675">
            <v>-0.212491360767598</v>
          </cell>
          <cell r="H675">
            <v>0.42401068926944702</v>
          </cell>
          <cell r="I675">
            <v>0.27531175834002503</v>
          </cell>
          <cell r="J675">
            <v>0.16732749719665599</v>
          </cell>
          <cell r="K675">
            <v>0.48378162453248602</v>
          </cell>
          <cell r="L675">
            <v>-0.85866658705380705</v>
          </cell>
          <cell r="M675">
            <v>0</v>
          </cell>
          <cell r="N675">
            <v>-0.24131781554363799</v>
          </cell>
        </row>
        <row r="676">
          <cell r="B676" t="str">
            <v>79-57-2</v>
          </cell>
          <cell r="C676">
            <v>4.5773497477370606</v>
          </cell>
          <cell r="D676">
            <v>1.700602377587132</v>
          </cell>
          <cell r="E676">
            <v>1.4891988551637001</v>
          </cell>
          <cell r="F676">
            <v>0.65416426050557819</v>
          </cell>
          <cell r="G676">
            <v>1.9145919160554867</v>
          </cell>
          <cell r="H676">
            <v>-2.57032716665895</v>
          </cell>
          <cell r="I676">
            <v>-2.4612514078356602</v>
          </cell>
          <cell r="J676">
            <v>-0.48334809261655121</v>
          </cell>
          <cell r="K676">
            <v>0.75558901393088396</v>
          </cell>
          <cell r="L676">
            <v>-2.0854080839445137</v>
          </cell>
          <cell r="M676">
            <v>0</v>
          </cell>
          <cell r="N676">
            <v>-0.62758611474356996</v>
          </cell>
        </row>
        <row r="677">
          <cell r="B677" t="str">
            <v>79617-96-2</v>
          </cell>
          <cell r="C677">
            <v>6.8190547598149136</v>
          </cell>
          <cell r="D677">
            <v>1.5275252316519452</v>
          </cell>
          <cell r="E677">
            <v>1.3333333333333339</v>
          </cell>
          <cell r="F677">
            <v>-1.666666666666667</v>
          </cell>
          <cell r="G677">
            <v>0.33333333333333393</v>
          </cell>
          <cell r="H677">
            <v>0.95411541779878495</v>
          </cell>
          <cell r="I677">
            <v>-0.58759715261951395</v>
          </cell>
          <cell r="J677">
            <v>0.16419395443509799</v>
          </cell>
          <cell r="K677">
            <v>1.43182478948728</v>
          </cell>
          <cell r="L677">
            <v>1.4383724265825599</v>
          </cell>
          <cell r="M677">
            <v>0</v>
          </cell>
          <cell r="N677">
            <v>0.80965565666005601</v>
          </cell>
        </row>
        <row r="678">
          <cell r="B678" t="str">
            <v>79622-59-6</v>
          </cell>
          <cell r="C678">
            <v>9.8131926978372697</v>
          </cell>
          <cell r="D678">
            <v>1.6113229999824701</v>
          </cell>
          <cell r="E678">
            <v>1.6016485339712601</v>
          </cell>
          <cell r="F678">
            <v>-0.29227765848377402</v>
          </cell>
          <cell r="G678">
            <v>-7.4152246637075994E-2</v>
          </cell>
          <cell r="H678">
            <v>-2.6735663710441502</v>
          </cell>
          <cell r="I678">
            <v>-1.94742647045184</v>
          </cell>
          <cell r="J678">
            <v>1.5801087908488101</v>
          </cell>
          <cell r="K678">
            <v>0.56125329590690898</v>
          </cell>
          <cell r="L678">
            <v>2.1748205681249302</v>
          </cell>
          <cell r="M678">
            <v>0</v>
          </cell>
          <cell r="N678">
            <v>-0.102099378641723</v>
          </cell>
        </row>
        <row r="679">
          <cell r="B679" t="str">
            <v>79902-63-9</v>
          </cell>
          <cell r="C679">
            <v>7.2274920718030398</v>
          </cell>
          <cell r="D679">
            <v>3.0078983546174398</v>
          </cell>
          <cell r="E679">
            <v>0.580972744854103</v>
          </cell>
          <cell r="F679">
            <v>0.51931302669618296</v>
          </cell>
          <cell r="G679">
            <v>-0.445916636071023</v>
          </cell>
          <cell r="H679">
            <v>1.0114671472846199</v>
          </cell>
          <cell r="I679">
            <v>3.2775590866959599</v>
          </cell>
          <cell r="J679">
            <v>-2.61136794029958</v>
          </cell>
          <cell r="K679">
            <v>1.0667887786044099</v>
          </cell>
          <cell r="L679">
            <v>0.61421255335224201</v>
          </cell>
          <cell r="M679">
            <v>0</v>
          </cell>
          <cell r="N679">
            <v>0.91748708205615903</v>
          </cell>
        </row>
        <row r="680">
          <cell r="B680" t="str">
            <v>79-92-5</v>
          </cell>
          <cell r="C680">
            <v>5.0889431547083301</v>
          </cell>
          <cell r="D680">
            <v>0.64715001865373101</v>
          </cell>
          <cell r="E680">
            <v>0.23930936850686699</v>
          </cell>
          <cell r="F680">
            <v>-0.29172074771832601</v>
          </cell>
          <cell r="G680">
            <v>-1.6707530500926699</v>
          </cell>
          <cell r="H680">
            <v>-0.44354565010201602</v>
          </cell>
          <cell r="I680">
            <v>0.27531175834002503</v>
          </cell>
          <cell r="J680">
            <v>-0.27106437443464099</v>
          </cell>
          <cell r="K680">
            <v>3.5463377002149299</v>
          </cell>
          <cell r="L680">
            <v>-0.12296940706208501</v>
          </cell>
          <cell r="M680">
            <v>0</v>
          </cell>
          <cell r="N680">
            <v>-0.24131781554363799</v>
          </cell>
        </row>
        <row r="681">
          <cell r="B681" t="str">
            <v>79-94-7</v>
          </cell>
          <cell r="C681">
            <v>7.6900042917190898</v>
          </cell>
          <cell r="D681">
            <v>1.19956014451853</v>
          </cell>
          <cell r="E681">
            <v>0.23930936850686699</v>
          </cell>
          <cell r="F681">
            <v>0.99741791215179099</v>
          </cell>
          <cell r="G681">
            <v>-1.55127562854968</v>
          </cell>
          <cell r="H681">
            <v>0.103014843702005</v>
          </cell>
          <cell r="I681">
            <v>0.27531175834002503</v>
          </cell>
          <cell r="J681">
            <v>-0.70945624606593904</v>
          </cell>
          <cell r="K681">
            <v>1.43182478948728</v>
          </cell>
          <cell r="L681">
            <v>0.61421255335224201</v>
          </cell>
          <cell r="M681">
            <v>0</v>
          </cell>
          <cell r="N681">
            <v>-0.24131781554363799</v>
          </cell>
        </row>
        <row r="682">
          <cell r="B682" t="str">
            <v>79-95-8</v>
          </cell>
          <cell r="C682">
            <v>6.0727230163297197</v>
          </cell>
          <cell r="D682">
            <v>1.2764623818260199</v>
          </cell>
          <cell r="E682">
            <v>0.23930936850686699</v>
          </cell>
          <cell r="F682">
            <v>0.99741791215179099</v>
          </cell>
          <cell r="G682">
            <v>-1.55127562854968</v>
          </cell>
          <cell r="H682">
            <v>3.01401111948029E-2</v>
          </cell>
          <cell r="I682">
            <v>0.27531175834002503</v>
          </cell>
          <cell r="J682">
            <v>-0.70945624606593904</v>
          </cell>
          <cell r="K682">
            <v>1.43182478948728</v>
          </cell>
          <cell r="L682">
            <v>0.61421255335224201</v>
          </cell>
          <cell r="M682">
            <v>0</v>
          </cell>
          <cell r="N682">
            <v>1.5821922550599199</v>
          </cell>
        </row>
        <row r="683">
          <cell r="B683" t="str">
            <v>79983-71-4</v>
          </cell>
          <cell r="C683">
            <v>7.2270758559604404</v>
          </cell>
          <cell r="D683">
            <v>1.6617858597198401</v>
          </cell>
          <cell r="E683">
            <v>2.0557615891260701</v>
          </cell>
          <cell r="F683">
            <v>-0.69684661341004395</v>
          </cell>
          <cell r="G683">
            <v>6.5410401335923796E-2</v>
          </cell>
          <cell r="H683">
            <v>-0.215891489326346</v>
          </cell>
          <cell r="I683">
            <v>-3.7000514966422502</v>
          </cell>
          <cell r="J683">
            <v>1.7533989586451699</v>
          </cell>
          <cell r="K683">
            <v>1.4068762851463601</v>
          </cell>
          <cell r="L683">
            <v>1.4383724265825599</v>
          </cell>
          <cell r="M683">
            <v>0</v>
          </cell>
          <cell r="N683">
            <v>1.2829827540084699</v>
          </cell>
        </row>
        <row r="684">
          <cell r="B684" t="str">
            <v>8000-48-4</v>
          </cell>
          <cell r="C684">
            <v>5.2185558736552302</v>
          </cell>
          <cell r="D684">
            <v>0.80101925526076201</v>
          </cell>
          <cell r="E684">
            <v>0.23930936850686699</v>
          </cell>
          <cell r="F684">
            <v>-0.29172074771832601</v>
          </cell>
          <cell r="G684">
            <v>-8.8587665481120098E-2</v>
          </cell>
          <cell r="H684">
            <v>-1.2069952287489001</v>
          </cell>
          <cell r="I684">
            <v>0.27531175834002503</v>
          </cell>
          <cell r="J684">
            <v>-0.27106437443464099</v>
          </cell>
          <cell r="K684">
            <v>1.23223675475995</v>
          </cell>
          <cell r="L684">
            <v>-0.45183999670701003</v>
          </cell>
          <cell r="M684">
            <v>0</v>
          </cell>
          <cell r="N684">
            <v>0.14495048365629401</v>
          </cell>
        </row>
        <row r="685">
          <cell r="B685" t="str">
            <v>8001-54-5</v>
          </cell>
          <cell r="C685">
            <v>7.40626146315297</v>
          </cell>
          <cell r="D685">
            <v>1.8993967629316399</v>
          </cell>
          <cell r="E685">
            <v>0.69342242366166795</v>
          </cell>
          <cell r="F685">
            <v>-1.0002733296047399</v>
          </cell>
          <cell r="G685">
            <v>5.97401756305604E-3</v>
          </cell>
          <cell r="H685">
            <v>0.63572224124945698</v>
          </cell>
          <cell r="I685">
            <v>1.3495741848995999</v>
          </cell>
          <cell r="J685">
            <v>-0.127775032071346</v>
          </cell>
          <cell r="K685">
            <v>1.37207968698667</v>
          </cell>
          <cell r="L685">
            <v>-0.85866658705380705</v>
          </cell>
          <cell r="M685">
            <v>0</v>
          </cell>
          <cell r="N685">
            <v>1.37004155215695</v>
          </cell>
        </row>
        <row r="686">
          <cell r="B686" t="str">
            <v>80-05-7</v>
          </cell>
          <cell r="C686">
            <v>5.8945141277353237</v>
          </cell>
          <cell r="D686">
            <v>1.5328653124075944</v>
          </cell>
          <cell r="E686">
            <v>1.0137005354545323</v>
          </cell>
          <cell r="F686">
            <v>-0.46342071926513029</v>
          </cell>
          <cell r="G686">
            <v>-3.4634207192651303</v>
          </cell>
          <cell r="H686">
            <v>-0.46342071926513029</v>
          </cell>
          <cell r="I686">
            <v>0.79185178583817617</v>
          </cell>
          <cell r="J686">
            <v>0.60846128804099564</v>
          </cell>
          <cell r="K686">
            <v>1.1386392720628322</v>
          </cell>
          <cell r="L686">
            <v>0.83760927639885097</v>
          </cell>
          <cell r="M686">
            <v>0</v>
          </cell>
          <cell r="N686">
            <v>-0.24131781554363799</v>
          </cell>
        </row>
        <row r="687">
          <cell r="B687" t="str">
            <v>80-09-1</v>
          </cell>
          <cell r="C687">
            <v>6.0881946914254197</v>
          </cell>
          <cell r="D687">
            <v>1.4776568105991399</v>
          </cell>
          <cell r="E687">
            <v>0.178923419798556</v>
          </cell>
          <cell r="F687">
            <v>0.99741791215179099</v>
          </cell>
          <cell r="G687">
            <v>-1.4497071246340201</v>
          </cell>
          <cell r="H687">
            <v>-0.46089677688944503</v>
          </cell>
          <cell r="I687">
            <v>0.27531175834002503</v>
          </cell>
          <cell r="J687">
            <v>-0.70945624606593904</v>
          </cell>
          <cell r="K687">
            <v>1.1744612710230999</v>
          </cell>
          <cell r="L687">
            <v>0.61421255335224201</v>
          </cell>
          <cell r="M687">
            <v>0</v>
          </cell>
          <cell r="N687">
            <v>-1.0138544139435</v>
          </cell>
        </row>
        <row r="688">
          <cell r="B688" t="str">
            <v>80-15-9</v>
          </cell>
          <cell r="C688">
            <v>5.0328052948551596</v>
          </cell>
          <cell r="D688">
            <v>0.88581215333154195</v>
          </cell>
          <cell r="E688">
            <v>0.23930936850686699</v>
          </cell>
          <cell r="F688">
            <v>-0.29172074771832601</v>
          </cell>
          <cell r="G688">
            <v>0.40021028461347002</v>
          </cell>
          <cell r="H688">
            <v>-0.41578384724212902</v>
          </cell>
          <cell r="I688">
            <v>0.27531175834002503</v>
          </cell>
          <cell r="J688">
            <v>-0.70945624606593904</v>
          </cell>
          <cell r="K688">
            <v>1.03396179920847</v>
          </cell>
          <cell r="L688">
            <v>-0.12296940706208501</v>
          </cell>
          <cell r="M688">
            <v>0</v>
          </cell>
          <cell r="N688">
            <v>-0.24131781554363799</v>
          </cell>
        </row>
        <row r="689">
          <cell r="B689" t="str">
            <v>8018-01-7</v>
          </cell>
          <cell r="C689">
            <v>5.5327685256477297</v>
          </cell>
          <cell r="D689">
            <v>1.1293363512379699</v>
          </cell>
          <cell r="E689">
            <v>0.23930936850686699</v>
          </cell>
          <cell r="F689">
            <v>-8.9436270255191103E-2</v>
          </cell>
          <cell r="G689">
            <v>-0.71281028746325803</v>
          </cell>
          <cell r="H689">
            <v>0.95411541779878495</v>
          </cell>
          <cell r="I689">
            <v>3.5370699561212402</v>
          </cell>
          <cell r="J689">
            <v>-9.9112148166937892</v>
          </cell>
          <cell r="K689">
            <v>1.43182478948728</v>
          </cell>
          <cell r="L689">
            <v>-0.12296940706208501</v>
          </cell>
          <cell r="M689">
            <v>0</v>
          </cell>
          <cell r="N689">
            <v>0.98377325295701901</v>
          </cell>
        </row>
        <row r="690">
          <cell r="B690" t="str">
            <v>80-46-6</v>
          </cell>
          <cell r="C690">
            <v>5.0462146359458</v>
          </cell>
          <cell r="D690">
            <v>0.92392718888757097</v>
          </cell>
          <cell r="E690">
            <v>0.23930936850686699</v>
          </cell>
          <cell r="F690">
            <v>0.35284858221673199</v>
          </cell>
          <cell r="G690">
            <v>-0.46455967694914202</v>
          </cell>
          <cell r="H690">
            <v>-0.31948509357189597</v>
          </cell>
          <cell r="I690">
            <v>0.27531175834002503</v>
          </cell>
          <cell r="J690">
            <v>-0.70945624606593904</v>
          </cell>
          <cell r="K690">
            <v>1.2493067840458401</v>
          </cell>
          <cell r="L690">
            <v>-0.12296940706208501</v>
          </cell>
          <cell r="M690">
            <v>0</v>
          </cell>
          <cell r="N690">
            <v>0.14495048365629401</v>
          </cell>
        </row>
        <row r="691">
          <cell r="B691" t="str">
            <v>80-56-8</v>
          </cell>
          <cell r="C691">
            <v>5.0889431547083301</v>
          </cell>
          <cell r="D691">
            <v>0.66791632990395799</v>
          </cell>
          <cell r="E691">
            <v>0.23930936850686699</v>
          </cell>
          <cell r="F691">
            <v>-0.29172074771832601</v>
          </cell>
          <cell r="G691">
            <v>-1.6707530500926699</v>
          </cell>
          <cell r="H691">
            <v>-0.44354565010201602</v>
          </cell>
          <cell r="I691">
            <v>0.27531175834002503</v>
          </cell>
          <cell r="J691">
            <v>-0.27106437443464099</v>
          </cell>
          <cell r="K691">
            <v>3.5463377002149299</v>
          </cell>
          <cell r="L691">
            <v>-0.12296940706208501</v>
          </cell>
          <cell r="M691">
            <v>0</v>
          </cell>
          <cell r="N691">
            <v>0.14495048365629401</v>
          </cell>
        </row>
        <row r="692">
          <cell r="B692" t="str">
            <v>8065-48-3</v>
          </cell>
          <cell r="C692">
            <v>5.7689037355285402</v>
          </cell>
          <cell r="D692">
            <v>1.2114043318180301</v>
          </cell>
          <cell r="E692">
            <v>0.112498876219413</v>
          </cell>
          <cell r="F692">
            <v>-1.5472460579951799</v>
          </cell>
          <cell r="G692">
            <v>-0.92723268461854103</v>
          </cell>
          <cell r="H692">
            <v>-0.70381255191345504</v>
          </cell>
          <cell r="I692">
            <v>0.53717556391208499</v>
          </cell>
          <cell r="J692">
            <v>0.16732749719665599</v>
          </cell>
          <cell r="K692">
            <v>1.43182478948728</v>
          </cell>
          <cell r="L692">
            <v>2.8143625623915698</v>
          </cell>
          <cell r="M692">
            <v>0</v>
          </cell>
          <cell r="N692">
            <v>5.1390196509076</v>
          </cell>
        </row>
        <row r="693">
          <cell r="B693" t="str">
            <v>81103-11-9</v>
          </cell>
          <cell r="C693">
            <v>4.8398413744260997</v>
          </cell>
          <cell r="D693">
            <v>5.5654180606789296</v>
          </cell>
          <cell r="E693">
            <v>0.80802927243150402</v>
          </cell>
          <cell r="F693">
            <v>-0.79704091986062697</v>
          </cell>
          <cell r="G693">
            <v>1.76855358615294</v>
          </cell>
          <cell r="H693">
            <v>1.5650161742979301</v>
          </cell>
          <cell r="I693">
            <v>8.4329244860324302</v>
          </cell>
          <cell r="J693">
            <v>0.74474854470985796</v>
          </cell>
          <cell r="K693">
            <v>0.85932226882205998</v>
          </cell>
          <cell r="L693">
            <v>-2.0947081645090302</v>
          </cell>
          <cell r="M693">
            <v>0</v>
          </cell>
          <cell r="N693">
            <v>2.8488285780558198</v>
          </cell>
        </row>
        <row r="694">
          <cell r="B694" t="str">
            <v>81510-83-0</v>
          </cell>
          <cell r="C694">
            <v>5.6818203313625499</v>
          </cell>
          <cell r="D694">
            <v>1.6575486982610199</v>
          </cell>
          <cell r="E694">
            <v>3.0111508084006098</v>
          </cell>
          <cell r="F694">
            <v>2.5808216311541701</v>
          </cell>
          <cell r="G694">
            <v>8.7981179983848301E-2</v>
          </cell>
          <cell r="H694">
            <v>-1.01371672686112</v>
          </cell>
          <cell r="I694">
            <v>-1.0241045957599799</v>
          </cell>
          <cell r="J694">
            <v>1.13455792558696</v>
          </cell>
          <cell r="K694">
            <v>0.87901845645962495</v>
          </cell>
          <cell r="L694">
            <v>-0.85866658705380705</v>
          </cell>
          <cell r="M694">
            <v>0</v>
          </cell>
          <cell r="N694">
            <v>0.14495048365629401</v>
          </cell>
        </row>
        <row r="695">
          <cell r="B695" t="str">
            <v>81591-81-3</v>
          </cell>
          <cell r="C695">
            <v>4.9200538542623704</v>
          </cell>
          <cell r="D695">
            <v>1.3815006504688001</v>
          </cell>
          <cell r="E695">
            <v>0.23930936850686699</v>
          </cell>
          <cell r="F695">
            <v>0.75836546942398697</v>
          </cell>
          <cell r="G695">
            <v>-0.71281028746325803</v>
          </cell>
          <cell r="H695">
            <v>1.3514708573588401</v>
          </cell>
          <cell r="I695">
            <v>1.42583118503699</v>
          </cell>
          <cell r="J695">
            <v>0.16732749719665599</v>
          </cell>
          <cell r="K695">
            <v>0.86326150634957299</v>
          </cell>
          <cell r="L695">
            <v>-2.0718715950997701</v>
          </cell>
          <cell r="M695">
            <v>0</v>
          </cell>
          <cell r="N695">
            <v>-1.5040580493242001E-2</v>
          </cell>
        </row>
        <row r="696">
          <cell r="B696" t="str">
            <v>821-95-4</v>
          </cell>
          <cell r="C696">
            <v>5.28532606220364</v>
          </cell>
          <cell r="D696">
            <v>0.50304202510304696</v>
          </cell>
          <cell r="E696">
            <v>0.23930936850686699</v>
          </cell>
          <cell r="F696">
            <v>-0.29172074771832601</v>
          </cell>
          <cell r="G696">
            <v>-0.78052262340703205</v>
          </cell>
          <cell r="H696">
            <v>0.42401068926944702</v>
          </cell>
          <cell r="I696">
            <v>0.53717556391208499</v>
          </cell>
          <cell r="J696">
            <v>0.16732749719665599</v>
          </cell>
          <cell r="K696">
            <v>1.43182478948728</v>
          </cell>
          <cell r="L696">
            <v>-0.12296940706208501</v>
          </cell>
          <cell r="M696">
            <v>0</v>
          </cell>
          <cell r="N696">
            <v>-0.62758611474356996</v>
          </cell>
        </row>
        <row r="697">
          <cell r="B697" t="str">
            <v>82419-36-1</v>
          </cell>
          <cell r="C697">
            <v>6.4077621642271403</v>
          </cell>
          <cell r="D697">
            <v>1.82617808571478</v>
          </cell>
          <cell r="E697">
            <v>0.82811822574206495</v>
          </cell>
          <cell r="F697">
            <v>0.25209736500070101</v>
          </cell>
          <cell r="G697">
            <v>-2.4887391796098401</v>
          </cell>
          <cell r="H697">
            <v>0.93422917293808105</v>
          </cell>
          <cell r="I697">
            <v>-2.05155116896653</v>
          </cell>
          <cell r="J697">
            <v>1.7648198745464301</v>
          </cell>
          <cell r="K697">
            <v>0.83568684365698198</v>
          </cell>
          <cell r="L697">
            <v>-0.12148462663948</v>
          </cell>
          <cell r="M697">
            <v>0</v>
          </cell>
          <cell r="N697">
            <v>4.3664830525077303</v>
          </cell>
        </row>
        <row r="698">
          <cell r="B698" t="str">
            <v>824-98-6</v>
          </cell>
          <cell r="C698">
            <v>5.71128620276225</v>
          </cell>
          <cell r="D698">
            <v>0.81472929616782697</v>
          </cell>
          <cell r="E698">
            <v>0.23930936850686699</v>
          </cell>
          <cell r="F698">
            <v>-0.29172074771832601</v>
          </cell>
          <cell r="G698">
            <v>0.48296980632252701</v>
          </cell>
          <cell r="H698">
            <v>0.42401068926944702</v>
          </cell>
          <cell r="I698">
            <v>0.27531175834002503</v>
          </cell>
          <cell r="J698">
            <v>-0.70945624606593904</v>
          </cell>
          <cell r="K698">
            <v>1.43182478948728</v>
          </cell>
          <cell r="L698">
            <v>-0.12296940706208501</v>
          </cell>
          <cell r="M698">
            <v>0</v>
          </cell>
          <cell r="N698">
            <v>-1.5040580493242001E-2</v>
          </cell>
        </row>
        <row r="699">
          <cell r="B699" t="str">
            <v>82657-04-3</v>
          </cell>
          <cell r="C699">
            <v>8.2483541636200197</v>
          </cell>
          <cell r="D699">
            <v>2.34800785173507</v>
          </cell>
          <cell r="E699">
            <v>0.23930936850686699</v>
          </cell>
          <cell r="F699">
            <v>0.113796139488928</v>
          </cell>
          <cell r="G699">
            <v>-1.7447198476196599</v>
          </cell>
          <cell r="H699">
            <v>0.239281597113672</v>
          </cell>
          <cell r="I699">
            <v>3.1512204017713099</v>
          </cell>
          <cell r="J699">
            <v>-1.8063965864359799</v>
          </cell>
          <cell r="K699">
            <v>3.2009978769696201</v>
          </cell>
          <cell r="L699">
            <v>0.61421255335224201</v>
          </cell>
          <cell r="M699">
            <v>0</v>
          </cell>
          <cell r="N699">
            <v>1.5996418347574399</v>
          </cell>
        </row>
        <row r="700">
          <cell r="B700" t="str">
            <v>82-68-8</v>
          </cell>
          <cell r="C700">
            <v>6.1095139159793401</v>
          </cell>
          <cell r="D700">
            <v>1.69569374642135</v>
          </cell>
          <cell r="E700">
            <v>0.23930936850686699</v>
          </cell>
          <cell r="F700">
            <v>-0.19057850898675799</v>
          </cell>
          <cell r="G700">
            <v>0.22716764831271599</v>
          </cell>
          <cell r="H700">
            <v>0.95411541779878495</v>
          </cell>
          <cell r="I700">
            <v>0.27531175834002503</v>
          </cell>
          <cell r="J700">
            <v>-0.70945624606593904</v>
          </cell>
          <cell r="K700">
            <v>1.43182478948728</v>
          </cell>
          <cell r="L700">
            <v>-0.85866658705380705</v>
          </cell>
          <cell r="M700">
            <v>0</v>
          </cell>
          <cell r="N700">
            <v>-1.0138544139435</v>
          </cell>
        </row>
        <row r="701">
          <cell r="B701" t="str">
            <v>82795-38-8</v>
          </cell>
          <cell r="C701">
            <v>5.5327685256477297</v>
          </cell>
          <cell r="D701">
            <v>1.1293363512379699</v>
          </cell>
          <cell r="E701">
            <v>0.23930936850686699</v>
          </cell>
          <cell r="F701">
            <v>-8.9436270255191103E-2</v>
          </cell>
          <cell r="G701">
            <v>-0.71281028746325803</v>
          </cell>
          <cell r="H701">
            <v>0.95411541779878495</v>
          </cell>
          <cell r="I701">
            <v>4.5309107698668099</v>
          </cell>
          <cell r="J701">
            <v>0.16732749719665599</v>
          </cell>
          <cell r="K701">
            <v>1.43182478948728</v>
          </cell>
          <cell r="L701">
            <v>-0.85866658705380705</v>
          </cell>
          <cell r="M701">
            <v>0</v>
          </cell>
          <cell r="N701">
            <v>0.98377325295701901</v>
          </cell>
        </row>
        <row r="702">
          <cell r="B702" t="str">
            <v>83121-18-0</v>
          </cell>
          <cell r="C702">
            <v>5.8363180698389598</v>
          </cell>
          <cell r="D702">
            <v>0.59742608944873699</v>
          </cell>
          <cell r="E702">
            <v>1.7227680645335099</v>
          </cell>
          <cell r="F702">
            <v>0.907805002880963</v>
          </cell>
          <cell r="G702">
            <v>-1.1330246067019401E-2</v>
          </cell>
          <cell r="H702">
            <v>0.21962179303812801</v>
          </cell>
          <cell r="I702">
            <v>1.04307864471</v>
          </cell>
          <cell r="J702">
            <v>0.74474678892054202</v>
          </cell>
          <cell r="K702">
            <v>0.90528003997637796</v>
          </cell>
          <cell r="L702">
            <v>-0.85866658705380705</v>
          </cell>
          <cell r="M702">
            <v>0</v>
          </cell>
          <cell r="N702">
            <v>-0.102099378641723</v>
          </cell>
        </row>
        <row r="703">
          <cell r="B703" t="str">
            <v>83249-32-5</v>
          </cell>
          <cell r="C703">
            <v>4.9672394268494697</v>
          </cell>
          <cell r="D703">
            <v>4.1602966076377896</v>
          </cell>
          <cell r="E703">
            <v>6.14990966645661</v>
          </cell>
          <cell r="F703">
            <v>4.47530888036726</v>
          </cell>
          <cell r="G703">
            <v>-1.98881424601085</v>
          </cell>
          <cell r="H703">
            <v>-7.5651782420965796</v>
          </cell>
          <cell r="I703">
            <v>-5.0200668178722996</v>
          </cell>
          <cell r="J703">
            <v>7.7936198657912703</v>
          </cell>
          <cell r="K703">
            <v>0.88164461481129996</v>
          </cell>
          <cell r="L703">
            <v>-0.12148462663948</v>
          </cell>
          <cell r="M703">
            <v>0</v>
          </cell>
          <cell r="N703">
            <v>1.75630985135688</v>
          </cell>
        </row>
        <row r="704">
          <cell r="B704" t="str">
            <v>83-32-9</v>
          </cell>
          <cell r="C704">
            <v>6.1231458547183095</v>
          </cell>
          <cell r="D704">
            <v>0.68386518477507441</v>
          </cell>
          <cell r="E704">
            <v>0.23930936850686699</v>
          </cell>
          <cell r="F704">
            <v>-0.64940151814733582</v>
          </cell>
          <cell r="G704">
            <v>0.71377638426548984</v>
          </cell>
          <cell r="H704">
            <v>0.42401068926944702</v>
          </cell>
          <cell r="I704">
            <v>0.27531175834002503</v>
          </cell>
          <cell r="J704">
            <v>-0.124641489309787</v>
          </cell>
          <cell r="K704">
            <v>1.43182478948728</v>
          </cell>
          <cell r="L704">
            <v>-6.4374866118154017E-2</v>
          </cell>
          <cell r="M704">
            <v>0</v>
          </cell>
          <cell r="N704">
            <v>-1.0138544139435</v>
          </cell>
        </row>
        <row r="705">
          <cell r="B705" t="str">
            <v>834-12-8</v>
          </cell>
          <cell r="C705">
            <v>6.0040875036364696</v>
          </cell>
          <cell r="D705">
            <v>1.12262410384414</v>
          </cell>
          <cell r="E705">
            <v>1.82870506154866</v>
          </cell>
          <cell r="F705">
            <v>0.31513268467107802</v>
          </cell>
          <cell r="G705">
            <v>0.185787887458187</v>
          </cell>
          <cell r="H705">
            <v>0.95411541779878495</v>
          </cell>
          <cell r="I705">
            <v>-2.7062106828966801</v>
          </cell>
          <cell r="J705">
            <v>1.3264280029151301</v>
          </cell>
          <cell r="K705">
            <v>1.2860730009693</v>
          </cell>
          <cell r="L705">
            <v>-0.85866658705380705</v>
          </cell>
          <cell r="M705">
            <v>0</v>
          </cell>
          <cell r="N705">
            <v>1.1437643171065499</v>
          </cell>
        </row>
        <row r="706">
          <cell r="B706" t="str">
            <v>83-46-5</v>
          </cell>
          <cell r="C706">
            <v>8.6922320448132098</v>
          </cell>
          <cell r="D706">
            <v>2.61650788628751</v>
          </cell>
          <cell r="E706">
            <v>0.23930936850686699</v>
          </cell>
          <cell r="F706">
            <v>-0.29172074771832601</v>
          </cell>
          <cell r="G706">
            <v>-4.2613382669837598</v>
          </cell>
          <cell r="H706">
            <v>-0.160722283466919</v>
          </cell>
          <cell r="I706">
            <v>2.8939498140606199</v>
          </cell>
          <cell r="J706">
            <v>-5.1868438618991999E-2</v>
          </cell>
          <cell r="K706">
            <v>5.5878434087660001</v>
          </cell>
          <cell r="L706">
            <v>0.61421255335224201</v>
          </cell>
          <cell r="M706">
            <v>0</v>
          </cell>
          <cell r="N706">
            <v>1.30375538125609</v>
          </cell>
        </row>
        <row r="707">
          <cell r="B707" t="str">
            <v>83-48-7</v>
          </cell>
          <cell r="C707">
            <v>8.6922320448132098</v>
          </cell>
          <cell r="D707">
            <v>2.6353062109626699</v>
          </cell>
          <cell r="E707">
            <v>0.23930936850686699</v>
          </cell>
          <cell r="F707">
            <v>-0.29172074771832601</v>
          </cell>
          <cell r="G707">
            <v>-4.2613382669837598</v>
          </cell>
          <cell r="H707">
            <v>-0.160722283466919</v>
          </cell>
          <cell r="I707">
            <v>2.8939498140606199</v>
          </cell>
          <cell r="J707">
            <v>-5.1868438618991999E-2</v>
          </cell>
          <cell r="K707">
            <v>5.5878434087660001</v>
          </cell>
          <cell r="L707">
            <v>0.61421255335224201</v>
          </cell>
          <cell r="M707">
            <v>0</v>
          </cell>
          <cell r="N707">
            <v>1.30375538125609</v>
          </cell>
        </row>
        <row r="708">
          <cell r="B708" t="str">
            <v>83730-53-4</v>
          </cell>
          <cell r="C708">
            <v>5.4833353363398798</v>
          </cell>
          <cell r="D708">
            <v>1.65422727836651</v>
          </cell>
          <cell r="E708">
            <v>0.63303647495335602</v>
          </cell>
          <cell r="F708">
            <v>-5.1329351194001401E-2</v>
          </cell>
          <cell r="G708">
            <v>-0.92723268461854103</v>
          </cell>
          <cell r="H708">
            <v>1.4007751377203701</v>
          </cell>
          <cell r="I708">
            <v>-1.0241045957599799</v>
          </cell>
          <cell r="J708">
            <v>-4.1541320970212299</v>
          </cell>
          <cell r="K708">
            <v>1.08779804541781</v>
          </cell>
          <cell r="L708">
            <v>-0.85866658705380705</v>
          </cell>
          <cell r="M708">
            <v>0</v>
          </cell>
          <cell r="N708">
            <v>0.75749601790662302</v>
          </cell>
        </row>
        <row r="709">
          <cell r="B709" t="str">
            <v>83-79-4</v>
          </cell>
          <cell r="C709">
            <v>6.5838318561048697</v>
          </cell>
          <cell r="D709">
            <v>2.3563028976009299</v>
          </cell>
          <cell r="E709">
            <v>-0.761277467299736</v>
          </cell>
          <cell r="F709">
            <v>-0.29172074771832601</v>
          </cell>
          <cell r="G709">
            <v>-0.93673141063268595</v>
          </cell>
          <cell r="H709">
            <v>0.87086261217609695</v>
          </cell>
          <cell r="I709">
            <v>2.36562898505513</v>
          </cell>
          <cell r="J709">
            <v>-1.1049695918258999</v>
          </cell>
          <cell r="K709">
            <v>0.97881247382328795</v>
          </cell>
          <cell r="L709">
            <v>0.61421255335224201</v>
          </cell>
          <cell r="M709">
            <v>0</v>
          </cell>
          <cell r="N709">
            <v>0.37122771870669002</v>
          </cell>
        </row>
        <row r="710">
          <cell r="B710" t="str">
            <v>84371-65-3</v>
          </cell>
          <cell r="C710">
            <v>8.51481250319938</v>
          </cell>
          <cell r="D710">
            <v>4.8189960046450304</v>
          </cell>
          <cell r="E710">
            <v>-1.18429412737367</v>
          </cell>
          <cell r="F710">
            <v>-1.20255780706788</v>
          </cell>
          <cell r="G710">
            <v>-0.45922954270084698</v>
          </cell>
          <cell r="H710">
            <v>1.2908480937355999</v>
          </cell>
          <cell r="I710">
            <v>3.0693096896665701</v>
          </cell>
          <cell r="J710">
            <v>-2.08642607385117</v>
          </cell>
          <cell r="K710">
            <v>3.36907201147684</v>
          </cell>
          <cell r="L710">
            <v>-0.12148462663948</v>
          </cell>
          <cell r="M710">
            <v>0</v>
          </cell>
          <cell r="N710">
            <v>-0.24131781554363799</v>
          </cell>
        </row>
        <row r="711">
          <cell r="B711" t="str">
            <v>84-61-7</v>
          </cell>
          <cell r="C711">
            <v>6.8259194987397303</v>
          </cell>
          <cell r="D711">
            <v>1.7678350104143901</v>
          </cell>
          <cell r="E711">
            <v>0.23930936850686699</v>
          </cell>
          <cell r="F711">
            <v>0.51931302669618296</v>
          </cell>
          <cell r="G711">
            <v>2.2122211217352398E-3</v>
          </cell>
          <cell r="H711">
            <v>0.42401068926944702</v>
          </cell>
          <cell r="I711">
            <v>1.5846307862003199</v>
          </cell>
          <cell r="J711">
            <v>-0.70945624606593904</v>
          </cell>
          <cell r="K711">
            <v>1.0667887786044099</v>
          </cell>
          <cell r="L711">
            <v>0.61421255335224201</v>
          </cell>
          <cell r="M711">
            <v>0</v>
          </cell>
          <cell r="N711">
            <v>-1.0138544139435</v>
          </cell>
        </row>
        <row r="712">
          <cell r="B712" t="str">
            <v>84-62-8</v>
          </cell>
          <cell r="C712">
            <v>6.8259194987397303</v>
          </cell>
          <cell r="D712">
            <v>1.6892238345000701</v>
          </cell>
          <cell r="E712">
            <v>0.23930936850686699</v>
          </cell>
          <cell r="F712">
            <v>0.51931302669618296</v>
          </cell>
          <cell r="G712">
            <v>2.2122211217352398E-3</v>
          </cell>
          <cell r="H712">
            <v>0.42401068926944702</v>
          </cell>
          <cell r="I712">
            <v>1.5846307862003199</v>
          </cell>
          <cell r="J712">
            <v>-0.70945624606593904</v>
          </cell>
          <cell r="K712">
            <v>1.0667887786044099</v>
          </cell>
          <cell r="L712">
            <v>0.61421255335224201</v>
          </cell>
          <cell r="M712">
            <v>0</v>
          </cell>
          <cell r="N712">
            <v>-1.0138544139435</v>
          </cell>
        </row>
        <row r="713">
          <cell r="B713" t="str">
            <v>84-66-2</v>
          </cell>
          <cell r="C713">
            <v>4.9386184233899622</v>
          </cell>
          <cell r="D713">
            <v>1.2244724749829545</v>
          </cell>
          <cell r="E713">
            <v>-0.40773455106067669</v>
          </cell>
          <cell r="F713">
            <v>0.59226544893932331</v>
          </cell>
          <cell r="G713">
            <v>-0.19025060684676998</v>
          </cell>
          <cell r="H713">
            <v>0.42401068926944702</v>
          </cell>
          <cell r="I713">
            <v>6.9386703658985915E-2</v>
          </cell>
          <cell r="J713">
            <v>-2.1573145487517822</v>
          </cell>
          <cell r="K713">
            <v>0.88427077316297598</v>
          </cell>
          <cell r="L713">
            <v>0.15455831339579795</v>
          </cell>
          <cell r="M713">
            <v>0</v>
          </cell>
          <cell r="N713">
            <v>1.9390892406651181</v>
          </cell>
        </row>
        <row r="714">
          <cell r="B714" t="str">
            <v>84731-62-4</v>
          </cell>
          <cell r="C714">
            <v>5.7197470631255101</v>
          </cell>
          <cell r="D714">
            <v>2.1247391123195398</v>
          </cell>
          <cell r="E714">
            <v>0.23930936850686699</v>
          </cell>
          <cell r="F714">
            <v>-0.29172074771832601</v>
          </cell>
          <cell r="G714">
            <v>-4.1999974262625202</v>
          </cell>
          <cell r="H714">
            <v>-0.98143058051232401</v>
          </cell>
          <cell r="I714">
            <v>0.27531175834002503</v>
          </cell>
          <cell r="J714">
            <v>-8.0292514558622796E-3</v>
          </cell>
          <cell r="K714">
            <v>5.5656523706943402</v>
          </cell>
          <cell r="L714">
            <v>-0.12296940706208501</v>
          </cell>
          <cell r="M714">
            <v>0</v>
          </cell>
          <cell r="N714">
            <v>0.91748708205615903</v>
          </cell>
        </row>
        <row r="715">
          <cell r="B715" t="str">
            <v>84-74-2</v>
          </cell>
          <cell r="C715">
            <v>6.2703170836042545</v>
          </cell>
          <cell r="D715">
            <v>0.69548900066520181</v>
          </cell>
          <cell r="E715">
            <v>-0.17372771231382167</v>
          </cell>
          <cell r="F715">
            <v>1.0567212090644524</v>
          </cell>
          <cell r="G715">
            <v>-0.17372771231382167</v>
          </cell>
          <cell r="H715">
            <v>0.42401068926944702</v>
          </cell>
          <cell r="I715">
            <v>0.92997127227017595</v>
          </cell>
          <cell r="J715">
            <v>-0.85775736685690429</v>
          </cell>
          <cell r="K715">
            <v>0.99456942393334002</v>
          </cell>
          <cell r="L715">
            <v>0.14849158242009786</v>
          </cell>
          <cell r="M715">
            <v>0</v>
          </cell>
          <cell r="N715">
            <v>1.75630985135688</v>
          </cell>
        </row>
        <row r="716">
          <cell r="B716" t="str">
            <v>84-75-3</v>
          </cell>
          <cell r="C716">
            <v>6.5801034019365696</v>
          </cell>
          <cell r="D716">
            <v>1.39779061056087</v>
          </cell>
          <cell r="E716">
            <v>0.23930936850686699</v>
          </cell>
          <cell r="F716">
            <v>0.51931302669618296</v>
          </cell>
          <cell r="G716">
            <v>-2.4872713255774202E-2</v>
          </cell>
          <cell r="H716">
            <v>0.42401068926944702</v>
          </cell>
          <cell r="I716">
            <v>2.2392903001304698</v>
          </cell>
          <cell r="J716">
            <v>-0.70945624606593904</v>
          </cell>
          <cell r="K716">
            <v>1.0667887786044099</v>
          </cell>
          <cell r="L716">
            <v>0.61421255335224201</v>
          </cell>
          <cell r="M716">
            <v>0</v>
          </cell>
          <cell r="N716">
            <v>1.75630985135688</v>
          </cell>
        </row>
        <row r="717">
          <cell r="B717" t="str">
            <v>84852-15-3</v>
          </cell>
          <cell r="C717">
            <v>6.0775623627302</v>
          </cell>
          <cell r="D717">
            <v>0.87937895663410404</v>
          </cell>
          <cell r="E717">
            <v>0.23930936850686699</v>
          </cell>
          <cell r="F717">
            <v>0.35284858221673199</v>
          </cell>
          <cell r="G717">
            <v>-0.64888770257385897</v>
          </cell>
          <cell r="H717">
            <v>0.42401068926944702</v>
          </cell>
          <cell r="I717">
            <v>1.0609031750561999</v>
          </cell>
          <cell r="J717">
            <v>-0.70945624606593904</v>
          </cell>
          <cell r="K717">
            <v>1.29526455520016</v>
          </cell>
          <cell r="L717">
            <v>0.61421255335224201</v>
          </cell>
          <cell r="M717">
            <v>0</v>
          </cell>
          <cell r="N717">
            <v>-0.62758611474356996</v>
          </cell>
        </row>
        <row r="718">
          <cell r="B718" t="str">
            <v>85-00-7</v>
          </cell>
          <cell r="C718">
            <v>5.7959216216914404</v>
          </cell>
          <cell r="D718">
            <v>1.4477244163338301</v>
          </cell>
          <cell r="E718">
            <v>0.69342242366166795</v>
          </cell>
          <cell r="F718">
            <v>0.112848207207943</v>
          </cell>
          <cell r="G718">
            <v>-1.7095456398778099</v>
          </cell>
          <cell r="H718">
            <v>2.2417432615820601</v>
          </cell>
          <cell r="I718">
            <v>0.27531175834002503</v>
          </cell>
          <cell r="J718">
            <v>0.45703972468480503</v>
          </cell>
          <cell r="K718">
            <v>1.24405446734249</v>
          </cell>
          <cell r="L718">
            <v>-0.85866658705380705</v>
          </cell>
          <cell r="M718">
            <v>0</v>
          </cell>
          <cell r="N718">
            <v>0.98377325295701901</v>
          </cell>
        </row>
        <row r="719">
          <cell r="B719" t="str">
            <v>85-01-8</v>
          </cell>
          <cell r="C719">
            <v>5.5837533356422275</v>
          </cell>
          <cell r="D719">
            <v>0.95195614597820777</v>
          </cell>
          <cell r="E719">
            <v>0.23930936850686699</v>
          </cell>
          <cell r="F719">
            <v>-0.29172074771832601</v>
          </cell>
          <cell r="G719">
            <v>-0.96769666233064733</v>
          </cell>
          <cell r="H719">
            <v>0.42401068926944702</v>
          </cell>
          <cell r="I719">
            <v>0.27531175834002503</v>
          </cell>
          <cell r="J719">
            <v>3.2303337669352672E-2</v>
          </cell>
          <cell r="K719">
            <v>0.93539332466129554</v>
          </cell>
          <cell r="L719">
            <v>-0.12296940706208501</v>
          </cell>
          <cell r="M719">
            <v>0</v>
          </cell>
          <cell r="N719">
            <v>-1.0138544139435</v>
          </cell>
        </row>
        <row r="720">
          <cell r="B720" t="str">
            <v>85100-77-2</v>
          </cell>
          <cell r="C720">
            <v>5.0103899917102099</v>
          </cell>
          <cell r="D720">
            <v>1.17095925794349</v>
          </cell>
          <cell r="E720">
            <v>0.46636589608426698</v>
          </cell>
          <cell r="F720">
            <v>-8.9436270255191103E-2</v>
          </cell>
          <cell r="G720">
            <v>-0.79411828200188195</v>
          </cell>
          <cell r="H720">
            <v>3.5293711053653301</v>
          </cell>
          <cell r="I720">
            <v>0.92891077816420697</v>
          </cell>
          <cell r="J720">
            <v>-0.41861563906864202</v>
          </cell>
          <cell r="K720">
            <v>1.1692089543197499</v>
          </cell>
          <cell r="L720">
            <v>-0.85866658705380705</v>
          </cell>
          <cell r="M720">
            <v>0</v>
          </cell>
          <cell r="N720">
            <v>0.37122771870669002</v>
          </cell>
        </row>
        <row r="721">
          <cell r="B721" t="str">
            <v>85-68-7</v>
          </cell>
          <cell r="C721">
            <v>7.5344255696600566</v>
          </cell>
          <cell r="D721">
            <v>2.2899086767974532</v>
          </cell>
          <cell r="E721">
            <v>0.23930936850686699</v>
          </cell>
          <cell r="F721">
            <v>1.5454209539615196</v>
          </cell>
          <cell r="G721">
            <v>1.596573476408901</v>
          </cell>
          <cell r="H721">
            <v>-3.9597290243583867</v>
          </cell>
          <cell r="I721">
            <v>1.5846307862003199</v>
          </cell>
          <cell r="J721">
            <v>0.30034236362668842</v>
          </cell>
          <cell r="K721">
            <v>1.0510318284943501</v>
          </cell>
          <cell r="L721">
            <v>0.51739223036127591</v>
          </cell>
          <cell r="M721">
            <v>0</v>
          </cell>
          <cell r="N721">
            <v>1.37004155215695</v>
          </cell>
        </row>
        <row r="722">
          <cell r="B722" t="str">
            <v>85-69-8</v>
          </cell>
          <cell r="C722">
            <v>6.5801034019365696</v>
          </cell>
          <cell r="D722">
            <v>1.60002851436493</v>
          </cell>
          <cell r="E722">
            <v>0.23930936850686699</v>
          </cell>
          <cell r="F722">
            <v>0.51931302669618296</v>
          </cell>
          <cell r="G722">
            <v>-2.4872713255774202E-2</v>
          </cell>
          <cell r="H722">
            <v>0.42401068926944702</v>
          </cell>
          <cell r="I722">
            <v>1.8464945917723801</v>
          </cell>
          <cell r="J722">
            <v>-0.70945624606593904</v>
          </cell>
          <cell r="K722">
            <v>1.0667887786044099</v>
          </cell>
          <cell r="L722">
            <v>0.61421255335224201</v>
          </cell>
          <cell r="M722">
            <v>0</v>
          </cell>
          <cell r="N722">
            <v>2.14257815055681</v>
          </cell>
        </row>
        <row r="723">
          <cell r="B723" t="str">
            <v>85721-33-1</v>
          </cell>
          <cell r="C723">
            <v>6.21645756063623</v>
          </cell>
          <cell r="D723">
            <v>1.6024880089567499</v>
          </cell>
          <cell r="E723">
            <v>0.82811822574206495</v>
          </cell>
          <cell r="F723">
            <v>4.9812887537565999E-2</v>
          </cell>
          <cell r="G723">
            <v>-1.5395885430331</v>
          </cell>
          <cell r="H723">
            <v>0.93422917293808105</v>
          </cell>
          <cell r="I723">
            <v>-2.9412672841974099</v>
          </cell>
          <cell r="J723">
            <v>1.54562393873078</v>
          </cell>
          <cell r="K723">
            <v>0.87639229810794905</v>
          </cell>
          <cell r="L723">
            <v>-0.12148462663948</v>
          </cell>
          <cell r="M723">
            <v>0</v>
          </cell>
          <cell r="N723">
            <v>2.9814009198575402</v>
          </cell>
        </row>
        <row r="724">
          <cell r="B724" t="str">
            <v>859-18-7</v>
          </cell>
          <cell r="C724">
            <v>6.72197481621963</v>
          </cell>
          <cell r="D724">
            <v>1.5432249821786399</v>
          </cell>
          <cell r="E724">
            <v>2.0745784386589698</v>
          </cell>
          <cell r="F724">
            <v>-0.19018748747122199</v>
          </cell>
          <cell r="G724">
            <v>-0.69050169179548804</v>
          </cell>
          <cell r="H724">
            <v>0.86343571492976501</v>
          </cell>
          <cell r="I724">
            <v>-0.70862638164524905</v>
          </cell>
          <cell r="J724">
            <v>0.88087713765328601</v>
          </cell>
          <cell r="K724">
            <v>1.0103263740433901</v>
          </cell>
          <cell r="L724">
            <v>-0.450355216284405</v>
          </cell>
          <cell r="M724">
            <v>0</v>
          </cell>
          <cell r="N724">
            <v>0.75749601790662302</v>
          </cell>
        </row>
        <row r="725">
          <cell r="B725" t="str">
            <v>86-30-6</v>
          </cell>
          <cell r="C725">
            <v>5.6797182438351799</v>
          </cell>
          <cell r="D725">
            <v>1.2794199322065101</v>
          </cell>
          <cell r="E725">
            <v>0.69342242366166795</v>
          </cell>
          <cell r="F725">
            <v>0.31513268467107802</v>
          </cell>
          <cell r="G725">
            <v>-0.41889998873213002</v>
          </cell>
          <cell r="H725">
            <v>0.95411541779878495</v>
          </cell>
          <cell r="I725">
            <v>-3.02637820144093E-2</v>
          </cell>
          <cell r="J725">
            <v>-0.127775032071346</v>
          </cell>
          <cell r="K725">
            <v>1.1114334705828901</v>
          </cell>
          <cell r="L725">
            <v>-0.85866658705380705</v>
          </cell>
          <cell r="M725">
            <v>0</v>
          </cell>
          <cell r="N725">
            <v>-1.0138544139435</v>
          </cell>
        </row>
        <row r="726">
          <cell r="B726" t="str">
            <v>86393-32-0</v>
          </cell>
          <cell r="C726">
            <v>6.21645756063623</v>
          </cell>
          <cell r="D726">
            <v>1.6024880089567499</v>
          </cell>
          <cell r="E726">
            <v>0.82811822574206495</v>
          </cell>
          <cell r="F726">
            <v>4.9812887537565999E-2</v>
          </cell>
          <cell r="G726">
            <v>-1.5395885430331</v>
          </cell>
          <cell r="H726">
            <v>0.93422917293808105</v>
          </cell>
          <cell r="I726">
            <v>-2.9412672841974099</v>
          </cell>
          <cell r="J726">
            <v>1.54562393873078</v>
          </cell>
          <cell r="K726">
            <v>0.87639229810794905</v>
          </cell>
          <cell r="L726">
            <v>-0.12148462663948</v>
          </cell>
          <cell r="M726">
            <v>0</v>
          </cell>
          <cell r="N726">
            <v>2.9814009198575402</v>
          </cell>
        </row>
        <row r="727">
          <cell r="B727" t="str">
            <v>86-50-0</v>
          </cell>
          <cell r="C727">
            <v>6.4934147345440065</v>
          </cell>
          <cell r="D727">
            <v>1.7776368277743566</v>
          </cell>
          <cell r="E727">
            <v>0.39029548099829281</v>
          </cell>
          <cell r="F727">
            <v>-1.6274332859621383</v>
          </cell>
          <cell r="G727">
            <v>-2.0486031353526508</v>
          </cell>
          <cell r="H727">
            <v>-0.83796951546508902</v>
          </cell>
          <cell r="I727">
            <v>0.65014244208110705</v>
          </cell>
          <cell r="J727">
            <v>1.2933854679902366</v>
          </cell>
          <cell r="K727">
            <v>1.43182478948728</v>
          </cell>
          <cell r="L727">
            <v>1.9923554723262553</v>
          </cell>
          <cell r="M727">
            <v>0</v>
          </cell>
          <cell r="N727">
            <v>-1.0138544139435</v>
          </cell>
        </row>
        <row r="728">
          <cell r="B728" t="str">
            <v>86-74-8</v>
          </cell>
          <cell r="C728">
            <v>5.6388152956951902</v>
          </cell>
          <cell r="D728">
            <v>1.2035985409054</v>
          </cell>
          <cell r="E728">
            <v>0.23930936850686699</v>
          </cell>
          <cell r="F728">
            <v>-8.9436270255191103E-2</v>
          </cell>
          <cell r="G728">
            <v>-0.37226880849227301</v>
          </cell>
          <cell r="H728">
            <v>0.95411541779878495</v>
          </cell>
          <cell r="I728">
            <v>0.27531175834002503</v>
          </cell>
          <cell r="J728">
            <v>-0.124641489309787</v>
          </cell>
          <cell r="K728">
            <v>1.33084900086536</v>
          </cell>
          <cell r="L728">
            <v>-0.85866658705380705</v>
          </cell>
          <cell r="M728">
            <v>0</v>
          </cell>
          <cell r="N728">
            <v>-1.0138544139435</v>
          </cell>
        </row>
        <row r="729">
          <cell r="B729" t="str">
            <v>868-18-8</v>
          </cell>
          <cell r="C729">
            <v>4.6961773397177202</v>
          </cell>
          <cell r="D729">
            <v>0.18814957876112201</v>
          </cell>
          <cell r="E729">
            <v>-0.761277467299736</v>
          </cell>
          <cell r="F729">
            <v>1.8084516865663001</v>
          </cell>
          <cell r="G729">
            <v>-0.71281028746325803</v>
          </cell>
          <cell r="H729">
            <v>3.5035721043287</v>
          </cell>
          <cell r="I729">
            <v>0.27531175834002503</v>
          </cell>
          <cell r="J729">
            <v>0.16732749719665599</v>
          </cell>
          <cell r="K729">
            <v>0.118745613649614</v>
          </cell>
          <cell r="L729">
            <v>-0.12296940706208501</v>
          </cell>
          <cell r="M729">
            <v>0</v>
          </cell>
          <cell r="N729">
            <v>-1.0138544139435</v>
          </cell>
        </row>
        <row r="730">
          <cell r="B730" t="str">
            <v>87392-12-9</v>
          </cell>
          <cell r="C730">
            <v>5.4969340056513696</v>
          </cell>
          <cell r="D730">
            <v>1.9782287450310301</v>
          </cell>
          <cell r="E730">
            <v>0.23930936850686699</v>
          </cell>
          <cell r="F730">
            <v>0.41722285568363099</v>
          </cell>
          <cell r="G730">
            <v>-0.57313364282628099</v>
          </cell>
          <cell r="H730">
            <v>0.95411541779878495</v>
          </cell>
          <cell r="I730">
            <v>-3.02637820144093E-2</v>
          </cell>
          <cell r="J730">
            <v>-0.70945624606593904</v>
          </cell>
          <cell r="K730">
            <v>1.28082068426595</v>
          </cell>
          <cell r="L730">
            <v>-1.1875371766987299</v>
          </cell>
          <cell r="M730">
            <v>0</v>
          </cell>
          <cell r="N730">
            <v>2.14257815055681</v>
          </cell>
        </row>
        <row r="731">
          <cell r="B731" t="str">
            <v>87-44-5</v>
          </cell>
          <cell r="C731">
            <v>6.0708576921848696</v>
          </cell>
          <cell r="D731">
            <v>1.3988848618063201</v>
          </cell>
          <cell r="E731">
            <v>0.23930936850686699</v>
          </cell>
          <cell r="F731">
            <v>-0.29172074771832601</v>
          </cell>
          <cell r="G731">
            <v>-2.0168383226941802</v>
          </cell>
          <cell r="H731">
            <v>-0.15464938909131801</v>
          </cell>
          <cell r="I731">
            <v>0.27531175834002503</v>
          </cell>
          <cell r="J731">
            <v>-0.27106437443464099</v>
          </cell>
          <cell r="K731">
            <v>3.5463377002149299</v>
          </cell>
          <cell r="L731">
            <v>-0.12296940706208501</v>
          </cell>
          <cell r="M731">
            <v>0</v>
          </cell>
          <cell r="N731">
            <v>0.14495048365629401</v>
          </cell>
        </row>
        <row r="732">
          <cell r="B732" t="str">
            <v>87-61-6</v>
          </cell>
          <cell r="C732">
            <v>5.54028987690854</v>
          </cell>
          <cell r="D732">
            <v>0.40982696509344302</v>
          </cell>
          <cell r="E732">
            <v>0.23930936850686699</v>
          </cell>
          <cell r="F732">
            <v>-0.29172074771832601</v>
          </cell>
          <cell r="G732">
            <v>0.58830010667950805</v>
          </cell>
          <cell r="H732">
            <v>0.42401068926944702</v>
          </cell>
          <cell r="I732">
            <v>0.27531175834002503</v>
          </cell>
          <cell r="J732">
            <v>-0.70945624606593904</v>
          </cell>
          <cell r="K732">
            <v>1.43182478948728</v>
          </cell>
          <cell r="L732">
            <v>-0.12296940706208501</v>
          </cell>
          <cell r="M732">
            <v>0</v>
          </cell>
          <cell r="N732">
            <v>-1.0138544139435</v>
          </cell>
        </row>
        <row r="733">
          <cell r="B733" t="str">
            <v>87-65-0</v>
          </cell>
          <cell r="C733">
            <v>5.59738411641497</v>
          </cell>
          <cell r="D733">
            <v>0.63711579980223798</v>
          </cell>
          <cell r="E733">
            <v>0.23930936850686699</v>
          </cell>
          <cell r="F733">
            <v>0.35284858221673199</v>
          </cell>
          <cell r="G733">
            <v>-0.208757518939331</v>
          </cell>
          <cell r="H733">
            <v>0.42401068926944702</v>
          </cell>
          <cell r="I733">
            <v>0.27531175834002503</v>
          </cell>
          <cell r="J733">
            <v>-0.70945624606593904</v>
          </cell>
          <cell r="K733">
            <v>1.43182478948728</v>
          </cell>
          <cell r="L733">
            <v>-0.12296940706208501</v>
          </cell>
          <cell r="M733">
            <v>0</v>
          </cell>
          <cell r="N733">
            <v>-1.0138544139435</v>
          </cell>
        </row>
        <row r="734">
          <cell r="B734" t="str">
            <v>87-68-3</v>
          </cell>
          <cell r="C734">
            <v>5.7856253149448804</v>
          </cell>
          <cell r="D734">
            <v>0.42107715342863899</v>
          </cell>
          <cell r="E734">
            <v>0.23930936850686699</v>
          </cell>
          <cell r="F734">
            <v>-0.29172074771832601</v>
          </cell>
          <cell r="G734">
            <v>-0.71281028746325803</v>
          </cell>
          <cell r="H734">
            <v>0.42401068926944702</v>
          </cell>
          <cell r="I734">
            <v>0.27531175834002503</v>
          </cell>
          <cell r="J734">
            <v>4.1502237413982801</v>
          </cell>
          <cell r="K734">
            <v>1.43182478948728</v>
          </cell>
          <cell r="L734">
            <v>-0.12296940706208501</v>
          </cell>
          <cell r="M734">
            <v>0</v>
          </cell>
          <cell r="N734">
            <v>-1.0138544139435</v>
          </cell>
        </row>
        <row r="735">
          <cell r="B735" t="str">
            <v>877-43-0</v>
          </cell>
          <cell r="C735">
            <v>5.4424323881998902</v>
          </cell>
          <cell r="D735">
            <v>2.3746225718890202</v>
          </cell>
          <cell r="E735">
            <v>0.46636589608426698</v>
          </cell>
          <cell r="F735">
            <v>-0.19057850898675799</v>
          </cell>
          <cell r="G735">
            <v>-0.16758539074885601</v>
          </cell>
          <cell r="H735">
            <v>2.2946711865187299</v>
          </cell>
          <cell r="I735">
            <v>1.8327149381882499</v>
          </cell>
          <cell r="J735">
            <v>-3.27104478854748</v>
          </cell>
          <cell r="K735">
            <v>1.32244529414</v>
          </cell>
          <cell r="L735">
            <v>-0.85866658705380705</v>
          </cell>
          <cell r="M735">
            <v>0</v>
          </cell>
          <cell r="N735">
            <v>-0.24131781554363799</v>
          </cell>
        </row>
        <row r="736">
          <cell r="B736" t="str">
            <v>87-86-5</v>
          </cell>
          <cell r="C736">
            <v>6.8285344118021865</v>
          </cell>
          <cell r="D736">
            <v>1.2522823196595616</v>
          </cell>
          <cell r="E736">
            <v>0.23930936850686699</v>
          </cell>
          <cell r="F736">
            <v>0.82908639854823285</v>
          </cell>
          <cell r="G736">
            <v>-1.5963472248288806</v>
          </cell>
          <cell r="H736">
            <v>1.4828340212187445</v>
          </cell>
          <cell r="I736">
            <v>0.18180402555476327</v>
          </cell>
          <cell r="J736">
            <v>-0.70945624606593904</v>
          </cell>
          <cell r="K736">
            <v>1.43182478948728</v>
          </cell>
          <cell r="L736">
            <v>-0.89737722049286184</v>
          </cell>
          <cell r="M736">
            <v>0</v>
          </cell>
          <cell r="N736">
            <v>-1.0138544139435</v>
          </cell>
        </row>
        <row r="737">
          <cell r="B737" t="str">
            <v>88-06-2</v>
          </cell>
          <cell r="C737">
            <v>5.6738302540053498</v>
          </cell>
          <cell r="D737">
            <v>0.57174261638754098</v>
          </cell>
          <cell r="E737">
            <v>0.23930936850686699</v>
          </cell>
          <cell r="F737">
            <v>0.35284858221673199</v>
          </cell>
          <cell r="G737">
            <v>-0.31408781929631202</v>
          </cell>
          <cell r="H737">
            <v>0.42401068926944702</v>
          </cell>
          <cell r="I737">
            <v>0.27531175834002503</v>
          </cell>
          <cell r="J737">
            <v>-0.70945624606593904</v>
          </cell>
          <cell r="K737">
            <v>1.43182478948728</v>
          </cell>
          <cell r="L737">
            <v>-0.12296940706208501</v>
          </cell>
          <cell r="M737">
            <v>0</v>
          </cell>
          <cell r="N737">
            <v>-1.0138544139435</v>
          </cell>
        </row>
        <row r="738">
          <cell r="B738" t="str">
            <v>880635-03-0</v>
          </cell>
          <cell r="C738">
            <v>10.350655225846401</v>
          </cell>
          <cell r="D738">
            <v>5.7280834694652798</v>
          </cell>
          <cell r="E738">
            <v>5.9427967135962501</v>
          </cell>
          <cell r="F738">
            <v>-8.90452487396549E-2</v>
          </cell>
          <cell r="G738">
            <v>-0.169701876246623</v>
          </cell>
          <cell r="H738">
            <v>2.40574566351424</v>
          </cell>
          <cell r="I738">
            <v>3.14657056069428</v>
          </cell>
          <cell r="J738">
            <v>-5.0526616029532496</v>
          </cell>
          <cell r="K738">
            <v>0.96174244453739799</v>
          </cell>
          <cell r="L738">
            <v>-0.12148462663948</v>
          </cell>
          <cell r="M738">
            <v>0</v>
          </cell>
          <cell r="N738">
            <v>2.14257815055681</v>
          </cell>
        </row>
        <row r="739">
          <cell r="B739" t="str">
            <v>88-18-6</v>
          </cell>
          <cell r="C739">
            <v>5.2185558736552302</v>
          </cell>
          <cell r="D739">
            <v>0.90096007303370595</v>
          </cell>
          <cell r="E739">
            <v>0.23930936850686699</v>
          </cell>
          <cell r="F739">
            <v>0.35284858221673199</v>
          </cell>
          <cell r="G739">
            <v>-0.396847341005369</v>
          </cell>
          <cell r="H739">
            <v>-0.38975715706098502</v>
          </cell>
          <cell r="I739">
            <v>0.27531175834002503</v>
          </cell>
          <cell r="J739">
            <v>-0.70945624606593904</v>
          </cell>
          <cell r="K739">
            <v>1.23223675475995</v>
          </cell>
          <cell r="L739">
            <v>-0.12296940706208501</v>
          </cell>
          <cell r="M739">
            <v>0</v>
          </cell>
          <cell r="N739">
            <v>0.14495048365629401</v>
          </cell>
        </row>
        <row r="740">
          <cell r="B740" t="str">
            <v>882-09-7</v>
          </cell>
          <cell r="C740">
            <v>5.7891402897239352</v>
          </cell>
          <cell r="D740">
            <v>1.9759466808965496</v>
          </cell>
          <cell r="E740">
            <v>0.23930936850686699</v>
          </cell>
          <cell r="F740">
            <v>2.2389594034716316</v>
          </cell>
          <cell r="G740">
            <v>-2.5432981701916706</v>
          </cell>
          <cell r="H740">
            <v>1.31746192396733</v>
          </cell>
          <cell r="I740">
            <v>-0.15236306308829128</v>
          </cell>
          <cell r="J740">
            <v>-0.70945624606593904</v>
          </cell>
          <cell r="K740">
            <v>1.1639566376163899</v>
          </cell>
          <cell r="L740">
            <v>0.4567018298083303</v>
          </cell>
          <cell r="M740">
            <v>0</v>
          </cell>
          <cell r="N740">
            <v>-0.24131781554363799</v>
          </cell>
        </row>
        <row r="741">
          <cell r="B741" t="str">
            <v>88-30-2</v>
          </cell>
          <cell r="C741">
            <v>5.3874451741011997</v>
          </cell>
          <cell r="D741">
            <v>0.79228027625042396</v>
          </cell>
          <cell r="E741">
            <v>0.23930936850686699</v>
          </cell>
          <cell r="F741">
            <v>0.45399082094829901</v>
          </cell>
          <cell r="G741">
            <v>-0.56988997730612401</v>
          </cell>
          <cell r="H741">
            <v>0.200208958884983</v>
          </cell>
          <cell r="I741">
            <v>0.27531175834002503</v>
          </cell>
          <cell r="J741">
            <v>-0.57332589733319494</v>
          </cell>
          <cell r="K741">
            <v>0.26581048134343299</v>
          </cell>
          <cell r="L741">
            <v>-0.85866658705380705</v>
          </cell>
          <cell r="M741">
            <v>0</v>
          </cell>
          <cell r="N741">
            <v>-1.0138544139435</v>
          </cell>
        </row>
        <row r="742">
          <cell r="B742" t="str">
            <v>886-50-0</v>
          </cell>
          <cell r="C742">
            <v>6.2004704111317697</v>
          </cell>
          <cell r="D742">
            <v>1.21137279265441</v>
          </cell>
          <cell r="E742">
            <v>1.82870506154866</v>
          </cell>
          <cell r="F742">
            <v>0.51741716213421296</v>
          </cell>
          <cell r="G742">
            <v>0.14816992304498</v>
          </cell>
          <cell r="H742">
            <v>0.40061447327979099</v>
          </cell>
          <cell r="I742">
            <v>-3.7000514966422502</v>
          </cell>
          <cell r="J742">
            <v>1.3264280029151301</v>
          </cell>
          <cell r="K742">
            <v>1.29526455520016</v>
          </cell>
          <cell r="L742">
            <v>-0.85866658705380705</v>
          </cell>
          <cell r="M742">
            <v>0</v>
          </cell>
          <cell r="N742">
            <v>1.5300326163064799</v>
          </cell>
        </row>
        <row r="743">
          <cell r="B743" t="str">
            <v>88671-89-0</v>
          </cell>
          <cell r="C743">
            <v>7.7871967313204502</v>
          </cell>
          <cell r="D743">
            <v>1.5983840474809199</v>
          </cell>
          <cell r="E743">
            <v>1.5403842035551201</v>
          </cell>
          <cell r="F743">
            <v>-2.2058587453095599</v>
          </cell>
          <cell r="G743">
            <v>6.5410401335923796E-2</v>
          </cell>
          <cell r="H743">
            <v>0.51252924105871001</v>
          </cell>
          <cell r="I743">
            <v>-7.9868383638465303</v>
          </cell>
          <cell r="J743">
            <v>3.0714716448989101</v>
          </cell>
          <cell r="K743">
            <v>1.3098397340519601</v>
          </cell>
          <cell r="L743">
            <v>1.4383724265825599</v>
          </cell>
          <cell r="M743">
            <v>0</v>
          </cell>
          <cell r="N743">
            <v>1.2829827540084699</v>
          </cell>
        </row>
        <row r="744">
          <cell r="B744" t="str">
            <v>88-74-4</v>
          </cell>
          <cell r="C744">
            <v>4.8807772727633099</v>
          </cell>
          <cell r="D744">
            <v>0.92486510567076596</v>
          </cell>
          <cell r="E744">
            <v>0.23930936850686699</v>
          </cell>
          <cell r="F744">
            <v>-8.9436270255191103E-2</v>
          </cell>
          <cell r="G744">
            <v>0.48296980632252701</v>
          </cell>
          <cell r="H744">
            <v>-0.51487183172252804</v>
          </cell>
          <cell r="I744">
            <v>0.27531175834002503</v>
          </cell>
          <cell r="J744">
            <v>-5.7487274030111601</v>
          </cell>
          <cell r="K744">
            <v>0.73195358876580596</v>
          </cell>
          <cell r="L744">
            <v>-0.85866658705380705</v>
          </cell>
          <cell r="M744">
            <v>0</v>
          </cell>
          <cell r="N744">
            <v>-1.0138544139435</v>
          </cell>
        </row>
        <row r="745">
          <cell r="B745" t="str">
            <v>88-85-7</v>
          </cell>
          <cell r="C745">
            <v>5.0758103305225104</v>
          </cell>
          <cell r="D745">
            <v>0.39451150218243602</v>
          </cell>
          <cell r="E745">
            <v>0.14694864300986399</v>
          </cell>
          <cell r="F745">
            <v>0.75741753714300197</v>
          </cell>
          <cell r="G745">
            <v>-0.67898207410442502</v>
          </cell>
          <cell r="H745">
            <v>0.95411541779878495</v>
          </cell>
          <cell r="I745">
            <v>-0.71852905540554401</v>
          </cell>
          <cell r="J745">
            <v>1.13455792558696</v>
          </cell>
          <cell r="K745">
            <v>0.63347265057798097</v>
          </cell>
          <cell r="L745">
            <v>-0.85866658705380705</v>
          </cell>
          <cell r="M745">
            <v>0</v>
          </cell>
          <cell r="N745">
            <v>-0.24131781554363799</v>
          </cell>
        </row>
        <row r="746">
          <cell r="B746" t="str">
            <v>88-89-1</v>
          </cell>
          <cell r="C746">
            <v>3.7483939671755602</v>
          </cell>
          <cell r="D746">
            <v>0.6661998826791774</v>
          </cell>
          <cell r="E746">
            <v>-0.761277467299736</v>
          </cell>
          <cell r="F746">
            <v>-0.16428348382210878</v>
          </cell>
          <cell r="G746">
            <v>0.38855848483567224</v>
          </cell>
          <cell r="H746">
            <v>0.95411541779878495</v>
          </cell>
          <cell r="I746">
            <v>0.63897848714456629</v>
          </cell>
          <cell r="J746">
            <v>1.06023828745972</v>
          </cell>
          <cell r="K746">
            <v>0.22773118524414099</v>
          </cell>
          <cell r="L746">
            <v>-0.86325348815812752</v>
          </cell>
          <cell r="M746">
            <v>0</v>
          </cell>
          <cell r="N746">
            <v>-1.0138544139435</v>
          </cell>
        </row>
        <row r="747">
          <cell r="B747" t="str">
            <v>88-99-3</v>
          </cell>
          <cell r="C747">
            <v>5.2185558736552302</v>
          </cell>
          <cell r="D747">
            <v>0.95348354563188598</v>
          </cell>
          <cell r="E747">
            <v>0.23930936850686699</v>
          </cell>
          <cell r="F747">
            <v>1.8084516865663001</v>
          </cell>
          <cell r="G747">
            <v>0.33249794866969701</v>
          </cell>
          <cell r="H747">
            <v>0.42401068926944702</v>
          </cell>
          <cell r="I747">
            <v>0.27531175834002503</v>
          </cell>
          <cell r="J747">
            <v>-0.70945624606593904</v>
          </cell>
          <cell r="K747">
            <v>0.70175276772153905</v>
          </cell>
          <cell r="L747">
            <v>-0.12296940706208501</v>
          </cell>
          <cell r="M747">
            <v>0</v>
          </cell>
          <cell r="N747">
            <v>-1.0138544139435</v>
          </cell>
        </row>
        <row r="748">
          <cell r="B748" t="str">
            <v>89354-36-9</v>
          </cell>
          <cell r="C748">
            <v>6.8360761065485196</v>
          </cell>
          <cell r="D748">
            <v>1.9162801414495301</v>
          </cell>
          <cell r="E748">
            <v>0.23930936850686699</v>
          </cell>
          <cell r="F748">
            <v>-0.29172074771832601</v>
          </cell>
          <cell r="G748">
            <v>-5.7432231715861697</v>
          </cell>
          <cell r="H748">
            <v>-0.79924374924431596</v>
          </cell>
          <cell r="I748">
            <v>0.66810746669811505</v>
          </cell>
          <cell r="J748">
            <v>-0.124641489309787</v>
          </cell>
          <cell r="K748">
            <v>7.5757754869429004</v>
          </cell>
          <cell r="L748">
            <v>0.61421255335224201</v>
          </cell>
          <cell r="M748">
            <v>0</v>
          </cell>
          <cell r="N748">
            <v>1.5300326163064799</v>
          </cell>
        </row>
        <row r="749">
          <cell r="B749" t="str">
            <v>9002-93-1</v>
          </cell>
          <cell r="C749">
            <v>5.9158534537159904</v>
          </cell>
          <cell r="D749">
            <v>1.49007970768015</v>
          </cell>
          <cell r="E749">
            <v>0.23930936850686699</v>
          </cell>
          <cell r="F749">
            <v>-0.29172074771832601</v>
          </cell>
          <cell r="G749">
            <v>9.1742976425169098E-2</v>
          </cell>
          <cell r="H749">
            <v>-0.573679101007735</v>
          </cell>
          <cell r="I749">
            <v>0.799039369484146</v>
          </cell>
          <cell r="J749">
            <v>-0.70945624606593904</v>
          </cell>
          <cell r="K749">
            <v>1.18890514195731</v>
          </cell>
          <cell r="L749">
            <v>0.61421255335224201</v>
          </cell>
          <cell r="M749">
            <v>0</v>
          </cell>
          <cell r="N749">
            <v>2.9151147489566802</v>
          </cell>
        </row>
        <row r="750">
          <cell r="B750" t="str">
            <v>90-13-1</v>
          </cell>
          <cell r="C750">
            <v>5.8272782019239058</v>
          </cell>
          <cell r="D750">
            <v>0.63137458772114763</v>
          </cell>
          <cell r="E750">
            <v>0.23930936850686699</v>
          </cell>
          <cell r="F750">
            <v>-0.15446048110177824</v>
          </cell>
          <cell r="G750">
            <v>0.69427184356757277</v>
          </cell>
          <cell r="H750">
            <v>0.42401068926944702</v>
          </cell>
          <cell r="I750">
            <v>0.27531175834002503</v>
          </cell>
          <cell r="J750">
            <v>-0.27106437443464099</v>
          </cell>
          <cell r="K750">
            <v>1.43182478948728</v>
          </cell>
          <cell r="L750">
            <v>-0.53981136246579542</v>
          </cell>
          <cell r="M750">
            <v>0</v>
          </cell>
          <cell r="N750">
            <v>-1.0138544139435</v>
          </cell>
        </row>
        <row r="751">
          <cell r="B751" t="str">
            <v>9016-45-9</v>
          </cell>
          <cell r="C751">
            <v>4.99330565294989</v>
          </cell>
          <cell r="D751">
            <v>0.403131676161745</v>
          </cell>
          <cell r="E751">
            <v>-0.39974281346688834</v>
          </cell>
          <cell r="F751">
            <v>-0.29172074771832601</v>
          </cell>
          <cell r="G751">
            <v>-6.6943470501099611E-3</v>
          </cell>
          <cell r="H751">
            <v>0.42401068926944702</v>
          </cell>
          <cell r="I751">
            <v>1.5846307862003199</v>
          </cell>
          <cell r="J751">
            <v>-0.70945624606593904</v>
          </cell>
          <cell r="K751">
            <v>1.13375581657213</v>
          </cell>
          <cell r="L751">
            <v>0.40643716051699919</v>
          </cell>
          <cell r="M751">
            <v>0</v>
          </cell>
          <cell r="N751">
            <v>3.3676692190574702</v>
          </cell>
        </row>
        <row r="752">
          <cell r="B752" t="str">
            <v>91-20-3</v>
          </cell>
          <cell r="C752">
            <v>5.0889431547083301</v>
          </cell>
          <cell r="D752">
            <v>0.72923742142348003</v>
          </cell>
          <cell r="E752">
            <v>0.23930936850686699</v>
          </cell>
          <cell r="F752">
            <v>-0.29172074771832601</v>
          </cell>
          <cell r="G752">
            <v>9.2190419932194293E-3</v>
          </cell>
          <cell r="H752">
            <v>0.42401068926944702</v>
          </cell>
          <cell r="I752">
            <v>0.27531175834002503</v>
          </cell>
          <cell r="J752">
            <v>-0.27106437443464099</v>
          </cell>
          <cell r="K752">
            <v>1.43182478948728</v>
          </cell>
          <cell r="L752">
            <v>-0.12296940706208501</v>
          </cell>
          <cell r="M752">
            <v>0</v>
          </cell>
          <cell r="N752">
            <v>-1.0138544139435</v>
          </cell>
        </row>
        <row r="753">
          <cell r="B753" t="str">
            <v>91296-87-6</v>
          </cell>
          <cell r="C753">
            <v>5.3260515375097803</v>
          </cell>
          <cell r="D753">
            <v>2.0080385404901899</v>
          </cell>
          <cell r="E753">
            <v>0.82811822574206495</v>
          </cell>
          <cell r="F753">
            <v>0.15095512626913299</v>
          </cell>
          <cell r="G753">
            <v>-1.59902492680597</v>
          </cell>
          <cell r="H753">
            <v>0.93422917293808105</v>
          </cell>
          <cell r="I753">
            <v>-2.15567586748123</v>
          </cell>
          <cell r="J753">
            <v>1.54562393873078</v>
          </cell>
          <cell r="K753">
            <v>0.85538303129454696</v>
          </cell>
          <cell r="L753">
            <v>-0.12148462663948</v>
          </cell>
          <cell r="M753">
            <v>0</v>
          </cell>
          <cell r="N753">
            <v>2.9814009198575402</v>
          </cell>
        </row>
        <row r="754">
          <cell r="B754" t="str">
            <v>91465-08-6</v>
          </cell>
          <cell r="C754">
            <v>11.018849184778029</v>
          </cell>
          <cell r="D754">
            <v>0.55150749091716667</v>
          </cell>
          <cell r="E754">
            <v>-0.73018107221887396</v>
          </cell>
          <cell r="F754">
            <v>-0.63436332899731518</v>
          </cell>
          <cell r="G754">
            <v>0.26872665799462858</v>
          </cell>
          <cell r="H754">
            <v>0.36563667100268482</v>
          </cell>
          <cell r="I754">
            <v>-1.6592940765770801</v>
          </cell>
          <cell r="J754">
            <v>-0.79774441671135199</v>
          </cell>
          <cell r="K754">
            <v>3.1103954138368199</v>
          </cell>
          <cell r="L754">
            <v>2.1755543869968901</v>
          </cell>
          <cell r="M754">
            <v>0</v>
          </cell>
          <cell r="N754">
            <v>0.67043721975814097</v>
          </cell>
        </row>
        <row r="755">
          <cell r="B755" t="str">
            <v>92-48-8</v>
          </cell>
          <cell r="C755">
            <v>5.2291882023504597</v>
          </cell>
          <cell r="D755">
            <v>0.94716617741025599</v>
          </cell>
          <cell r="E755">
            <v>0.23930936850686699</v>
          </cell>
          <cell r="F755">
            <v>0.113796139488928</v>
          </cell>
          <cell r="G755">
            <v>-0.16758539074885601</v>
          </cell>
          <cell r="H755">
            <v>0.42401068926944702</v>
          </cell>
          <cell r="I755">
            <v>0.27531175834002503</v>
          </cell>
          <cell r="J755">
            <v>-0.27106437443464099</v>
          </cell>
          <cell r="K755">
            <v>1.0667887786044099</v>
          </cell>
          <cell r="L755">
            <v>-0.12296940706208501</v>
          </cell>
          <cell r="M755">
            <v>0</v>
          </cell>
          <cell r="N755">
            <v>-0.62758611474356996</v>
          </cell>
        </row>
        <row r="756">
          <cell r="B756" t="str">
            <v>92-52-4</v>
          </cell>
          <cell r="C756">
            <v>5.4817089696989498</v>
          </cell>
          <cell r="D756">
            <v>1.0214215593277101</v>
          </cell>
          <cell r="E756">
            <v>0.23930936850686699</v>
          </cell>
          <cell r="F756">
            <v>-0.29172074771832601</v>
          </cell>
          <cell r="G756">
            <v>0.38892489528950802</v>
          </cell>
          <cell r="H756">
            <v>0.42401068926944702</v>
          </cell>
          <cell r="I756">
            <v>0.27531175834002503</v>
          </cell>
          <cell r="J756">
            <v>-0.70945624606593904</v>
          </cell>
          <cell r="K756">
            <v>1.43182478948728</v>
          </cell>
          <cell r="L756">
            <v>-0.12296940706208501</v>
          </cell>
          <cell r="M756">
            <v>0</v>
          </cell>
          <cell r="N756">
            <v>-1.0138544139435</v>
          </cell>
        </row>
        <row r="757">
          <cell r="B757" t="str">
            <v>92-88-6</v>
          </cell>
          <cell r="C757">
            <v>5.2532298721363402</v>
          </cell>
          <cell r="D757">
            <v>1.25295035955756</v>
          </cell>
          <cell r="E757">
            <v>1.5815595806606999</v>
          </cell>
          <cell r="F757">
            <v>0.99741791215179099</v>
          </cell>
          <cell r="G757">
            <v>-1.32556784207043</v>
          </cell>
          <cell r="H757">
            <v>0.42401068926944702</v>
          </cell>
          <cell r="I757">
            <v>0.27531175834002503</v>
          </cell>
          <cell r="J757">
            <v>-0.70945624606593904</v>
          </cell>
          <cell r="K757">
            <v>1.1193119456379099</v>
          </cell>
          <cell r="L757">
            <v>-0.12296940706208501</v>
          </cell>
          <cell r="M757">
            <v>0</v>
          </cell>
          <cell r="N757">
            <v>-1.0138544139435</v>
          </cell>
        </row>
        <row r="758">
          <cell r="B758" t="str">
            <v>93106-60-6</v>
          </cell>
          <cell r="C758">
            <v>6.6092233756268399</v>
          </cell>
          <cell r="D758">
            <v>1.5791973734118401</v>
          </cell>
          <cell r="E758">
            <v>1.05517475331946</v>
          </cell>
          <cell r="F758">
            <v>0.15095512626913299</v>
          </cell>
          <cell r="G758">
            <v>-2.21048403659066</v>
          </cell>
          <cell r="H758">
            <v>0.93422917293808105</v>
          </cell>
          <cell r="I758">
            <v>-2.4175396730532901</v>
          </cell>
          <cell r="J758">
            <v>1.8364645457280799</v>
          </cell>
          <cell r="K758">
            <v>0.91972391091059302</v>
          </cell>
          <cell r="L758">
            <v>-0.12148462663948</v>
          </cell>
          <cell r="M758">
            <v>0</v>
          </cell>
          <cell r="N758">
            <v>4.3664830525077303</v>
          </cell>
        </row>
        <row r="759">
          <cell r="B759" t="str">
            <v>935-95-5</v>
          </cell>
          <cell r="C759">
            <v>6.439437568096352</v>
          </cell>
          <cell r="D759">
            <v>1.0081694413980067</v>
          </cell>
          <cell r="E759">
            <v>0.23930936850686699</v>
          </cell>
          <cell r="F759">
            <v>-0.92605041679454736</v>
          </cell>
          <cell r="G759">
            <v>1.0739495832054526</v>
          </cell>
          <cell r="H759">
            <v>0.42401068926944702</v>
          </cell>
          <cell r="I759">
            <v>0.27531175834002503</v>
          </cell>
          <cell r="J759">
            <v>-0.70945624606593904</v>
          </cell>
          <cell r="K759">
            <v>1.43182478948728</v>
          </cell>
          <cell r="L759">
            <v>-0.14789916641090439</v>
          </cell>
          <cell r="M759">
            <v>0</v>
          </cell>
          <cell r="N759">
            <v>-1.0138544139435</v>
          </cell>
        </row>
        <row r="760">
          <cell r="B760" t="str">
            <v>93-76-5</v>
          </cell>
          <cell r="C760">
            <v>6.6482677060345399</v>
          </cell>
          <cell r="D760">
            <v>1.15481168721567</v>
          </cell>
          <cell r="E760">
            <v>0.23930936850686699</v>
          </cell>
          <cell r="F760">
            <v>1.95750019850774</v>
          </cell>
          <cell r="G760">
            <v>0.22716764831271599</v>
          </cell>
          <cell r="H760">
            <v>1.9637913967990701</v>
          </cell>
          <cell r="I760">
            <v>0.27531175834002503</v>
          </cell>
          <cell r="J760">
            <v>-0.70945624606593904</v>
          </cell>
          <cell r="K760">
            <v>1.43182478948728</v>
          </cell>
          <cell r="L760">
            <v>1.0251831903201201</v>
          </cell>
          <cell r="M760">
            <v>0</v>
          </cell>
          <cell r="N760">
            <v>-1.5040580493242001E-2</v>
          </cell>
        </row>
        <row r="761">
          <cell r="B761" t="str">
            <v>94-13-3</v>
          </cell>
          <cell r="C761">
            <v>5.4817089696989498</v>
          </cell>
          <cell r="D761">
            <v>1.08874262145887</v>
          </cell>
          <cell r="E761">
            <v>0.23930936850686699</v>
          </cell>
          <cell r="F761">
            <v>0.75836546942398697</v>
          </cell>
          <cell r="G761">
            <v>-0.52098662356895398</v>
          </cell>
          <cell r="H761">
            <v>0.42401068926944702</v>
          </cell>
          <cell r="I761">
            <v>0.27531175834002503</v>
          </cell>
          <cell r="J761">
            <v>-0.70945624606593904</v>
          </cell>
          <cell r="K761">
            <v>0.92628930678978105</v>
          </cell>
          <cell r="L761">
            <v>0.61421255335224201</v>
          </cell>
          <cell r="M761">
            <v>0</v>
          </cell>
          <cell r="N761">
            <v>0.37122771870669002</v>
          </cell>
        </row>
        <row r="762">
          <cell r="B762" t="str">
            <v>94201-35-1</v>
          </cell>
          <cell r="C762">
            <v>5.5230876387253804</v>
          </cell>
          <cell r="D762">
            <v>2.64516025086311</v>
          </cell>
          <cell r="E762">
            <v>0.23930936850686699</v>
          </cell>
          <cell r="F762">
            <v>0.113796139488928</v>
          </cell>
          <cell r="G762">
            <v>-0.99494502056231504</v>
          </cell>
          <cell r="H762">
            <v>1.1989197247192001</v>
          </cell>
          <cell r="I762">
            <v>1.8327149381882499</v>
          </cell>
          <cell r="J762">
            <v>-3.12349352391348</v>
          </cell>
          <cell r="K762">
            <v>1.1587043209130401</v>
          </cell>
          <cell r="L762">
            <v>-0.12296940706208501</v>
          </cell>
          <cell r="M762">
            <v>0</v>
          </cell>
          <cell r="N762">
            <v>0.91748708205615903</v>
          </cell>
        </row>
        <row r="763">
          <cell r="B763" t="str">
            <v>94-75-7</v>
          </cell>
          <cell r="C763">
            <v>4.4712946767069308</v>
          </cell>
          <cell r="D763">
            <v>0.60815691556845608</v>
          </cell>
          <cell r="E763">
            <v>0.23930936850686699</v>
          </cell>
          <cell r="F763">
            <v>0.12690240302181977</v>
          </cell>
          <cell r="G763">
            <v>0.27607100204988599</v>
          </cell>
          <cell r="H763">
            <v>1.9637913967990701</v>
          </cell>
          <cell r="I763">
            <v>0.89033039658475754</v>
          </cell>
          <cell r="J763">
            <v>-0.57206760131419898</v>
          </cell>
          <cell r="K763">
            <v>1.3597367427337901</v>
          </cell>
          <cell r="L763">
            <v>0.12690240302181977</v>
          </cell>
          <cell r="M763">
            <v>0</v>
          </cell>
          <cell r="N763">
            <v>-0.57206760131419898</v>
          </cell>
        </row>
        <row r="764">
          <cell r="B764" t="str">
            <v>950-35-6</v>
          </cell>
          <cell r="C764">
            <v>5.6628569654810699</v>
          </cell>
          <cell r="D764">
            <v>1.03424416939685</v>
          </cell>
          <cell r="E764">
            <v>0.23930936850686699</v>
          </cell>
          <cell r="F764">
            <v>-1.44610381926361</v>
          </cell>
          <cell r="G764">
            <v>0.14816992304498</v>
          </cell>
          <cell r="H764">
            <v>-0.21708564035269101</v>
          </cell>
          <cell r="I764">
            <v>0.27531175834002503</v>
          </cell>
          <cell r="J764">
            <v>-0.57332589733319494</v>
          </cell>
          <cell r="K764">
            <v>0.939420098548158</v>
          </cell>
          <cell r="L764">
            <v>0.38943732672224401</v>
          </cell>
          <cell r="M764">
            <v>0</v>
          </cell>
          <cell r="N764">
            <v>-1.0138544139435</v>
          </cell>
        </row>
        <row r="765">
          <cell r="B765" t="str">
            <v>950-37-8</v>
          </cell>
          <cell r="C765">
            <v>5.649553045012393</v>
          </cell>
          <cell r="D765">
            <v>0.90340079856865985</v>
          </cell>
          <cell r="E765">
            <v>-0.83045389794475799</v>
          </cell>
          <cell r="F765">
            <v>-1.44610381926361</v>
          </cell>
          <cell r="G765">
            <v>-0.490374121117224</v>
          </cell>
          <cell r="H765">
            <v>-0.23360934161015101</v>
          </cell>
          <cell r="I765">
            <v>4.3383021076814003</v>
          </cell>
          <cell r="J765">
            <v>0.96193779155349635</v>
          </cell>
          <cell r="K765">
            <v>1.43182478948728</v>
          </cell>
          <cell r="L765">
            <v>-0.13148389360873924</v>
          </cell>
          <cell r="M765">
            <v>0</v>
          </cell>
          <cell r="N765">
            <v>-1.0138544139435</v>
          </cell>
        </row>
        <row r="766">
          <cell r="B766" t="str">
            <v>95-13-6</v>
          </cell>
          <cell r="C766">
            <v>4.8925602472130203</v>
          </cell>
          <cell r="D766">
            <v>0.64758353500877197</v>
          </cell>
          <cell r="E766">
            <v>0.23930936850686699</v>
          </cell>
          <cell r="F766">
            <v>-0.29172074771832601</v>
          </cell>
          <cell r="G766">
            <v>0.13712012099812501</v>
          </cell>
          <cell r="H766">
            <v>0.42401068926944702</v>
          </cell>
          <cell r="I766">
            <v>0.27531175834002503</v>
          </cell>
          <cell r="J766">
            <v>-0.27106437443464099</v>
          </cell>
          <cell r="K766">
            <v>1.43182478948728</v>
          </cell>
          <cell r="L766">
            <v>-0.12296940706208501</v>
          </cell>
          <cell r="M766">
            <v>0</v>
          </cell>
          <cell r="N766">
            <v>-1.0138544139435</v>
          </cell>
        </row>
        <row r="767">
          <cell r="B767" t="str">
            <v>95-14-7</v>
          </cell>
          <cell r="C767">
            <v>4.7747305027158404</v>
          </cell>
          <cell r="D767">
            <v>1.0098785196573701</v>
          </cell>
          <cell r="E767">
            <v>0.23930936850686699</v>
          </cell>
          <cell r="F767">
            <v>0.112848207207943</v>
          </cell>
          <cell r="G767">
            <v>0.13712012099812501</v>
          </cell>
          <cell r="H767">
            <v>0.95411541779878495</v>
          </cell>
          <cell r="I767">
            <v>0.27531175834002503</v>
          </cell>
          <cell r="J767">
            <v>-0.27106437443464099</v>
          </cell>
          <cell r="K767">
            <v>0.99456942393334002</v>
          </cell>
          <cell r="L767">
            <v>-0.85866658705380705</v>
          </cell>
          <cell r="M767">
            <v>0</v>
          </cell>
          <cell r="N767">
            <v>-1.0138544139435</v>
          </cell>
        </row>
        <row r="768">
          <cell r="B768" t="str">
            <v>95-50-1</v>
          </cell>
          <cell r="C768">
            <v>4.7815487759897932</v>
          </cell>
          <cell r="D768">
            <v>0.72464161318224285</v>
          </cell>
          <cell r="E768">
            <v>0.23930936850686699</v>
          </cell>
          <cell r="F768">
            <v>-0.82946605799109552</v>
          </cell>
          <cell r="G768">
            <v>0.60100317550786198</v>
          </cell>
          <cell r="H768">
            <v>0.42401068926944702</v>
          </cell>
          <cell r="I768">
            <v>0.27531175834002503</v>
          </cell>
          <cell r="J768">
            <v>-0.70945624606593904</v>
          </cell>
          <cell r="K768">
            <v>1.43182478948728</v>
          </cell>
          <cell r="L768">
            <v>0.61423144124161677</v>
          </cell>
          <cell r="M768">
            <v>0</v>
          </cell>
          <cell r="N768">
            <v>-0.38576855875838323</v>
          </cell>
        </row>
        <row r="769">
          <cell r="B769" t="str">
            <v>95-57-8</v>
          </cell>
          <cell r="C769">
            <v>5.5248656369745097</v>
          </cell>
          <cell r="D769">
            <v>0.71629001605571396</v>
          </cell>
          <cell r="E769">
            <v>0.23930936850686699</v>
          </cell>
          <cell r="F769">
            <v>0.35284858221673199</v>
          </cell>
          <cell r="G769">
            <v>-7.3332847051784403E-2</v>
          </cell>
          <cell r="H769">
            <v>0.42401068926944702</v>
          </cell>
          <cell r="I769">
            <v>0.27531175834002503</v>
          </cell>
          <cell r="J769">
            <v>-0.70945624606593904</v>
          </cell>
          <cell r="K769">
            <v>1.43182478948728</v>
          </cell>
          <cell r="L769">
            <v>-0.12296940706208501</v>
          </cell>
          <cell r="M769">
            <v>0</v>
          </cell>
          <cell r="N769">
            <v>-1.0138544139435</v>
          </cell>
        </row>
        <row r="770">
          <cell r="B770" t="str">
            <v>95737-68-1</v>
          </cell>
          <cell r="C770">
            <v>6.19582093410291</v>
          </cell>
          <cell r="D770">
            <v>3.1495736052425398</v>
          </cell>
          <cell r="E770">
            <v>0.23930936850686699</v>
          </cell>
          <cell r="F770">
            <v>-1.10141556833631</v>
          </cell>
          <cell r="G770">
            <v>2.2122211217352398E-3</v>
          </cell>
          <cell r="H770">
            <v>0.95411541779878495</v>
          </cell>
          <cell r="I770">
            <v>1.0439986445451599</v>
          </cell>
          <cell r="J770">
            <v>3.8808593075554398</v>
          </cell>
          <cell r="K770">
            <v>1.1035549955278601</v>
          </cell>
          <cell r="L770">
            <v>-0.12148462663948</v>
          </cell>
          <cell r="M770">
            <v>0</v>
          </cell>
          <cell r="N770">
            <v>0.37122771870669002</v>
          </cell>
        </row>
        <row r="771">
          <cell r="B771" t="str">
            <v>95-76-1</v>
          </cell>
          <cell r="C771">
            <v>5.2093703220495238</v>
          </cell>
          <cell r="D771">
            <v>0.67616109396330393</v>
          </cell>
          <cell r="E771">
            <v>0.23930936850686699</v>
          </cell>
          <cell r="F771">
            <v>-0.19057850898675799</v>
          </cell>
          <cell r="G771">
            <v>-0.15504665247885008</v>
          </cell>
          <cell r="H771">
            <v>0.95411541779878495</v>
          </cell>
          <cell r="I771">
            <v>0.74021799700113711</v>
          </cell>
          <cell r="J771">
            <v>-5.7487274030111601</v>
          </cell>
          <cell r="K771">
            <v>1.43182478948728</v>
          </cell>
          <cell r="L771">
            <v>-0.58517134452228881</v>
          </cell>
          <cell r="M771">
            <v>0</v>
          </cell>
          <cell r="N771">
            <v>-1.0138544139435</v>
          </cell>
        </row>
        <row r="772">
          <cell r="B772" t="str">
            <v>95-94-3</v>
          </cell>
          <cell r="C772">
            <v>4.6736966734710741</v>
          </cell>
          <cell r="D772">
            <v>1.6185454656929017</v>
          </cell>
          <cell r="E772">
            <v>0.23930936850686699</v>
          </cell>
          <cell r="F772">
            <v>1.8443929006400492</v>
          </cell>
          <cell r="G772">
            <v>-1.183635822960194</v>
          </cell>
          <cell r="H772">
            <v>0.42401068926944702</v>
          </cell>
          <cell r="I772">
            <v>0.27531175834002503</v>
          </cell>
          <cell r="J772">
            <v>-0.70945624606593904</v>
          </cell>
          <cell r="K772">
            <v>1.43182478948728</v>
          </cell>
          <cell r="L772">
            <v>-0.66075707767985659</v>
          </cell>
          <cell r="M772">
            <v>0</v>
          </cell>
          <cell r="N772">
            <v>-1.0138544139435</v>
          </cell>
        </row>
        <row r="773">
          <cell r="B773" t="str">
            <v>95-95-4</v>
          </cell>
          <cell r="C773">
            <v>5.7377176084702191</v>
          </cell>
          <cell r="D773">
            <v>0.67644015919815093</v>
          </cell>
          <cell r="E773">
            <v>0.23930936850686699</v>
          </cell>
          <cell r="F773">
            <v>0.33534598499910651</v>
          </cell>
          <cell r="G773">
            <v>0.44325138230862571</v>
          </cell>
          <cell r="H773">
            <v>0.42401068926944702</v>
          </cell>
          <cell r="I773">
            <v>0.27531175834002503</v>
          </cell>
          <cell r="J773">
            <v>-0.70945624606593904</v>
          </cell>
          <cell r="K773">
            <v>1.43182478948728</v>
          </cell>
          <cell r="L773">
            <v>-0.77859736730773044</v>
          </cell>
          <cell r="M773">
            <v>0</v>
          </cell>
          <cell r="N773">
            <v>-1.0138544139435</v>
          </cell>
        </row>
        <row r="774">
          <cell r="B774" t="str">
            <v>96489-71-3</v>
          </cell>
          <cell r="C774">
            <v>8.3966537315435801</v>
          </cell>
          <cell r="D774">
            <v>1.29279444157902</v>
          </cell>
          <cell r="E774">
            <v>0.66926804417834296</v>
          </cell>
          <cell r="F774">
            <v>-0.79704091986062697</v>
          </cell>
          <cell r="G774">
            <v>-0.64987429022922405</v>
          </cell>
          <cell r="H774">
            <v>0.24185166317481299</v>
          </cell>
          <cell r="I774">
            <v>0.44295353915768698</v>
          </cell>
          <cell r="J774">
            <v>-0.127775032071346</v>
          </cell>
          <cell r="K774">
            <v>1.43182478948728</v>
          </cell>
          <cell r="L774">
            <v>-0.12148462663948</v>
          </cell>
          <cell r="M774">
            <v>0</v>
          </cell>
          <cell r="N774">
            <v>2.7584467323572399</v>
          </cell>
        </row>
        <row r="775">
          <cell r="B775" t="str">
            <v>97-02-9</v>
          </cell>
          <cell r="C775">
            <v>5.2971090366533602</v>
          </cell>
          <cell r="D775">
            <v>0.93619987358738299</v>
          </cell>
          <cell r="E775">
            <v>0.23930936850686699</v>
          </cell>
          <cell r="F775">
            <v>1.17059684763763E-2</v>
          </cell>
          <cell r="G775">
            <v>0.27607100204988599</v>
          </cell>
          <cell r="H775">
            <v>-0.51487183172252804</v>
          </cell>
          <cell r="I775">
            <v>0.27531175834002503</v>
          </cell>
          <cell r="J775">
            <v>-5.20420600808019</v>
          </cell>
          <cell r="K775">
            <v>0.454893882664058</v>
          </cell>
          <cell r="L775">
            <v>-0.85866658705380705</v>
          </cell>
          <cell r="M775">
            <v>0</v>
          </cell>
          <cell r="N775">
            <v>-1.0138544139435</v>
          </cell>
        </row>
        <row r="776">
          <cell r="B776" t="str">
            <v>97-63-2</v>
          </cell>
          <cell r="C776">
            <v>4.5665646207708104</v>
          </cell>
          <cell r="D776">
            <v>0.89425244919492397</v>
          </cell>
          <cell r="E776">
            <v>0.23930936850686699</v>
          </cell>
          <cell r="F776">
            <v>0.113796139488928</v>
          </cell>
          <cell r="G776">
            <v>-0.52472046539721995</v>
          </cell>
          <cell r="H776">
            <v>0.42401068926944702</v>
          </cell>
          <cell r="I776">
            <v>0.27531175834002503</v>
          </cell>
          <cell r="J776">
            <v>0.16732749719665599</v>
          </cell>
          <cell r="K776">
            <v>0.88427077316297598</v>
          </cell>
          <cell r="L776">
            <v>-0.12296940706208501</v>
          </cell>
          <cell r="M776">
            <v>0</v>
          </cell>
          <cell r="N776">
            <v>0.75749601790662302</v>
          </cell>
        </row>
        <row r="777">
          <cell r="B777" t="str">
            <v>97-64-3</v>
          </cell>
          <cell r="C777">
            <v>4.4997944322224104</v>
          </cell>
          <cell r="D777">
            <v>1.0191277888583099</v>
          </cell>
          <cell r="E777">
            <v>0.23930936850686699</v>
          </cell>
          <cell r="F777">
            <v>0.113796139488928</v>
          </cell>
          <cell r="G777">
            <v>-0.52472046539721995</v>
          </cell>
          <cell r="H777">
            <v>0.42401068926944702</v>
          </cell>
          <cell r="I777">
            <v>0.27531175834002503</v>
          </cell>
          <cell r="J777">
            <v>0.16732749719665599</v>
          </cell>
          <cell r="K777">
            <v>0.61115030458873998</v>
          </cell>
          <cell r="L777">
            <v>-0.12296940706208501</v>
          </cell>
          <cell r="M777">
            <v>0</v>
          </cell>
          <cell r="N777">
            <v>0.75749601790662302</v>
          </cell>
        </row>
        <row r="778">
          <cell r="B778" t="str">
            <v>97-88-1</v>
          </cell>
          <cell r="C778">
            <v>4.8364223873598498</v>
          </cell>
          <cell r="D778">
            <v>0.91286989313298295</v>
          </cell>
          <cell r="E778">
            <v>0.23930936850686699</v>
          </cell>
          <cell r="F778">
            <v>0.113796139488928</v>
          </cell>
          <cell r="G778">
            <v>-0.71281028746325803</v>
          </cell>
          <cell r="H778">
            <v>0.42401068926944702</v>
          </cell>
          <cell r="I778">
            <v>0.27531175834002503</v>
          </cell>
          <cell r="J778">
            <v>0.16732749719665599</v>
          </cell>
          <cell r="K778">
            <v>0.99456942393334002</v>
          </cell>
          <cell r="L778">
            <v>-0.12296940706208501</v>
          </cell>
          <cell r="M778">
            <v>0</v>
          </cell>
          <cell r="N778">
            <v>0.75749601790662302</v>
          </cell>
        </row>
        <row r="779">
          <cell r="B779" t="str">
            <v>97886-45-8</v>
          </cell>
          <cell r="C779">
            <v>6.9830258247359804</v>
          </cell>
          <cell r="D779">
            <v>1.84227739515001</v>
          </cell>
          <cell r="E779">
            <v>0.82386143330577</v>
          </cell>
          <cell r="F779">
            <v>0.62045526542774998</v>
          </cell>
          <cell r="G779">
            <v>-3.8791360088660902E-2</v>
          </cell>
          <cell r="H779">
            <v>-0.24323957942124899</v>
          </cell>
          <cell r="I779">
            <v>-0.71852905540554401</v>
          </cell>
          <cell r="J779">
            <v>0.163065574925949</v>
          </cell>
          <cell r="K779">
            <v>0.99194326558166401</v>
          </cell>
          <cell r="L779">
            <v>-0.85866658705380705</v>
          </cell>
          <cell r="M779">
            <v>0</v>
          </cell>
          <cell r="N779">
            <v>-0.24131781554363799</v>
          </cell>
        </row>
        <row r="780">
          <cell r="B780" t="str">
            <v>98-01-1</v>
          </cell>
          <cell r="C780">
            <v>4.3701817132754996</v>
          </cell>
          <cell r="D780">
            <v>1.1120064465256501</v>
          </cell>
          <cell r="E780">
            <v>0.23930936850686699</v>
          </cell>
          <cell r="F780">
            <v>-0.29172074771832601</v>
          </cell>
          <cell r="G780">
            <v>0.90052921130913099</v>
          </cell>
          <cell r="H780">
            <v>1.0678246111610801</v>
          </cell>
          <cell r="I780">
            <v>0.27531175834002503</v>
          </cell>
          <cell r="J780">
            <v>-0.70945624606593904</v>
          </cell>
          <cell r="K780">
            <v>0.80679910178855296</v>
          </cell>
          <cell r="L780">
            <v>-0.12296940706208501</v>
          </cell>
          <cell r="M780">
            <v>0</v>
          </cell>
          <cell r="N780">
            <v>-1.0138544139435</v>
          </cell>
        </row>
        <row r="781">
          <cell r="B781" t="str">
            <v>98079-51-7</v>
          </cell>
          <cell r="C781">
            <v>6.7030114503381499</v>
          </cell>
          <cell r="D781">
            <v>1.44715547647205</v>
          </cell>
          <cell r="E781">
            <v>0.82811822574206495</v>
          </cell>
          <cell r="F781">
            <v>4.9812887537565999E-2</v>
          </cell>
          <cell r="G781">
            <v>-1.66131126275777</v>
          </cell>
          <cell r="H781">
            <v>0.93422917293808105</v>
          </cell>
          <cell r="I781">
            <v>-2.1824830717525598</v>
          </cell>
          <cell r="J781">
            <v>1.6183969894215799</v>
          </cell>
          <cell r="K781">
            <v>0.78710291415098799</v>
          </cell>
          <cell r="L781">
            <v>-0.12148462663948</v>
          </cell>
          <cell r="M781">
            <v>0</v>
          </cell>
          <cell r="N781">
            <v>3.7539375182574002</v>
          </cell>
        </row>
        <row r="782">
          <cell r="B782" t="str">
            <v>98-54-4</v>
          </cell>
          <cell r="C782">
            <v>4.8498317284504999</v>
          </cell>
          <cell r="D782">
            <v>0.86721481725208605</v>
          </cell>
          <cell r="E782">
            <v>0.23930936850686699</v>
          </cell>
          <cell r="F782">
            <v>0.35284858221673199</v>
          </cell>
          <cell r="G782">
            <v>-0.396847341005369</v>
          </cell>
          <cell r="H782">
            <v>-0.38975715706098502</v>
          </cell>
          <cell r="I782">
            <v>0.27531175834002503</v>
          </cell>
          <cell r="J782">
            <v>-0.70945624606593904</v>
          </cell>
          <cell r="K782">
            <v>1.23223675475995</v>
          </cell>
          <cell r="L782">
            <v>-0.12296940706208501</v>
          </cell>
          <cell r="M782">
            <v>0</v>
          </cell>
          <cell r="N782">
            <v>0.14495048365629401</v>
          </cell>
        </row>
        <row r="783">
          <cell r="B783" t="str">
            <v>98-55-5</v>
          </cell>
          <cell r="C783">
            <v>5.0956478252536597</v>
          </cell>
          <cell r="D783">
            <v>0.94411705455957295</v>
          </cell>
          <cell r="E783">
            <v>0.23930936850686699</v>
          </cell>
          <cell r="F783">
            <v>-0.29172074771832601</v>
          </cell>
          <cell r="G783">
            <v>0.40021028461347002</v>
          </cell>
          <cell r="H783">
            <v>-0.38975715706098502</v>
          </cell>
          <cell r="I783">
            <v>0.27531175834002503</v>
          </cell>
          <cell r="J783">
            <v>-0.70945624606593904</v>
          </cell>
          <cell r="K783">
            <v>1.23223675475995</v>
          </cell>
          <cell r="L783">
            <v>-0.12296940706208501</v>
          </cell>
          <cell r="M783">
            <v>0</v>
          </cell>
          <cell r="N783">
            <v>0.14495048365629401</v>
          </cell>
        </row>
        <row r="784">
          <cell r="B784" t="str">
            <v>98-95-3</v>
          </cell>
          <cell r="C784">
            <v>4.7284511919222627</v>
          </cell>
          <cell r="D784">
            <v>0.8746867427830225</v>
          </cell>
          <cell r="E784">
            <v>0.23930936850686699</v>
          </cell>
          <cell r="F784">
            <v>-0.69869608783556103</v>
          </cell>
          <cell r="G784">
            <v>0.98096876130507082</v>
          </cell>
          <cell r="H784">
            <v>0.95411541779878495</v>
          </cell>
          <cell r="I784">
            <v>0.27531175834002503</v>
          </cell>
          <cell r="J784">
            <v>-0.70945624606593904</v>
          </cell>
          <cell r="K784">
            <v>0.80023370590936505</v>
          </cell>
          <cell r="L784">
            <v>-0.28227267346951024</v>
          </cell>
          <cell r="M784">
            <v>0</v>
          </cell>
          <cell r="N784">
            <v>-1.0138544139435</v>
          </cell>
        </row>
        <row r="785">
          <cell r="B785" t="str">
            <v>99-35-4</v>
          </cell>
          <cell r="C785">
            <v>5.56026213269707</v>
          </cell>
          <cell r="D785">
            <v>0.83284146887001198</v>
          </cell>
          <cell r="E785">
            <v>0.23930936850686699</v>
          </cell>
          <cell r="F785">
            <v>1.17059684763763E-2</v>
          </cell>
          <cell r="G785">
            <v>0.185787887458187</v>
          </cell>
          <cell r="H785">
            <v>0.95411541779878495</v>
          </cell>
          <cell r="I785">
            <v>0.27531175834002503</v>
          </cell>
          <cell r="J785">
            <v>0.92410793872698105</v>
          </cell>
          <cell r="K785">
            <v>0.293385144036024</v>
          </cell>
          <cell r="L785">
            <v>-0.85866658705380705</v>
          </cell>
          <cell r="M785">
            <v>0</v>
          </cell>
          <cell r="N785">
            <v>-1.0138544139435</v>
          </cell>
        </row>
        <row r="786">
          <cell r="B786" t="str">
            <v>99-65-0</v>
          </cell>
          <cell r="C786">
            <v>5.14000271065711</v>
          </cell>
          <cell r="D786">
            <v>0.83258242090178103</v>
          </cell>
          <cell r="E786">
            <v>0.23930936850686699</v>
          </cell>
          <cell r="F786">
            <v>-8.9436270255191103E-2</v>
          </cell>
          <cell r="G786">
            <v>0.33249794866969701</v>
          </cell>
          <cell r="H786">
            <v>0.95411541779878495</v>
          </cell>
          <cell r="I786">
            <v>0.27531175834002503</v>
          </cell>
          <cell r="J786">
            <v>-0.164934851134965</v>
          </cell>
          <cell r="K786">
            <v>0.48378162453248602</v>
          </cell>
          <cell r="L786">
            <v>-0.85866658705380705</v>
          </cell>
          <cell r="M786">
            <v>0</v>
          </cell>
          <cell r="N786">
            <v>-1.0138544139435</v>
          </cell>
        </row>
        <row r="787">
          <cell r="B787" t="str">
            <v>99-76-3</v>
          </cell>
          <cell r="C787">
            <v>5.0889431547083301</v>
          </cell>
          <cell r="D787">
            <v>0.98986312237218499</v>
          </cell>
          <cell r="E787">
            <v>0.23930936850686699</v>
          </cell>
          <cell r="F787">
            <v>0.75836546942398697</v>
          </cell>
          <cell r="G787">
            <v>-0.396847341005369</v>
          </cell>
          <cell r="H787">
            <v>0.42401068926944702</v>
          </cell>
          <cell r="I787">
            <v>0.27531175834002503</v>
          </cell>
          <cell r="J787">
            <v>-0.70945624606593904</v>
          </cell>
          <cell r="K787">
            <v>0.83568684365698198</v>
          </cell>
          <cell r="L787">
            <v>-0.12296940706208501</v>
          </cell>
          <cell r="M787">
            <v>0</v>
          </cell>
          <cell r="N787">
            <v>-1.0138544139435</v>
          </cell>
        </row>
        <row r="788">
          <cell r="B788" t="str">
            <v>99-83-2</v>
          </cell>
          <cell r="C788">
            <v>5.0889431547083301</v>
          </cell>
          <cell r="D788">
            <v>0.75745417446242502</v>
          </cell>
          <cell r="E788">
            <v>0.23930936850686699</v>
          </cell>
          <cell r="F788">
            <v>-0.29172074771832601</v>
          </cell>
          <cell r="G788">
            <v>0.48296980632252701</v>
          </cell>
          <cell r="H788">
            <v>0.42401068926944702</v>
          </cell>
          <cell r="I788">
            <v>0.27531175834002503</v>
          </cell>
          <cell r="J788">
            <v>-0.70945624606593904</v>
          </cell>
          <cell r="K788">
            <v>1.43182478948728</v>
          </cell>
          <cell r="L788">
            <v>-0.12296940706208501</v>
          </cell>
          <cell r="M788">
            <v>0</v>
          </cell>
          <cell r="N788">
            <v>0.14495048365629401</v>
          </cell>
        </row>
        <row r="789">
          <cell r="B789" t="str">
            <v>99-85-4</v>
          </cell>
          <cell r="C789">
            <v>5.0889431547083301</v>
          </cell>
          <cell r="D789">
            <v>0.75745417446242502</v>
          </cell>
          <cell r="E789">
            <v>0.23930936850686699</v>
          </cell>
          <cell r="F789">
            <v>-0.29172074771832601</v>
          </cell>
          <cell r="G789">
            <v>0.48296980632252701</v>
          </cell>
          <cell r="H789">
            <v>0.42401068926944702</v>
          </cell>
          <cell r="I789">
            <v>0.27531175834002503</v>
          </cell>
          <cell r="J789">
            <v>-0.70945624606593904</v>
          </cell>
          <cell r="K789">
            <v>1.43182478948728</v>
          </cell>
          <cell r="L789">
            <v>-0.12296940706208501</v>
          </cell>
          <cell r="M789">
            <v>0</v>
          </cell>
          <cell r="N789">
            <v>0.14495048365629401</v>
          </cell>
        </row>
        <row r="790">
          <cell r="B790" t="str">
            <v>99-86-5</v>
          </cell>
          <cell r="C790">
            <v>5.0889431547083301</v>
          </cell>
          <cell r="D790">
            <v>0.75745417446242502</v>
          </cell>
          <cell r="E790">
            <v>0.23930936850686699</v>
          </cell>
          <cell r="F790">
            <v>-0.29172074771832601</v>
          </cell>
          <cell r="G790">
            <v>0.48296980632252701</v>
          </cell>
          <cell r="H790">
            <v>0.42401068926944702</v>
          </cell>
          <cell r="I790">
            <v>0.27531175834002503</v>
          </cell>
          <cell r="J790">
            <v>-0.70945624606593904</v>
          </cell>
          <cell r="K790">
            <v>1.43182478948728</v>
          </cell>
          <cell r="L790">
            <v>-0.12296940706208501</v>
          </cell>
          <cell r="M790">
            <v>0</v>
          </cell>
          <cell r="N790">
            <v>0.14495048365629401</v>
          </cell>
        </row>
        <row r="791">
          <cell r="B791" t="str">
            <v>99-87-6</v>
          </cell>
          <cell r="C791">
            <v>4.1068721849136045</v>
          </cell>
          <cell r="D791">
            <v>0.36800846094404688</v>
          </cell>
          <cell r="E791">
            <v>0.23930936850686699</v>
          </cell>
          <cell r="F791">
            <v>-0.35747478176962932</v>
          </cell>
          <cell r="G791">
            <v>-2.023261345120364E-2</v>
          </cell>
          <cell r="H791">
            <v>0.3777073952208343</v>
          </cell>
          <cell r="I791">
            <v>0.27531175834002503</v>
          </cell>
          <cell r="J791">
            <v>-0.70945624606593904</v>
          </cell>
          <cell r="K791">
            <v>1.43182478948728</v>
          </cell>
          <cell r="L791">
            <v>-0.12296940706208501</v>
          </cell>
          <cell r="M791">
            <v>0</v>
          </cell>
          <cell r="N791">
            <v>0.14495048365629401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ocides"/>
      <sheetName val="Drug molecules"/>
      <sheetName val="Fungicides"/>
      <sheetName val="Herbicides"/>
      <sheetName val="Insecticides"/>
      <sheetName val="microbcides"/>
      <sheetName val="PCPs"/>
    </sheetNames>
    <sheetDataSet>
      <sheetData sheetId="0">
        <row r="1">
          <cell r="C1" t="str">
            <v>μ(Mean)</v>
          </cell>
          <cell r="D1" t="str">
            <v>σ (SD)</v>
          </cell>
          <cell r="E1" t="str">
            <v>δAmphibians</v>
          </cell>
          <cell r="F1" t="str">
            <v>δCrustaceans</v>
          </cell>
          <cell r="G1" t="str">
            <v>δFish</v>
          </cell>
          <cell r="H1" t="str">
            <v>δInsects</v>
          </cell>
          <cell r="I1" t="str">
            <v>δInvertebrates</v>
          </cell>
          <cell r="J1" t="str">
            <v xml:space="preserve">δMolluscs </v>
          </cell>
          <cell r="K1" t="str">
            <v>δWorms</v>
          </cell>
          <cell r="L1" t="str">
            <v>δAlgae</v>
          </cell>
          <cell r="M1" t="str">
            <v>δFungi</v>
          </cell>
          <cell r="N1" t="str">
            <v>δFlower</v>
          </cell>
        </row>
        <row r="2">
          <cell r="B2" t="str">
            <v>101200-48-0</v>
          </cell>
          <cell r="C2">
            <v>6.9728692169271902</v>
          </cell>
          <cell r="D2">
            <v>2.2351045160485299</v>
          </cell>
          <cell r="E2">
            <v>2.5222994671681498</v>
          </cell>
          <cell r="F2">
            <v>-0.29132972620279002</v>
          </cell>
          <cell r="G2">
            <v>-0.69050169179548804</v>
          </cell>
          <cell r="H2">
            <v>-2.69875864746031</v>
          </cell>
          <cell r="I2">
            <v>8.8869284361876896E-2</v>
          </cell>
          <cell r="J2">
            <v>-1.1104511067349201</v>
          </cell>
          <cell r="K2">
            <v>0.86457458552541</v>
          </cell>
          <cell r="L2">
            <v>-0.12148462663948</v>
          </cell>
          <cell r="M2">
            <v>0</v>
          </cell>
          <cell r="N2">
            <v>-0.62758611474356996</v>
          </cell>
        </row>
        <row r="3">
          <cell r="B3" t="str">
            <v>10605-21-7</v>
          </cell>
          <cell r="C3">
            <v>6.4081712032228539</v>
          </cell>
          <cell r="D3">
            <v>1.516661878485897</v>
          </cell>
          <cell r="E3">
            <v>1.14753547881646</v>
          </cell>
          <cell r="F3">
            <v>9.0925663320681416E-2</v>
          </cell>
          <cell r="G3">
            <v>-1.9697721770329304</v>
          </cell>
          <cell r="H3">
            <v>-1.9838590812438399</v>
          </cell>
          <cell r="I3">
            <v>1.79196018339455</v>
          </cell>
          <cell r="J3">
            <v>0.14964868640915707</v>
          </cell>
          <cell r="K3">
            <v>1.7291978273030892</v>
          </cell>
          <cell r="L3">
            <v>-0.85866658705380705</v>
          </cell>
          <cell r="M3">
            <v>0</v>
          </cell>
          <cell r="N3">
            <v>-1.0138544139435</v>
          </cell>
        </row>
        <row r="4">
          <cell r="B4" t="str">
            <v>106-24-1</v>
          </cell>
          <cell r="C4">
            <v>5.0956478252536597</v>
          </cell>
          <cell r="D4">
            <v>0.90130259745703201</v>
          </cell>
          <cell r="E4">
            <v>0.23930936850686699</v>
          </cell>
          <cell r="F4">
            <v>-0.29172074771832601</v>
          </cell>
          <cell r="G4">
            <v>-0.78052262340703205</v>
          </cell>
          <cell r="H4">
            <v>0.42401068926944702</v>
          </cell>
          <cell r="I4">
            <v>0.27531175834002503</v>
          </cell>
          <cell r="J4">
            <v>0.16732749719665599</v>
          </cell>
          <cell r="K4">
            <v>1.23223675475995</v>
          </cell>
          <cell r="L4">
            <v>-0.12296940706208501</v>
          </cell>
          <cell r="M4">
            <v>0</v>
          </cell>
          <cell r="N4">
            <v>1.1437643171065499</v>
          </cell>
        </row>
        <row r="5">
          <cell r="B5" t="str">
            <v>107-02-8</v>
          </cell>
          <cell r="C5">
            <v>6.6913506309115922</v>
          </cell>
          <cell r="D5">
            <v>0.34631980461647699</v>
          </cell>
          <cell r="E5">
            <v>-0.35864222600855022</v>
          </cell>
          <cell r="F5">
            <v>0.47386668669768639</v>
          </cell>
          <cell r="G5">
            <v>-5.7612230344568971E-2</v>
          </cell>
          <cell r="H5">
            <v>0.42401068926944702</v>
          </cell>
          <cell r="I5">
            <v>0.27531175834002503</v>
          </cell>
          <cell r="J5">
            <v>-5.7612230344568971E-2</v>
          </cell>
          <cell r="K5">
            <v>0.88427077316297598</v>
          </cell>
          <cell r="L5">
            <v>-0.12296940706208501</v>
          </cell>
          <cell r="M5">
            <v>0</v>
          </cell>
          <cell r="N5">
            <v>-1.0138544139435</v>
          </cell>
        </row>
        <row r="6">
          <cell r="B6" t="str">
            <v>107-06-2</v>
          </cell>
          <cell r="C6">
            <v>2.8013218074754036</v>
          </cell>
          <cell r="D6">
            <v>0.40797065875958533</v>
          </cell>
          <cell r="E6">
            <v>0.23930936850686699</v>
          </cell>
          <cell r="F6">
            <v>-0.3618044744159099</v>
          </cell>
          <cell r="G6">
            <v>-8.0370034815309577E-2</v>
          </cell>
          <cell r="H6">
            <v>0.42401068926944702</v>
          </cell>
          <cell r="I6">
            <v>0.27531175834002503</v>
          </cell>
          <cell r="J6">
            <v>0.16732749719665599</v>
          </cell>
          <cell r="K6">
            <v>1.43182478948728</v>
          </cell>
          <cell r="L6">
            <v>0.44217450923121904</v>
          </cell>
          <cell r="M6">
            <v>0</v>
          </cell>
          <cell r="N6">
            <v>0.98377325295701901</v>
          </cell>
        </row>
        <row r="7">
          <cell r="B7" t="str">
            <v>107534-96-3</v>
          </cell>
          <cell r="C7">
            <v>7.6945593023636301</v>
          </cell>
          <cell r="D7">
            <v>1.52293170081203</v>
          </cell>
          <cell r="E7">
            <v>1.82870506154866</v>
          </cell>
          <cell r="F7">
            <v>0.60343035440527604</v>
          </cell>
          <cell r="G7">
            <v>4.28396226879992E-2</v>
          </cell>
          <cell r="H7">
            <v>-0.62711319418842004</v>
          </cell>
          <cell r="I7">
            <v>-2.8103353814113801</v>
          </cell>
          <cell r="J7">
            <v>1.46255835164787</v>
          </cell>
          <cell r="K7">
            <v>1.2742552883867599</v>
          </cell>
          <cell r="L7">
            <v>1.4383724265825599</v>
          </cell>
          <cell r="M7">
            <v>0</v>
          </cell>
          <cell r="N7">
            <v>2.0555193524083299</v>
          </cell>
        </row>
        <row r="8">
          <cell r="B8" t="str">
            <v>1085-98-9</v>
          </cell>
          <cell r="C8">
            <v>6.1389678547086097</v>
          </cell>
          <cell r="D8">
            <v>1.2669456783725099</v>
          </cell>
          <cell r="E8">
            <v>0.65719085443668102</v>
          </cell>
          <cell r="F8">
            <v>0.112848207207943</v>
          </cell>
          <cell r="G8">
            <v>-1.18534511189924</v>
          </cell>
          <cell r="H8">
            <v>-0.28649014750240798</v>
          </cell>
          <cell r="I8">
            <v>-1.44391080995049</v>
          </cell>
          <cell r="J8">
            <v>-0.127775032071346</v>
          </cell>
          <cell r="K8">
            <v>1.88213187823035</v>
          </cell>
          <cell r="L8">
            <v>-0.85866658705380705</v>
          </cell>
          <cell r="M8">
            <v>0</v>
          </cell>
          <cell r="N8">
            <v>-1.0138544139435</v>
          </cell>
        </row>
        <row r="9">
          <cell r="B9" t="str">
            <v>111988-49-9</v>
          </cell>
          <cell r="C9">
            <v>7.0406391269117581</v>
          </cell>
          <cell r="D9">
            <v>1.5064525354451461</v>
          </cell>
          <cell r="E9">
            <v>0.40510156566812699</v>
          </cell>
          <cell r="F9">
            <v>0.11896123423824534</v>
          </cell>
          <cell r="G9">
            <v>-6.1451398600079088E-2</v>
          </cell>
          <cell r="H9">
            <v>-1.8711197004297873</v>
          </cell>
          <cell r="I9">
            <v>0.91235004348506599</v>
          </cell>
          <cell r="J9">
            <v>1.813609864791621</v>
          </cell>
          <cell r="K9">
            <v>1.43182478948728</v>
          </cell>
          <cell r="L9">
            <v>-0.85866658705380705</v>
          </cell>
          <cell r="M9">
            <v>0</v>
          </cell>
          <cell r="N9">
            <v>2.4384646040581699</v>
          </cell>
        </row>
        <row r="10">
          <cell r="B10" t="str">
            <v>119168-77-3</v>
          </cell>
          <cell r="C10">
            <v>7.7580718197497998</v>
          </cell>
          <cell r="D10">
            <v>2.6380820045564</v>
          </cell>
          <cell r="E10">
            <v>1.14753547881646</v>
          </cell>
          <cell r="F10">
            <v>-0.29132972620279002</v>
          </cell>
          <cell r="G10">
            <v>4.8454786306597599E-3</v>
          </cell>
          <cell r="H10">
            <v>0.72813062417049801</v>
          </cell>
          <cell r="I10">
            <v>-0.167278001952547</v>
          </cell>
          <cell r="J10">
            <v>-1.73997449881684</v>
          </cell>
          <cell r="K10">
            <v>1.28738608014514</v>
          </cell>
          <cell r="L10">
            <v>-0.12148462663948</v>
          </cell>
          <cell r="M10">
            <v>0</v>
          </cell>
          <cell r="N10">
            <v>2.4417876516082599</v>
          </cell>
        </row>
        <row r="11">
          <cell r="B11" t="str">
            <v>119515-38-7</v>
          </cell>
          <cell r="C11">
            <v>5.9086730622842296</v>
          </cell>
          <cell r="D11">
            <v>1.4682118620264599</v>
          </cell>
          <cell r="E11">
            <v>0.46636589608426698</v>
          </cell>
          <cell r="F11">
            <v>-8.9436270255191103E-2</v>
          </cell>
          <cell r="G11">
            <v>-0.490374121117224</v>
          </cell>
          <cell r="H11">
            <v>0.21962179303812801</v>
          </cell>
          <cell r="I11">
            <v>1.79196018339455</v>
          </cell>
          <cell r="J11">
            <v>-0.41861563906864202</v>
          </cell>
          <cell r="K11">
            <v>0.939420098548158</v>
          </cell>
          <cell r="L11">
            <v>-0.12148462663948</v>
          </cell>
          <cell r="M11">
            <v>0</v>
          </cell>
          <cell r="N11">
            <v>1.75630985135688</v>
          </cell>
        </row>
        <row r="12">
          <cell r="B12" t="str">
            <v>120068-37-3</v>
          </cell>
          <cell r="C12">
            <v>7.4657389358864172</v>
          </cell>
          <cell r="D12">
            <v>1.7975382942480664</v>
          </cell>
          <cell r="E12">
            <v>-0.17474250108400469</v>
          </cell>
          <cell r="F12">
            <v>0.11323922872348</v>
          </cell>
          <cell r="G12">
            <v>1.4273174902439578</v>
          </cell>
          <cell r="H12">
            <v>-2.4757724967479859</v>
          </cell>
          <cell r="I12">
            <v>-1.5814379663650799</v>
          </cell>
          <cell r="J12">
            <v>-3.8675534122946398</v>
          </cell>
          <cell r="K12">
            <v>2.23256588104051</v>
          </cell>
          <cell r="L12">
            <v>1.2231975075880328</v>
          </cell>
          <cell r="M12">
            <v>0</v>
          </cell>
          <cell r="N12">
            <v>-1.0138544139435</v>
          </cell>
        </row>
        <row r="13">
          <cell r="B13" t="str">
            <v>121-75-5</v>
          </cell>
          <cell r="C13">
            <v>6.5557178906707323</v>
          </cell>
          <cell r="D13">
            <v>2.0008168332070482</v>
          </cell>
          <cell r="E13">
            <v>-0.27437622720444477</v>
          </cell>
          <cell r="F13">
            <v>-1.6617660535431744</v>
          </cell>
          <cell r="G13">
            <v>-1.7867047901514743</v>
          </cell>
          <cell r="H13">
            <v>0.43514395946488271</v>
          </cell>
          <cell r="I13">
            <v>2.3382339464568256</v>
          </cell>
          <cell r="J13">
            <v>-1.9627960492071557</v>
          </cell>
          <cell r="K13">
            <v>1.43182478948728</v>
          </cell>
          <cell r="L13">
            <v>2.9122652141845449</v>
          </cell>
          <cell r="M13">
            <v>0</v>
          </cell>
          <cell r="N13">
            <v>1.75630985135688</v>
          </cell>
        </row>
        <row r="14">
          <cell r="B14" t="str">
            <v>122-14-5</v>
          </cell>
          <cell r="C14">
            <v>6.0283625175721784</v>
          </cell>
          <cell r="D14">
            <v>0.42983149458645786</v>
          </cell>
          <cell r="E14">
            <v>0.106460281348582</v>
          </cell>
          <cell r="F14">
            <v>-0.19927340344457178</v>
          </cell>
          <cell r="G14">
            <v>2.8362517572178447E-2</v>
          </cell>
          <cell r="H14">
            <v>-7.8276626053256804E-2</v>
          </cell>
          <cell r="I14">
            <v>0.58502813736466486</v>
          </cell>
          <cell r="J14">
            <v>-0.57332589733319494</v>
          </cell>
          <cell r="K14">
            <v>1.35461573394802</v>
          </cell>
          <cell r="L14">
            <v>-0.41411725149226974</v>
          </cell>
          <cell r="M14">
            <v>0</v>
          </cell>
          <cell r="N14">
            <v>-0.62758611474356996</v>
          </cell>
        </row>
        <row r="15">
          <cell r="B15" t="str">
            <v>122453-73-0</v>
          </cell>
          <cell r="C15">
            <v>8.2051548618514403</v>
          </cell>
          <cell r="D15">
            <v>1.66815324060968</v>
          </cell>
          <cell r="E15">
            <v>-0.27606801706407302</v>
          </cell>
          <cell r="F15">
            <v>0.80666276414939497</v>
          </cell>
          <cell r="G15">
            <v>4.8454786306597599E-3</v>
          </cell>
          <cell r="H15">
            <v>1.86609136663421</v>
          </cell>
          <cell r="I15">
            <v>0.25734673372301697</v>
          </cell>
          <cell r="J15">
            <v>0.74474678892054202</v>
          </cell>
          <cell r="K15">
            <v>1.43182478948728</v>
          </cell>
          <cell r="L15">
            <v>-1.1875371766987299</v>
          </cell>
          <cell r="M15">
            <v>0</v>
          </cell>
          <cell r="N15">
            <v>0.82710523635758004</v>
          </cell>
        </row>
        <row r="16">
          <cell r="B16" t="str">
            <v>123-33-1</v>
          </cell>
          <cell r="C16">
            <v>4.4880114577726902</v>
          </cell>
          <cell r="D16">
            <v>1.1351832495865199</v>
          </cell>
          <cell r="E16">
            <v>0.23930936850686699</v>
          </cell>
          <cell r="F16">
            <v>0.51931302669618296</v>
          </cell>
          <cell r="G16">
            <v>0.72372477856705597</v>
          </cell>
          <cell r="H16">
            <v>0.42401068926944702</v>
          </cell>
          <cell r="I16">
            <v>-0.33583932236884401</v>
          </cell>
          <cell r="J16">
            <v>-0.70945624606593904</v>
          </cell>
          <cell r="K16">
            <v>0.55600097920355795</v>
          </cell>
          <cell r="L16">
            <v>-0.85866658705380705</v>
          </cell>
          <cell r="M16">
            <v>0</v>
          </cell>
          <cell r="N16">
            <v>-1.0138544139435</v>
          </cell>
        </row>
        <row r="17">
          <cell r="B17" t="str">
            <v>128-04-1</v>
          </cell>
          <cell r="C17">
            <v>4.5272880392717498</v>
          </cell>
          <cell r="D17">
            <v>0.78134469873409196</v>
          </cell>
          <cell r="E17">
            <v>0.23930936850686699</v>
          </cell>
          <cell r="F17">
            <v>-0.29172074771832601</v>
          </cell>
          <cell r="G17">
            <v>-0.85103540492980301</v>
          </cell>
          <cell r="H17">
            <v>0.42401068926944702</v>
          </cell>
          <cell r="I17">
            <v>2.40311126410342</v>
          </cell>
          <cell r="J17">
            <v>0.16732749719665599</v>
          </cell>
          <cell r="K17">
            <v>1.43182478948728</v>
          </cell>
          <cell r="L17">
            <v>-0.12296940706208501</v>
          </cell>
          <cell r="M17">
            <v>0</v>
          </cell>
          <cell r="N17">
            <v>-1.0138544139435</v>
          </cell>
        </row>
        <row r="18">
          <cell r="B18" t="str">
            <v>131860-33-8</v>
          </cell>
          <cell r="C18">
            <v>6.5539334322533565</v>
          </cell>
          <cell r="D18">
            <v>1.8138669803709042</v>
          </cell>
          <cell r="E18">
            <v>1.20087799717016</v>
          </cell>
          <cell r="F18">
            <v>-1.0805600030152354</v>
          </cell>
          <cell r="G18">
            <v>-0.26604177887698643</v>
          </cell>
          <cell r="H18">
            <v>-3.7109771305996699</v>
          </cell>
          <cell r="I18">
            <v>-2.1894849285032998</v>
          </cell>
          <cell r="J18">
            <v>2.1989498239070202</v>
          </cell>
          <cell r="K18">
            <v>0.93548086102064498</v>
          </cell>
          <cell r="L18">
            <v>-0.79369303901856814</v>
          </cell>
          <cell r="M18">
            <v>3.1916664347985413</v>
          </cell>
          <cell r="N18">
            <v>-1.0513716138877527</v>
          </cell>
        </row>
        <row r="19">
          <cell r="B19" t="str">
            <v>134098-61-6</v>
          </cell>
          <cell r="C19">
            <v>8.0827701067097006</v>
          </cell>
          <cell r="D19">
            <v>3.3660691468314101</v>
          </cell>
          <cell r="E19">
            <v>2.0557615891260701</v>
          </cell>
          <cell r="F19">
            <v>-0.29132972620279002</v>
          </cell>
          <cell r="G19">
            <v>-8.50614563169063E-2</v>
          </cell>
          <cell r="H19">
            <v>1.26173818101429</v>
          </cell>
          <cell r="I19">
            <v>-0.74610912093006898</v>
          </cell>
          <cell r="J19">
            <v>-1.4012917137322101</v>
          </cell>
          <cell r="K19">
            <v>1.0221440866259299</v>
          </cell>
          <cell r="L19">
            <v>-0.12148462663948</v>
          </cell>
          <cell r="M19">
            <v>0</v>
          </cell>
          <cell r="N19">
            <v>1.5300326163064799</v>
          </cell>
        </row>
        <row r="20">
          <cell r="B20" t="str">
            <v>134-62-3</v>
          </cell>
          <cell r="C20">
            <v>5.7684280146421001</v>
          </cell>
          <cell r="D20">
            <v>1.1843985293080601</v>
          </cell>
          <cell r="E20">
            <v>0.69342242366166795</v>
          </cell>
          <cell r="F20">
            <v>0.31608061695206302</v>
          </cell>
          <cell r="G20">
            <v>-0.41137639584948799</v>
          </cell>
          <cell r="H20">
            <v>0.95411541779878495</v>
          </cell>
          <cell r="I20">
            <v>-3.02637820144093E-2</v>
          </cell>
          <cell r="J20">
            <v>-0.127775032071346</v>
          </cell>
          <cell r="K20">
            <v>1.18102666690228</v>
          </cell>
          <cell r="L20">
            <v>-0.85866658705380705</v>
          </cell>
          <cell r="M20">
            <v>0</v>
          </cell>
          <cell r="N20">
            <v>2.14257815055681</v>
          </cell>
        </row>
        <row r="21">
          <cell r="B21" t="str">
            <v>137-26-8</v>
          </cell>
          <cell r="C21">
            <v>5.9255343406383396</v>
          </cell>
          <cell r="D21">
            <v>1.19257278431444</v>
          </cell>
          <cell r="E21">
            <v>0.23930936850686699</v>
          </cell>
          <cell r="F21">
            <v>-8.9436270255191103E-2</v>
          </cell>
          <cell r="G21">
            <v>-2.1140376583512501</v>
          </cell>
          <cell r="H21">
            <v>0.95411541779878495</v>
          </cell>
          <cell r="I21">
            <v>2.5432291423756701</v>
          </cell>
          <cell r="J21">
            <v>0.16732749719665599</v>
          </cell>
          <cell r="K21">
            <v>1.43182478948728</v>
          </cell>
          <cell r="L21">
            <v>-0.12296940706208501</v>
          </cell>
          <cell r="M21">
            <v>0</v>
          </cell>
          <cell r="N21">
            <v>-1.0138544139435</v>
          </cell>
        </row>
        <row r="22">
          <cell r="B22" t="str">
            <v>138261-41-3</v>
          </cell>
          <cell r="C22">
            <v>6.7776489182667916</v>
          </cell>
          <cell r="D22">
            <v>2.5539181157599073</v>
          </cell>
          <cell r="E22">
            <v>2.4663189659629987</v>
          </cell>
          <cell r="F22">
            <v>-0.67634853760573321</v>
          </cell>
          <cell r="G22">
            <v>-3.6305910470450584</v>
          </cell>
          <cell r="H22">
            <v>-2.1534697923253958</v>
          </cell>
          <cell r="I22">
            <v>-0.69264185096937303</v>
          </cell>
          <cell r="J22">
            <v>1.624681458058248</v>
          </cell>
          <cell r="K22">
            <v>0.95386396948237195</v>
          </cell>
          <cell r="L22">
            <v>2.3694089529549425</v>
          </cell>
          <cell r="M22">
            <v>0</v>
          </cell>
          <cell r="N22">
            <v>2.4384646040581699</v>
          </cell>
        </row>
        <row r="23">
          <cell r="B23" t="str">
            <v>141517-21-7</v>
          </cell>
          <cell r="C23">
            <v>7.9333557749359755</v>
          </cell>
          <cell r="D23">
            <v>1.0943588915515128</v>
          </cell>
          <cell r="E23">
            <v>0.60106169816466504</v>
          </cell>
          <cell r="F23">
            <v>0.32269561184609596</v>
          </cell>
          <cell r="G23">
            <v>-1.2194224914199125</v>
          </cell>
          <cell r="H23">
            <v>0.62010622714077102</v>
          </cell>
          <cell r="I23">
            <v>1.37638138917093</v>
          </cell>
          <cell r="J23">
            <v>1.17171774465058</v>
          </cell>
          <cell r="K23">
            <v>0.74902361805169604</v>
          </cell>
          <cell r="L23">
            <v>0.89672687957381481</v>
          </cell>
          <cell r="M23">
            <v>0</v>
          </cell>
          <cell r="N23">
            <v>-1.5040580493242001E-2</v>
          </cell>
        </row>
        <row r="24">
          <cell r="B24" t="str">
            <v>148-79-8</v>
          </cell>
          <cell r="C24">
            <v>5.88625775913928</v>
          </cell>
          <cell r="D24">
            <v>1.3453042186688899</v>
          </cell>
          <cell r="E24">
            <v>0.69342242366166795</v>
          </cell>
          <cell r="F24">
            <v>0.31513268467107802</v>
          </cell>
          <cell r="G24">
            <v>-6.0708680479778003E-2</v>
          </cell>
          <cell r="H24">
            <v>1.5979293396904199</v>
          </cell>
          <cell r="I24">
            <v>-0.71852905540554401</v>
          </cell>
          <cell r="J24">
            <v>0.16419395443509799</v>
          </cell>
          <cell r="K24">
            <v>1.43182478948728</v>
          </cell>
          <cell r="L24">
            <v>-0.85866658705380705</v>
          </cell>
          <cell r="M24">
            <v>0</v>
          </cell>
          <cell r="N24">
            <v>-1.0138544139435</v>
          </cell>
        </row>
        <row r="25">
          <cell r="B25" t="str">
            <v>149961-52-4</v>
          </cell>
          <cell r="C25">
            <v>7.3175516923460497</v>
          </cell>
          <cell r="D25">
            <v>1.5563109681218701</v>
          </cell>
          <cell r="E25">
            <v>2.2376205001714098</v>
          </cell>
          <cell r="F25">
            <v>-0.29132972620279002</v>
          </cell>
          <cell r="G25">
            <v>-1.1330246067019401E-2</v>
          </cell>
          <cell r="H25">
            <v>0.21962179303812801</v>
          </cell>
          <cell r="I25">
            <v>2.3350626528261101E-2</v>
          </cell>
          <cell r="J25">
            <v>0.88087713765328601</v>
          </cell>
          <cell r="K25">
            <v>1.04840567014268</v>
          </cell>
          <cell r="L25">
            <v>-0.12148462663948</v>
          </cell>
          <cell r="M25">
            <v>0</v>
          </cell>
          <cell r="N25">
            <v>0.75749601790662302</v>
          </cell>
        </row>
        <row r="26">
          <cell r="B26" t="str">
            <v>1563-66-2</v>
          </cell>
          <cell r="C26">
            <v>5.5399489170794904</v>
          </cell>
          <cell r="D26">
            <v>1.5491215370956699</v>
          </cell>
          <cell r="E26">
            <v>0.69342242366166795</v>
          </cell>
          <cell r="F26">
            <v>-1.10141556833631</v>
          </cell>
          <cell r="G26">
            <v>-0.37448419502149699</v>
          </cell>
          <cell r="H26">
            <v>0.36764733238367497</v>
          </cell>
          <cell r="I26">
            <v>0.30119896277619601</v>
          </cell>
          <cell r="J26">
            <v>0.446747188292695</v>
          </cell>
          <cell r="K26">
            <v>0.939420098548158</v>
          </cell>
          <cell r="L26">
            <v>-0.12296940706208501</v>
          </cell>
          <cell r="M26">
            <v>0</v>
          </cell>
          <cell r="N26">
            <v>-0.24131781554363799</v>
          </cell>
        </row>
        <row r="27">
          <cell r="B27" t="str">
            <v>16752-77-5</v>
          </cell>
          <cell r="C27">
            <v>4.8874819433086296</v>
          </cell>
          <cell r="D27">
            <v>2.3778961264839298</v>
          </cell>
          <cell r="E27">
            <v>0.41805713711761799</v>
          </cell>
          <cell r="F27">
            <v>0.31608061695206302</v>
          </cell>
          <cell r="G27">
            <v>-0.71281028746325803</v>
          </cell>
          <cell r="H27">
            <v>2.2946711865187299</v>
          </cell>
          <cell r="I27">
            <v>2.8524429563699898</v>
          </cell>
          <cell r="J27">
            <v>-2.8326529169161798</v>
          </cell>
          <cell r="K27">
            <v>1.1692089543197499</v>
          </cell>
          <cell r="L27">
            <v>-0.85866658705380705</v>
          </cell>
          <cell r="M27">
            <v>0</v>
          </cell>
          <cell r="N27">
            <v>-0.62758611474356996</v>
          </cell>
        </row>
        <row r="28">
          <cell r="B28" t="str">
            <v>1689-99-2</v>
          </cell>
          <cell r="C28">
            <v>7.1553670624454098</v>
          </cell>
          <cell r="D28">
            <v>1.66244862988424</v>
          </cell>
          <cell r="E28">
            <v>-1.18429412737367</v>
          </cell>
          <cell r="F28">
            <v>-0.29038179392180502</v>
          </cell>
          <cell r="G28">
            <v>4.28396226879992E-2</v>
          </cell>
          <cell r="H28">
            <v>1.84781926361208</v>
          </cell>
          <cell r="I28">
            <v>2.2301038644077198</v>
          </cell>
          <cell r="J28">
            <v>-2.6124963198087299</v>
          </cell>
          <cell r="K28">
            <v>1.43182478948728</v>
          </cell>
          <cell r="L28">
            <v>-0.85866658705380705</v>
          </cell>
          <cell r="M28">
            <v>0</v>
          </cell>
          <cell r="N28">
            <v>-0.62758611474356996</v>
          </cell>
        </row>
        <row r="29">
          <cell r="B29" t="str">
            <v>175013-18-0</v>
          </cell>
          <cell r="C29">
            <v>7.9638113044636407</v>
          </cell>
          <cell r="D29">
            <v>1.431387114789358</v>
          </cell>
          <cell r="E29">
            <v>1.3745920063938599</v>
          </cell>
          <cell r="F29">
            <v>0.50228811567370801</v>
          </cell>
          <cell r="G29">
            <v>-1.625020421130567</v>
          </cell>
          <cell r="H29">
            <v>0.86343571492976501</v>
          </cell>
          <cell r="I29">
            <v>0.703897344894582</v>
          </cell>
          <cell r="J29">
            <v>1.0739495832054526</v>
          </cell>
          <cell r="K29">
            <v>1.0654756994285699</v>
          </cell>
          <cell r="L29">
            <v>0.55107083792511435</v>
          </cell>
          <cell r="M29">
            <v>0</v>
          </cell>
          <cell r="N29">
            <v>-1.5040580493242001E-2</v>
          </cell>
        </row>
        <row r="30">
          <cell r="B30" t="str">
            <v>1897-45-6</v>
          </cell>
          <cell r="C30">
            <v>7.1466378887265192</v>
          </cell>
          <cell r="D30">
            <v>2.3902174621731054</v>
          </cell>
          <cell r="E30">
            <v>-2.0327310800903975</v>
          </cell>
          <cell r="F30">
            <v>0.72175625209545213</v>
          </cell>
          <cell r="G30">
            <v>-0.72194124713726016</v>
          </cell>
          <cell r="H30">
            <v>0.95411541779878495</v>
          </cell>
          <cell r="I30">
            <v>-0.67741226584815806</v>
          </cell>
          <cell r="J30">
            <v>-0.27824374790454787</v>
          </cell>
          <cell r="K30">
            <v>1.43182478948728</v>
          </cell>
          <cell r="L30">
            <v>-1.9772137522405666</v>
          </cell>
          <cell r="M30">
            <v>4.9657858411254736</v>
          </cell>
          <cell r="N30">
            <v>-1.0138544139435</v>
          </cell>
        </row>
        <row r="31">
          <cell r="B31" t="str">
            <v>2032-65-7</v>
          </cell>
          <cell r="C31">
            <v>5.5399489170794904</v>
          </cell>
          <cell r="D31">
            <v>1.1455328700562399</v>
          </cell>
          <cell r="E31">
            <v>0.62095928521169397</v>
          </cell>
          <cell r="F31">
            <v>-8.9436270255191103E-2</v>
          </cell>
          <cell r="G31">
            <v>0.185787887458187</v>
          </cell>
          <cell r="H31">
            <v>0.95411541779878495</v>
          </cell>
          <cell r="I31">
            <v>0.43213086556222602</v>
          </cell>
          <cell r="J31">
            <v>-0.127775032071346</v>
          </cell>
          <cell r="K31">
            <v>1.34424240845891</v>
          </cell>
          <cell r="L31">
            <v>-0.12296940706208501</v>
          </cell>
          <cell r="M31">
            <v>0</v>
          </cell>
          <cell r="N31">
            <v>-0.24131781554363799</v>
          </cell>
        </row>
        <row r="32">
          <cell r="B32" t="str">
            <v>21564-17-0</v>
          </cell>
          <cell r="C32">
            <v>6.1886874366820601</v>
          </cell>
          <cell r="D32">
            <v>0.93355272792811494</v>
          </cell>
          <cell r="E32">
            <v>-0.95723759979627399</v>
          </cell>
          <cell r="F32">
            <v>-0.79704091986062697</v>
          </cell>
          <cell r="G32">
            <v>-0.28796287687111999</v>
          </cell>
          <cell r="H32">
            <v>2.2417432615820601</v>
          </cell>
          <cell r="I32">
            <v>1.42583118503699</v>
          </cell>
          <cell r="J32">
            <v>0.31061683955995101</v>
          </cell>
          <cell r="K32">
            <v>1.43182478948728</v>
          </cell>
          <cell r="L32">
            <v>-0.85866658705380705</v>
          </cell>
          <cell r="M32">
            <v>0</v>
          </cell>
          <cell r="N32">
            <v>-1.0138544139435</v>
          </cell>
        </row>
        <row r="33">
          <cell r="B33" t="str">
            <v>2303-17-5</v>
          </cell>
          <cell r="C33">
            <v>7.3551543348307797</v>
          </cell>
          <cell r="D33">
            <v>1.0093160598566899</v>
          </cell>
          <cell r="E33">
            <v>0.45428870634260499</v>
          </cell>
          <cell r="F33">
            <v>-0.19057850898675799</v>
          </cell>
          <cell r="G33">
            <v>-1.6334890647245199</v>
          </cell>
          <cell r="H33">
            <v>0.95411541779878495</v>
          </cell>
          <cell r="I33">
            <v>2.09753572374898</v>
          </cell>
          <cell r="J33">
            <v>2.4496162262947601</v>
          </cell>
          <cell r="K33">
            <v>1.43182478948728</v>
          </cell>
          <cell r="L33">
            <v>-0.85866658705380705</v>
          </cell>
          <cell r="M33">
            <v>0</v>
          </cell>
          <cell r="N33">
            <v>5.1770527575136001</v>
          </cell>
        </row>
        <row r="34">
          <cell r="B34" t="str">
            <v>2312-35-8</v>
          </cell>
          <cell r="C34">
            <v>6.4913936311296601</v>
          </cell>
          <cell r="D34">
            <v>1.6571805244365101</v>
          </cell>
          <cell r="E34">
            <v>-1.4355050344344</v>
          </cell>
          <cell r="F34">
            <v>-0.29172074771832601</v>
          </cell>
          <cell r="G34">
            <v>-1.1330246067019401E-2</v>
          </cell>
          <cell r="H34">
            <v>0.69564294157072704</v>
          </cell>
          <cell r="I34">
            <v>1.9774264945584099</v>
          </cell>
          <cell r="J34">
            <v>-0.70945624606593904</v>
          </cell>
          <cell r="K34">
            <v>1.2493067840458401</v>
          </cell>
          <cell r="L34">
            <v>0.61421255335224201</v>
          </cell>
          <cell r="M34">
            <v>0</v>
          </cell>
          <cell r="N34">
            <v>1.1437643171065499</v>
          </cell>
        </row>
        <row r="35">
          <cell r="B35" t="str">
            <v>26530-20-1</v>
          </cell>
          <cell r="C35">
            <v>5.7790603433373304</v>
          </cell>
          <cell r="D35">
            <v>0.94234364422992201</v>
          </cell>
          <cell r="E35">
            <v>0.44825011147177402</v>
          </cell>
          <cell r="F35">
            <v>-0.79704091986062697</v>
          </cell>
          <cell r="G35">
            <v>-0.41137639584948799</v>
          </cell>
          <cell r="H35">
            <v>1.5979293396904199</v>
          </cell>
          <cell r="I35">
            <v>-0.13438848052910399</v>
          </cell>
          <cell r="J35">
            <v>-0.41861563906864202</v>
          </cell>
          <cell r="K35">
            <v>1.43182478948728</v>
          </cell>
          <cell r="L35">
            <v>-0.12148462663948</v>
          </cell>
          <cell r="M35">
            <v>0</v>
          </cell>
          <cell r="N35">
            <v>0.37122771870669002</v>
          </cell>
        </row>
        <row r="36">
          <cell r="B36" t="str">
            <v>28159-98-0</v>
          </cell>
          <cell r="C36">
            <v>8.0697871878424845</v>
          </cell>
          <cell r="D36">
            <v>2.5755494409889903</v>
          </cell>
          <cell r="E36">
            <v>1.82870506154866</v>
          </cell>
          <cell r="F36">
            <v>0.71970163959734901</v>
          </cell>
          <cell r="G36">
            <v>2.7635766796747232</v>
          </cell>
          <cell r="H36">
            <v>0.43358161417590602</v>
          </cell>
          <cell r="I36">
            <v>-4.6938923103878203</v>
          </cell>
          <cell r="J36">
            <v>1.3264280029151301</v>
          </cell>
          <cell r="K36">
            <v>1.3031430302551901</v>
          </cell>
          <cell r="L36">
            <v>-2.3333333333333339</v>
          </cell>
          <cell r="M36">
            <v>0</v>
          </cell>
          <cell r="N36">
            <v>-0.43024334634139016</v>
          </cell>
        </row>
        <row r="37">
          <cell r="B37" t="str">
            <v>2921-88-2</v>
          </cell>
          <cell r="C37">
            <v>8.1782747361200059</v>
          </cell>
          <cell r="D37">
            <v>2.1104730888009482</v>
          </cell>
          <cell r="E37">
            <v>0.86341654103245613</v>
          </cell>
          <cell r="F37">
            <v>-2.3670323803458189</v>
          </cell>
          <cell r="G37">
            <v>-0.58888112996217501</v>
          </cell>
          <cell r="H37">
            <v>-2.3670323803458189</v>
          </cell>
          <cell r="I37">
            <v>-1.3758063046533238</v>
          </cell>
          <cell r="J37">
            <v>0.63296761965418202</v>
          </cell>
          <cell r="K37">
            <v>1.43182478948728</v>
          </cell>
          <cell r="L37">
            <v>1.3652804323103975</v>
          </cell>
          <cell r="M37">
            <v>0</v>
          </cell>
          <cell r="N37">
            <v>3.837087602310107</v>
          </cell>
        </row>
        <row r="38">
          <cell r="B38" t="str">
            <v>29232-93-7</v>
          </cell>
          <cell r="C38">
            <v>6.3765401030094999</v>
          </cell>
          <cell r="D38">
            <v>2.7640152217870302</v>
          </cell>
          <cell r="E38">
            <v>0.65719085443668102</v>
          </cell>
          <cell r="F38">
            <v>-1.85122968495533</v>
          </cell>
          <cell r="G38">
            <v>-0.57313364282628099</v>
          </cell>
          <cell r="H38">
            <v>-1.55423746886392</v>
          </cell>
          <cell r="I38">
            <v>2.0508670089779399</v>
          </cell>
          <cell r="J38">
            <v>-3.4185960531814801</v>
          </cell>
          <cell r="K38">
            <v>1.43182478948728</v>
          </cell>
          <cell r="L38">
            <v>-0.34774463369208303</v>
          </cell>
          <cell r="M38">
            <v>0</v>
          </cell>
          <cell r="N38">
            <v>2.14257815055681</v>
          </cell>
        </row>
        <row r="39">
          <cell r="B39" t="str">
            <v>330-54-1</v>
          </cell>
          <cell r="C39">
            <v>6.0358765719406566</v>
          </cell>
          <cell r="D39">
            <v>1.6877971755054084</v>
          </cell>
          <cell r="E39">
            <v>1.5493342431954291</v>
          </cell>
          <cell r="F39">
            <v>0.197437351192292</v>
          </cell>
          <cell r="G39">
            <v>0.46440066825871273</v>
          </cell>
          <cell r="H39">
            <v>0.95411541779878495</v>
          </cell>
          <cell r="I39">
            <v>1.2950397765217601</v>
          </cell>
          <cell r="J39">
            <v>-0.127775032071346</v>
          </cell>
          <cell r="K39">
            <v>1.43182478948728</v>
          </cell>
          <cell r="L39">
            <v>-2.8796929135610725</v>
          </cell>
          <cell r="M39">
            <v>0</v>
          </cell>
          <cell r="N39">
            <v>0.66852065091463775</v>
          </cell>
        </row>
        <row r="40">
          <cell r="B40" t="str">
            <v>333-41-5</v>
          </cell>
          <cell r="C40">
            <v>6.824493303515661</v>
          </cell>
          <cell r="D40">
            <v>1.541473618318042</v>
          </cell>
          <cell r="E40">
            <v>0.65719085443668102</v>
          </cell>
          <cell r="F40">
            <v>-1.8802290297094491</v>
          </cell>
          <cell r="G40">
            <v>-0.75529029310114915</v>
          </cell>
          <cell r="H40">
            <v>-0.1812590253734303</v>
          </cell>
          <cell r="I40">
            <v>2.2447097068988509</v>
          </cell>
          <cell r="J40">
            <v>-4.51553639355153</v>
          </cell>
          <cell r="K40">
            <v>1.43182478948728</v>
          </cell>
          <cell r="L40">
            <v>0.5720686412851812</v>
          </cell>
          <cell r="M40">
            <v>0</v>
          </cell>
          <cell r="N40">
            <v>2.9151147489566802</v>
          </cell>
        </row>
        <row r="41">
          <cell r="B41" t="str">
            <v>34123-59-6</v>
          </cell>
          <cell r="C41">
            <v>5.8026262922367602</v>
          </cell>
          <cell r="D41">
            <v>1.17229973245658</v>
          </cell>
          <cell r="E41">
            <v>2.26924184518532</v>
          </cell>
          <cell r="F41">
            <v>-1.0002733296047399</v>
          </cell>
          <cell r="G41">
            <v>-0.45275615670401598</v>
          </cell>
          <cell r="H41">
            <v>0.95411541779878495</v>
          </cell>
          <cell r="I41">
            <v>0.82492657392031699</v>
          </cell>
          <cell r="J41">
            <v>0.163065574925949</v>
          </cell>
          <cell r="K41">
            <v>1.1114334705828901</v>
          </cell>
          <cell r="L41">
            <v>-0.85866658705380705</v>
          </cell>
          <cell r="M41">
            <v>0</v>
          </cell>
          <cell r="N41">
            <v>-0.24131781554363799</v>
          </cell>
        </row>
        <row r="42">
          <cell r="B42" t="str">
            <v>35691-65-7</v>
          </cell>
          <cell r="C42">
            <v>5.6663089027445404</v>
          </cell>
          <cell r="D42">
            <v>1.63617136927742</v>
          </cell>
          <cell r="E42">
            <v>-2.3808410956768098</v>
          </cell>
          <cell r="F42">
            <v>-3.9165984439067798</v>
          </cell>
          <cell r="G42">
            <v>-0.71281028746325803</v>
          </cell>
          <cell r="H42">
            <v>1.1771982132779399</v>
          </cell>
          <cell r="I42">
            <v>-4.2784707482663302</v>
          </cell>
          <cell r="J42">
            <v>-1.1540313625515399</v>
          </cell>
          <cell r="K42">
            <v>1.43182478948728</v>
          </cell>
          <cell r="L42">
            <v>-0.85866658705380705</v>
          </cell>
          <cell r="M42">
            <v>0</v>
          </cell>
          <cell r="N42">
            <v>-1.5040580493242001E-2</v>
          </cell>
        </row>
        <row r="43">
          <cell r="B43" t="str">
            <v>50-00-0</v>
          </cell>
          <cell r="C43">
            <v>4.9771212547196626</v>
          </cell>
          <cell r="D43">
            <v>2.2476709647769861</v>
          </cell>
          <cell r="E43">
            <v>0.23930936850686699</v>
          </cell>
          <cell r="F43">
            <v>-1.5</v>
          </cell>
          <cell r="G43">
            <v>3.1020599913279625</v>
          </cell>
          <cell r="H43">
            <v>0.42401068926944702</v>
          </cell>
          <cell r="I43">
            <v>0.19897000433601875</v>
          </cell>
          <cell r="J43">
            <v>0.16732749719665599</v>
          </cell>
          <cell r="K43">
            <v>0.33802983601450498</v>
          </cell>
          <cell r="L43">
            <v>-1.8010299956639813</v>
          </cell>
          <cell r="M43">
            <v>0</v>
          </cell>
          <cell r="N43">
            <v>-1.0138544139435</v>
          </cell>
        </row>
        <row r="44">
          <cell r="B44" t="str">
            <v>51-03-6</v>
          </cell>
          <cell r="C44">
            <v>5.9878010332889957</v>
          </cell>
          <cell r="D44">
            <v>1.4522162874016527</v>
          </cell>
          <cell r="E44">
            <v>1.4588843330113406</v>
          </cell>
          <cell r="F44">
            <v>-1.5411156669886594</v>
          </cell>
          <cell r="G44">
            <v>-1.5411156669886594</v>
          </cell>
          <cell r="H44">
            <v>1.1578543373473602</v>
          </cell>
          <cell r="I44">
            <v>2.4732864073252299</v>
          </cell>
          <cell r="J44">
            <v>-0.27106437443464099</v>
          </cell>
          <cell r="K44">
            <v>0.97618631547161205</v>
          </cell>
          <cell r="L44">
            <v>0.46549266361862074</v>
          </cell>
          <cell r="M44">
            <v>0</v>
          </cell>
          <cell r="N44">
            <v>5.7515651851579301</v>
          </cell>
        </row>
        <row r="45">
          <cell r="B45" t="str">
            <v>52315-07-8</v>
          </cell>
          <cell r="C45">
            <v>8.2914030418369027</v>
          </cell>
          <cell r="D45">
            <v>2.6050122180708959</v>
          </cell>
          <cell r="E45">
            <v>-0.73018107221887396</v>
          </cell>
          <cell r="F45">
            <v>-2.4584585690588643</v>
          </cell>
          <cell r="G45">
            <v>-1.6287202844538218</v>
          </cell>
          <cell r="H45">
            <v>1.0869119458529599</v>
          </cell>
          <cell r="I45">
            <v>-2.0266602931258593</v>
          </cell>
          <cell r="J45">
            <v>0.37127971554617911</v>
          </cell>
          <cell r="K45">
            <v>3.46597725465366</v>
          </cell>
          <cell r="L45">
            <v>4.3712797155461782</v>
          </cell>
          <cell r="M45">
            <v>0</v>
          </cell>
          <cell r="N45">
            <v>1.3712797155461791</v>
          </cell>
        </row>
        <row r="46">
          <cell r="B46" t="str">
            <v>52645-53-1</v>
          </cell>
          <cell r="C46">
            <v>7.2153988345641977</v>
          </cell>
          <cell r="D46">
            <v>2.3088258819059151</v>
          </cell>
          <cell r="E46">
            <v>0.23930936850686699</v>
          </cell>
          <cell r="F46">
            <v>-1.7235654090563255</v>
          </cell>
          <cell r="G46">
            <v>-0.89965666811200684</v>
          </cell>
          <cell r="H46">
            <v>0.53511830883934097</v>
          </cell>
          <cell r="I46">
            <v>2.6232220771683306</v>
          </cell>
          <cell r="J46">
            <v>0.18505153566483101</v>
          </cell>
          <cell r="K46">
            <v>3.5102280228793901</v>
          </cell>
          <cell r="L46">
            <v>0.61421255335224201</v>
          </cell>
          <cell r="M46">
            <v>0</v>
          </cell>
          <cell r="N46">
            <v>1.6692510532083999</v>
          </cell>
        </row>
        <row r="47">
          <cell r="B47" t="str">
            <v>52918-63-5</v>
          </cell>
          <cell r="C47">
            <v>8.6818493841890891</v>
          </cell>
          <cell r="D47">
            <v>2.799865491359514</v>
          </cell>
          <cell r="E47">
            <v>-0.73018107221887396</v>
          </cell>
          <cell r="F47">
            <v>-3.0214419939295727</v>
          </cell>
          <cell r="G47">
            <v>-1.1183520069376289</v>
          </cell>
          <cell r="H47">
            <v>1.1129386360341</v>
          </cell>
          <cell r="I47">
            <v>-1.7204119982655914</v>
          </cell>
          <cell r="J47">
            <v>2.2795880017344086</v>
          </cell>
          <cell r="K47">
            <v>3.5806179973983898</v>
          </cell>
          <cell r="L47">
            <v>-0.12148462663948</v>
          </cell>
          <cell r="M47">
            <v>0</v>
          </cell>
          <cell r="N47">
            <v>-0.24131781554363799</v>
          </cell>
        </row>
        <row r="48">
          <cell r="B48" t="str">
            <v>55285-14-8</v>
          </cell>
          <cell r="C48">
            <v>7.0906989614243701</v>
          </cell>
          <cell r="D48">
            <v>1.77345981431275</v>
          </cell>
          <cell r="E48">
            <v>1.30212886794389</v>
          </cell>
          <cell r="F48">
            <v>-0.69684661341004395</v>
          </cell>
          <cell r="G48">
            <v>-1.8731420937396901</v>
          </cell>
          <cell r="H48">
            <v>-0.85842414211362805</v>
          </cell>
          <cell r="I48">
            <v>0.408427779861537</v>
          </cell>
          <cell r="J48">
            <v>1.31926900928458</v>
          </cell>
          <cell r="K48">
            <v>1.24668062569417</v>
          </cell>
          <cell r="L48">
            <v>-0.12148462663948</v>
          </cell>
          <cell r="M48">
            <v>0</v>
          </cell>
          <cell r="N48">
            <v>2.52884644975674</v>
          </cell>
        </row>
        <row r="49">
          <cell r="B49" t="str">
            <v>55406-53-6</v>
          </cell>
          <cell r="C49">
            <v>5.5147566015391298</v>
          </cell>
          <cell r="D49">
            <v>0.90211128052535094</v>
          </cell>
          <cell r="E49">
            <v>-1.18429412737367</v>
          </cell>
          <cell r="F49">
            <v>-8.9436270255191103E-2</v>
          </cell>
          <cell r="G49">
            <v>-0.836949570026843</v>
          </cell>
          <cell r="H49">
            <v>0.95411541779878495</v>
          </cell>
          <cell r="I49">
            <v>1.9228920861805801</v>
          </cell>
          <cell r="J49">
            <v>0.45816810419395299</v>
          </cell>
          <cell r="K49">
            <v>1.43182478948728</v>
          </cell>
          <cell r="L49">
            <v>-0.85866658705380705</v>
          </cell>
          <cell r="M49">
            <v>0</v>
          </cell>
          <cell r="N49">
            <v>1.37004155215695</v>
          </cell>
        </row>
        <row r="50">
          <cell r="B50" t="str">
            <v>60207-90-1</v>
          </cell>
          <cell r="C50">
            <v>5.2338408334973536</v>
          </cell>
          <cell r="D50">
            <v>1.4523335707050578</v>
          </cell>
          <cell r="E50">
            <v>2.0557615891260701</v>
          </cell>
          <cell r="F50">
            <v>-0.60121526822276294</v>
          </cell>
          <cell r="G50">
            <v>0.4022452638867442</v>
          </cell>
          <cell r="H50">
            <v>-0.91655041685151595</v>
          </cell>
          <cell r="I50">
            <v>-3.93510809794298</v>
          </cell>
          <cell r="J50">
            <v>1.88952930737791</v>
          </cell>
          <cell r="K50">
            <v>1.3095771182167899</v>
          </cell>
          <cell r="L50">
            <v>-1.6012152682227629</v>
          </cell>
          <cell r="M50">
            <v>1.8001852725587812</v>
          </cell>
          <cell r="N50">
            <v>2.7376741051096198</v>
          </cell>
        </row>
        <row r="51">
          <cell r="B51" t="str">
            <v>64-17-5</v>
          </cell>
          <cell r="C51">
            <v>3.6474926136927701</v>
          </cell>
          <cell r="D51">
            <v>1.7089731329776301</v>
          </cell>
          <cell r="E51">
            <v>0.23930936850686699</v>
          </cell>
          <cell r="F51">
            <v>-0.29172074771832601</v>
          </cell>
          <cell r="G51">
            <v>1.04394865063353</v>
          </cell>
          <cell r="H51">
            <v>0.42401068926944702</v>
          </cell>
          <cell r="I51">
            <v>0.27531175834002503</v>
          </cell>
          <cell r="J51">
            <v>0.16732749719665599</v>
          </cell>
          <cell r="K51">
            <v>0.70175276772153905</v>
          </cell>
          <cell r="L51">
            <v>-0.12296940706208501</v>
          </cell>
          <cell r="M51">
            <v>0</v>
          </cell>
          <cell r="N51">
            <v>0.37122771870669002</v>
          </cell>
        </row>
        <row r="52">
          <cell r="B52" t="str">
            <v>64359-81-5</v>
          </cell>
          <cell r="C52">
            <v>6.9434202160782998</v>
          </cell>
          <cell r="D52">
            <v>1.08930927008609</v>
          </cell>
          <cell r="E52">
            <v>0.44825011147177402</v>
          </cell>
          <cell r="F52">
            <v>-0.79704091986062697</v>
          </cell>
          <cell r="G52">
            <v>-0.490374121117224</v>
          </cell>
          <cell r="H52">
            <v>0.95411541779878495</v>
          </cell>
          <cell r="I52">
            <v>-0.13438848052910399</v>
          </cell>
          <cell r="J52">
            <v>-0.41861563906864202</v>
          </cell>
          <cell r="K52">
            <v>1.43182478948728</v>
          </cell>
          <cell r="L52">
            <v>-0.12148462663948</v>
          </cell>
          <cell r="M52">
            <v>0</v>
          </cell>
          <cell r="N52">
            <v>1.2829827540084699</v>
          </cell>
        </row>
        <row r="53">
          <cell r="B53" t="str">
            <v>66215-27-8</v>
          </cell>
          <cell r="C53">
            <v>5.2460494807045803</v>
          </cell>
          <cell r="D53">
            <v>1.2478813128403401</v>
          </cell>
          <cell r="E53">
            <v>0.92047895123906798</v>
          </cell>
          <cell r="F53">
            <v>0.112848207207943</v>
          </cell>
          <cell r="G53">
            <v>0.38892489528950802</v>
          </cell>
          <cell r="H53">
            <v>0.95411541779878495</v>
          </cell>
          <cell r="I53">
            <v>-2.7062106828966801</v>
          </cell>
          <cell r="J53">
            <v>-9.9154767389645002</v>
          </cell>
          <cell r="K53">
            <v>0.77528520156844904</v>
          </cell>
          <cell r="L53">
            <v>-0.85866658705380705</v>
          </cell>
          <cell r="M53">
            <v>0</v>
          </cell>
          <cell r="N53">
            <v>-1.0138544139435</v>
          </cell>
        </row>
        <row r="54">
          <cell r="B54" t="str">
            <v>66230-04-4</v>
          </cell>
          <cell r="C54">
            <v>9.6497009565956375</v>
          </cell>
          <cell r="D54">
            <v>1.7096034842444341</v>
          </cell>
          <cell r="E54">
            <v>-0.73018107221887396</v>
          </cell>
          <cell r="F54">
            <v>-1.9735483338022632</v>
          </cell>
          <cell r="G54">
            <v>1.0264516661977368</v>
          </cell>
          <cell r="H54">
            <v>1.4009673407054299</v>
          </cell>
          <cell r="I54">
            <v>-1.2664983682189901</v>
          </cell>
          <cell r="J54">
            <v>-0.79774441671135199</v>
          </cell>
          <cell r="K54">
            <v>1.2624375758042199</v>
          </cell>
          <cell r="L54">
            <v>0.94709666760452471</v>
          </cell>
          <cell r="M54">
            <v>0</v>
          </cell>
          <cell r="N54">
            <v>0.214559702107251</v>
          </cell>
        </row>
        <row r="55">
          <cell r="B55" t="str">
            <v>67-63-0</v>
          </cell>
          <cell r="C55">
            <v>1.4752761048838317</v>
          </cell>
          <cell r="D55">
            <v>0.37124051861777557</v>
          </cell>
          <cell r="E55">
            <v>0.23930936850686699</v>
          </cell>
          <cell r="F55">
            <v>0.25270413364837929</v>
          </cell>
          <cell r="G55">
            <v>0.41572864493296702</v>
          </cell>
          <cell r="H55">
            <v>0.17352288760075463</v>
          </cell>
          <cell r="I55">
            <v>-0.42622702124913392</v>
          </cell>
          <cell r="J55">
            <v>0.16732749719665599</v>
          </cell>
          <cell r="K55">
            <v>0.88427077316297598</v>
          </cell>
          <cell r="L55">
            <v>-0.12296940706208501</v>
          </cell>
          <cell r="M55">
            <v>0</v>
          </cell>
          <cell r="N55">
            <v>-0.24131781554363799</v>
          </cell>
        </row>
        <row r="56">
          <cell r="B56" t="str">
            <v>7173-51-5</v>
          </cell>
          <cell r="C56">
            <v>7.60264437064827</v>
          </cell>
          <cell r="D56">
            <v>1.6748714828964</v>
          </cell>
          <cell r="E56">
            <v>0.69342242366166795</v>
          </cell>
          <cell r="F56">
            <v>-1.10141556833631</v>
          </cell>
          <cell r="G56">
            <v>-1.1378932853324999</v>
          </cell>
          <cell r="H56">
            <v>0.649603142679401</v>
          </cell>
          <cell r="I56">
            <v>1.1145175835988701</v>
          </cell>
          <cell r="J56">
            <v>0.74900871119124901</v>
          </cell>
          <cell r="K56">
            <v>1.3747058453383401</v>
          </cell>
          <cell r="L56">
            <v>-0.85866658705380705</v>
          </cell>
          <cell r="M56">
            <v>0</v>
          </cell>
          <cell r="N56">
            <v>1.75630985135688</v>
          </cell>
        </row>
        <row r="57">
          <cell r="B57" t="str">
            <v>72490-01-8</v>
          </cell>
          <cell r="C57">
            <v>7.4817868773313094</v>
          </cell>
          <cell r="D57">
            <v>1.3383797789249714</v>
          </cell>
          <cell r="E57">
            <v>0.69342242366166795</v>
          </cell>
          <cell r="F57">
            <v>-1.519658363542872</v>
          </cell>
          <cell r="G57">
            <v>1.0032203817374663</v>
          </cell>
          <cell r="H57">
            <v>0.51643798180540479</v>
          </cell>
          <cell r="I57">
            <v>1.84557459193722</v>
          </cell>
          <cell r="J57">
            <v>-0.127775032071346</v>
          </cell>
          <cell r="K57">
            <v>0.97356015711993704</v>
          </cell>
          <cell r="L57">
            <v>-0.12148462663948</v>
          </cell>
          <cell r="M57">
            <v>0</v>
          </cell>
          <cell r="N57">
            <v>2.3688553856072101</v>
          </cell>
        </row>
        <row r="58">
          <cell r="B58" t="str">
            <v>79-33-4</v>
          </cell>
          <cell r="C58">
            <v>4.1070286172317898</v>
          </cell>
          <cell r="D58">
            <v>0.93566185493111498</v>
          </cell>
          <cell r="E58">
            <v>0.23930936850686699</v>
          </cell>
          <cell r="F58">
            <v>0.75836546942398697</v>
          </cell>
          <cell r="G58">
            <v>-0.212491360767598</v>
          </cell>
          <cell r="H58">
            <v>1.9637913967990701</v>
          </cell>
          <cell r="I58">
            <v>0.27531175834002503</v>
          </cell>
          <cell r="J58">
            <v>0.16732749719665599</v>
          </cell>
          <cell r="K58">
            <v>0.33802983601450498</v>
          </cell>
          <cell r="L58">
            <v>-0.12296940706208501</v>
          </cell>
          <cell r="M58">
            <v>0</v>
          </cell>
          <cell r="N58">
            <v>-0.62758611474356996</v>
          </cell>
        </row>
        <row r="59">
          <cell r="B59" t="str">
            <v>82657-04-3</v>
          </cell>
          <cell r="C59">
            <v>8.2483541636200197</v>
          </cell>
          <cell r="D59">
            <v>2.34800785173507</v>
          </cell>
          <cell r="E59">
            <v>0.23930936850686699</v>
          </cell>
          <cell r="F59">
            <v>0.113796139488928</v>
          </cell>
          <cell r="G59">
            <v>-1.7447198476196599</v>
          </cell>
          <cell r="H59">
            <v>0.239281597113672</v>
          </cell>
          <cell r="I59">
            <v>3.1512204017713099</v>
          </cell>
          <cell r="J59">
            <v>-1.8063965864359799</v>
          </cell>
          <cell r="K59">
            <v>3.2009978769696201</v>
          </cell>
          <cell r="L59">
            <v>0.61421255335224201</v>
          </cell>
          <cell r="M59">
            <v>0</v>
          </cell>
          <cell r="N59">
            <v>1.5996418347574399</v>
          </cell>
        </row>
        <row r="60">
          <cell r="B60" t="str">
            <v>83-79-4</v>
          </cell>
          <cell r="C60">
            <v>6.5838318561048697</v>
          </cell>
          <cell r="D60">
            <v>2.3563028976009299</v>
          </cell>
          <cell r="E60">
            <v>-0.761277467299736</v>
          </cell>
          <cell r="F60">
            <v>-0.29172074771832601</v>
          </cell>
          <cell r="G60">
            <v>-0.93673141063268595</v>
          </cell>
          <cell r="H60">
            <v>0.87086261217609695</v>
          </cell>
          <cell r="I60">
            <v>2.36562898505513</v>
          </cell>
          <cell r="J60">
            <v>-1.1049695918258999</v>
          </cell>
          <cell r="K60">
            <v>0.97881247382328795</v>
          </cell>
          <cell r="L60">
            <v>0.61421255335224201</v>
          </cell>
          <cell r="M60">
            <v>0</v>
          </cell>
          <cell r="N60">
            <v>0.37122771870669002</v>
          </cell>
        </row>
        <row r="61">
          <cell r="B61" t="str">
            <v>886-50-0</v>
          </cell>
          <cell r="C61">
            <v>6.2004704111317697</v>
          </cell>
          <cell r="D61">
            <v>1.21137279265441</v>
          </cell>
          <cell r="E61">
            <v>1.82870506154866</v>
          </cell>
          <cell r="F61">
            <v>0.51741716213421296</v>
          </cell>
          <cell r="G61">
            <v>0.14816992304498</v>
          </cell>
          <cell r="H61">
            <v>0.40061447327979099</v>
          </cell>
          <cell r="I61">
            <v>-3.7000514966422502</v>
          </cell>
          <cell r="J61">
            <v>1.3264280029151301</v>
          </cell>
          <cell r="K61">
            <v>1.29526455520016</v>
          </cell>
          <cell r="L61">
            <v>-0.85866658705380705</v>
          </cell>
          <cell r="M61">
            <v>0</v>
          </cell>
          <cell r="N61">
            <v>1.5300326163064799</v>
          </cell>
        </row>
        <row r="62">
          <cell r="B62" t="str">
            <v>91465-08-6</v>
          </cell>
          <cell r="C62">
            <v>11.018849184778029</v>
          </cell>
          <cell r="D62">
            <v>0.55150749091716667</v>
          </cell>
          <cell r="E62">
            <v>-0.73018107221887396</v>
          </cell>
          <cell r="F62">
            <v>-0.63436332899731518</v>
          </cell>
          <cell r="G62">
            <v>0.26872665799462858</v>
          </cell>
          <cell r="H62">
            <v>0.36563667100268482</v>
          </cell>
          <cell r="I62">
            <v>-1.6592940765770801</v>
          </cell>
          <cell r="J62">
            <v>-0.79774441671135199</v>
          </cell>
          <cell r="K62">
            <v>3.1103954138368199</v>
          </cell>
          <cell r="L62">
            <v>2.1755543869968901</v>
          </cell>
          <cell r="M62">
            <v>0</v>
          </cell>
          <cell r="N62">
            <v>0.67043721975814097</v>
          </cell>
        </row>
        <row r="63">
          <cell r="B63" t="str">
            <v>94-75-7</v>
          </cell>
          <cell r="C63">
            <v>4.4712946767069308</v>
          </cell>
          <cell r="D63">
            <v>0.60815691556845608</v>
          </cell>
          <cell r="E63">
            <v>0.23930936850686699</v>
          </cell>
          <cell r="F63">
            <v>0.12690240302181977</v>
          </cell>
          <cell r="G63">
            <v>0.27607100204988599</v>
          </cell>
          <cell r="H63">
            <v>1.9637913967990701</v>
          </cell>
          <cell r="I63">
            <v>0.89033039658475754</v>
          </cell>
          <cell r="J63">
            <v>-0.57206760131419898</v>
          </cell>
          <cell r="K63">
            <v>1.3597367427337901</v>
          </cell>
          <cell r="L63">
            <v>0.12690240302181977</v>
          </cell>
          <cell r="M63">
            <v>0</v>
          </cell>
          <cell r="N63">
            <v>-0.57206760131419898</v>
          </cell>
        </row>
        <row r="64">
          <cell r="B64" t="str">
            <v>95737-68-1</v>
          </cell>
          <cell r="C64">
            <v>6.19582093410291</v>
          </cell>
          <cell r="D64">
            <v>3.1495736052425398</v>
          </cell>
          <cell r="E64">
            <v>0.23930936850686699</v>
          </cell>
          <cell r="F64">
            <v>-1.10141556833631</v>
          </cell>
          <cell r="G64">
            <v>2.2122211217352398E-3</v>
          </cell>
          <cell r="H64">
            <v>0.95411541779878495</v>
          </cell>
          <cell r="I64">
            <v>1.0439986445451599</v>
          </cell>
          <cell r="J64">
            <v>3.8808593075554398</v>
          </cell>
          <cell r="K64">
            <v>1.1035549955278601</v>
          </cell>
          <cell r="L64">
            <v>-0.12148462663948</v>
          </cell>
          <cell r="M64">
            <v>0</v>
          </cell>
          <cell r="N64">
            <v>0.37122771870669002</v>
          </cell>
        </row>
        <row r="65">
          <cell r="B65" t="str">
            <v>96489-71-3</v>
          </cell>
          <cell r="C65">
            <v>8.3966537315435801</v>
          </cell>
          <cell r="D65">
            <v>1.29279444157902</v>
          </cell>
          <cell r="E65">
            <v>0.66926804417834296</v>
          </cell>
          <cell r="F65">
            <v>-0.79704091986062697</v>
          </cell>
          <cell r="G65">
            <v>-0.64987429022922405</v>
          </cell>
          <cell r="H65">
            <v>0.24185166317481299</v>
          </cell>
          <cell r="I65">
            <v>0.44295353915768698</v>
          </cell>
          <cell r="J65">
            <v>-0.127775032071346</v>
          </cell>
          <cell r="K65">
            <v>1.43182478948728</v>
          </cell>
          <cell r="L65">
            <v>-0.12148462663948</v>
          </cell>
          <cell r="M65">
            <v>0</v>
          </cell>
          <cell r="N65">
            <v>2.7584467323572399</v>
          </cell>
        </row>
      </sheetData>
      <sheetData sheetId="1">
        <row r="1">
          <cell r="D1" t="str">
            <v>μ(Mean)</v>
          </cell>
          <cell r="E1" t="str">
            <v>σ (SD)</v>
          </cell>
          <cell r="F1" t="str">
            <v>δAmphibians</v>
          </cell>
          <cell r="G1" t="str">
            <v>δCrustaceans</v>
          </cell>
          <cell r="H1" t="str">
            <v>δFish</v>
          </cell>
          <cell r="I1" t="str">
            <v>δInsects</v>
          </cell>
          <cell r="J1" t="str">
            <v>δInvertebrates</v>
          </cell>
          <cell r="K1" t="str">
            <v xml:space="preserve">δMolluscs </v>
          </cell>
          <cell r="L1" t="str">
            <v>δWorms</v>
          </cell>
          <cell r="M1" t="str">
            <v>δAlgae</v>
          </cell>
          <cell r="N1" t="str">
            <v>δFungi</v>
          </cell>
          <cell r="O1" t="str">
            <v>δFlower</v>
          </cell>
        </row>
        <row r="2">
          <cell r="C2" t="str">
            <v>100-52-7</v>
          </cell>
          <cell r="D2">
            <v>4.2243297913438917</v>
          </cell>
          <cell r="E2">
            <v>0.67251350388659847</v>
          </cell>
          <cell r="F2">
            <v>0.23930936850686699</v>
          </cell>
          <cell r="G2">
            <v>-0.72179482787325355</v>
          </cell>
          <cell r="H2">
            <v>0.11283777846283805</v>
          </cell>
          <cell r="I2">
            <v>0.42401068926944702</v>
          </cell>
          <cell r="J2">
            <v>0.60895704941041595</v>
          </cell>
          <cell r="K2">
            <v>-0.70945624606593904</v>
          </cell>
          <cell r="L2">
            <v>1.1587043209130401</v>
          </cell>
          <cell r="M2">
            <v>-0.12296940706208501</v>
          </cell>
          <cell r="N2">
            <v>0</v>
          </cell>
          <cell r="O2">
            <v>-1.0138544139435</v>
          </cell>
        </row>
        <row r="3">
          <cell r="C3" t="str">
            <v>103-90-2</v>
          </cell>
          <cell r="D3">
            <v>5.2754680129131071</v>
          </cell>
          <cell r="E3">
            <v>2.3091443351738197</v>
          </cell>
          <cell r="F3">
            <v>2.0964910656199378</v>
          </cell>
          <cell r="G3">
            <v>1.2064069286437311</v>
          </cell>
          <cell r="H3">
            <v>-0.396847341005369</v>
          </cell>
          <cell r="I3">
            <v>2.2946711865187299</v>
          </cell>
          <cell r="J3">
            <v>1.0964910656199374</v>
          </cell>
          <cell r="K3">
            <v>-3.7159882135436</v>
          </cell>
          <cell r="L3">
            <v>0.914471594207242</v>
          </cell>
          <cell r="M3">
            <v>-0.68340084634000764</v>
          </cell>
          <cell r="N3">
            <v>0</v>
          </cell>
          <cell r="O3">
            <v>-0.62758611474356996</v>
          </cell>
        </row>
        <row r="4">
          <cell r="C4" t="str">
            <v>107-02-8</v>
          </cell>
          <cell r="D4">
            <v>6.6913506309115922</v>
          </cell>
          <cell r="E4">
            <v>0.34631980461647699</v>
          </cell>
          <cell r="F4">
            <v>-0.35864222600855022</v>
          </cell>
          <cell r="G4">
            <v>0.47386668669768639</v>
          </cell>
          <cell r="H4">
            <v>-5.7612230344568971E-2</v>
          </cell>
          <cell r="I4">
            <v>0.42401068926944702</v>
          </cell>
          <cell r="J4">
            <v>0.27531175834002503</v>
          </cell>
          <cell r="K4">
            <v>-5.7612230344568971E-2</v>
          </cell>
          <cell r="L4">
            <v>0.88427077316297598</v>
          </cell>
          <cell r="M4">
            <v>-0.12296940706208501</v>
          </cell>
          <cell r="N4">
            <v>0</v>
          </cell>
          <cell r="O4">
            <v>-1.0138544139435</v>
          </cell>
        </row>
        <row r="5">
          <cell r="C5" t="str">
            <v>111-42-2</v>
          </cell>
          <cell r="D5">
            <v>4.33090513177644</v>
          </cell>
          <cell r="E5">
            <v>1.0527025972119699</v>
          </cell>
          <cell r="F5">
            <v>0.23930936850686699</v>
          </cell>
          <cell r="G5">
            <v>-0.29172074771832601</v>
          </cell>
          <cell r="H5">
            <v>-0.38929579350967303</v>
          </cell>
          <cell r="I5">
            <v>0.42401068926944702</v>
          </cell>
          <cell r="J5">
            <v>0.27531175834002503</v>
          </cell>
          <cell r="K5">
            <v>0.16732749719665599</v>
          </cell>
          <cell r="L5">
            <v>0.61902877964376601</v>
          </cell>
          <cell r="M5">
            <v>-0.85866658705380705</v>
          </cell>
          <cell r="N5">
            <v>0</v>
          </cell>
          <cell r="O5">
            <v>2.9814009198575402</v>
          </cell>
        </row>
        <row r="6">
          <cell r="C6" t="str">
            <v>114-07-8</v>
          </cell>
          <cell r="D6">
            <v>5.0429136164453512</v>
          </cell>
          <cell r="E6">
            <v>2.1140449555265901</v>
          </cell>
          <cell r="F6">
            <v>0.80802927243150402</v>
          </cell>
          <cell r="G6">
            <v>-0.13258636344220598</v>
          </cell>
          <cell r="H6">
            <v>2.1772175565292806</v>
          </cell>
          <cell r="I6">
            <v>1.5528703855467301</v>
          </cell>
          <cell r="J6">
            <v>7.6473330693162502</v>
          </cell>
          <cell r="K6">
            <v>0.74474854470985796</v>
          </cell>
          <cell r="L6">
            <v>0.84881763541535804</v>
          </cell>
          <cell r="M6">
            <v>-2.044631193087076</v>
          </cell>
          <cell r="N6">
            <v>0</v>
          </cell>
          <cell r="O6">
            <v>2.8488285780558198</v>
          </cell>
        </row>
        <row r="7">
          <cell r="C7" t="str">
            <v>121-69-7</v>
          </cell>
          <cell r="D7">
            <v>4.8532836657139597</v>
          </cell>
          <cell r="E7">
            <v>0.87460690939904095</v>
          </cell>
          <cell r="F7">
            <v>0.23930936850686699</v>
          </cell>
          <cell r="G7">
            <v>-0.19057850898675799</v>
          </cell>
          <cell r="H7">
            <v>-5.0243937482696399E-2</v>
          </cell>
          <cell r="I7">
            <v>0.95411541779878495</v>
          </cell>
          <cell r="J7">
            <v>0.27531175834002503</v>
          </cell>
          <cell r="K7">
            <v>-0.70945624606593904</v>
          </cell>
          <cell r="L7">
            <v>1.2860730009693</v>
          </cell>
          <cell r="M7">
            <v>-0.85866658705380705</v>
          </cell>
          <cell r="N7">
            <v>0</v>
          </cell>
          <cell r="O7">
            <v>-1.0138544139435</v>
          </cell>
        </row>
        <row r="8">
          <cell r="C8" t="str">
            <v>123-38-6</v>
          </cell>
          <cell r="D8">
            <v>3.84387552118808</v>
          </cell>
          <cell r="E8">
            <v>1.2233167184189999</v>
          </cell>
          <cell r="F8">
            <v>0.23930936850686699</v>
          </cell>
          <cell r="G8">
            <v>-0.29172074771832601</v>
          </cell>
          <cell r="H8">
            <v>0.41572864493296702</v>
          </cell>
          <cell r="I8">
            <v>1.3177145350827399</v>
          </cell>
          <cell r="J8">
            <v>1.31358054490551</v>
          </cell>
          <cell r="K8">
            <v>-2.0265531835434301</v>
          </cell>
          <cell r="L8">
            <v>0.88427077316297598</v>
          </cell>
          <cell r="M8">
            <v>-0.12296940706208501</v>
          </cell>
          <cell r="N8">
            <v>0</v>
          </cell>
          <cell r="O8">
            <v>-0.62758611474356996</v>
          </cell>
        </row>
        <row r="9">
          <cell r="C9" t="str">
            <v>1330-20-7</v>
          </cell>
          <cell r="D9">
            <v>4.6961773397177202</v>
          </cell>
          <cell r="E9">
            <v>0.645278623503591</v>
          </cell>
          <cell r="F9">
            <v>0.23930936850686699</v>
          </cell>
          <cell r="G9">
            <v>-0.29172074771832601</v>
          </cell>
          <cell r="H9">
            <v>0.72372477856705597</v>
          </cell>
          <cell r="I9">
            <v>0.42401068926944702</v>
          </cell>
          <cell r="J9">
            <v>0.27531175834002503</v>
          </cell>
          <cell r="K9">
            <v>-0.70945624606593904</v>
          </cell>
          <cell r="L9">
            <v>1.43182478948728</v>
          </cell>
          <cell r="M9">
            <v>-0.12296940706208501</v>
          </cell>
          <cell r="N9">
            <v>0</v>
          </cell>
          <cell r="O9">
            <v>-0.24131781554363799</v>
          </cell>
        </row>
        <row r="10">
          <cell r="C10" t="str">
            <v>13311-84-7</v>
          </cell>
          <cell r="D10">
            <v>6.0842670332755198</v>
          </cell>
          <cell r="E10">
            <v>1.6081574115991799</v>
          </cell>
          <cell r="F10">
            <v>2.1029246980910101</v>
          </cell>
          <cell r="G10">
            <v>-0.59475644239749204</v>
          </cell>
          <cell r="H10">
            <v>6.5410401335923796E-2</v>
          </cell>
          <cell r="I10">
            <v>0.86915530467072799</v>
          </cell>
          <cell r="J10">
            <v>-8.0497956044511803E-3</v>
          </cell>
          <cell r="K10">
            <v>-1.8063965864359799</v>
          </cell>
          <cell r="L10">
            <v>0.50347781217005105</v>
          </cell>
          <cell r="M10">
            <v>-0.12148462663948</v>
          </cell>
          <cell r="N10">
            <v>0</v>
          </cell>
          <cell r="O10">
            <v>-0.24131781554363799</v>
          </cell>
        </row>
        <row r="11">
          <cell r="C11" t="str">
            <v>141-53-7</v>
          </cell>
          <cell r="D11">
            <v>3.58465008329427</v>
          </cell>
          <cell r="E11">
            <v>1.8556000654439</v>
          </cell>
          <cell r="F11">
            <v>0.23930936850686699</v>
          </cell>
          <cell r="G11">
            <v>0.75836546942398697</v>
          </cell>
          <cell r="H11">
            <v>1.04394865063353</v>
          </cell>
          <cell r="I11">
            <v>1.9637913967990701</v>
          </cell>
          <cell r="J11">
            <v>0.27531175834002503</v>
          </cell>
          <cell r="K11">
            <v>0.16732749719665599</v>
          </cell>
          <cell r="L11">
            <v>-2.56930956925287E-2</v>
          </cell>
          <cell r="M11">
            <v>-0.12296940706208501</v>
          </cell>
          <cell r="N11">
            <v>0</v>
          </cell>
          <cell r="O11">
            <v>-1.0138544139435</v>
          </cell>
        </row>
        <row r="12">
          <cell r="C12" t="str">
            <v>152-11-4</v>
          </cell>
          <cell r="D12">
            <v>8.3919044547977997</v>
          </cell>
          <cell r="E12">
            <v>2.5818352742199999</v>
          </cell>
          <cell r="F12">
            <v>0.40510156566812699</v>
          </cell>
          <cell r="G12">
            <v>-2.4081432227727002</v>
          </cell>
          <cell r="H12">
            <v>-0.748433356991828</v>
          </cell>
          <cell r="I12">
            <v>0.67649738919991598</v>
          </cell>
          <cell r="J12">
            <v>-2.75266637097597</v>
          </cell>
          <cell r="K12">
            <v>1.61726860991243</v>
          </cell>
          <cell r="L12">
            <v>1.08648496624197</v>
          </cell>
          <cell r="M12">
            <v>-0.12148462663948</v>
          </cell>
          <cell r="N12">
            <v>0</v>
          </cell>
          <cell r="O12">
            <v>1.75630985135688</v>
          </cell>
        </row>
        <row r="13">
          <cell r="C13" t="str">
            <v>15307-79-6</v>
          </cell>
          <cell r="D13">
            <v>5.9208051892066438</v>
          </cell>
          <cell r="E13">
            <v>1.8557300528923582</v>
          </cell>
          <cell r="F13">
            <v>0.23930936850686699</v>
          </cell>
          <cell r="G13">
            <v>1.7505434738116863</v>
          </cell>
          <cell r="H13">
            <v>0.50297608307316022</v>
          </cell>
          <cell r="I13">
            <v>3.38759997114171</v>
          </cell>
          <cell r="J13">
            <v>1.5464234911557613</v>
          </cell>
          <cell r="K13">
            <v>-2.550486521852295</v>
          </cell>
          <cell r="L13">
            <v>1.4285420915476801</v>
          </cell>
          <cell r="M13">
            <v>-1.2494565261883137</v>
          </cell>
          <cell r="N13">
            <v>0</v>
          </cell>
          <cell r="O13">
            <v>-1.0138544139435</v>
          </cell>
        </row>
        <row r="14">
          <cell r="C14" t="str">
            <v>15307-86-5</v>
          </cell>
          <cell r="D14">
            <v>6.5547713874584401</v>
          </cell>
          <cell r="E14">
            <v>2.2929509649191901</v>
          </cell>
          <cell r="F14">
            <v>0.23930936850686699</v>
          </cell>
          <cell r="G14">
            <v>2.26092691470244</v>
          </cell>
          <cell r="H14">
            <v>8.7981179983848301E-2</v>
          </cell>
          <cell r="I14">
            <v>3.38759997114171</v>
          </cell>
          <cell r="J14">
            <v>1.31358054490551</v>
          </cell>
          <cell r="K14">
            <v>-2.6310762293405401</v>
          </cell>
          <cell r="L14">
            <v>1.4285420915476801</v>
          </cell>
          <cell r="M14">
            <v>-0.12148462663948</v>
          </cell>
          <cell r="N14">
            <v>0</v>
          </cell>
          <cell r="O14">
            <v>-1.0138544139435</v>
          </cell>
        </row>
        <row r="15">
          <cell r="C15" t="str">
            <v>15687-27-1</v>
          </cell>
          <cell r="D15">
            <v>5.6675733022830173</v>
          </cell>
          <cell r="E15">
            <v>2.2186229515579781</v>
          </cell>
          <cell r="F15">
            <v>1.6547360775778452</v>
          </cell>
          <cell r="G15">
            <v>0.75836546942398697</v>
          </cell>
          <cell r="H15">
            <v>-0.31791431464739883</v>
          </cell>
          <cell r="I15">
            <v>2.353706081913864</v>
          </cell>
          <cell r="J15">
            <v>0.79444615162276899</v>
          </cell>
          <cell r="K15">
            <v>-3.3452639224221556</v>
          </cell>
          <cell r="L15">
            <v>1.14032121245132</v>
          </cell>
          <cell r="M15">
            <v>-0.34526392242215476</v>
          </cell>
          <cell r="N15">
            <v>0</v>
          </cell>
          <cell r="O15">
            <v>0.14495048365629401</v>
          </cell>
        </row>
        <row r="16">
          <cell r="C16" t="str">
            <v>22204-53-1</v>
          </cell>
          <cell r="D16">
            <v>5.6527003576722796</v>
          </cell>
          <cell r="E16">
            <v>1.7957654916375301</v>
          </cell>
          <cell r="F16">
            <v>1.5815595806606999</v>
          </cell>
          <cell r="G16">
            <v>0.75836546942398697</v>
          </cell>
          <cell r="H16">
            <v>-0.41210215943470402</v>
          </cell>
          <cell r="I16">
            <v>2.41064331970572</v>
          </cell>
          <cell r="J16">
            <v>1.05630995719482</v>
          </cell>
          <cell r="K16">
            <v>-1.3680047148046801</v>
          </cell>
          <cell r="L16">
            <v>1.045779511791</v>
          </cell>
          <cell r="M16">
            <v>-0.12296940706208501</v>
          </cell>
          <cell r="N16">
            <v>0</v>
          </cell>
          <cell r="O16">
            <v>-0.62758611474356996</v>
          </cell>
        </row>
        <row r="17">
          <cell r="C17" t="str">
            <v>25812-30-0</v>
          </cell>
          <cell r="D17">
            <v>7.2007229409667568</v>
          </cell>
          <cell r="E17">
            <v>1.1103346447171456</v>
          </cell>
          <cell r="F17">
            <v>0.23930936850686699</v>
          </cell>
          <cell r="G17">
            <v>0.75836546942398697</v>
          </cell>
          <cell r="H17">
            <v>0.20130953705610022</v>
          </cell>
          <cell r="I17">
            <v>1.45366826924865</v>
          </cell>
          <cell r="J17">
            <v>0.99590753064918047</v>
          </cell>
          <cell r="K17">
            <v>-1.1972170677052807</v>
          </cell>
          <cell r="L17">
            <v>1.0667887786044099</v>
          </cell>
          <cell r="M17">
            <v>0.61421255335224201</v>
          </cell>
          <cell r="N17">
            <v>0</v>
          </cell>
          <cell r="O17">
            <v>1.5300326163064799</v>
          </cell>
        </row>
        <row r="18">
          <cell r="C18" t="str">
            <v>26159-34-2</v>
          </cell>
          <cell r="D18">
            <v>5.6527003576722796</v>
          </cell>
          <cell r="E18">
            <v>1.7957654916375301</v>
          </cell>
          <cell r="F18">
            <v>1.5815595806606999</v>
          </cell>
          <cell r="G18">
            <v>0.75836546942398697</v>
          </cell>
          <cell r="H18">
            <v>-0.41210215943470402</v>
          </cell>
          <cell r="I18">
            <v>2.41064331970572</v>
          </cell>
          <cell r="J18">
            <v>1.05630995719482</v>
          </cell>
          <cell r="K18">
            <v>-1.3680047148046801</v>
          </cell>
          <cell r="L18">
            <v>1.045779511791</v>
          </cell>
          <cell r="M18">
            <v>-0.12296940706208501</v>
          </cell>
          <cell r="N18">
            <v>0</v>
          </cell>
          <cell r="O18">
            <v>-0.62758611474356996</v>
          </cell>
        </row>
        <row r="19">
          <cell r="C19" t="str">
            <v>26787-78-0</v>
          </cell>
          <cell r="D19">
            <v>6.4365587270016702</v>
          </cell>
          <cell r="E19">
            <v>2.8482677481874399</v>
          </cell>
          <cell r="F19">
            <v>3.9833913847751701</v>
          </cell>
          <cell r="G19">
            <v>2.0111271855449702</v>
          </cell>
          <cell r="H19">
            <v>-1.8198248442144001</v>
          </cell>
          <cell r="I19">
            <v>2.7672634903084301</v>
          </cell>
          <cell r="J19">
            <v>-2.0361108254113702E-2</v>
          </cell>
          <cell r="K19">
            <v>1.7511226000923199</v>
          </cell>
          <cell r="L19">
            <v>1.0116394532192201</v>
          </cell>
          <cell r="M19">
            <v>-0.12148462663948</v>
          </cell>
          <cell r="N19">
            <v>0</v>
          </cell>
          <cell r="O19">
            <v>-0.24131781554363799</v>
          </cell>
        </row>
        <row r="20">
          <cell r="C20" t="str">
            <v>29122-68-7</v>
          </cell>
          <cell r="D20">
            <v>5.1746298151273002</v>
          </cell>
          <cell r="E20">
            <v>3.61363894750107</v>
          </cell>
          <cell r="F20">
            <v>0.92047895123906798</v>
          </cell>
          <cell r="G20">
            <v>-0.69589868112905995</v>
          </cell>
          <cell r="H20">
            <v>6.5410401335923796E-2</v>
          </cell>
          <cell r="I20">
            <v>1.1133256388514201</v>
          </cell>
          <cell r="J20">
            <v>0.30283520064890201</v>
          </cell>
          <cell r="K20">
            <v>-2.6159010578707198</v>
          </cell>
          <cell r="L20">
            <v>0.94861165277902104</v>
          </cell>
          <cell r="M20">
            <v>-0.12148462663948</v>
          </cell>
          <cell r="N20">
            <v>0</v>
          </cell>
          <cell r="O20">
            <v>1.75630985135688</v>
          </cell>
        </row>
        <row r="21">
          <cell r="C21" t="str">
            <v>298-46-4</v>
          </cell>
          <cell r="D21">
            <v>6.2646504579627287</v>
          </cell>
          <cell r="E21">
            <v>2.3567654730036476</v>
          </cell>
          <cell r="F21">
            <v>2.8917384549926219</v>
          </cell>
          <cell r="G21">
            <v>0.31513268467107802</v>
          </cell>
          <cell r="H21">
            <v>-0.31938642923196081</v>
          </cell>
          <cell r="I21">
            <v>0.95411541779878495</v>
          </cell>
          <cell r="J21">
            <v>0.46807980519841497</v>
          </cell>
          <cell r="K21">
            <v>-3.6311402902877159</v>
          </cell>
          <cell r="L21">
            <v>1.1639566376163899</v>
          </cell>
          <cell r="M21">
            <v>0.59070845932864113</v>
          </cell>
          <cell r="N21">
            <v>0</v>
          </cell>
          <cell r="O21">
            <v>-1.0138544139435</v>
          </cell>
        </row>
        <row r="22">
          <cell r="C22" t="str">
            <v>318-98-9</v>
          </cell>
          <cell r="D22">
            <v>5.366673401947506</v>
          </cell>
          <cell r="E22">
            <v>0.70936192132469966</v>
          </cell>
          <cell r="F22">
            <v>0.46636589608426698</v>
          </cell>
          <cell r="G22">
            <v>-0.68489852611615287</v>
          </cell>
          <cell r="H22">
            <v>0.73152488824989792</v>
          </cell>
          <cell r="I22">
            <v>-0.31048293549120898</v>
          </cell>
          <cell r="J22">
            <v>-4.6626362133745936E-2</v>
          </cell>
          <cell r="K22">
            <v>1.9776232562655201E-2</v>
          </cell>
          <cell r="L22">
            <v>1.13244273739629</v>
          </cell>
          <cell r="M22">
            <v>-0.85866658705380705</v>
          </cell>
          <cell r="N22">
            <v>0</v>
          </cell>
          <cell r="O22">
            <v>1.75630985135688</v>
          </cell>
        </row>
        <row r="23">
          <cell r="C23" t="str">
            <v>3380-34-5</v>
          </cell>
          <cell r="D23">
            <v>7.6054531414634061</v>
          </cell>
          <cell r="E23">
            <v>1.3429420874194509</v>
          </cell>
          <cell r="F23">
            <v>0.19393735422847946</v>
          </cell>
          <cell r="G23">
            <v>1.55198331130048</v>
          </cell>
          <cell r="H23">
            <v>-0.62649593505727541</v>
          </cell>
          <cell r="I23">
            <v>2.1430551435644496</v>
          </cell>
          <cell r="J23">
            <v>0.84202514790046923</v>
          </cell>
          <cell r="K23">
            <v>-1.3945468585365939</v>
          </cell>
          <cell r="L23">
            <v>1.43182478948728</v>
          </cell>
          <cell r="M23">
            <v>-1.1579748520995308</v>
          </cell>
          <cell r="N23">
            <v>0</v>
          </cell>
          <cell r="O23">
            <v>0.80965565666005601</v>
          </cell>
        </row>
        <row r="24">
          <cell r="C24" t="str">
            <v>41859-67-0</v>
          </cell>
          <cell r="D24">
            <v>6.4089706535680104</v>
          </cell>
          <cell r="E24">
            <v>2.7801634200705299</v>
          </cell>
          <cell r="F24">
            <v>2.2627291633928999</v>
          </cell>
          <cell r="G24">
            <v>1.5684513115575101</v>
          </cell>
          <cell r="H24">
            <v>-2.6001252188170499E-2</v>
          </cell>
          <cell r="I24">
            <v>2.1303900191317702</v>
          </cell>
          <cell r="J24">
            <v>0.65120293618707603</v>
          </cell>
          <cell r="K24">
            <v>4.6172507798145803</v>
          </cell>
          <cell r="L24">
            <v>1.14163429162715</v>
          </cell>
          <cell r="M24">
            <v>-0.12148462663948</v>
          </cell>
          <cell r="N24">
            <v>0</v>
          </cell>
          <cell r="O24">
            <v>1.2133735355575099</v>
          </cell>
        </row>
        <row r="25">
          <cell r="C25" t="str">
            <v>42835-25-6</v>
          </cell>
          <cell r="D25">
            <v>4.7822771783409666</v>
          </cell>
          <cell r="E25">
            <v>0.40185416182445471</v>
          </cell>
          <cell r="F25">
            <v>-0.761277467299736</v>
          </cell>
          <cell r="G25">
            <v>0.36563667100268571</v>
          </cell>
          <cell r="H25">
            <v>-1.2703768071056101</v>
          </cell>
          <cell r="I25">
            <v>0.93422917293808105</v>
          </cell>
          <cell r="J25">
            <v>6.4606675338704456E-2</v>
          </cell>
          <cell r="K25">
            <v>-0.124641489309787</v>
          </cell>
          <cell r="L25">
            <v>0.86851382305292302</v>
          </cell>
          <cell r="M25">
            <v>-0.43024334634138928</v>
          </cell>
          <cell r="N25">
            <v>0</v>
          </cell>
          <cell r="O25">
            <v>-0.62758611474356996</v>
          </cell>
        </row>
        <row r="26">
          <cell r="C26" t="str">
            <v>439-14-5</v>
          </cell>
          <cell r="D26">
            <v>7.7380497904894501</v>
          </cell>
          <cell r="E26">
            <v>1.8699958698418599</v>
          </cell>
          <cell r="F26">
            <v>1.14753547881646</v>
          </cell>
          <cell r="G26">
            <v>-0.19018748747122199</v>
          </cell>
          <cell r="H26">
            <v>-0.92496051112122801</v>
          </cell>
          <cell r="I26">
            <v>0.95411541779878495</v>
          </cell>
          <cell r="J26">
            <v>-1.0241045957599799</v>
          </cell>
          <cell r="K26">
            <v>0.74587516842969004</v>
          </cell>
          <cell r="L26">
            <v>1.33176815628845</v>
          </cell>
          <cell r="M26">
            <v>-0.284590288362704</v>
          </cell>
          <cell r="N26">
            <v>0</v>
          </cell>
          <cell r="O26">
            <v>0.44083693715764699</v>
          </cell>
        </row>
        <row r="27">
          <cell r="C27" t="str">
            <v>443-48-1</v>
          </cell>
          <cell r="D27">
            <v>5.1674963177064601</v>
          </cell>
          <cell r="E27">
            <v>2.4351142919431399</v>
          </cell>
          <cell r="F27">
            <v>0.23930936850686699</v>
          </cell>
          <cell r="G27">
            <v>1.17059684763763E-2</v>
          </cell>
          <cell r="H27">
            <v>0.33249794866969701</v>
          </cell>
          <cell r="I27">
            <v>0.82568393699742104</v>
          </cell>
          <cell r="J27">
            <v>1.8327149381882499</v>
          </cell>
          <cell r="K27">
            <v>-3.72801656971059</v>
          </cell>
          <cell r="L27">
            <v>0.55600097920355795</v>
          </cell>
          <cell r="M27">
            <v>-0.85866658705380705</v>
          </cell>
          <cell r="N27">
            <v>0</v>
          </cell>
          <cell r="O27">
            <v>1.37004155215695</v>
          </cell>
        </row>
        <row r="28">
          <cell r="C28" t="str">
            <v>49562-28-9</v>
          </cell>
          <cell r="D28">
            <v>8.0328136241419994</v>
          </cell>
          <cell r="E28">
            <v>1.8674003712048199</v>
          </cell>
          <cell r="F28">
            <v>1.5815595806606999</v>
          </cell>
          <cell r="G28">
            <v>0.113796139488928</v>
          </cell>
          <cell r="H28">
            <v>-2.6001252188170499E-2</v>
          </cell>
          <cell r="I28">
            <v>6.3974808430290006E-2</v>
          </cell>
          <cell r="J28">
            <v>1.71556268898635</v>
          </cell>
          <cell r="K28">
            <v>-0.70945624606593904</v>
          </cell>
          <cell r="L28">
            <v>1.19415745866066</v>
          </cell>
          <cell r="M28">
            <v>0.61421255335224201</v>
          </cell>
          <cell r="N28">
            <v>0</v>
          </cell>
          <cell r="O28">
            <v>1.4429738181580001</v>
          </cell>
        </row>
        <row r="29">
          <cell r="C29" t="str">
            <v>50-06-6</v>
          </cell>
          <cell r="D29">
            <v>5.5741471946741603</v>
          </cell>
          <cell r="E29">
            <v>0.73228953272379604</v>
          </cell>
          <cell r="F29">
            <v>1.49571153695611</v>
          </cell>
          <cell r="G29">
            <v>1.12616645908558</v>
          </cell>
          <cell r="H29">
            <v>-1.53556396548223</v>
          </cell>
          <cell r="I29">
            <v>-1.0709754452596301</v>
          </cell>
          <cell r="J29">
            <v>0.186968288940111</v>
          </cell>
          <cell r="K29">
            <v>0.453906181923246</v>
          </cell>
          <cell r="L29">
            <v>3.0053490797698101</v>
          </cell>
          <cell r="M29">
            <v>-0.85866658705380705</v>
          </cell>
          <cell r="N29">
            <v>0</v>
          </cell>
          <cell r="O29">
            <v>-0.62758611474356996</v>
          </cell>
        </row>
        <row r="30">
          <cell r="C30" t="str">
            <v>50-50-0</v>
          </cell>
          <cell r="D30">
            <v>7.6900042917190898</v>
          </cell>
          <cell r="E30">
            <v>2.1853679297850301</v>
          </cell>
          <cell r="F30">
            <v>0.23930936850686699</v>
          </cell>
          <cell r="G30">
            <v>0.113796139488928</v>
          </cell>
          <cell r="H30">
            <v>-2.38130928040274</v>
          </cell>
          <cell r="I30">
            <v>0.103014843702005</v>
          </cell>
          <cell r="J30">
            <v>2.10835839734444</v>
          </cell>
          <cell r="K30">
            <v>-0.18338600010838099</v>
          </cell>
          <cell r="L30">
            <v>3.3112965277399802</v>
          </cell>
          <cell r="M30">
            <v>0.61421255335224201</v>
          </cell>
          <cell r="N30">
            <v>0</v>
          </cell>
          <cell r="O30">
            <v>-0.62758611474356996</v>
          </cell>
        </row>
        <row r="31">
          <cell r="C31" t="str">
            <v>50-63-5</v>
          </cell>
          <cell r="D31">
            <v>8.2153114696602305</v>
          </cell>
          <cell r="E31">
            <v>1.67579126575504</v>
          </cell>
          <cell r="F31">
            <v>0.92047895123906798</v>
          </cell>
          <cell r="G31">
            <v>-0.79798885214161197</v>
          </cell>
          <cell r="H31">
            <v>-1.1725284082956999</v>
          </cell>
          <cell r="I31">
            <v>0.95411541779878495</v>
          </cell>
          <cell r="J31">
            <v>-0.76903934537756902</v>
          </cell>
          <cell r="K31">
            <v>0.60145744655724798</v>
          </cell>
          <cell r="L31">
            <v>1.38061470162961</v>
          </cell>
          <cell r="M31">
            <v>-0.85866658705380705</v>
          </cell>
          <cell r="N31">
            <v>0</v>
          </cell>
          <cell r="O31">
            <v>4.0531470193088497</v>
          </cell>
        </row>
        <row r="32">
          <cell r="C32" t="str">
            <v>51-52-5</v>
          </cell>
          <cell r="D32">
            <v>5.1506350393523403</v>
          </cell>
          <cell r="E32">
            <v>1.15374676024134</v>
          </cell>
          <cell r="F32">
            <v>1.7909744105471901</v>
          </cell>
          <cell r="G32">
            <v>0.31608061695206302</v>
          </cell>
          <cell r="H32">
            <v>0.40021028461347002</v>
          </cell>
          <cell r="I32">
            <v>0.21962179303812801</v>
          </cell>
          <cell r="J32">
            <v>1.6006153168762001</v>
          </cell>
          <cell r="K32">
            <v>-0.41861563906864202</v>
          </cell>
          <cell r="L32">
            <v>1.3920384904594001</v>
          </cell>
          <cell r="M32">
            <v>-0.85866658705380705</v>
          </cell>
          <cell r="N32">
            <v>0</v>
          </cell>
          <cell r="O32">
            <v>-0.62758611474356996</v>
          </cell>
        </row>
        <row r="33">
          <cell r="C33" t="str">
            <v>54910-89-3</v>
          </cell>
          <cell r="D33">
            <v>6.1184919801385815</v>
          </cell>
          <cell r="E33">
            <v>1.4924472638392923</v>
          </cell>
          <cell r="F33">
            <v>0.92956349637772817</v>
          </cell>
          <cell r="G33">
            <v>-2.371466499286254</v>
          </cell>
          <cell r="H33">
            <v>1.3275035050497657</v>
          </cell>
          <cell r="I33">
            <v>0.62853350071374692</v>
          </cell>
          <cell r="J33">
            <v>-1.18864225800699</v>
          </cell>
          <cell r="K33">
            <v>0.163065574925949</v>
          </cell>
          <cell r="L33">
            <v>0.889523089866326</v>
          </cell>
          <cell r="M33">
            <v>-0.51413400285498501</v>
          </cell>
          <cell r="N33">
            <v>0</v>
          </cell>
          <cell r="O33">
            <v>-1.5040580493242001E-2</v>
          </cell>
        </row>
        <row r="34">
          <cell r="C34" t="str">
            <v>549-18-8</v>
          </cell>
          <cell r="D34">
            <v>7.2098785556576601</v>
          </cell>
          <cell r="E34">
            <v>2.1570665971646599</v>
          </cell>
          <cell r="F34">
            <v>0.69342242366166795</v>
          </cell>
          <cell r="G34">
            <v>-1.20255780706788</v>
          </cell>
          <cell r="H34">
            <v>-1.31928016084278</v>
          </cell>
          <cell r="I34">
            <v>0.95411541779878495</v>
          </cell>
          <cell r="J34">
            <v>-1.18864225800699</v>
          </cell>
          <cell r="K34">
            <v>0.45703972468480503</v>
          </cell>
          <cell r="L34">
            <v>1.3693222207174101</v>
          </cell>
          <cell r="M34">
            <v>-0.85866658705380705</v>
          </cell>
          <cell r="N34">
            <v>0</v>
          </cell>
          <cell r="O34">
            <v>-1.5040580493242001E-2</v>
          </cell>
        </row>
        <row r="35">
          <cell r="C35" t="str">
            <v>55-63-0</v>
          </cell>
          <cell r="D35">
            <v>5.3638792252017602</v>
          </cell>
          <cell r="E35">
            <v>0.70820783520744901</v>
          </cell>
          <cell r="F35">
            <v>-0.761277467299736</v>
          </cell>
          <cell r="G35">
            <v>-8.9436270255191103E-2</v>
          </cell>
          <cell r="H35">
            <v>-0.964850649031749</v>
          </cell>
          <cell r="I35">
            <v>-1.9838590812438399</v>
          </cell>
          <cell r="J35">
            <v>0.27531175834002503</v>
          </cell>
          <cell r="K35">
            <v>0.43958819466214299</v>
          </cell>
          <cell r="L35">
            <v>-0.14387022151791801</v>
          </cell>
          <cell r="M35">
            <v>-0.85866658705380705</v>
          </cell>
          <cell r="N35">
            <v>0</v>
          </cell>
          <cell r="O35">
            <v>0.98377325295701901</v>
          </cell>
        </row>
        <row r="36">
          <cell r="C36" t="str">
            <v>56-75-7</v>
          </cell>
          <cell r="D36">
            <v>5.6669739518518201</v>
          </cell>
          <cell r="E36">
            <v>1.0275605224341999</v>
          </cell>
          <cell r="F36">
            <v>3.1257576571704502</v>
          </cell>
          <cell r="G36">
            <v>-0.59475644239749204</v>
          </cell>
          <cell r="H36">
            <v>4.28396226879992E-2</v>
          </cell>
          <cell r="I36">
            <v>1.5979293396904199</v>
          </cell>
          <cell r="J36">
            <v>-1.0241045957599799</v>
          </cell>
          <cell r="K36">
            <v>0.163065574925949</v>
          </cell>
          <cell r="L36">
            <v>1.0352748783843</v>
          </cell>
          <cell r="M36">
            <v>-0.12148462663948</v>
          </cell>
          <cell r="N36">
            <v>0</v>
          </cell>
          <cell r="O36">
            <v>1.80846949011031</v>
          </cell>
        </row>
        <row r="37">
          <cell r="C37" t="str">
            <v>57-62-5</v>
          </cell>
          <cell r="D37">
            <v>6.2991202881160202</v>
          </cell>
          <cell r="E37">
            <v>3.1357962705568099</v>
          </cell>
          <cell r="F37">
            <v>1.4891988551637001</v>
          </cell>
          <cell r="G37">
            <v>2.84151299268613</v>
          </cell>
          <cell r="H37">
            <v>0.24017993361288101</v>
          </cell>
          <cell r="I37">
            <v>-1.8210850841289801</v>
          </cell>
          <cell r="J37">
            <v>-2.4612514078356602</v>
          </cell>
          <cell r="K37">
            <v>1.0709294322445699</v>
          </cell>
          <cell r="L37">
            <v>0.90659311915221596</v>
          </cell>
          <cell r="M37">
            <v>0.45259167205162298</v>
          </cell>
          <cell r="N37">
            <v>0</v>
          </cell>
          <cell r="O37">
            <v>0.28416892055820903</v>
          </cell>
        </row>
        <row r="38">
          <cell r="C38" t="str">
            <v>57-63-6</v>
          </cell>
          <cell r="D38">
            <v>8.1817010880351262</v>
          </cell>
          <cell r="E38">
            <v>3.0663998082961874</v>
          </cell>
          <cell r="F38">
            <v>-1.4113506549510699</v>
          </cell>
          <cell r="G38">
            <v>0.35284858221673199</v>
          </cell>
          <cell r="H38">
            <v>-3.4322581265925436</v>
          </cell>
          <cell r="I38">
            <v>1.7104093769761874</v>
          </cell>
          <cell r="J38">
            <v>0.66810746669811505</v>
          </cell>
          <cell r="K38">
            <v>-1.5906206186877938</v>
          </cell>
          <cell r="L38">
            <v>3.31246936830415</v>
          </cell>
          <cell r="M38">
            <v>0.61421255335224201</v>
          </cell>
          <cell r="N38">
            <v>0</v>
          </cell>
          <cell r="O38">
            <v>-0.62758611474356996</v>
          </cell>
        </row>
        <row r="39">
          <cell r="C39" t="str">
            <v>57-92-1</v>
          </cell>
          <cell r="D39">
            <v>-0.63877318684293205</v>
          </cell>
          <cell r="E39">
            <v>2.2501864429279399</v>
          </cell>
          <cell r="F39">
            <v>3.7597641309376999</v>
          </cell>
          <cell r="G39">
            <v>1.11490577109278E-2</v>
          </cell>
          <cell r="H39">
            <v>-0.14976435510762301</v>
          </cell>
          <cell r="I39">
            <v>-3.3178869907863899</v>
          </cell>
          <cell r="J39">
            <v>0.89783293327060198</v>
          </cell>
          <cell r="K39">
            <v>-0.764611021045427</v>
          </cell>
          <cell r="L39">
            <v>0.54549634579685702</v>
          </cell>
          <cell r="M39">
            <v>-1.43696698521918</v>
          </cell>
          <cell r="N39">
            <v>0</v>
          </cell>
          <cell r="O39">
            <v>0.37122771870669002</v>
          </cell>
        </row>
        <row r="40">
          <cell r="C40" t="str">
            <v>58-08-2</v>
          </cell>
          <cell r="D40">
            <v>4.7922339216703342</v>
          </cell>
          <cell r="E40">
            <v>2.2640712982683082</v>
          </cell>
          <cell r="F40">
            <v>1.5044321917401082</v>
          </cell>
          <cell r="G40">
            <v>0.72064957187833301</v>
          </cell>
          <cell r="H40">
            <v>-2.9904178299399859</v>
          </cell>
          <cell r="I40">
            <v>-0.49556780825989222</v>
          </cell>
          <cell r="J40">
            <v>1.9815534464597708</v>
          </cell>
          <cell r="K40">
            <v>0.155906581295398</v>
          </cell>
          <cell r="L40">
            <v>0.74377130134834502</v>
          </cell>
          <cell r="M40">
            <v>-0.85866658705380705</v>
          </cell>
          <cell r="N40">
            <v>0</v>
          </cell>
          <cell r="O40">
            <v>-1.0138544139435</v>
          </cell>
        </row>
        <row r="41">
          <cell r="C41" t="str">
            <v>58-22-0</v>
          </cell>
          <cell r="D41">
            <v>6.6396931990532098</v>
          </cell>
          <cell r="E41">
            <v>2.7989017702510299</v>
          </cell>
          <cell r="F41">
            <v>0.23930936850686699</v>
          </cell>
          <cell r="G41">
            <v>-0.29172074771832601</v>
          </cell>
          <cell r="H41">
            <v>-1.5118723037653601</v>
          </cell>
          <cell r="I41">
            <v>0.46403909714122699</v>
          </cell>
          <cell r="J41">
            <v>1.31358054490551</v>
          </cell>
          <cell r="K41">
            <v>-2.2457491193590799</v>
          </cell>
          <cell r="L41">
            <v>5.4520710219843904</v>
          </cell>
          <cell r="M41">
            <v>0.61421255335224201</v>
          </cell>
          <cell r="N41">
            <v>0</v>
          </cell>
          <cell r="O41">
            <v>-0.24131781554363799</v>
          </cell>
        </row>
        <row r="42">
          <cell r="C42" t="str">
            <v>58-55-9</v>
          </cell>
          <cell r="D42">
            <v>5.3913728322511103</v>
          </cell>
          <cell r="E42">
            <v>0.97597467634997603</v>
          </cell>
          <cell r="F42">
            <v>0.81454195422391695</v>
          </cell>
          <cell r="G42">
            <v>0.51836509441519796</v>
          </cell>
          <cell r="H42">
            <v>-1.51238581501703</v>
          </cell>
          <cell r="I42">
            <v>-1.24936545648318</v>
          </cell>
          <cell r="J42">
            <v>1.48638464304011</v>
          </cell>
          <cell r="K42">
            <v>0.155906581295398</v>
          </cell>
          <cell r="L42">
            <v>0.691248134314838</v>
          </cell>
          <cell r="M42">
            <v>-0.85866658705380705</v>
          </cell>
          <cell r="N42">
            <v>0</v>
          </cell>
          <cell r="O42">
            <v>-1.0138544139435</v>
          </cell>
        </row>
        <row r="43">
          <cell r="C43" t="str">
            <v>60-54-8</v>
          </cell>
          <cell r="D43">
            <v>5.8300604762144355</v>
          </cell>
          <cell r="E43">
            <v>4.4353317814178519</v>
          </cell>
          <cell r="F43">
            <v>1.4891988551637001</v>
          </cell>
          <cell r="G43">
            <v>2.7141564231420707</v>
          </cell>
          <cell r="H43">
            <v>-5.1183524895641659</v>
          </cell>
          <cell r="I43">
            <v>-1.8488468869888599</v>
          </cell>
          <cell r="J43">
            <v>-2.4612514078356602</v>
          </cell>
          <cell r="K43">
            <v>2.4041960664220947</v>
          </cell>
          <cell r="L43">
            <v>0.80285986426103995</v>
          </cell>
          <cell r="M43">
            <v>-0.12148462663948</v>
          </cell>
          <cell r="N43">
            <v>0</v>
          </cell>
          <cell r="O43">
            <v>-0.62758611474356996</v>
          </cell>
        </row>
        <row r="44">
          <cell r="C44" t="str">
            <v>61869-08-7</v>
          </cell>
          <cell r="D44">
            <v>7.0324590140438303</v>
          </cell>
          <cell r="E44">
            <v>1.4482076169168101</v>
          </cell>
          <cell r="F44">
            <v>-8.0107884567535495E-2</v>
          </cell>
          <cell r="G44">
            <v>-1.20255780706788</v>
          </cell>
          <cell r="H44">
            <v>-0.26250045470869199</v>
          </cell>
          <cell r="I44">
            <v>1.5072496368213999</v>
          </cell>
          <cell r="J44">
            <v>0.87840048819218197</v>
          </cell>
          <cell r="K44">
            <v>0.38226151074159798</v>
          </cell>
          <cell r="L44">
            <v>0.98669094887831399</v>
          </cell>
          <cell r="M44">
            <v>-0.12148462663948</v>
          </cell>
          <cell r="N44">
            <v>0</v>
          </cell>
          <cell r="O44">
            <v>1.9825870864072801</v>
          </cell>
        </row>
        <row r="45">
          <cell r="C45" t="str">
            <v>62-53-3</v>
          </cell>
          <cell r="D45">
            <v>5.0219092332409572</v>
          </cell>
          <cell r="E45">
            <v>1.7514486630010246</v>
          </cell>
          <cell r="F45">
            <v>0.23930936850686699</v>
          </cell>
          <cell r="G45">
            <v>-0.97809076675904283</v>
          </cell>
          <cell r="H45">
            <v>2.0220412275074833</v>
          </cell>
          <cell r="I45">
            <v>0.95411541779878495</v>
          </cell>
          <cell r="J45">
            <v>-1.0439504607484418</v>
          </cell>
          <cell r="K45">
            <v>-5.7487274030111601</v>
          </cell>
          <cell r="L45">
            <v>1.24405446734249</v>
          </cell>
          <cell r="M45">
            <v>-0.85866658705380705</v>
          </cell>
          <cell r="N45">
            <v>0</v>
          </cell>
          <cell r="O45">
            <v>-1.0138544139435</v>
          </cell>
        </row>
        <row r="46">
          <cell r="C46" t="str">
            <v>637-07-0</v>
          </cell>
          <cell r="D46">
            <v>5.5879990502648198</v>
          </cell>
          <cell r="E46">
            <v>2.127602456865465</v>
          </cell>
          <cell r="F46">
            <v>0.23930936850686699</v>
          </cell>
          <cell r="G46">
            <v>1.6080805633392852</v>
          </cell>
          <cell r="H46">
            <v>-2.4125333313337567</v>
          </cell>
          <cell r="I46">
            <v>-0.138165818643261</v>
          </cell>
          <cell r="J46">
            <v>0.40624366112605498</v>
          </cell>
          <cell r="K46">
            <v>-0.70945624606593904</v>
          </cell>
          <cell r="L46">
            <v>0.80445276799447019</v>
          </cell>
          <cell r="M46">
            <v>-0.12296940706208501</v>
          </cell>
          <cell r="N46">
            <v>0</v>
          </cell>
          <cell r="O46">
            <v>1.1437643171065499</v>
          </cell>
        </row>
        <row r="47">
          <cell r="C47" t="str">
            <v>64-19-7</v>
          </cell>
          <cell r="D47">
            <v>3.7810329907895799</v>
          </cell>
          <cell r="E47">
            <v>3.0590893574353299</v>
          </cell>
          <cell r="F47">
            <v>0.23930936850686699</v>
          </cell>
          <cell r="G47">
            <v>0.75836546942398697</v>
          </cell>
          <cell r="H47">
            <v>0.41572864493296702</v>
          </cell>
          <cell r="I47">
            <v>3.3043471655190202</v>
          </cell>
          <cell r="J47">
            <v>1.8327149381882499</v>
          </cell>
          <cell r="K47">
            <v>-3.12349352391348</v>
          </cell>
          <cell r="L47">
            <v>0.33802983601450498</v>
          </cell>
          <cell r="M47">
            <v>-0.12296940706208501</v>
          </cell>
          <cell r="N47">
            <v>0</v>
          </cell>
          <cell r="O47">
            <v>-0.62758611474356996</v>
          </cell>
        </row>
        <row r="48">
          <cell r="C48" t="str">
            <v>66-25-1</v>
          </cell>
          <cell r="D48">
            <v>4.3101161952724203</v>
          </cell>
          <cell r="E48">
            <v>1.5901913803099099</v>
          </cell>
          <cell r="F48">
            <v>0.23930936850686699</v>
          </cell>
          <cell r="G48">
            <v>-0.29172074771832601</v>
          </cell>
          <cell r="H48">
            <v>-0.38929579350967303</v>
          </cell>
          <cell r="I48">
            <v>1.3177145350827399</v>
          </cell>
          <cell r="J48">
            <v>1.31358054490551</v>
          </cell>
          <cell r="K48">
            <v>-2.0265531835434301</v>
          </cell>
          <cell r="L48">
            <v>1.1193119456379099</v>
          </cell>
          <cell r="M48">
            <v>-0.12296940706208501</v>
          </cell>
          <cell r="N48">
            <v>0</v>
          </cell>
          <cell r="O48">
            <v>-0.62758611474356996</v>
          </cell>
        </row>
        <row r="49">
          <cell r="C49" t="str">
            <v>66357-35-5</v>
          </cell>
          <cell r="D49">
            <v>6.7794625258089098</v>
          </cell>
          <cell r="E49">
            <v>1.6157503251728</v>
          </cell>
          <cell r="F49">
            <v>0.81782283843493897</v>
          </cell>
          <cell r="G49">
            <v>-0.69684661341004395</v>
          </cell>
          <cell r="H49">
            <v>-0.61451340368080898</v>
          </cell>
          <cell r="I49">
            <v>-1.3400451593522</v>
          </cell>
          <cell r="J49">
            <v>6.7062361310635907E-2</v>
          </cell>
          <cell r="K49">
            <v>0.163065574925949</v>
          </cell>
          <cell r="L49">
            <v>1.07729341201111</v>
          </cell>
          <cell r="M49">
            <v>-0.12148462663948</v>
          </cell>
          <cell r="N49">
            <v>0</v>
          </cell>
          <cell r="O49">
            <v>2.9814009198575402</v>
          </cell>
        </row>
        <row r="50">
          <cell r="C50" t="str">
            <v>67-48-1</v>
          </cell>
          <cell r="D50">
            <v>4.3937476621749401</v>
          </cell>
          <cell r="E50">
            <v>1.6051773219877601</v>
          </cell>
          <cell r="F50">
            <v>0.23930936850686699</v>
          </cell>
          <cell r="G50">
            <v>-0.29172074771832601</v>
          </cell>
          <cell r="H50">
            <v>-0.38929579350967303</v>
          </cell>
          <cell r="I50">
            <v>-0.65175917155116703</v>
          </cell>
          <cell r="J50">
            <v>0.27531175834002503</v>
          </cell>
          <cell r="K50">
            <v>0.16732749719665599</v>
          </cell>
          <cell r="L50">
            <v>0.93154162349313197</v>
          </cell>
          <cell r="M50">
            <v>-0.85866658705380705</v>
          </cell>
          <cell r="N50">
            <v>0</v>
          </cell>
          <cell r="O50">
            <v>0.98377325295701901</v>
          </cell>
        </row>
        <row r="51">
          <cell r="C51" t="str">
            <v>68-35-9</v>
          </cell>
          <cell r="D51">
            <v>6.0607010843760802</v>
          </cell>
          <cell r="E51">
            <v>1.3492717309826501</v>
          </cell>
          <cell r="F51">
            <v>1.3745920063938599</v>
          </cell>
          <cell r="G51">
            <v>-0.69684661341004395</v>
          </cell>
          <cell r="H51">
            <v>0.14440812660365901</v>
          </cell>
          <cell r="I51">
            <v>-5.9828677068045799</v>
          </cell>
          <cell r="J51">
            <v>-2.19258904707395</v>
          </cell>
          <cell r="K51">
            <v>-4.2945243680246801</v>
          </cell>
          <cell r="L51">
            <v>1.1232511831654299</v>
          </cell>
          <cell r="M51">
            <v>-0.85866658705380705</v>
          </cell>
          <cell r="N51">
            <v>0</v>
          </cell>
          <cell r="O51">
            <v>-1.0138544139435</v>
          </cell>
        </row>
        <row r="52">
          <cell r="C52" t="str">
            <v>723-46-6</v>
          </cell>
          <cell r="D52">
            <v>3.8367971863971451</v>
          </cell>
          <cell r="E52">
            <v>1.6927068102705949</v>
          </cell>
          <cell r="F52">
            <v>0.43367666522132708</v>
          </cell>
          <cell r="G52">
            <v>-0.79798885214161197</v>
          </cell>
          <cell r="H52">
            <v>1.4336766652213271</v>
          </cell>
          <cell r="I52">
            <v>-3.1820002519570298</v>
          </cell>
          <cell r="J52">
            <v>0.35865494651984497</v>
          </cell>
          <cell r="K52">
            <v>-8.1670266031294094</v>
          </cell>
          <cell r="L52">
            <v>1.0707280161319199</v>
          </cell>
          <cell r="M52">
            <v>-1.8673533304426537</v>
          </cell>
          <cell r="N52">
            <v>0</v>
          </cell>
          <cell r="O52">
            <v>-0.62758611474356996</v>
          </cell>
        </row>
        <row r="53">
          <cell r="C53" t="str">
            <v>738-70-5</v>
          </cell>
          <cell r="D53">
            <v>4.9220559973402125</v>
          </cell>
          <cell r="E53">
            <v>2.7881103391667152</v>
          </cell>
          <cell r="F53">
            <v>1.4596579994412564</v>
          </cell>
          <cell r="G53">
            <v>-0.899131090873179</v>
          </cell>
          <cell r="H53">
            <v>4.28396226879992E-2</v>
          </cell>
          <cell r="I53">
            <v>2.0617179907692189</v>
          </cell>
          <cell r="J53">
            <v>-2.9412672841974099</v>
          </cell>
          <cell r="K53">
            <v>-4.0779440026597875</v>
          </cell>
          <cell r="L53">
            <v>0.86851382305292302</v>
          </cell>
          <cell r="M53">
            <v>0.55656801244931309</v>
          </cell>
          <cell r="N53">
            <v>0</v>
          </cell>
          <cell r="O53">
            <v>-1.0138544139435</v>
          </cell>
        </row>
        <row r="54">
          <cell r="C54" t="str">
            <v>74-89-5</v>
          </cell>
          <cell r="D54">
            <v>3.4786033132468099</v>
          </cell>
          <cell r="E54">
            <v>1.81902877925767</v>
          </cell>
          <cell r="F54">
            <v>0.23930936850686699</v>
          </cell>
          <cell r="G54">
            <v>-0.29172074771832601</v>
          </cell>
          <cell r="H54">
            <v>2.29662686559334</v>
          </cell>
          <cell r="I54">
            <v>0.42401068926944702</v>
          </cell>
          <cell r="J54">
            <v>0.27531175834002503</v>
          </cell>
          <cell r="K54">
            <v>-4.8719436597485704</v>
          </cell>
          <cell r="L54">
            <v>0.77528520156844904</v>
          </cell>
          <cell r="M54">
            <v>-0.12296940706208501</v>
          </cell>
          <cell r="N54">
            <v>0</v>
          </cell>
          <cell r="O54">
            <v>-1.0138544139435</v>
          </cell>
        </row>
        <row r="55">
          <cell r="C55" t="str">
            <v>76-74-4</v>
          </cell>
          <cell r="D55">
            <v>5.3777642871788496</v>
          </cell>
          <cell r="E55">
            <v>0.66050740861727397</v>
          </cell>
          <cell r="F55">
            <v>1.04159848180131</v>
          </cell>
          <cell r="G55">
            <v>1.12616645908558</v>
          </cell>
          <cell r="H55">
            <v>-1.53180216904091</v>
          </cell>
          <cell r="I55">
            <v>-1.1091479241919799</v>
          </cell>
          <cell r="J55">
            <v>0.186968288940111</v>
          </cell>
          <cell r="K55">
            <v>-0.127775032071346</v>
          </cell>
          <cell r="L55">
            <v>2.9725221003738702</v>
          </cell>
          <cell r="M55">
            <v>-0.85866658705380705</v>
          </cell>
          <cell r="N55">
            <v>0</v>
          </cell>
          <cell r="O55">
            <v>0.14495048365629401</v>
          </cell>
        </row>
        <row r="56">
          <cell r="C56" t="str">
            <v>79-11-8</v>
          </cell>
          <cell r="D56">
            <v>4.0598967194329196</v>
          </cell>
          <cell r="E56">
            <v>0.59862310101104099</v>
          </cell>
          <cell r="F56">
            <v>0.23930936850686699</v>
          </cell>
          <cell r="G56">
            <v>0.75836546942398697</v>
          </cell>
          <cell r="H56">
            <v>3.9549000800892298E-2</v>
          </cell>
          <cell r="I56">
            <v>1.9637913967990701</v>
          </cell>
          <cell r="J56">
            <v>0.27531175834002503</v>
          </cell>
          <cell r="K56">
            <v>0.16732749719665599</v>
          </cell>
          <cell r="L56">
            <v>1.1193119456379099</v>
          </cell>
          <cell r="M56">
            <v>-0.12296940706208501</v>
          </cell>
          <cell r="N56">
            <v>0</v>
          </cell>
          <cell r="O56">
            <v>-1.5040580493242001E-2</v>
          </cell>
        </row>
        <row r="57">
          <cell r="C57" t="str">
            <v>79-57-2</v>
          </cell>
          <cell r="D57">
            <v>4.5773497477370606</v>
          </cell>
          <cell r="E57">
            <v>1.700602377587132</v>
          </cell>
          <cell r="F57">
            <v>1.4891988551637001</v>
          </cell>
          <cell r="G57">
            <v>0.65416426050557819</v>
          </cell>
          <cell r="H57">
            <v>1.9145919160554867</v>
          </cell>
          <cell r="I57">
            <v>-2.57032716665895</v>
          </cell>
          <cell r="J57">
            <v>-2.4612514078356602</v>
          </cell>
          <cell r="K57">
            <v>-0.48334809261655121</v>
          </cell>
          <cell r="L57">
            <v>0.75558901393088396</v>
          </cell>
          <cell r="M57">
            <v>-2.0854080839445137</v>
          </cell>
          <cell r="N57">
            <v>0</v>
          </cell>
          <cell r="O57">
            <v>-0.62758611474356996</v>
          </cell>
        </row>
        <row r="58">
          <cell r="C58" t="str">
            <v>81103-11-9</v>
          </cell>
          <cell r="D58">
            <v>4.8398413744260997</v>
          </cell>
          <cell r="E58">
            <v>5.5654180606789296</v>
          </cell>
          <cell r="F58">
            <v>0.80802927243150402</v>
          </cell>
          <cell r="G58">
            <v>-0.79704091986062697</v>
          </cell>
          <cell r="H58">
            <v>1.76855358615294</v>
          </cell>
          <cell r="I58">
            <v>1.5650161742979301</v>
          </cell>
          <cell r="J58">
            <v>8.4329244860324302</v>
          </cell>
          <cell r="K58">
            <v>0.74474854470985796</v>
          </cell>
          <cell r="L58">
            <v>0.85932226882205998</v>
          </cell>
          <cell r="M58">
            <v>-2.0947081645090302</v>
          </cell>
          <cell r="N58">
            <v>0</v>
          </cell>
          <cell r="O58">
            <v>2.8488285780558198</v>
          </cell>
        </row>
        <row r="59">
          <cell r="C59" t="str">
            <v>85721-33-1</v>
          </cell>
          <cell r="D59">
            <v>6.21645756063623</v>
          </cell>
          <cell r="E59">
            <v>1.6024880089567499</v>
          </cell>
          <cell r="F59">
            <v>0.82811822574206495</v>
          </cell>
          <cell r="G59">
            <v>4.9812887537565999E-2</v>
          </cell>
          <cell r="H59">
            <v>-1.5395885430331</v>
          </cell>
          <cell r="I59">
            <v>0.93422917293808105</v>
          </cell>
          <cell r="J59">
            <v>-2.9412672841974099</v>
          </cell>
          <cell r="K59">
            <v>1.54562393873078</v>
          </cell>
          <cell r="L59">
            <v>0.87639229810794905</v>
          </cell>
          <cell r="M59">
            <v>-0.12148462663948</v>
          </cell>
          <cell r="N59">
            <v>0</v>
          </cell>
          <cell r="O59">
            <v>2.9814009198575402</v>
          </cell>
        </row>
        <row r="60">
          <cell r="C60" t="str">
            <v>859-18-7</v>
          </cell>
          <cell r="D60">
            <v>6.72197481621963</v>
          </cell>
          <cell r="E60">
            <v>1.5432249821786399</v>
          </cell>
          <cell r="F60">
            <v>2.0745784386589698</v>
          </cell>
          <cell r="G60">
            <v>-0.19018748747122199</v>
          </cell>
          <cell r="H60">
            <v>-0.69050169179548804</v>
          </cell>
          <cell r="I60">
            <v>0.86343571492976501</v>
          </cell>
          <cell r="J60">
            <v>-0.70862638164524905</v>
          </cell>
          <cell r="K60">
            <v>0.88087713765328601</v>
          </cell>
          <cell r="L60">
            <v>1.0103263740433901</v>
          </cell>
          <cell r="M60">
            <v>-0.450355216284405</v>
          </cell>
          <cell r="N60">
            <v>0</v>
          </cell>
          <cell r="O60">
            <v>0.75749601790662302</v>
          </cell>
        </row>
        <row r="61">
          <cell r="C61" t="str">
            <v>882-09-7</v>
          </cell>
          <cell r="D61">
            <v>5.7891402897239352</v>
          </cell>
          <cell r="E61">
            <v>1.9759466808965496</v>
          </cell>
          <cell r="F61">
            <v>0.23930936850686699</v>
          </cell>
          <cell r="G61">
            <v>2.2389594034716316</v>
          </cell>
          <cell r="H61">
            <v>-2.5432981701916706</v>
          </cell>
          <cell r="I61">
            <v>1.31746192396733</v>
          </cell>
          <cell r="J61">
            <v>-0.15236306308829128</v>
          </cell>
          <cell r="K61">
            <v>-0.70945624606593904</v>
          </cell>
          <cell r="L61">
            <v>1.1639566376163899</v>
          </cell>
          <cell r="M61">
            <v>0.4567018298083303</v>
          </cell>
          <cell r="N61">
            <v>0</v>
          </cell>
          <cell r="O61">
            <v>-0.24131781554363799</v>
          </cell>
        </row>
        <row r="62">
          <cell r="C62" t="str">
            <v>98079-51-7</v>
          </cell>
          <cell r="D62">
            <v>6.7030114503381499</v>
          </cell>
          <cell r="E62">
            <v>1.44715547647205</v>
          </cell>
          <cell r="F62">
            <v>0.82811822574206495</v>
          </cell>
          <cell r="G62">
            <v>4.9812887537565999E-2</v>
          </cell>
          <cell r="H62">
            <v>-1.66131126275777</v>
          </cell>
          <cell r="I62">
            <v>0.93422917293808105</v>
          </cell>
          <cell r="J62">
            <v>-2.1824830717525598</v>
          </cell>
          <cell r="K62">
            <v>1.6183969894215799</v>
          </cell>
          <cell r="L62">
            <v>0.78710291415098799</v>
          </cell>
          <cell r="M62">
            <v>-0.12148462663948</v>
          </cell>
          <cell r="N62">
            <v>0</v>
          </cell>
          <cell r="O62">
            <v>3.7539375182574002</v>
          </cell>
        </row>
      </sheetData>
      <sheetData sheetId="2">
        <row r="1">
          <cell r="C1" t="str">
            <v>μ(Mean)</v>
          </cell>
          <cell r="D1" t="str">
            <v>σ (SD)</v>
          </cell>
          <cell r="E1" t="str">
            <v>δAmphibians</v>
          </cell>
          <cell r="F1" t="str">
            <v>δCrustaceans</v>
          </cell>
          <cell r="G1" t="str">
            <v>δFish</v>
          </cell>
          <cell r="H1" t="str">
            <v>δInsects</v>
          </cell>
          <cell r="I1" t="str">
            <v>δInvertebrates</v>
          </cell>
          <cell r="J1" t="str">
            <v xml:space="preserve">δMolluscs </v>
          </cell>
          <cell r="K1" t="str">
            <v>δWorms</v>
          </cell>
          <cell r="L1" t="str">
            <v>δAlgae</v>
          </cell>
          <cell r="M1" t="str">
            <v>δFungi</v>
          </cell>
          <cell r="N1" t="str">
            <v>δFlower</v>
          </cell>
        </row>
        <row r="2">
          <cell r="B2" t="str">
            <v>100-02-7</v>
          </cell>
          <cell r="C2">
            <v>4.4859228506747266</v>
          </cell>
          <cell r="D2">
            <v>1.030520634328975</v>
          </cell>
          <cell r="E2">
            <v>0.23930936850686699</v>
          </cell>
          <cell r="F2">
            <v>0.4568514027274686</v>
          </cell>
          <cell r="G2">
            <v>0.72311929213223802</v>
          </cell>
          <cell r="H2">
            <v>0.95411541779878495</v>
          </cell>
          <cell r="I2">
            <v>0.27531175834002503</v>
          </cell>
          <cell r="J2">
            <v>-0.57332589733319494</v>
          </cell>
          <cell r="K2">
            <v>0.64397728398468201</v>
          </cell>
          <cell r="L2">
            <v>-1.1799706948597057</v>
          </cell>
          <cell r="M2">
            <v>0</v>
          </cell>
          <cell r="N2">
            <v>-1.0138544139435</v>
          </cell>
        </row>
        <row r="3">
          <cell r="B3" t="str">
            <v>10004-44-1</v>
          </cell>
          <cell r="C3">
            <v>4.33090513177644</v>
          </cell>
          <cell r="D3">
            <v>1.1303064928537101</v>
          </cell>
          <cell r="E3">
            <v>0.23930936850686699</v>
          </cell>
          <cell r="F3">
            <v>0.113796139488928</v>
          </cell>
          <cell r="G3">
            <v>0.90052921130913099</v>
          </cell>
          <cell r="H3">
            <v>0.42401068926944702</v>
          </cell>
          <cell r="I3">
            <v>-3.02637820144093E-2</v>
          </cell>
          <cell r="J3">
            <v>-0.70945624606593904</v>
          </cell>
          <cell r="K3">
            <v>0.61902877964376601</v>
          </cell>
          <cell r="L3">
            <v>-0.85866658705380705</v>
          </cell>
          <cell r="M3">
            <v>0</v>
          </cell>
          <cell r="N3">
            <v>-0.62758611474356996</v>
          </cell>
        </row>
        <row r="4">
          <cell r="B4" t="str">
            <v>10605-21-7</v>
          </cell>
          <cell r="C4">
            <v>6.4081712032228539</v>
          </cell>
          <cell r="D4">
            <v>1.516661878485897</v>
          </cell>
          <cell r="E4">
            <v>1.14753547881646</v>
          </cell>
          <cell r="F4">
            <v>9.0925663320681416E-2</v>
          </cell>
          <cell r="G4">
            <v>-1.9697721770329304</v>
          </cell>
          <cell r="H4">
            <v>-1.9838590812438399</v>
          </cell>
          <cell r="I4">
            <v>1.79196018339455</v>
          </cell>
          <cell r="J4">
            <v>0.14964868640915707</v>
          </cell>
          <cell r="K4">
            <v>1.7291978273030892</v>
          </cell>
          <cell r="L4">
            <v>-0.85866658705380705</v>
          </cell>
          <cell r="M4">
            <v>0</v>
          </cell>
          <cell r="N4">
            <v>-1.0138544139435</v>
          </cell>
        </row>
        <row r="5">
          <cell r="B5" t="str">
            <v>106-24-1</v>
          </cell>
          <cell r="C5">
            <v>5.0956478252536597</v>
          </cell>
          <cell r="D5">
            <v>0.90130259745703201</v>
          </cell>
          <cell r="E5">
            <v>0.23930936850686699</v>
          </cell>
          <cell r="F5">
            <v>-0.29172074771832601</v>
          </cell>
          <cell r="G5">
            <v>-0.78052262340703205</v>
          </cell>
          <cell r="H5">
            <v>0.42401068926944702</v>
          </cell>
          <cell r="I5">
            <v>0.27531175834002503</v>
          </cell>
          <cell r="J5">
            <v>0.16732749719665599</v>
          </cell>
          <cell r="K5">
            <v>1.23223675475995</v>
          </cell>
          <cell r="L5">
            <v>-0.12296940706208501</v>
          </cell>
          <cell r="M5">
            <v>0</v>
          </cell>
          <cell r="N5">
            <v>1.1437643171065499</v>
          </cell>
        </row>
        <row r="6">
          <cell r="B6" t="str">
            <v>107534-96-3</v>
          </cell>
          <cell r="C6">
            <v>7.6945593023636301</v>
          </cell>
          <cell r="D6">
            <v>1.52293170081203</v>
          </cell>
          <cell r="E6">
            <v>1.82870506154866</v>
          </cell>
          <cell r="F6">
            <v>0.60343035440527604</v>
          </cell>
          <cell r="G6">
            <v>4.28396226879992E-2</v>
          </cell>
          <cell r="H6">
            <v>-0.62711319418842004</v>
          </cell>
          <cell r="I6">
            <v>-2.8103353814113801</v>
          </cell>
          <cell r="J6">
            <v>1.46255835164787</v>
          </cell>
          <cell r="K6">
            <v>1.2742552883867599</v>
          </cell>
          <cell r="L6">
            <v>1.4383724265825599</v>
          </cell>
          <cell r="M6">
            <v>0</v>
          </cell>
          <cell r="N6">
            <v>2.0555193524083299</v>
          </cell>
        </row>
        <row r="7">
          <cell r="B7" t="str">
            <v>1085-98-9</v>
          </cell>
          <cell r="C7">
            <v>6.1389678547086097</v>
          </cell>
          <cell r="D7">
            <v>1.2669456783725099</v>
          </cell>
          <cell r="E7">
            <v>0.65719085443668102</v>
          </cell>
          <cell r="F7">
            <v>0.112848207207943</v>
          </cell>
          <cell r="G7">
            <v>-1.18534511189924</v>
          </cell>
          <cell r="H7">
            <v>-0.28649014750240798</v>
          </cell>
          <cell r="I7">
            <v>-1.44391080995049</v>
          </cell>
          <cell r="J7">
            <v>-0.127775032071346</v>
          </cell>
          <cell r="K7">
            <v>1.88213187823035</v>
          </cell>
          <cell r="L7">
            <v>-0.85866658705380705</v>
          </cell>
          <cell r="M7">
            <v>0</v>
          </cell>
          <cell r="N7">
            <v>-1.0138544139435</v>
          </cell>
        </row>
        <row r="8">
          <cell r="B8" t="str">
            <v>110488-70-5</v>
          </cell>
          <cell r="C8">
            <v>7.7717626156256596</v>
          </cell>
          <cell r="D8">
            <v>2.42769999675596</v>
          </cell>
          <cell r="E8">
            <v>1.14753547881646</v>
          </cell>
          <cell r="F8">
            <v>0.50323604795469201</v>
          </cell>
          <cell r="G8">
            <v>-0.67996866175978998</v>
          </cell>
          <cell r="H8">
            <v>0.95411541779878495</v>
          </cell>
          <cell r="I8">
            <v>-0.839558284431279</v>
          </cell>
          <cell r="J8">
            <v>0.453906181923246</v>
          </cell>
          <cell r="K8">
            <v>1.1626435584405601</v>
          </cell>
          <cell r="L8">
            <v>-0.450355216284405</v>
          </cell>
          <cell r="M8">
            <v>0</v>
          </cell>
          <cell r="N8">
            <v>3.8931559551593198</v>
          </cell>
        </row>
        <row r="9">
          <cell r="B9" t="str">
            <v>117428-22-5</v>
          </cell>
          <cell r="C9">
            <v>7.3124733884416599</v>
          </cell>
          <cell r="D9">
            <v>1.05369761970904</v>
          </cell>
          <cell r="E9">
            <v>-0.30716441214493501</v>
          </cell>
          <cell r="F9">
            <v>-0.79704091986062697</v>
          </cell>
          <cell r="G9">
            <v>-3.9543719376925197E-2</v>
          </cell>
          <cell r="H9">
            <v>1.2240125574213201</v>
          </cell>
          <cell r="I9">
            <v>-0.47356978034452402</v>
          </cell>
          <cell r="J9">
            <v>-0.127775032071346</v>
          </cell>
          <cell r="K9">
            <v>0.72013587618326702</v>
          </cell>
          <cell r="L9">
            <v>-0.450355216284405</v>
          </cell>
          <cell r="M9">
            <v>0</v>
          </cell>
          <cell r="N9">
            <v>-1.5040580493242001E-2</v>
          </cell>
        </row>
        <row r="10">
          <cell r="B10" t="str">
            <v>118134-30-8</v>
          </cell>
          <cell r="C10">
            <v>5.9858763755462503</v>
          </cell>
          <cell r="D10">
            <v>1.48007842138785</v>
          </cell>
          <cell r="E10">
            <v>0.69342242366166795</v>
          </cell>
          <cell r="F10">
            <v>-1.20255780706788</v>
          </cell>
          <cell r="G10">
            <v>-1.1522147075125699</v>
          </cell>
          <cell r="H10">
            <v>-0.64186165195773504</v>
          </cell>
          <cell r="I10">
            <v>6.7062361310635907E-2</v>
          </cell>
          <cell r="J10">
            <v>0.31061683955995101</v>
          </cell>
          <cell r="K10">
            <v>1.1613304792647201</v>
          </cell>
          <cell r="L10">
            <v>-1.5164077663436499</v>
          </cell>
          <cell r="M10">
            <v>0</v>
          </cell>
          <cell r="N10">
            <v>4.9127424158572</v>
          </cell>
        </row>
        <row r="11">
          <cell r="B11" t="str">
            <v>119446-68-3</v>
          </cell>
          <cell r="C11">
            <v>8.5437977158322607</v>
          </cell>
          <cell r="D11">
            <v>2.8343912917096898</v>
          </cell>
          <cell r="E11">
            <v>2.0557615891260701</v>
          </cell>
          <cell r="F11">
            <v>-0.69684661341004395</v>
          </cell>
          <cell r="G11">
            <v>-3.0515407917755401E-2</v>
          </cell>
          <cell r="H11">
            <v>-0.84541079702305599</v>
          </cell>
          <cell r="I11">
            <v>-2.5216643715679798</v>
          </cell>
          <cell r="J11">
            <v>1.88952930737791</v>
          </cell>
          <cell r="K11">
            <v>1.2506198632216801</v>
          </cell>
          <cell r="L11">
            <v>-0.77922580592933</v>
          </cell>
          <cell r="M11">
            <v>0</v>
          </cell>
          <cell r="N11">
            <v>2.7376741051096198</v>
          </cell>
        </row>
        <row r="12">
          <cell r="B12" t="str">
            <v>120116-88-3</v>
          </cell>
          <cell r="C12">
            <v>7.0753292886538004</v>
          </cell>
          <cell r="D12">
            <v>1.58901027325059</v>
          </cell>
          <cell r="E12">
            <v>0.40510156566812699</v>
          </cell>
          <cell r="F12">
            <v>1.20969899919124E-2</v>
          </cell>
          <cell r="G12">
            <v>-0.59570442147420499</v>
          </cell>
          <cell r="H12">
            <v>-1.21585735393467</v>
          </cell>
          <cell r="I12">
            <v>-4.6604898524879301</v>
          </cell>
          <cell r="J12">
            <v>1.88952930737791</v>
          </cell>
          <cell r="K12">
            <v>1.31574859034323</v>
          </cell>
          <cell r="L12">
            <v>-0.85866658705380705</v>
          </cell>
          <cell r="M12">
            <v>0</v>
          </cell>
          <cell r="N12">
            <v>-0.62758611474356996</v>
          </cell>
        </row>
        <row r="13">
          <cell r="B13" t="str">
            <v>121552-61-2</v>
          </cell>
          <cell r="C13">
            <v>6.3457937626782996</v>
          </cell>
          <cell r="D13">
            <v>3.08707625025911</v>
          </cell>
          <cell r="E13">
            <v>2.0557615891260701</v>
          </cell>
          <cell r="F13">
            <v>0.71970163959734901</v>
          </cell>
          <cell r="G13">
            <v>0.174502498134225</v>
          </cell>
          <cell r="H13">
            <v>2.7415231094253798</v>
          </cell>
          <cell r="I13">
            <v>1.6198723232974801</v>
          </cell>
          <cell r="J13">
            <v>-2.7704927515677502</v>
          </cell>
          <cell r="K13">
            <v>1.1994097753640101</v>
          </cell>
          <cell r="L13">
            <v>-0.85866658705380705</v>
          </cell>
          <cell r="M13">
            <v>0</v>
          </cell>
          <cell r="N13">
            <v>-0.62758611474356996</v>
          </cell>
        </row>
        <row r="14">
          <cell r="B14" t="str">
            <v>12427-38-2</v>
          </cell>
          <cell r="C14">
            <v>5.5327685256477297</v>
          </cell>
          <cell r="D14">
            <v>1.1293363512379699</v>
          </cell>
          <cell r="E14">
            <v>0.23930936850686699</v>
          </cell>
          <cell r="F14">
            <v>-8.9436270255191103E-2</v>
          </cell>
          <cell r="G14">
            <v>-0.71281028746325803</v>
          </cell>
          <cell r="H14">
            <v>0.95411541779878495</v>
          </cell>
          <cell r="I14">
            <v>4.5309107698668099</v>
          </cell>
          <cell r="J14">
            <v>0.16732749719665599</v>
          </cell>
          <cell r="K14">
            <v>1.43182478948728</v>
          </cell>
          <cell r="L14">
            <v>-0.85866658705380705</v>
          </cell>
          <cell r="M14">
            <v>0</v>
          </cell>
          <cell r="N14">
            <v>0.98377325295701901</v>
          </cell>
        </row>
        <row r="15">
          <cell r="B15" t="str">
            <v>125116-23-6</v>
          </cell>
          <cell r="C15">
            <v>7.8909422098589399</v>
          </cell>
          <cell r="D15">
            <v>1.78012139062251</v>
          </cell>
          <cell r="E15">
            <v>2.0557615891260701</v>
          </cell>
          <cell r="F15">
            <v>0.70457259313684295</v>
          </cell>
          <cell r="G15">
            <v>-1.6408942658392101</v>
          </cell>
          <cell r="H15">
            <v>-0.58720560257733301</v>
          </cell>
          <cell r="I15">
            <v>-3.3072557882841598</v>
          </cell>
          <cell r="J15">
            <v>1.7533989586451699</v>
          </cell>
          <cell r="K15">
            <v>3.3953335949936001</v>
          </cell>
          <cell r="L15">
            <v>1.4383724265825599</v>
          </cell>
          <cell r="M15">
            <v>0</v>
          </cell>
          <cell r="N15">
            <v>2.1251285708592902</v>
          </cell>
        </row>
        <row r="16">
          <cell r="B16" t="str">
            <v>131860-33-8</v>
          </cell>
          <cell r="C16">
            <v>6.5539334322533565</v>
          </cell>
          <cell r="D16">
            <v>1.8138669803709042</v>
          </cell>
          <cell r="E16">
            <v>1.20087799717016</v>
          </cell>
          <cell r="F16">
            <v>-1.0805600030152354</v>
          </cell>
          <cell r="G16">
            <v>-0.26604177887698643</v>
          </cell>
          <cell r="H16">
            <v>-3.7109771305996699</v>
          </cell>
          <cell r="I16">
            <v>-2.1894849285032998</v>
          </cell>
          <cell r="J16">
            <v>2.1989498239070202</v>
          </cell>
          <cell r="K16">
            <v>0.93548086102064498</v>
          </cell>
          <cell r="L16">
            <v>-0.79369303901856814</v>
          </cell>
          <cell r="M16">
            <v>3.1916664347985413</v>
          </cell>
          <cell r="N16">
            <v>-1.0513716138877527</v>
          </cell>
        </row>
        <row r="17">
          <cell r="B17" t="str">
            <v>131983-72-7</v>
          </cell>
          <cell r="C17">
            <v>7.8909422098589399</v>
          </cell>
          <cell r="D17">
            <v>1.7937928994771799</v>
          </cell>
          <cell r="E17">
            <v>2.0557615891260701</v>
          </cell>
          <cell r="F17">
            <v>0.70457259313684295</v>
          </cell>
          <cell r="G17">
            <v>-1.6408942658392101</v>
          </cell>
          <cell r="H17">
            <v>-0.58720560257733301</v>
          </cell>
          <cell r="I17">
            <v>-3.3072557882841598</v>
          </cell>
          <cell r="J17">
            <v>1.7533989586451699</v>
          </cell>
          <cell r="K17">
            <v>3.3953335949936001</v>
          </cell>
          <cell r="L17">
            <v>1.4383724265825599</v>
          </cell>
          <cell r="M17">
            <v>0</v>
          </cell>
          <cell r="N17">
            <v>2.1251285708592902</v>
          </cell>
        </row>
        <row r="18">
          <cell r="B18" t="str">
            <v>133-06-2</v>
          </cell>
          <cell r="C18">
            <v>5.3540877781474778</v>
          </cell>
          <cell r="D18">
            <v>0.90105394833758845</v>
          </cell>
          <cell r="E18">
            <v>-1.0275687044383091</v>
          </cell>
          <cell r="F18">
            <v>0.721597504159318</v>
          </cell>
          <cell r="G18">
            <v>-1.0130282391837</v>
          </cell>
          <cell r="H18">
            <v>0.37245093062684909</v>
          </cell>
          <cell r="I18">
            <v>0.70242946419664198</v>
          </cell>
          <cell r="J18">
            <v>-2.4649450551747298</v>
          </cell>
          <cell r="K18">
            <v>1.43182478948728</v>
          </cell>
          <cell r="L18">
            <v>0.65511777381145908</v>
          </cell>
          <cell r="M18">
            <v>0</v>
          </cell>
          <cell r="N18">
            <v>-1.0138544139435</v>
          </cell>
        </row>
        <row r="19">
          <cell r="B19" t="str">
            <v>141517-21-7</v>
          </cell>
          <cell r="C19">
            <v>7.9333557749359755</v>
          </cell>
          <cell r="D19">
            <v>1.0943588915515128</v>
          </cell>
          <cell r="E19">
            <v>0.60106169816466504</v>
          </cell>
          <cell r="F19">
            <v>0.32269561184609596</v>
          </cell>
          <cell r="G19">
            <v>-1.2194224914199125</v>
          </cell>
          <cell r="H19">
            <v>0.62010622714077102</v>
          </cell>
          <cell r="I19">
            <v>1.37638138917093</v>
          </cell>
          <cell r="J19">
            <v>1.17171774465058</v>
          </cell>
          <cell r="K19">
            <v>0.74902361805169604</v>
          </cell>
          <cell r="L19">
            <v>0.89672687957381481</v>
          </cell>
          <cell r="M19">
            <v>0</v>
          </cell>
          <cell r="N19">
            <v>-1.5040580493242001E-2</v>
          </cell>
        </row>
        <row r="20">
          <cell r="B20" t="str">
            <v>143390-89-0</v>
          </cell>
          <cell r="C20">
            <v>6.9589841549500999</v>
          </cell>
          <cell r="D20">
            <v>1.0986997664453899</v>
          </cell>
          <cell r="E20">
            <v>-0.53422093972233597</v>
          </cell>
          <cell r="F20">
            <v>-0.49361420366592501</v>
          </cell>
          <cell r="G20">
            <v>4.8454786306597599E-3</v>
          </cell>
          <cell r="H20">
            <v>0.95411541779878495</v>
          </cell>
          <cell r="I20">
            <v>0.56398276818342097</v>
          </cell>
          <cell r="J20">
            <v>-0.28248529033589898</v>
          </cell>
          <cell r="K20">
            <v>0.99456942393334002</v>
          </cell>
          <cell r="L20">
            <v>-0.12148462663948</v>
          </cell>
          <cell r="M20">
            <v>0</v>
          </cell>
          <cell r="N20">
            <v>0.37122771870669002</v>
          </cell>
        </row>
        <row r="21">
          <cell r="B21" t="str">
            <v>148-79-8</v>
          </cell>
          <cell r="C21">
            <v>5.88625775913928</v>
          </cell>
          <cell r="D21">
            <v>1.3453042186688899</v>
          </cell>
          <cell r="E21">
            <v>0.69342242366166795</v>
          </cell>
          <cell r="F21">
            <v>0.31513268467107802</v>
          </cell>
          <cell r="G21">
            <v>-6.0708680479778003E-2</v>
          </cell>
          <cell r="H21">
            <v>1.5979293396904199</v>
          </cell>
          <cell r="I21">
            <v>-0.71852905540554401</v>
          </cell>
          <cell r="J21">
            <v>0.16419395443509799</v>
          </cell>
          <cell r="K21">
            <v>1.43182478948728</v>
          </cell>
          <cell r="L21">
            <v>-0.85866658705380705</v>
          </cell>
          <cell r="M21">
            <v>0</v>
          </cell>
          <cell r="N21">
            <v>-1.0138544139435</v>
          </cell>
        </row>
        <row r="22">
          <cell r="B22" t="str">
            <v>149-30-4</v>
          </cell>
          <cell r="C22">
            <v>5.3128196692529803</v>
          </cell>
          <cell r="D22">
            <v>0.90240967340306799</v>
          </cell>
          <cell r="E22">
            <v>0.23930936850686699</v>
          </cell>
          <cell r="F22">
            <v>-0.19057850898675799</v>
          </cell>
          <cell r="G22">
            <v>9.2190419932194293E-3</v>
          </cell>
          <cell r="H22">
            <v>0.95411541779878495</v>
          </cell>
          <cell r="I22">
            <v>2.40311126410342</v>
          </cell>
          <cell r="J22">
            <v>-0.27106437443464099</v>
          </cell>
          <cell r="K22">
            <v>1.43182478948728</v>
          </cell>
          <cell r="L22">
            <v>-0.85866658705380705</v>
          </cell>
          <cell r="M22">
            <v>0</v>
          </cell>
          <cell r="N22">
            <v>-1.0138544139435</v>
          </cell>
        </row>
        <row r="23">
          <cell r="B23" t="str">
            <v>149961-52-4</v>
          </cell>
          <cell r="C23">
            <v>7.3175516923460497</v>
          </cell>
          <cell r="D23">
            <v>1.5563109681218701</v>
          </cell>
          <cell r="E23">
            <v>2.2376205001714098</v>
          </cell>
          <cell r="F23">
            <v>-0.29132972620279002</v>
          </cell>
          <cell r="G23">
            <v>-1.1330246067019401E-2</v>
          </cell>
          <cell r="H23">
            <v>0.21962179303812801</v>
          </cell>
          <cell r="I23">
            <v>2.3350626528261101E-2</v>
          </cell>
          <cell r="J23">
            <v>0.88087713765328601</v>
          </cell>
          <cell r="K23">
            <v>1.04840567014268</v>
          </cell>
          <cell r="L23">
            <v>-0.12148462663948</v>
          </cell>
          <cell r="M23">
            <v>0</v>
          </cell>
          <cell r="N23">
            <v>0.75749601790662302</v>
          </cell>
        </row>
        <row r="24">
          <cell r="B24" t="str">
            <v>175013-18-0</v>
          </cell>
          <cell r="C24">
            <v>7.9638113044636407</v>
          </cell>
          <cell r="D24">
            <v>1.431387114789358</v>
          </cell>
          <cell r="E24">
            <v>1.3745920063938599</v>
          </cell>
          <cell r="F24">
            <v>0.50228811567370801</v>
          </cell>
          <cell r="G24">
            <v>-1.625020421130567</v>
          </cell>
          <cell r="H24">
            <v>0.86343571492976501</v>
          </cell>
          <cell r="I24">
            <v>0.703897344894582</v>
          </cell>
          <cell r="J24">
            <v>1.0739495832054526</v>
          </cell>
          <cell r="K24">
            <v>1.0654756994285699</v>
          </cell>
          <cell r="L24">
            <v>0.55107083792511435</v>
          </cell>
          <cell r="M24">
            <v>0</v>
          </cell>
          <cell r="N24">
            <v>-1.5040580493242001E-2</v>
          </cell>
        </row>
        <row r="25">
          <cell r="B25" t="str">
            <v>178928-70-6</v>
          </cell>
          <cell r="C25">
            <v>7.6404363413538503</v>
          </cell>
          <cell r="D25">
            <v>1.4271080271955601</v>
          </cell>
          <cell r="E25">
            <v>1.7985120871945099</v>
          </cell>
          <cell r="F25">
            <v>-0.29132972620279002</v>
          </cell>
          <cell r="G25">
            <v>-0.57689543926760101</v>
          </cell>
          <cell r="H25">
            <v>-0.58373537721984703</v>
          </cell>
          <cell r="I25">
            <v>-0.94439968122004403</v>
          </cell>
          <cell r="J25">
            <v>1.46255835164787</v>
          </cell>
          <cell r="K25">
            <v>1.43182478948728</v>
          </cell>
          <cell r="L25">
            <v>-0.85866658705380705</v>
          </cell>
          <cell r="M25">
            <v>0</v>
          </cell>
          <cell r="N25">
            <v>0.44083693715764699</v>
          </cell>
        </row>
        <row r="26">
          <cell r="B26" t="str">
            <v>188425-85-6</v>
          </cell>
          <cell r="C26">
            <v>7.9151781457460499</v>
          </cell>
          <cell r="D26">
            <v>2.06942049657339</v>
          </cell>
          <cell r="E26">
            <v>1.14753547881646</v>
          </cell>
          <cell r="F26">
            <v>-0.49361420366592501</v>
          </cell>
          <cell r="G26">
            <v>1.95164847518105E-2</v>
          </cell>
          <cell r="H26">
            <v>0.21962179303812801</v>
          </cell>
          <cell r="I26">
            <v>-0.60450168313055397</v>
          </cell>
          <cell r="J26">
            <v>0.453906181923246</v>
          </cell>
          <cell r="K26">
            <v>1.43182478948728</v>
          </cell>
          <cell r="L26">
            <v>-0.85866658705380705</v>
          </cell>
          <cell r="M26">
            <v>0</v>
          </cell>
          <cell r="N26">
            <v>1.2655331743109399</v>
          </cell>
        </row>
        <row r="27">
          <cell r="B27" t="str">
            <v>1897-45-6</v>
          </cell>
          <cell r="C27">
            <v>7.1466378887265192</v>
          </cell>
          <cell r="D27">
            <v>2.3902174621731054</v>
          </cell>
          <cell r="E27">
            <v>-2.0327310800903975</v>
          </cell>
          <cell r="F27">
            <v>0.72175625209545213</v>
          </cell>
          <cell r="G27">
            <v>-0.72194124713726016</v>
          </cell>
          <cell r="H27">
            <v>0.95411541779878495</v>
          </cell>
          <cell r="I27">
            <v>-0.67741226584815806</v>
          </cell>
          <cell r="J27">
            <v>-0.27824374790454787</v>
          </cell>
          <cell r="K27">
            <v>1.43182478948728</v>
          </cell>
          <cell r="L27">
            <v>-1.9772137522405666</v>
          </cell>
          <cell r="M27">
            <v>4.9657858411254736</v>
          </cell>
          <cell r="N27">
            <v>-1.0138544139435</v>
          </cell>
        </row>
        <row r="28">
          <cell r="B28" t="str">
            <v>23564-05-8</v>
          </cell>
          <cell r="C28">
            <v>6.3051673314431396</v>
          </cell>
          <cell r="D28">
            <v>1.56377619740546</v>
          </cell>
          <cell r="E28">
            <v>3.9851673885805501</v>
          </cell>
          <cell r="F28">
            <v>0.51741716213421296</v>
          </cell>
          <cell r="G28">
            <v>5.97401756305604E-3</v>
          </cell>
          <cell r="H28">
            <v>-1.9838590812438399</v>
          </cell>
          <cell r="I28">
            <v>5.2373446926693097</v>
          </cell>
          <cell r="J28">
            <v>1.0355873959178299</v>
          </cell>
          <cell r="K28">
            <v>1.19284437948482</v>
          </cell>
          <cell r="L28">
            <v>-0.85866658705380705</v>
          </cell>
          <cell r="M28">
            <v>0</v>
          </cell>
          <cell r="N28">
            <v>-1.0138544139435</v>
          </cell>
        </row>
        <row r="29">
          <cell r="B29" t="str">
            <v>26530-20-1</v>
          </cell>
          <cell r="C29">
            <v>5.7790603433373304</v>
          </cell>
          <cell r="D29">
            <v>0.94234364422992201</v>
          </cell>
          <cell r="E29">
            <v>0.44825011147177402</v>
          </cell>
          <cell r="F29">
            <v>-0.79704091986062697</v>
          </cell>
          <cell r="G29">
            <v>-0.41137639584948799</v>
          </cell>
          <cell r="H29">
            <v>1.5979293396904199</v>
          </cell>
          <cell r="I29">
            <v>-0.13438848052910399</v>
          </cell>
          <cell r="J29">
            <v>-0.41861563906864202</v>
          </cell>
          <cell r="K29">
            <v>1.43182478948728</v>
          </cell>
          <cell r="L29">
            <v>-0.12148462663948</v>
          </cell>
          <cell r="M29">
            <v>0</v>
          </cell>
          <cell r="N29">
            <v>0.37122771870669002</v>
          </cell>
        </row>
        <row r="30">
          <cell r="B30" t="str">
            <v>35554-44-0</v>
          </cell>
          <cell r="C30">
            <v>7.2763147791670599</v>
          </cell>
          <cell r="D30">
            <v>1.8622366576859399</v>
          </cell>
          <cell r="E30">
            <v>1.14753547881646</v>
          </cell>
          <cell r="F30">
            <v>-0.899131090873179</v>
          </cell>
          <cell r="G30">
            <v>8.7981179983848301E-2</v>
          </cell>
          <cell r="H30">
            <v>1.5979293396904199</v>
          </cell>
          <cell r="I30">
            <v>-2.2092902760238999</v>
          </cell>
          <cell r="J30">
            <v>0.59003653065598904</v>
          </cell>
          <cell r="K30">
            <v>1.43182478948728</v>
          </cell>
          <cell r="L30">
            <v>1.1095018369376299</v>
          </cell>
          <cell r="M30">
            <v>0</v>
          </cell>
          <cell r="N30">
            <v>2.3514058059096801</v>
          </cell>
        </row>
        <row r="31">
          <cell r="B31" t="str">
            <v>43121-43-3</v>
          </cell>
          <cell r="C31">
            <v>7.45104449706945</v>
          </cell>
          <cell r="D31">
            <v>1.58381898570727</v>
          </cell>
          <cell r="E31">
            <v>2.2828181167034698</v>
          </cell>
          <cell r="F31">
            <v>0.70457259313684295</v>
          </cell>
          <cell r="G31">
            <v>2.6715519201400002</v>
          </cell>
          <cell r="H31">
            <v>-0.323922318982795</v>
          </cell>
          <cell r="I31">
            <v>-4.0056270369966898</v>
          </cell>
          <cell r="J31">
            <v>2.0442395656424699</v>
          </cell>
          <cell r="K31">
            <v>1.1560781625613701</v>
          </cell>
          <cell r="L31">
            <v>1.4383724265825599</v>
          </cell>
          <cell r="M31">
            <v>0</v>
          </cell>
          <cell r="N31">
            <v>1.0567055189580701</v>
          </cell>
        </row>
        <row r="32">
          <cell r="B32" t="str">
            <v>50-00-0</v>
          </cell>
          <cell r="C32">
            <v>4.9771212547196626</v>
          </cell>
          <cell r="D32">
            <v>2.2476709647769861</v>
          </cell>
          <cell r="E32">
            <v>0.23930936850686699</v>
          </cell>
          <cell r="F32">
            <v>-1.5</v>
          </cell>
          <cell r="G32">
            <v>3.1020599913279625</v>
          </cell>
          <cell r="H32">
            <v>0.42401068926944702</v>
          </cell>
          <cell r="I32">
            <v>0.19897000433601875</v>
          </cell>
          <cell r="J32">
            <v>0.16732749719665599</v>
          </cell>
          <cell r="K32">
            <v>0.33802983601450498</v>
          </cell>
          <cell r="L32">
            <v>-1.8010299956639813</v>
          </cell>
          <cell r="M32">
            <v>0</v>
          </cell>
          <cell r="N32">
            <v>-1.0138544139435</v>
          </cell>
        </row>
        <row r="33">
          <cell r="B33" t="str">
            <v>50471-44-8</v>
          </cell>
          <cell r="C33">
            <v>6.8272168382220402</v>
          </cell>
          <cell r="D33">
            <v>1.08284952363998</v>
          </cell>
          <cell r="E33">
            <v>-0.761277467299736</v>
          </cell>
          <cell r="F33">
            <v>0.31608061695206302</v>
          </cell>
          <cell r="G33">
            <v>-0.52423028908911096</v>
          </cell>
          <cell r="H33">
            <v>0.463078529714536</v>
          </cell>
          <cell r="I33">
            <v>1.48638464304011</v>
          </cell>
          <cell r="J33">
            <v>-0.70945624606593904</v>
          </cell>
          <cell r="K33">
            <v>1.3068196519475299</v>
          </cell>
          <cell r="L33">
            <v>-0.85866658705380705</v>
          </cell>
          <cell r="M33">
            <v>0</v>
          </cell>
          <cell r="N33">
            <v>0.28416892055820903</v>
          </cell>
        </row>
        <row r="34">
          <cell r="B34" t="str">
            <v>53112-28-0</v>
          </cell>
          <cell r="C34">
            <v>5.9530279476876897</v>
          </cell>
          <cell r="D34">
            <v>3.8940445437960101</v>
          </cell>
          <cell r="E34">
            <v>1.14753547881646</v>
          </cell>
          <cell r="F34">
            <v>0.71970163959734901</v>
          </cell>
          <cell r="G34">
            <v>0.21964405543007401</v>
          </cell>
          <cell r="H34">
            <v>3.63522695523868</v>
          </cell>
          <cell r="I34">
            <v>2.3962773042909098</v>
          </cell>
          <cell r="J34">
            <v>-6.1277358602970198</v>
          </cell>
          <cell r="K34">
            <v>1.1692089543197499</v>
          </cell>
          <cell r="L34">
            <v>-0.85866658705380705</v>
          </cell>
          <cell r="M34">
            <v>0</v>
          </cell>
          <cell r="N34">
            <v>-0.24131781554363799</v>
          </cell>
        </row>
        <row r="35">
          <cell r="B35" t="str">
            <v>542-75-6</v>
          </cell>
          <cell r="C35">
            <v>5.5393096769639287</v>
          </cell>
          <cell r="D35">
            <v>0.38472387473001268</v>
          </cell>
          <cell r="E35">
            <v>0.23930936850686699</v>
          </cell>
          <cell r="F35">
            <v>0.1067705548970066</v>
          </cell>
          <cell r="G35">
            <v>0.32006150087809804</v>
          </cell>
          <cell r="H35">
            <v>1.0678246111610801</v>
          </cell>
          <cell r="I35">
            <v>0.27531175834002503</v>
          </cell>
          <cell r="J35">
            <v>0.16732749719665599</v>
          </cell>
          <cell r="K35">
            <v>1.43182478948728</v>
          </cell>
          <cell r="L35">
            <v>-0.42683205577510375</v>
          </cell>
          <cell r="M35">
            <v>0</v>
          </cell>
          <cell r="N35">
            <v>-1.5040580493242001E-2</v>
          </cell>
        </row>
        <row r="36">
          <cell r="B36" t="str">
            <v>55219-65-3</v>
          </cell>
          <cell r="C36">
            <v>7.45104449706945</v>
          </cell>
          <cell r="D36">
            <v>1.56843853824577</v>
          </cell>
          <cell r="E36">
            <v>2.2828181167034698</v>
          </cell>
          <cell r="F36">
            <v>0.70457259313684295</v>
          </cell>
          <cell r="G36">
            <v>6.5410401335923796E-2</v>
          </cell>
          <cell r="H36">
            <v>-0.323922318982795</v>
          </cell>
          <cell r="I36">
            <v>-4.0056270369966898</v>
          </cell>
          <cell r="J36">
            <v>2.0442395656424699</v>
          </cell>
          <cell r="K36">
            <v>1.1560781625613701</v>
          </cell>
          <cell r="L36">
            <v>1.4383724265825599</v>
          </cell>
          <cell r="M36">
            <v>0</v>
          </cell>
          <cell r="N36">
            <v>1.0567055189580701</v>
          </cell>
        </row>
        <row r="37">
          <cell r="B37" t="str">
            <v>55406-53-6</v>
          </cell>
          <cell r="C37">
            <v>5.5147566015391298</v>
          </cell>
          <cell r="D37">
            <v>0.90211128052535094</v>
          </cell>
          <cell r="E37">
            <v>-1.18429412737367</v>
          </cell>
          <cell r="F37">
            <v>-8.9436270255191103E-2</v>
          </cell>
          <cell r="G37">
            <v>-0.836949570026843</v>
          </cell>
          <cell r="H37">
            <v>0.95411541779878495</v>
          </cell>
          <cell r="I37">
            <v>1.9228920861805801</v>
          </cell>
          <cell r="J37">
            <v>0.45816810419395299</v>
          </cell>
          <cell r="K37">
            <v>1.43182478948728</v>
          </cell>
          <cell r="L37">
            <v>-0.85866658705380705</v>
          </cell>
          <cell r="M37">
            <v>0</v>
          </cell>
          <cell r="N37">
            <v>1.37004155215695</v>
          </cell>
        </row>
        <row r="38">
          <cell r="B38" t="str">
            <v>57-13-6</v>
          </cell>
          <cell r="C38">
            <v>3.7653223581899602</v>
          </cell>
          <cell r="D38">
            <v>1.9984673329751399</v>
          </cell>
          <cell r="E38">
            <v>1.5880722624531201</v>
          </cell>
          <cell r="F38">
            <v>-0.29172074771832601</v>
          </cell>
          <cell r="G38">
            <v>0.41572864493296702</v>
          </cell>
          <cell r="H38">
            <v>0.42401068926944702</v>
          </cell>
          <cell r="I38">
            <v>1.79196018339455</v>
          </cell>
          <cell r="J38">
            <v>-9.9112148166937892</v>
          </cell>
          <cell r="K38">
            <v>0.22773118524414099</v>
          </cell>
          <cell r="L38">
            <v>-0.12296940706208501</v>
          </cell>
          <cell r="M38">
            <v>0</v>
          </cell>
          <cell r="N38">
            <v>-1.0138544139435</v>
          </cell>
        </row>
        <row r="39">
          <cell r="B39" t="str">
            <v>57837-19-1</v>
          </cell>
          <cell r="C39">
            <v>5.0296298744965204</v>
          </cell>
          <cell r="D39">
            <v>2.0296130219810702</v>
          </cell>
          <cell r="E39">
            <v>0.23930936850686699</v>
          </cell>
          <cell r="F39">
            <v>0.82273974289088503</v>
          </cell>
          <cell r="G39">
            <v>-0.59570442147420499</v>
          </cell>
          <cell r="H39">
            <v>0.95411541779878495</v>
          </cell>
          <cell r="I39">
            <v>-3.02637820144093E-2</v>
          </cell>
          <cell r="J39">
            <v>-0.70945624606593904</v>
          </cell>
          <cell r="K39">
            <v>0.92891546514145595</v>
          </cell>
          <cell r="L39">
            <v>-1.1875371766987299</v>
          </cell>
          <cell r="M39">
            <v>0</v>
          </cell>
          <cell r="N39">
            <v>1.1437643171065499</v>
          </cell>
        </row>
        <row r="40">
          <cell r="B40" t="str">
            <v>57-92-1</v>
          </cell>
          <cell r="C40">
            <v>-0.63877318684293205</v>
          </cell>
          <cell r="D40">
            <v>2.2501864429279399</v>
          </cell>
          <cell r="E40">
            <v>3.7597641309376999</v>
          </cell>
          <cell r="F40">
            <v>1.11490577109278E-2</v>
          </cell>
          <cell r="G40">
            <v>-0.14976435510762301</v>
          </cell>
          <cell r="H40">
            <v>-3.3178869907863899</v>
          </cell>
          <cell r="I40">
            <v>0.89783293327060198</v>
          </cell>
          <cell r="J40">
            <v>-0.764611021045427</v>
          </cell>
          <cell r="K40">
            <v>0.54549634579685702</v>
          </cell>
          <cell r="L40">
            <v>-1.43696698521918</v>
          </cell>
          <cell r="M40">
            <v>0</v>
          </cell>
          <cell r="N40">
            <v>0.37122771870669002</v>
          </cell>
        </row>
        <row r="41">
          <cell r="B41" t="str">
            <v>57966-95-7</v>
          </cell>
          <cell r="C41">
            <v>5.3980775027964301</v>
          </cell>
          <cell r="D41">
            <v>0.86491130349078904</v>
          </cell>
          <cell r="E41">
            <v>-0.154948486501824</v>
          </cell>
          <cell r="F41">
            <v>-2.5083375292232799</v>
          </cell>
          <cell r="G41">
            <v>-0.92723268461854103</v>
          </cell>
          <cell r="H41">
            <v>-1.9838590812438399</v>
          </cell>
          <cell r="I41">
            <v>-1.67562950763256</v>
          </cell>
          <cell r="J41">
            <v>1.4668202739185801</v>
          </cell>
          <cell r="K41">
            <v>0.58751487942366198</v>
          </cell>
          <cell r="L41">
            <v>-0.85866658705380705</v>
          </cell>
          <cell r="M41">
            <v>0</v>
          </cell>
          <cell r="N41">
            <v>0.37122771870669002</v>
          </cell>
        </row>
        <row r="42">
          <cell r="B42" t="str">
            <v>60207-90-1</v>
          </cell>
          <cell r="C42">
            <v>5.2338408334973536</v>
          </cell>
          <cell r="D42">
            <v>1.4523335707050578</v>
          </cell>
          <cell r="E42">
            <v>2.0557615891260701</v>
          </cell>
          <cell r="F42">
            <v>-0.60121526822276294</v>
          </cell>
          <cell r="G42">
            <v>0.4022452638867442</v>
          </cell>
          <cell r="H42">
            <v>-0.91655041685151595</v>
          </cell>
          <cell r="I42">
            <v>-3.93510809794298</v>
          </cell>
          <cell r="J42">
            <v>1.88952930737791</v>
          </cell>
          <cell r="K42">
            <v>1.3095771182167899</v>
          </cell>
          <cell r="L42">
            <v>-1.6012152682227629</v>
          </cell>
          <cell r="M42">
            <v>1.8001852725587812</v>
          </cell>
          <cell r="N42">
            <v>2.7376741051096198</v>
          </cell>
        </row>
        <row r="43">
          <cell r="B43" t="str">
            <v>66332-96-5</v>
          </cell>
          <cell r="C43">
            <v>5.3666779687449404</v>
          </cell>
          <cell r="D43">
            <v>1.4679997323949701</v>
          </cell>
          <cell r="E43">
            <v>0.69342242366166795</v>
          </cell>
          <cell r="F43">
            <v>0.51836509441519796</v>
          </cell>
          <cell r="G43">
            <v>4.8454786306597599E-3</v>
          </cell>
          <cell r="H43">
            <v>-0.196805249860174</v>
          </cell>
          <cell r="I43">
            <v>2.3350626528261101E-2</v>
          </cell>
          <cell r="J43">
            <v>-0.127775032071346</v>
          </cell>
          <cell r="K43">
            <v>0.81730373519525401</v>
          </cell>
          <cell r="L43">
            <v>-0.12148462663948</v>
          </cell>
          <cell r="M43">
            <v>0</v>
          </cell>
          <cell r="N43">
            <v>-0.24131781554363799</v>
          </cell>
        </row>
        <row r="44">
          <cell r="B44" t="str">
            <v>67747-09-5</v>
          </cell>
          <cell r="C44">
            <v>6.897755159301866</v>
          </cell>
          <cell r="D44">
            <v>0.6163862666724832</v>
          </cell>
          <cell r="E44">
            <v>2.7233549003401198</v>
          </cell>
          <cell r="F44">
            <v>0.27565631853539774</v>
          </cell>
          <cell r="G44">
            <v>-1.1026252741415909</v>
          </cell>
          <cell r="H44">
            <v>0.27565631853539774</v>
          </cell>
          <cell r="I44">
            <v>0.27565631853539774</v>
          </cell>
          <cell r="J44">
            <v>0.88087713765328601</v>
          </cell>
          <cell r="K44">
            <v>1.43182478948728</v>
          </cell>
          <cell r="L44">
            <v>0.27565631853539774</v>
          </cell>
          <cell r="M44">
            <v>0</v>
          </cell>
          <cell r="N44">
            <v>3.2806104209089901</v>
          </cell>
        </row>
        <row r="45">
          <cell r="B45" t="str">
            <v>79-57-2</v>
          </cell>
          <cell r="C45">
            <v>4.5773497477370606</v>
          </cell>
          <cell r="D45">
            <v>1.700602377587132</v>
          </cell>
          <cell r="E45">
            <v>1.4891988551637001</v>
          </cell>
          <cell r="F45">
            <v>0.65416426050557819</v>
          </cell>
          <cell r="G45">
            <v>1.9145919160554867</v>
          </cell>
          <cell r="H45">
            <v>-2.57032716665895</v>
          </cell>
          <cell r="I45">
            <v>-2.4612514078356602</v>
          </cell>
          <cell r="J45">
            <v>-0.48334809261655121</v>
          </cell>
          <cell r="K45">
            <v>0.75558901393088396</v>
          </cell>
          <cell r="L45">
            <v>-2.0854080839445137</v>
          </cell>
          <cell r="M45">
            <v>0</v>
          </cell>
          <cell r="N45">
            <v>-0.62758611474356996</v>
          </cell>
        </row>
        <row r="46">
          <cell r="B46" t="str">
            <v>79622-59-6</v>
          </cell>
          <cell r="C46">
            <v>9.8131926978372697</v>
          </cell>
          <cell r="D46">
            <v>1.6113229999824701</v>
          </cell>
          <cell r="E46">
            <v>1.6016485339712601</v>
          </cell>
          <cell r="F46">
            <v>-0.29227765848377402</v>
          </cell>
          <cell r="G46">
            <v>-7.4152246637075994E-2</v>
          </cell>
          <cell r="H46">
            <v>-2.6735663710441502</v>
          </cell>
          <cell r="I46">
            <v>-1.94742647045184</v>
          </cell>
          <cell r="J46">
            <v>1.5801087908488101</v>
          </cell>
          <cell r="K46">
            <v>0.56125329590690898</v>
          </cell>
          <cell r="L46">
            <v>2.1748205681249302</v>
          </cell>
          <cell r="M46">
            <v>0</v>
          </cell>
          <cell r="N46">
            <v>-0.102099378641723</v>
          </cell>
        </row>
        <row r="47">
          <cell r="B47" t="str">
            <v>79983-71-4</v>
          </cell>
          <cell r="C47">
            <v>7.2270758559604404</v>
          </cell>
          <cell r="D47">
            <v>1.6617858597198401</v>
          </cell>
          <cell r="E47">
            <v>2.0557615891260701</v>
          </cell>
          <cell r="F47">
            <v>-0.69684661341004395</v>
          </cell>
          <cell r="G47">
            <v>6.5410401335923796E-2</v>
          </cell>
          <cell r="H47">
            <v>-0.215891489326346</v>
          </cell>
          <cell r="I47">
            <v>-3.7000514966422502</v>
          </cell>
          <cell r="J47">
            <v>1.7533989586451699</v>
          </cell>
          <cell r="K47">
            <v>1.4068762851463601</v>
          </cell>
          <cell r="L47">
            <v>1.4383724265825599</v>
          </cell>
          <cell r="M47">
            <v>0</v>
          </cell>
          <cell r="N47">
            <v>1.2829827540084699</v>
          </cell>
        </row>
        <row r="48">
          <cell r="B48" t="str">
            <v>82-68-8</v>
          </cell>
          <cell r="C48">
            <v>6.1095139159793401</v>
          </cell>
          <cell r="D48">
            <v>1.69569374642135</v>
          </cell>
          <cell r="E48">
            <v>0.23930936850686699</v>
          </cell>
          <cell r="F48">
            <v>-0.19057850898675799</v>
          </cell>
          <cell r="G48">
            <v>0.22716764831271599</v>
          </cell>
          <cell r="H48">
            <v>0.95411541779878495</v>
          </cell>
          <cell r="I48">
            <v>0.27531175834002503</v>
          </cell>
          <cell r="J48">
            <v>-0.70945624606593904</v>
          </cell>
          <cell r="K48">
            <v>1.43182478948728</v>
          </cell>
          <cell r="L48">
            <v>-0.85866658705380705</v>
          </cell>
          <cell r="M48">
            <v>0</v>
          </cell>
          <cell r="N48">
            <v>-1.0138544139435</v>
          </cell>
        </row>
        <row r="49">
          <cell r="B49" t="str">
            <v>88671-89-0</v>
          </cell>
          <cell r="C49">
            <v>7.7871967313204502</v>
          </cell>
          <cell r="D49">
            <v>1.5983840474809199</v>
          </cell>
          <cell r="E49">
            <v>1.5403842035551201</v>
          </cell>
          <cell r="F49">
            <v>-2.2058587453095599</v>
          </cell>
          <cell r="G49">
            <v>6.5410401335923796E-2</v>
          </cell>
          <cell r="H49">
            <v>0.51252924105871001</v>
          </cell>
          <cell r="I49">
            <v>-7.9868383638465303</v>
          </cell>
          <cell r="J49">
            <v>3.0714716448989101</v>
          </cell>
          <cell r="K49">
            <v>1.3098397340519601</v>
          </cell>
          <cell r="L49">
            <v>1.4383724265825599</v>
          </cell>
          <cell r="M49">
            <v>0</v>
          </cell>
          <cell r="N49">
            <v>1.2829827540084699</v>
          </cell>
        </row>
        <row r="50">
          <cell r="B50" t="str">
            <v>92-52-4</v>
          </cell>
          <cell r="C50">
            <v>5.4817089696989498</v>
          </cell>
          <cell r="D50">
            <v>1.0214215593277101</v>
          </cell>
          <cell r="E50">
            <v>0.23930936850686699</v>
          </cell>
          <cell r="F50">
            <v>-0.29172074771832601</v>
          </cell>
          <cell r="G50">
            <v>0.38892489528950802</v>
          </cell>
          <cell r="H50">
            <v>0.42401068926944702</v>
          </cell>
          <cell r="I50">
            <v>0.27531175834002503</v>
          </cell>
          <cell r="J50">
            <v>-0.70945624606593904</v>
          </cell>
          <cell r="K50">
            <v>1.43182478948728</v>
          </cell>
          <cell r="L50">
            <v>-0.12296940706208501</v>
          </cell>
          <cell r="M50">
            <v>0</v>
          </cell>
          <cell r="N50">
            <v>-1.0138544139435</v>
          </cell>
        </row>
        <row r="51">
          <cell r="B51" t="str">
            <v>95-95-4</v>
          </cell>
          <cell r="C51">
            <v>5.7377176084702191</v>
          </cell>
          <cell r="D51">
            <v>0.67644015919815093</v>
          </cell>
          <cell r="E51">
            <v>0.23930936850686699</v>
          </cell>
          <cell r="F51">
            <v>0.33534598499910651</v>
          </cell>
          <cell r="G51">
            <v>0.44325138230862571</v>
          </cell>
          <cell r="H51">
            <v>0.42401068926944702</v>
          </cell>
          <cell r="I51">
            <v>0.27531175834002503</v>
          </cell>
          <cell r="J51">
            <v>-0.70945624606593904</v>
          </cell>
          <cell r="K51">
            <v>1.43182478948728</v>
          </cell>
          <cell r="L51">
            <v>-0.77859736730773044</v>
          </cell>
          <cell r="M51">
            <v>0</v>
          </cell>
          <cell r="N51">
            <v>-1.0138544139435</v>
          </cell>
        </row>
        <row r="52">
          <cell r="B52" t="str">
            <v>98-01-1</v>
          </cell>
          <cell r="C52">
            <v>4.3701817132754996</v>
          </cell>
          <cell r="D52">
            <v>1.1120064465256501</v>
          </cell>
          <cell r="E52">
            <v>0.23930936850686699</v>
          </cell>
          <cell r="F52">
            <v>-0.29172074771832601</v>
          </cell>
          <cell r="G52">
            <v>0.90052921130913099</v>
          </cell>
          <cell r="H52">
            <v>1.0678246111610801</v>
          </cell>
          <cell r="I52">
            <v>0.27531175834002503</v>
          </cell>
          <cell r="J52">
            <v>-0.70945624606593904</v>
          </cell>
          <cell r="K52">
            <v>0.80679910178855296</v>
          </cell>
          <cell r="L52">
            <v>-0.12296940706208501</v>
          </cell>
          <cell r="M52">
            <v>0</v>
          </cell>
          <cell r="N52">
            <v>-1.0138544139435</v>
          </cell>
        </row>
      </sheetData>
      <sheetData sheetId="3">
        <row r="1">
          <cell r="C1" t="str">
            <v>μ(Mean)</v>
          </cell>
          <cell r="D1" t="str">
            <v>σ (SD)</v>
          </cell>
          <cell r="E1" t="str">
            <v>δAmphibians</v>
          </cell>
          <cell r="F1" t="str">
            <v>δCrustaceans</v>
          </cell>
          <cell r="G1" t="str">
            <v>δFish</v>
          </cell>
          <cell r="H1" t="str">
            <v>δInsects</v>
          </cell>
          <cell r="I1" t="str">
            <v>δInvertebrates</v>
          </cell>
          <cell r="J1" t="str">
            <v xml:space="preserve">δMolluscs </v>
          </cell>
          <cell r="K1" t="str">
            <v>δWorms</v>
          </cell>
          <cell r="L1" t="str">
            <v>δAlgae</v>
          </cell>
          <cell r="M1" t="str">
            <v>δFungi</v>
          </cell>
          <cell r="N1" t="str">
            <v>δFlower</v>
          </cell>
        </row>
        <row r="2">
          <cell r="B2" t="str">
            <v>104206-82-8</v>
          </cell>
          <cell r="C2">
            <v>5.8135351378368201</v>
          </cell>
          <cell r="D2">
            <v>3.0673674204250401</v>
          </cell>
          <cell r="E2">
            <v>1.0689072917197</v>
          </cell>
          <cell r="F2">
            <v>-1.10141556833631</v>
          </cell>
          <cell r="G2">
            <v>5.2171285162388097</v>
          </cell>
          <cell r="H2">
            <v>1.7693794558072899</v>
          </cell>
          <cell r="I2">
            <v>2.13900671658023</v>
          </cell>
          <cell r="J2">
            <v>-5.0493754294587898</v>
          </cell>
          <cell r="K2">
            <v>0.89871464409719004</v>
          </cell>
          <cell r="L2">
            <v>-0.12148462663948</v>
          </cell>
          <cell r="M2">
            <v>0</v>
          </cell>
          <cell r="N2">
            <v>-1.0138544139435</v>
          </cell>
        </row>
        <row r="3">
          <cell r="B3" t="str">
            <v>107-02-8</v>
          </cell>
          <cell r="C3">
            <v>6.6913506309115922</v>
          </cell>
          <cell r="D3">
            <v>0.34631980461647699</v>
          </cell>
          <cell r="E3">
            <v>-0.35864222600855022</v>
          </cell>
          <cell r="F3">
            <v>0.47386668669768639</v>
          </cell>
          <cell r="G3">
            <v>-5.7612230344568971E-2</v>
          </cell>
          <cell r="H3">
            <v>0.42401068926944702</v>
          </cell>
          <cell r="I3">
            <v>0.27531175834002503</v>
          </cell>
          <cell r="J3">
            <v>-5.7612230344568971E-2</v>
          </cell>
          <cell r="K3">
            <v>0.88427077316297598</v>
          </cell>
          <cell r="L3">
            <v>-0.12296940706208501</v>
          </cell>
          <cell r="M3">
            <v>0</v>
          </cell>
          <cell r="N3">
            <v>-1.0138544139435</v>
          </cell>
        </row>
        <row r="4">
          <cell r="B4" t="str">
            <v>1071-83-6</v>
          </cell>
          <cell r="C4">
            <v>5.4243011165462107</v>
          </cell>
          <cell r="D4">
            <v>1.2173878153995497</v>
          </cell>
          <cell r="E4">
            <v>1.3725056709882182</v>
          </cell>
          <cell r="F4">
            <v>0.42686333331081094</v>
          </cell>
          <cell r="G4">
            <v>-1.1046155837314435</v>
          </cell>
          <cell r="H4">
            <v>1.3514708573588401</v>
          </cell>
          <cell r="I4">
            <v>0.91241775556733629</v>
          </cell>
          <cell r="J4">
            <v>0.16732749719665599</v>
          </cell>
          <cell r="K4">
            <v>0.86326150634957299</v>
          </cell>
          <cell r="L4">
            <v>-1.8035855880674632</v>
          </cell>
          <cell r="M4">
            <v>0</v>
          </cell>
          <cell r="N4">
            <v>0.19641441193253684</v>
          </cell>
        </row>
        <row r="5">
          <cell r="B5" t="str">
            <v>122-34-9</v>
          </cell>
          <cell r="C5">
            <v>6.57958504655711</v>
          </cell>
          <cell r="D5">
            <v>1.0424848700600899</v>
          </cell>
          <cell r="E5">
            <v>1.14753547881646</v>
          </cell>
          <cell r="F5">
            <v>0.112848207207943</v>
          </cell>
          <cell r="G5">
            <v>0.27607100204988599</v>
          </cell>
          <cell r="H5">
            <v>0.95411541779878495</v>
          </cell>
          <cell r="I5">
            <v>-1.71236986915111</v>
          </cell>
          <cell r="J5">
            <v>0.453906181923246</v>
          </cell>
          <cell r="K5">
            <v>1.14294737080299</v>
          </cell>
          <cell r="L5">
            <v>-0.85866658705380705</v>
          </cell>
          <cell r="M5">
            <v>0</v>
          </cell>
          <cell r="N5">
            <v>1.75630985135688</v>
          </cell>
        </row>
        <row r="6">
          <cell r="B6" t="str">
            <v>1320-18-9</v>
          </cell>
          <cell r="C6">
            <v>6.7066051434490603</v>
          </cell>
          <cell r="D6">
            <v>0.75001349145368201</v>
          </cell>
          <cell r="E6">
            <v>-0.761277467299736</v>
          </cell>
          <cell r="F6">
            <v>1.3129308685726799</v>
          </cell>
          <cell r="G6">
            <v>2.4030640481395599E-2</v>
          </cell>
          <cell r="H6">
            <v>0.42401068926944702</v>
          </cell>
          <cell r="I6">
            <v>1.0609031750561999</v>
          </cell>
          <cell r="J6">
            <v>-0.70945624606593904</v>
          </cell>
          <cell r="K6">
            <v>1.28344684261762</v>
          </cell>
          <cell r="L6">
            <v>0.28534196370731701</v>
          </cell>
          <cell r="M6">
            <v>0</v>
          </cell>
          <cell r="N6">
            <v>3.82354673670836</v>
          </cell>
        </row>
        <row r="7">
          <cell r="B7" t="str">
            <v>132-66-1</v>
          </cell>
          <cell r="C7">
            <v>6.5953383136497603</v>
          </cell>
          <cell r="D7">
            <v>1.5774365652243401</v>
          </cell>
          <cell r="E7">
            <v>0.69342242366166795</v>
          </cell>
          <cell r="F7">
            <v>1.7707357890206401</v>
          </cell>
          <cell r="G7">
            <v>-0.33155802425487202</v>
          </cell>
          <cell r="H7">
            <v>0.95411541779878495</v>
          </cell>
          <cell r="I7">
            <v>0.755327634701771</v>
          </cell>
          <cell r="J7">
            <v>0.43645465190058402</v>
          </cell>
          <cell r="K7">
            <v>1.0733541744835999</v>
          </cell>
          <cell r="L7">
            <v>-0.12148462663948</v>
          </cell>
          <cell r="M7">
            <v>0</v>
          </cell>
          <cell r="N7">
            <v>-1.0138544139435</v>
          </cell>
        </row>
        <row r="8">
          <cell r="B8" t="str">
            <v>139-40-2</v>
          </cell>
          <cell r="C8">
            <v>6.9723508615477199</v>
          </cell>
          <cell r="D8">
            <v>1.21916015937324</v>
          </cell>
          <cell r="E8">
            <v>1.14753547881646</v>
          </cell>
          <cell r="F8">
            <v>0.51741716213421296</v>
          </cell>
          <cell r="G8">
            <v>0.185787887458187</v>
          </cell>
          <cell r="H8">
            <v>0.95411541779878495</v>
          </cell>
          <cell r="I8">
            <v>-3.7000514966422502</v>
          </cell>
          <cell r="J8">
            <v>0.453906181923246</v>
          </cell>
          <cell r="K8">
            <v>1.18102666690228</v>
          </cell>
          <cell r="L8">
            <v>-0.85866658705380705</v>
          </cell>
          <cell r="M8">
            <v>0</v>
          </cell>
          <cell r="N8">
            <v>0.53121878285622603</v>
          </cell>
        </row>
        <row r="9">
          <cell r="B9" t="str">
            <v>1582-09-8</v>
          </cell>
          <cell r="C9">
            <v>6.0263036027997998</v>
          </cell>
          <cell r="D9">
            <v>1.2891886907394801</v>
          </cell>
          <cell r="E9">
            <v>1.3745920063938599</v>
          </cell>
          <cell r="F9">
            <v>0.61855940086578098</v>
          </cell>
          <cell r="G9">
            <v>-0.64874575129682799</v>
          </cell>
          <cell r="H9">
            <v>-2.4219750326264302</v>
          </cell>
          <cell r="I9">
            <v>-1.71236986915111</v>
          </cell>
          <cell r="J9">
            <v>1.2892681838515101</v>
          </cell>
          <cell r="K9">
            <v>0.51266936640091498</v>
          </cell>
          <cell r="L9">
            <v>-0.85866658705380705</v>
          </cell>
          <cell r="M9">
            <v>0</v>
          </cell>
          <cell r="N9">
            <v>1.75630985135688</v>
          </cell>
        </row>
        <row r="10">
          <cell r="B10" t="str">
            <v>15972-60-8</v>
          </cell>
          <cell r="C10">
            <v>6.3143692953390396</v>
          </cell>
          <cell r="D10">
            <v>1.368959427740601</v>
          </cell>
          <cell r="E10">
            <v>0.55510338911576973</v>
          </cell>
          <cell r="F10">
            <v>1.6788855485241276</v>
          </cell>
          <cell r="G10">
            <v>-1.1169944688199474</v>
          </cell>
          <cell r="H10">
            <v>2.2417432615820601</v>
          </cell>
          <cell r="I10">
            <v>0.81468010432812199</v>
          </cell>
          <cell r="J10">
            <v>-0.70945624606593904</v>
          </cell>
          <cell r="K10">
            <v>1.2716291300350799</v>
          </cell>
          <cell r="L10">
            <v>-1.1169944688199474</v>
          </cell>
          <cell r="M10">
            <v>0</v>
          </cell>
          <cell r="N10">
            <v>0.75749601790662302</v>
          </cell>
        </row>
        <row r="11">
          <cell r="B11" t="str">
            <v>16672-87-0</v>
          </cell>
          <cell r="C11">
            <v>4.5822752533704403</v>
          </cell>
          <cell r="D11">
            <v>2.0113629282482099</v>
          </cell>
          <cell r="E11">
            <v>0.23930936850686699</v>
          </cell>
          <cell r="F11">
            <v>-1.5472460579951799</v>
          </cell>
          <cell r="G11">
            <v>-0.38929579350967303</v>
          </cell>
          <cell r="H11">
            <v>-1.90971586363979</v>
          </cell>
          <cell r="I11">
            <v>0.27531175834002503</v>
          </cell>
          <cell r="J11">
            <v>0.16732749719665599</v>
          </cell>
          <cell r="K11">
            <v>1.43182478948728</v>
          </cell>
          <cell r="L11">
            <v>0.85614124942246805</v>
          </cell>
          <cell r="M11">
            <v>0</v>
          </cell>
          <cell r="N11">
            <v>0.98377325295701901</v>
          </cell>
        </row>
        <row r="12">
          <cell r="B12" t="str">
            <v>1689-84-5</v>
          </cell>
          <cell r="C12">
            <v>5.8351982031905001</v>
          </cell>
          <cell r="D12">
            <v>0.68193677553224297</v>
          </cell>
          <cell r="E12">
            <v>-1.18429412737367</v>
          </cell>
          <cell r="F12">
            <v>0.96064994688712202</v>
          </cell>
          <cell r="G12">
            <v>-0.396847341005369</v>
          </cell>
          <cell r="H12">
            <v>0.95411541779878495</v>
          </cell>
          <cell r="I12">
            <v>0.27531175834002503</v>
          </cell>
          <cell r="J12">
            <v>-0.41861563906864202</v>
          </cell>
          <cell r="K12">
            <v>1.43182478948728</v>
          </cell>
          <cell r="L12">
            <v>-0.85866658705380705</v>
          </cell>
          <cell r="M12">
            <v>0</v>
          </cell>
          <cell r="N12">
            <v>-1.0138544139435</v>
          </cell>
        </row>
        <row r="13">
          <cell r="B13" t="str">
            <v>1861-32-1</v>
          </cell>
          <cell r="C13">
            <v>5.6076329879998701</v>
          </cell>
          <cell r="D13">
            <v>3.3764487478307599</v>
          </cell>
          <cell r="E13">
            <v>0.23930936850686699</v>
          </cell>
          <cell r="F13">
            <v>0.51931302669618296</v>
          </cell>
          <cell r="G13">
            <v>9.1742976425169098E-2</v>
          </cell>
          <cell r="H13">
            <v>0.42401068926944702</v>
          </cell>
          <cell r="I13">
            <v>0.40624366112605498</v>
          </cell>
          <cell r="J13">
            <v>-0.70945624606593904</v>
          </cell>
          <cell r="K13">
            <v>1.43182478948728</v>
          </cell>
          <cell r="L13">
            <v>-0.12296940706208501</v>
          </cell>
          <cell r="M13">
            <v>0</v>
          </cell>
          <cell r="N13">
            <v>-1.0138544139435</v>
          </cell>
        </row>
        <row r="14">
          <cell r="B14" t="str">
            <v>1912-24-9</v>
          </cell>
          <cell r="C14">
            <v>8.0749528315728796</v>
          </cell>
          <cell r="D14">
            <v>1.3304384578367181</v>
          </cell>
          <cell r="E14">
            <v>1.14753547881646</v>
          </cell>
          <cell r="F14">
            <v>0.50392707398488579</v>
          </cell>
          <cell r="G14">
            <v>-0.65744092825008948</v>
          </cell>
          <cell r="H14">
            <v>1.1384390890939864</v>
          </cell>
          <cell r="I14">
            <v>-2.259500919578052</v>
          </cell>
          <cell r="J14">
            <v>4.1529076085929262E-2</v>
          </cell>
          <cell r="K14">
            <v>1.1639566376163899</v>
          </cell>
          <cell r="L14">
            <v>-0.56053091524203325</v>
          </cell>
          <cell r="M14">
            <v>0</v>
          </cell>
          <cell r="N14">
            <v>1.7935775239053688</v>
          </cell>
        </row>
        <row r="15">
          <cell r="B15" t="str">
            <v>1918-00-9</v>
          </cell>
          <cell r="C15">
            <v>5.8406125290435602</v>
          </cell>
          <cell r="D15">
            <v>1.15894070892296</v>
          </cell>
          <cell r="E15">
            <v>-0.761277467299736</v>
          </cell>
          <cell r="F15">
            <v>0.75836546942398697</v>
          </cell>
          <cell r="G15">
            <v>0.27607100204988599</v>
          </cell>
          <cell r="H15">
            <v>0.42401068926944702</v>
          </cell>
          <cell r="I15">
            <v>0.27531175834002503</v>
          </cell>
          <cell r="J15">
            <v>-0.70945624606593904</v>
          </cell>
          <cell r="K15">
            <v>1.3597367427337901</v>
          </cell>
          <cell r="L15">
            <v>-0.12296940706208501</v>
          </cell>
          <cell r="M15">
            <v>0</v>
          </cell>
          <cell r="N15">
            <v>-1.0138544139435</v>
          </cell>
        </row>
        <row r="16">
          <cell r="B16" t="str">
            <v>1929-77-7</v>
          </cell>
          <cell r="C16">
            <v>5.7055854842436</v>
          </cell>
          <cell r="D16">
            <v>1.0994364720744401</v>
          </cell>
          <cell r="E16">
            <v>0.45428870634260499</v>
          </cell>
          <cell r="F16">
            <v>-0.19057850898675799</v>
          </cell>
          <cell r="G16">
            <v>-1.5243969679262099</v>
          </cell>
          <cell r="H16">
            <v>0.95411541779878495</v>
          </cell>
          <cell r="I16">
            <v>2.09753572374898</v>
          </cell>
          <cell r="J16">
            <v>0.45816810419395299</v>
          </cell>
          <cell r="K16">
            <v>1.43182478948728</v>
          </cell>
          <cell r="L16">
            <v>-0.85866658705380705</v>
          </cell>
          <cell r="M16">
            <v>0</v>
          </cell>
          <cell r="N16">
            <v>3.1413919840070701</v>
          </cell>
        </row>
        <row r="17">
          <cell r="B17" t="str">
            <v>19666-30-9</v>
          </cell>
          <cell r="C17">
            <v>8.1694220558027197</v>
          </cell>
          <cell r="D17">
            <v>1.3795748535449901</v>
          </cell>
          <cell r="E17">
            <v>0.69342242366166795</v>
          </cell>
          <cell r="F17">
            <v>-0.29132972620279002</v>
          </cell>
          <cell r="G17">
            <v>-0.61601812225733699</v>
          </cell>
          <cell r="H17">
            <v>-0.18465946110897399</v>
          </cell>
          <cell r="I17">
            <v>0.65028293635191203</v>
          </cell>
          <cell r="J17">
            <v>8.3553166613969908E-3</v>
          </cell>
          <cell r="K17">
            <v>1.2703160508592499</v>
          </cell>
          <cell r="L17">
            <v>0.28948601032839899</v>
          </cell>
          <cell r="M17">
            <v>0</v>
          </cell>
          <cell r="N17">
            <v>1.3733645997070401</v>
          </cell>
        </row>
        <row r="18">
          <cell r="B18" t="str">
            <v>2008-41-5</v>
          </cell>
          <cell r="C18">
            <v>5.9019683917389099</v>
          </cell>
          <cell r="D18">
            <v>1.22452620557261</v>
          </cell>
          <cell r="E18">
            <v>0.22723217876520499</v>
          </cell>
          <cell r="F18">
            <v>-0.19057850898675799</v>
          </cell>
          <cell r="G18">
            <v>-1.56577672878074</v>
          </cell>
          <cell r="H18">
            <v>0.95411541779878495</v>
          </cell>
          <cell r="I18">
            <v>2.09753572374898</v>
          </cell>
          <cell r="J18">
            <v>0.16732749719665599</v>
          </cell>
          <cell r="K18">
            <v>1.43182478948728</v>
          </cell>
          <cell r="L18">
            <v>-0.85866658705380705</v>
          </cell>
          <cell r="M18">
            <v>0</v>
          </cell>
          <cell r="N18">
            <v>3.9139285824069399</v>
          </cell>
        </row>
        <row r="19">
          <cell r="B19" t="str">
            <v>210631-68-8</v>
          </cell>
          <cell r="C19">
            <v>6.3684855827280797</v>
          </cell>
          <cell r="D19">
            <v>2.5512890286193</v>
          </cell>
          <cell r="E19">
            <v>2.0556351353501099</v>
          </cell>
          <cell r="F19">
            <v>-0.153419522206553</v>
          </cell>
          <cell r="G19">
            <v>-0.81064494955065203</v>
          </cell>
          <cell r="H19">
            <v>-3.3442936955498399</v>
          </cell>
          <cell r="I19">
            <v>-2.3395059407723799</v>
          </cell>
          <cell r="J19">
            <v>-0.59519198035946896</v>
          </cell>
          <cell r="K19">
            <v>1.0116394532192201</v>
          </cell>
          <cell r="L19">
            <v>-0.12148462663948</v>
          </cell>
          <cell r="M19">
            <v>0</v>
          </cell>
          <cell r="N19">
            <v>0.37122771870669002</v>
          </cell>
        </row>
        <row r="20">
          <cell r="B20" t="str">
            <v>21087-64-9</v>
          </cell>
          <cell r="C20">
            <v>5.2423681438213503</v>
          </cell>
          <cell r="D20">
            <v>1.3485623499045387</v>
          </cell>
          <cell r="E20">
            <v>0.89632457175574298</v>
          </cell>
          <cell r="F20">
            <v>1.3098943791441973</v>
          </cell>
          <cell r="G20">
            <v>0.61092437480817807</v>
          </cell>
          <cell r="H20">
            <v>-0.42150234175738299</v>
          </cell>
          <cell r="I20">
            <v>2.09753572374898</v>
          </cell>
          <cell r="J20">
            <v>-4.8762055820192698</v>
          </cell>
          <cell r="K20">
            <v>1.2125405671223899</v>
          </cell>
          <cell r="L20">
            <v>-1.8327731244245342</v>
          </cell>
          <cell r="M20">
            <v>0</v>
          </cell>
          <cell r="N20">
            <v>-8.8045629527840674E-2</v>
          </cell>
        </row>
        <row r="21">
          <cell r="B21" t="str">
            <v>213464-77-8</v>
          </cell>
          <cell r="C21">
            <v>6.3563323033517101</v>
          </cell>
          <cell r="D21">
            <v>1.6782353775704499</v>
          </cell>
          <cell r="E21">
            <v>3.6334277255718299</v>
          </cell>
          <cell r="F21">
            <v>-0.29132972620279002</v>
          </cell>
          <cell r="G21">
            <v>-0.71269629079928098</v>
          </cell>
          <cell r="H21">
            <v>-10.042806919619901</v>
          </cell>
          <cell r="I21">
            <v>-1.5491588098614499</v>
          </cell>
          <cell r="J21">
            <v>7.81649745678485</v>
          </cell>
          <cell r="K21">
            <v>0.85800918964622197</v>
          </cell>
          <cell r="L21">
            <v>-0.12148462663948</v>
          </cell>
          <cell r="M21">
            <v>0</v>
          </cell>
          <cell r="N21">
            <v>-1.0138544139435</v>
          </cell>
        </row>
        <row r="22">
          <cell r="B22" t="str">
            <v>21725-46-2</v>
          </cell>
          <cell r="C22">
            <v>7.1294571875439701</v>
          </cell>
          <cell r="D22">
            <v>1.3297878348729899</v>
          </cell>
          <cell r="E22">
            <v>-0.50312454464147405</v>
          </cell>
          <cell r="F22">
            <v>-1.2950216859600101</v>
          </cell>
          <cell r="G22">
            <v>0.14816992304498</v>
          </cell>
          <cell r="H22">
            <v>0.38413090283173301</v>
          </cell>
          <cell r="I22">
            <v>-7.4899179569737502</v>
          </cell>
          <cell r="J22">
            <v>0.453906181923246</v>
          </cell>
          <cell r="K22">
            <v>1.1153727081103999</v>
          </cell>
          <cell r="L22">
            <v>-0.85866658705380705</v>
          </cell>
          <cell r="M22">
            <v>0</v>
          </cell>
          <cell r="N22">
            <v>1.1437643171065499</v>
          </cell>
        </row>
        <row r="23">
          <cell r="B23" t="str">
            <v>2212-67-1</v>
          </cell>
          <cell r="C23">
            <v>5.1577007129290964</v>
          </cell>
          <cell r="D23">
            <v>0.83466265638177928</v>
          </cell>
          <cell r="E23">
            <v>0.22723217876520499</v>
          </cell>
          <cell r="F23">
            <v>-0.19057850898675799</v>
          </cell>
          <cell r="G23">
            <v>0.88585910639259779</v>
          </cell>
          <cell r="H23">
            <v>0.95411541779878495</v>
          </cell>
          <cell r="I23">
            <v>2.09753572374898</v>
          </cell>
          <cell r="J23">
            <v>-0.11414089360740221</v>
          </cell>
          <cell r="K23">
            <v>1.43182478948728</v>
          </cell>
          <cell r="L23">
            <v>-0.77171821278519648</v>
          </cell>
          <cell r="M23">
            <v>0</v>
          </cell>
          <cell r="N23">
            <v>2.3688553856072101</v>
          </cell>
        </row>
        <row r="24">
          <cell r="B24" t="str">
            <v>2303-17-5</v>
          </cell>
          <cell r="C24">
            <v>7.3551543348307797</v>
          </cell>
          <cell r="D24">
            <v>1.0093160598566899</v>
          </cell>
          <cell r="E24">
            <v>0.45428870634260499</v>
          </cell>
          <cell r="F24">
            <v>-0.19057850898675799</v>
          </cell>
          <cell r="G24">
            <v>-1.6334890647245199</v>
          </cell>
          <cell r="H24">
            <v>0.95411541779878495</v>
          </cell>
          <cell r="I24">
            <v>2.09753572374898</v>
          </cell>
          <cell r="J24">
            <v>2.4496162262947601</v>
          </cell>
          <cell r="K24">
            <v>1.43182478948728</v>
          </cell>
          <cell r="L24">
            <v>-0.85866658705380705</v>
          </cell>
          <cell r="M24">
            <v>0</v>
          </cell>
          <cell r="N24">
            <v>5.1770527575136001</v>
          </cell>
        </row>
        <row r="25">
          <cell r="B25" t="str">
            <v>27314-13-2</v>
          </cell>
          <cell r="C25">
            <v>7.0561716566710899</v>
          </cell>
          <cell r="D25">
            <v>1.2252385874852501</v>
          </cell>
          <cell r="E25">
            <v>1.14753547881646</v>
          </cell>
          <cell r="F25">
            <v>-0.39247196493435699</v>
          </cell>
          <cell r="G25">
            <v>-0.57313364282628099</v>
          </cell>
          <cell r="H25">
            <v>-0.256666637276805</v>
          </cell>
          <cell r="I25">
            <v>-0.76224079018791902</v>
          </cell>
          <cell r="J25">
            <v>0.453906181923246</v>
          </cell>
          <cell r="K25">
            <v>0.84356531871200802</v>
          </cell>
          <cell r="L25">
            <v>-0.85866658705380705</v>
          </cell>
          <cell r="M25">
            <v>0</v>
          </cell>
          <cell r="N25">
            <v>-1.0138544139435</v>
          </cell>
        </row>
        <row r="26">
          <cell r="B26" t="str">
            <v>28249-77-6</v>
          </cell>
          <cell r="C26">
            <v>6.9404489375816496</v>
          </cell>
          <cell r="D26">
            <v>0.97487823975180699</v>
          </cell>
          <cell r="E26">
            <v>0.68134523392000501</v>
          </cell>
          <cell r="F26">
            <v>-3.4230779841291602E-3</v>
          </cell>
          <cell r="G26">
            <v>-0.490374121117224</v>
          </cell>
          <cell r="H26">
            <v>0.95411541779878495</v>
          </cell>
          <cell r="I26">
            <v>1.36555871557547</v>
          </cell>
          <cell r="J26">
            <v>-0.127775032071346</v>
          </cell>
          <cell r="K26">
            <v>1.43182478948728</v>
          </cell>
          <cell r="L26">
            <v>-0.85866658705380705</v>
          </cell>
          <cell r="M26">
            <v>0</v>
          </cell>
          <cell r="N26">
            <v>2.7551236848071401</v>
          </cell>
        </row>
        <row r="27">
          <cell r="B27" t="str">
            <v>314-40-9</v>
          </cell>
          <cell r="C27">
            <v>5.9923045291867503</v>
          </cell>
          <cell r="D27">
            <v>0.831666797329911</v>
          </cell>
          <cell r="E27">
            <v>0.81454195422391695</v>
          </cell>
          <cell r="F27">
            <v>0.41722285568363099</v>
          </cell>
          <cell r="G27">
            <v>-0.41137639584948799</v>
          </cell>
          <cell r="H27">
            <v>0.21962179303812801</v>
          </cell>
          <cell r="I27">
            <v>1.48638464304011</v>
          </cell>
          <cell r="J27">
            <v>-0.41861563906864202</v>
          </cell>
          <cell r="K27">
            <v>1.43182478948728</v>
          </cell>
          <cell r="L27">
            <v>-0.85866658705380705</v>
          </cell>
          <cell r="M27">
            <v>0</v>
          </cell>
          <cell r="N27">
            <v>0.14495048365629401</v>
          </cell>
        </row>
        <row r="28">
          <cell r="B28" t="str">
            <v>330-54-1</v>
          </cell>
          <cell r="C28">
            <v>6.0358765719406566</v>
          </cell>
          <cell r="D28">
            <v>1.6877971755054084</v>
          </cell>
          <cell r="E28">
            <v>1.5493342431954291</v>
          </cell>
          <cell r="F28">
            <v>0.197437351192292</v>
          </cell>
          <cell r="G28">
            <v>0.46440066825871273</v>
          </cell>
          <cell r="H28">
            <v>0.95411541779878495</v>
          </cell>
          <cell r="I28">
            <v>1.2950397765217601</v>
          </cell>
          <cell r="J28">
            <v>-0.127775032071346</v>
          </cell>
          <cell r="K28">
            <v>1.43182478948728</v>
          </cell>
          <cell r="L28">
            <v>-2.8796929135610725</v>
          </cell>
          <cell r="M28">
            <v>0</v>
          </cell>
          <cell r="N28">
            <v>0.66852065091463775</v>
          </cell>
        </row>
        <row r="29">
          <cell r="B29" t="str">
            <v>330-55-2</v>
          </cell>
          <cell r="C29">
            <v>7.7683122020445312</v>
          </cell>
          <cell r="D29">
            <v>0.80974873997444485</v>
          </cell>
          <cell r="E29">
            <v>2.0421853176079199</v>
          </cell>
          <cell r="F29">
            <v>1.3119829362916899</v>
          </cell>
          <cell r="G29">
            <v>0.55680428576639329</v>
          </cell>
          <cell r="H29">
            <v>0.95411541779878495</v>
          </cell>
          <cell r="I29">
            <v>1.2950397765217601</v>
          </cell>
          <cell r="J29">
            <v>-0.127775032071346</v>
          </cell>
          <cell r="K29">
            <v>1.34017186301381</v>
          </cell>
          <cell r="L29">
            <v>0.37211285494879487</v>
          </cell>
          <cell r="M29">
            <v>0</v>
          </cell>
          <cell r="N29">
            <v>-0.92891714071518638</v>
          </cell>
        </row>
        <row r="30">
          <cell r="B30" t="str">
            <v>34256-82-1</v>
          </cell>
          <cell r="C30">
            <v>6.3702209794842313</v>
          </cell>
          <cell r="D30">
            <v>1.8381902459641937</v>
          </cell>
          <cell r="E30">
            <v>-1.6301470399119635</v>
          </cell>
          <cell r="F30">
            <v>1.9923198202506995</v>
          </cell>
          <cell r="G30">
            <v>-0.3621727803387369</v>
          </cell>
          <cell r="H30">
            <v>2.2417432615820601</v>
          </cell>
          <cell r="I30">
            <v>0.81468010432812199</v>
          </cell>
          <cell r="J30">
            <v>-0.70945624606593904</v>
          </cell>
          <cell r="K30">
            <v>1.2716291300350799</v>
          </cell>
          <cell r="L30">
            <v>-1.1875371766987299</v>
          </cell>
          <cell r="M30">
            <v>0</v>
          </cell>
          <cell r="N30">
            <v>2.14257815055681</v>
          </cell>
        </row>
        <row r="31">
          <cell r="B31" t="str">
            <v>40487-42-1</v>
          </cell>
          <cell r="C31">
            <v>5.4427089051047099</v>
          </cell>
          <cell r="D31">
            <v>1.2463870583375301</v>
          </cell>
          <cell r="E31">
            <v>1.6016485339712601</v>
          </cell>
          <cell r="F31">
            <v>0.51741716213421296</v>
          </cell>
          <cell r="G31">
            <v>4.28396226879992E-2</v>
          </cell>
          <cell r="H31">
            <v>-1.9838590812438399</v>
          </cell>
          <cell r="I31">
            <v>-1.71236986915111</v>
          </cell>
          <cell r="J31">
            <v>1.5801087908488101</v>
          </cell>
          <cell r="K31">
            <v>0.79760754755768903</v>
          </cell>
          <cell r="L31">
            <v>-0.85866658705380705</v>
          </cell>
          <cell r="M31">
            <v>0</v>
          </cell>
          <cell r="N31">
            <v>0.53121878285622603</v>
          </cell>
        </row>
        <row r="32">
          <cell r="B32" t="str">
            <v>4685-14-7</v>
          </cell>
          <cell r="C32">
            <v>6.0812170899687663</v>
          </cell>
          <cell r="D32">
            <v>1.033480413227605</v>
          </cell>
          <cell r="E32">
            <v>1.4080321363918342</v>
          </cell>
          <cell r="F32">
            <v>-0.43176494613918237</v>
          </cell>
          <cell r="G32">
            <v>-0.93766825419160771</v>
          </cell>
          <cell r="H32">
            <v>2.2417432615820601</v>
          </cell>
          <cell r="I32">
            <v>-1.5814379663650799</v>
          </cell>
          <cell r="J32">
            <v>0.80705924070508672</v>
          </cell>
          <cell r="K32">
            <v>1.24405446734249</v>
          </cell>
          <cell r="L32">
            <v>-1.2238590840470449</v>
          </cell>
          <cell r="M32">
            <v>0</v>
          </cell>
          <cell r="N32">
            <v>0.3782009072809176</v>
          </cell>
        </row>
        <row r="33">
          <cell r="B33" t="str">
            <v>51218-45-2</v>
          </cell>
          <cell r="C33">
            <v>5.0381780520300801</v>
          </cell>
          <cell r="D33">
            <v>1.5929254057380819</v>
          </cell>
          <cell r="E33">
            <v>0.81274641659671598</v>
          </cell>
          <cell r="F33">
            <v>0.41722285568363099</v>
          </cell>
          <cell r="G33">
            <v>-0.57313364282628099</v>
          </cell>
          <cell r="H33">
            <v>1.02261027480343</v>
          </cell>
          <cell r="I33">
            <v>-3.02637820144093E-2</v>
          </cell>
          <cell r="J33">
            <v>-0.70945624606593904</v>
          </cell>
          <cell r="K33">
            <v>1.28082068426595</v>
          </cell>
          <cell r="L33">
            <v>-1.8353566914001478</v>
          </cell>
          <cell r="M33">
            <v>0</v>
          </cell>
          <cell r="N33">
            <v>2.14257815055681</v>
          </cell>
        </row>
        <row r="34">
          <cell r="B34" t="str">
            <v>51235-04-2</v>
          </cell>
          <cell r="C34">
            <v>6.12747127292449</v>
          </cell>
          <cell r="D34">
            <v>0.91390354167313803</v>
          </cell>
          <cell r="E34">
            <v>2.1768811196883102</v>
          </cell>
          <cell r="F34">
            <v>-0.79798885214161197</v>
          </cell>
          <cell r="G34">
            <v>-1.80131837741352</v>
          </cell>
          <cell r="H34">
            <v>-1.9838590812438399</v>
          </cell>
          <cell r="I34">
            <v>3.7105902922933902</v>
          </cell>
          <cell r="J34">
            <v>1.3264280029151301</v>
          </cell>
          <cell r="K34">
            <v>0.89740156492135204</v>
          </cell>
          <cell r="L34">
            <v>-0.85866658705380705</v>
          </cell>
          <cell r="M34">
            <v>0</v>
          </cell>
          <cell r="N34">
            <v>-1.0138544139435</v>
          </cell>
        </row>
        <row r="35">
          <cell r="B35" t="str">
            <v>59756-60-4</v>
          </cell>
          <cell r="C35">
            <v>6.3483209977581367</v>
          </cell>
          <cell r="D35">
            <v>1.0217445438101576</v>
          </cell>
          <cell r="E35">
            <v>1.14753547881646</v>
          </cell>
          <cell r="F35">
            <v>0.112848207207943</v>
          </cell>
          <cell r="G35">
            <v>0.72321970249864265</v>
          </cell>
          <cell r="H35">
            <v>1.11598172776487</v>
          </cell>
          <cell r="I35">
            <v>-0.42985804556214902</v>
          </cell>
          <cell r="J35">
            <v>0.453906181923246</v>
          </cell>
          <cell r="K35">
            <v>0.93416778184480698</v>
          </cell>
          <cell r="L35">
            <v>0.44565519769319462</v>
          </cell>
          <cell r="M35">
            <v>0</v>
          </cell>
          <cell r="N35">
            <v>-1.1688749001918373</v>
          </cell>
        </row>
        <row r="36">
          <cell r="B36" t="str">
            <v>61213-25-0</v>
          </cell>
          <cell r="C36">
            <v>7.0247503914718399</v>
          </cell>
          <cell r="D36">
            <v>1.24132500450908</v>
          </cell>
          <cell r="E36">
            <v>0.23930936850686699</v>
          </cell>
          <cell r="F36">
            <v>0.31608061695206302</v>
          </cell>
          <cell r="G36">
            <v>-0.55056286417835598</v>
          </cell>
          <cell r="H36">
            <v>0.47348920578699399</v>
          </cell>
          <cell r="I36">
            <v>-3.02637820144093E-2</v>
          </cell>
          <cell r="J36">
            <v>-0.70945624606593904</v>
          </cell>
          <cell r="K36">
            <v>1.0996157580003501</v>
          </cell>
          <cell r="L36">
            <v>-0.85866658705380705</v>
          </cell>
          <cell r="M36">
            <v>0</v>
          </cell>
          <cell r="N36">
            <v>1.8955282882587901</v>
          </cell>
        </row>
        <row r="37">
          <cell r="B37" t="str">
            <v>61-82-5</v>
          </cell>
          <cell r="C37">
            <v>4.1463051987308503</v>
          </cell>
          <cell r="D37">
            <v>1.1093872655038799</v>
          </cell>
          <cell r="E37">
            <v>0.23930936850686699</v>
          </cell>
          <cell r="F37">
            <v>-0.29172074771832601</v>
          </cell>
          <cell r="G37">
            <v>1.15256957287762</v>
          </cell>
          <cell r="H37">
            <v>0.42401068926944702</v>
          </cell>
          <cell r="I37">
            <v>0.27531175834002503</v>
          </cell>
          <cell r="J37">
            <v>-5.7487274030111601</v>
          </cell>
          <cell r="K37">
            <v>0.55600097920355795</v>
          </cell>
          <cell r="L37">
            <v>-0.85866658705380705</v>
          </cell>
          <cell r="M37">
            <v>0</v>
          </cell>
          <cell r="N37">
            <v>-1.0138544139435</v>
          </cell>
        </row>
        <row r="38">
          <cell r="B38" t="str">
            <v>64-19-7</v>
          </cell>
          <cell r="C38">
            <v>3.7810329907895799</v>
          </cell>
          <cell r="D38">
            <v>3.0590893574353299</v>
          </cell>
          <cell r="E38">
            <v>0.23930936850686699</v>
          </cell>
          <cell r="F38">
            <v>0.75836546942398697</v>
          </cell>
          <cell r="G38">
            <v>0.41572864493296702</v>
          </cell>
          <cell r="H38">
            <v>3.3043471655190202</v>
          </cell>
          <cell r="I38">
            <v>1.8327149381882499</v>
          </cell>
          <cell r="J38">
            <v>-3.12349352391348</v>
          </cell>
          <cell r="K38">
            <v>0.33802983601450498</v>
          </cell>
          <cell r="L38">
            <v>-0.12296940706208501</v>
          </cell>
          <cell r="M38">
            <v>0</v>
          </cell>
          <cell r="N38">
            <v>-0.62758611474356996</v>
          </cell>
        </row>
        <row r="39">
          <cell r="B39" t="str">
            <v>64700-56-7</v>
          </cell>
          <cell r="C39">
            <v>7.68286816610079</v>
          </cell>
          <cell r="D39">
            <v>1.3598913129243999</v>
          </cell>
          <cell r="E39">
            <v>0.23930936850686699</v>
          </cell>
          <cell r="F39">
            <v>0.40209380922312499</v>
          </cell>
          <cell r="G39">
            <v>2.4030640481395599E-2</v>
          </cell>
          <cell r="H39">
            <v>0.95411541779878495</v>
          </cell>
          <cell r="I39">
            <v>-3.4565777430741098E-3</v>
          </cell>
          <cell r="J39">
            <v>-0.43719554860045201</v>
          </cell>
          <cell r="K39">
            <v>1.3543531181128601</v>
          </cell>
          <cell r="L39">
            <v>0.69779738109780198</v>
          </cell>
          <cell r="M39">
            <v>0</v>
          </cell>
          <cell r="N39">
            <v>4.2794242543592498</v>
          </cell>
        </row>
        <row r="40">
          <cell r="B40" t="str">
            <v>64902-72-3</v>
          </cell>
          <cell r="C40">
            <v>7.8465873244554896</v>
          </cell>
          <cell r="D40">
            <v>2.4991929720317199</v>
          </cell>
          <cell r="E40">
            <v>2.3435516985574001</v>
          </cell>
          <cell r="F40">
            <v>-0.79798885214161197</v>
          </cell>
          <cell r="G40">
            <v>4.8454786306597599E-3</v>
          </cell>
          <cell r="H40">
            <v>-2.7768387180037402</v>
          </cell>
          <cell r="I40">
            <v>0.55898248696332598</v>
          </cell>
          <cell r="J40">
            <v>-1.6735524111977</v>
          </cell>
          <cell r="K40">
            <v>1.07860649118695</v>
          </cell>
          <cell r="L40">
            <v>-0.12148462663948</v>
          </cell>
          <cell r="M40">
            <v>0</v>
          </cell>
          <cell r="N40">
            <v>-0.62758611474356996</v>
          </cell>
        </row>
        <row r="41">
          <cell r="B41" t="str">
            <v>66215-27-8</v>
          </cell>
          <cell r="C41">
            <v>5.2460494807045803</v>
          </cell>
          <cell r="D41">
            <v>1.2478813128403401</v>
          </cell>
          <cell r="E41">
            <v>0.92047895123906798</v>
          </cell>
          <cell r="F41">
            <v>0.112848207207943</v>
          </cell>
          <cell r="G41">
            <v>0.38892489528950802</v>
          </cell>
          <cell r="H41">
            <v>0.95411541779878495</v>
          </cell>
          <cell r="I41">
            <v>-2.7062106828966801</v>
          </cell>
          <cell r="J41">
            <v>-9.9154767389645002</v>
          </cell>
          <cell r="K41">
            <v>0.77528520156844904</v>
          </cell>
          <cell r="L41">
            <v>-0.85866658705380705</v>
          </cell>
          <cell r="M41">
            <v>0</v>
          </cell>
          <cell r="N41">
            <v>-1.0138544139435</v>
          </cell>
        </row>
        <row r="42">
          <cell r="B42" t="str">
            <v>69806-50-4</v>
          </cell>
          <cell r="C42">
            <v>5.5555657616572898</v>
          </cell>
          <cell r="D42">
            <v>2.8450517303771998</v>
          </cell>
          <cell r="E42">
            <v>0.69342242366166795</v>
          </cell>
          <cell r="F42">
            <v>0.31608061695206302</v>
          </cell>
          <cell r="G42">
            <v>-5.1957647633283699E-2</v>
          </cell>
          <cell r="H42">
            <v>0.59581464963837005</v>
          </cell>
          <cell r="I42">
            <v>0.78213483897310598</v>
          </cell>
          <cell r="J42">
            <v>4.3264101728172903</v>
          </cell>
          <cell r="K42">
            <v>0.74639745970002003</v>
          </cell>
          <cell r="L42">
            <v>-0.12148462663948</v>
          </cell>
          <cell r="M42">
            <v>0</v>
          </cell>
          <cell r="N42">
            <v>0.75749601790662302</v>
          </cell>
        </row>
        <row r="43">
          <cell r="B43" t="str">
            <v>709-98-8</v>
          </cell>
          <cell r="C43">
            <v>7.036100750658778</v>
          </cell>
          <cell r="D43">
            <v>0.79860056402897517</v>
          </cell>
          <cell r="E43">
            <v>2.1029246980910101</v>
          </cell>
          <cell r="F43">
            <v>0.46107225061711077</v>
          </cell>
          <cell r="G43">
            <v>-0.92214450123422065</v>
          </cell>
          <cell r="H43">
            <v>1.84781926361208</v>
          </cell>
          <cell r="I43">
            <v>0.46107225061711077</v>
          </cell>
          <cell r="J43">
            <v>-2.9033369268060301</v>
          </cell>
          <cell r="K43">
            <v>1.43182478948728</v>
          </cell>
          <cell r="L43">
            <v>-0.284590288362704</v>
          </cell>
          <cell r="M43">
            <v>0</v>
          </cell>
          <cell r="N43">
            <v>-0.17170859709267999</v>
          </cell>
        </row>
        <row r="44">
          <cell r="B44" t="str">
            <v>7287-19-6</v>
          </cell>
          <cell r="C44">
            <v>6.5827037063508556</v>
          </cell>
          <cell r="D44">
            <v>1.3125872932420797</v>
          </cell>
          <cell r="E44">
            <v>1.82870506154866</v>
          </cell>
          <cell r="F44">
            <v>1.2006866637759872</v>
          </cell>
          <cell r="G44">
            <v>0.20068666377598721</v>
          </cell>
          <cell r="H44">
            <v>0.95411541779878495</v>
          </cell>
          <cell r="I44">
            <v>-3.7000514966422502</v>
          </cell>
          <cell r="J44">
            <v>1.3264280029151301</v>
          </cell>
          <cell r="K44">
            <v>1.29526455520016</v>
          </cell>
          <cell r="L44">
            <v>-1.4013733275519753</v>
          </cell>
          <cell r="M44">
            <v>0</v>
          </cell>
          <cell r="N44">
            <v>0.53121878285622603</v>
          </cell>
        </row>
        <row r="45">
          <cell r="B45" t="str">
            <v>74051-80-2</v>
          </cell>
          <cell r="C45">
            <v>6.4673519613437804</v>
          </cell>
          <cell r="D45">
            <v>3.3579469174349899</v>
          </cell>
          <cell r="E45">
            <v>-0.66103143200978898</v>
          </cell>
          <cell r="F45">
            <v>-0.35570399966968802</v>
          </cell>
          <cell r="G45">
            <v>2.61211553636713</v>
          </cell>
          <cell r="H45">
            <v>1.2725358599040699</v>
          </cell>
          <cell r="I45">
            <v>2.6405203413143901</v>
          </cell>
          <cell r="J45">
            <v>-4.80637700054882</v>
          </cell>
          <cell r="K45">
            <v>1.2729422092109199</v>
          </cell>
          <cell r="L45">
            <v>-0.12148462663948</v>
          </cell>
          <cell r="M45">
            <v>0</v>
          </cell>
          <cell r="N45">
            <v>2.52884644975674</v>
          </cell>
        </row>
        <row r="46">
          <cell r="B46" t="str">
            <v>74222-97-2</v>
          </cell>
          <cell r="C46">
            <v>6.4521170496306004</v>
          </cell>
          <cell r="D46">
            <v>3.63482903059638</v>
          </cell>
          <cell r="E46">
            <v>1.65634352095437</v>
          </cell>
          <cell r="F46">
            <v>1.20969899919124E-2</v>
          </cell>
          <cell r="G46">
            <v>-2.6001252188170499E-2</v>
          </cell>
          <cell r="H46">
            <v>7.4347004527347493E-2</v>
          </cell>
          <cell r="I46">
            <v>1.5254465367454599</v>
          </cell>
          <cell r="J46">
            <v>-5.5646345558342398</v>
          </cell>
          <cell r="K46">
            <v>0.95911628618572298</v>
          </cell>
          <cell r="L46">
            <v>-0.85866658705380705</v>
          </cell>
          <cell r="M46">
            <v>0</v>
          </cell>
          <cell r="N46">
            <v>-0.24131781554363799</v>
          </cell>
        </row>
        <row r="47">
          <cell r="B47" t="str">
            <v>78-48-8</v>
          </cell>
          <cell r="C47">
            <v>6.6172778959082699</v>
          </cell>
          <cell r="D47">
            <v>0.90182739601302797</v>
          </cell>
          <cell r="E47">
            <v>0.20307779928187999</v>
          </cell>
          <cell r="F47">
            <v>-1.5472460579951799</v>
          </cell>
          <cell r="G47">
            <v>-1.0212775956515601</v>
          </cell>
          <cell r="H47">
            <v>-0.46089677688944503</v>
          </cell>
          <cell r="I47">
            <v>1.0609031750561999</v>
          </cell>
          <cell r="J47">
            <v>0.16732749719665599</v>
          </cell>
          <cell r="K47">
            <v>1.43182478948728</v>
          </cell>
          <cell r="L47">
            <v>-0.82525246174632905</v>
          </cell>
          <cell r="M47">
            <v>0</v>
          </cell>
          <cell r="N47">
            <v>3.1413919840070701</v>
          </cell>
        </row>
        <row r="48">
          <cell r="B48" t="str">
            <v>79241-46-6</v>
          </cell>
          <cell r="C48">
            <v>5.5555657616572898</v>
          </cell>
          <cell r="D48">
            <v>2.8450517303771998</v>
          </cell>
          <cell r="E48">
            <v>0.69342242366166795</v>
          </cell>
          <cell r="F48">
            <v>0.31608061695206302</v>
          </cell>
          <cell r="G48">
            <v>-5.1957647633283699E-2</v>
          </cell>
          <cell r="H48">
            <v>0.59581464963837005</v>
          </cell>
          <cell r="I48">
            <v>0.78213483897310598</v>
          </cell>
          <cell r="J48">
            <v>4.3264101728172903</v>
          </cell>
          <cell r="K48">
            <v>0.74639745970002003</v>
          </cell>
          <cell r="L48">
            <v>-0.12148462663948</v>
          </cell>
          <cell r="M48">
            <v>0</v>
          </cell>
          <cell r="N48">
            <v>0.75749601790662302</v>
          </cell>
        </row>
        <row r="49">
          <cell r="B49" t="str">
            <v>87392-12-9</v>
          </cell>
          <cell r="C49">
            <v>5.4969340056513696</v>
          </cell>
          <cell r="D49">
            <v>1.9782287450310301</v>
          </cell>
          <cell r="E49">
            <v>0.23930936850686699</v>
          </cell>
          <cell r="F49">
            <v>0.41722285568363099</v>
          </cell>
          <cell r="G49">
            <v>-0.57313364282628099</v>
          </cell>
          <cell r="H49">
            <v>0.95411541779878495</v>
          </cell>
          <cell r="I49">
            <v>-3.02637820144093E-2</v>
          </cell>
          <cell r="J49">
            <v>-0.70945624606593904</v>
          </cell>
          <cell r="K49">
            <v>1.28082068426595</v>
          </cell>
          <cell r="L49">
            <v>-1.1875371766987299</v>
          </cell>
          <cell r="M49">
            <v>0</v>
          </cell>
          <cell r="N49">
            <v>2.14257815055681</v>
          </cell>
        </row>
        <row r="50">
          <cell r="B50" t="str">
            <v>87-86-5</v>
          </cell>
          <cell r="C50">
            <v>6.8285344118021865</v>
          </cell>
          <cell r="D50">
            <v>1.2522823196595616</v>
          </cell>
          <cell r="E50">
            <v>0.23930936850686699</v>
          </cell>
          <cell r="F50">
            <v>0.82908639854823285</v>
          </cell>
          <cell r="G50">
            <v>-1.5963472248288806</v>
          </cell>
          <cell r="H50">
            <v>1.4828340212187445</v>
          </cell>
          <cell r="I50">
            <v>0.18180402555476327</v>
          </cell>
          <cell r="J50">
            <v>-0.70945624606593904</v>
          </cell>
          <cell r="K50">
            <v>1.43182478948728</v>
          </cell>
          <cell r="L50">
            <v>-0.89737722049286184</v>
          </cell>
          <cell r="M50">
            <v>0</v>
          </cell>
          <cell r="N50">
            <v>-1.0138544139435</v>
          </cell>
        </row>
        <row r="51">
          <cell r="B51" t="str">
            <v>94-75-7</v>
          </cell>
          <cell r="C51">
            <v>4.4712946767069308</v>
          </cell>
          <cell r="D51">
            <v>0.60815691556845608</v>
          </cell>
          <cell r="E51">
            <v>0.23930936850686699</v>
          </cell>
          <cell r="F51">
            <v>0.12690240302181977</v>
          </cell>
          <cell r="G51">
            <v>0.27607100204988599</v>
          </cell>
          <cell r="H51">
            <v>1.9637913967990701</v>
          </cell>
          <cell r="I51">
            <v>0.89033039658475754</v>
          </cell>
          <cell r="J51">
            <v>-0.57206760131419898</v>
          </cell>
          <cell r="K51">
            <v>1.3597367427337901</v>
          </cell>
          <cell r="L51">
            <v>0.12690240302181977</v>
          </cell>
          <cell r="M51">
            <v>0</v>
          </cell>
          <cell r="N51">
            <v>-0.57206760131419898</v>
          </cell>
        </row>
        <row r="52">
          <cell r="B52" t="str">
            <v>97886-45-8</v>
          </cell>
          <cell r="C52">
            <v>6.9830258247359804</v>
          </cell>
          <cell r="D52">
            <v>1.84227739515001</v>
          </cell>
          <cell r="E52">
            <v>0.82386143330577</v>
          </cell>
          <cell r="F52">
            <v>0.62045526542774998</v>
          </cell>
          <cell r="G52">
            <v>-3.8791360088660902E-2</v>
          </cell>
          <cell r="H52">
            <v>-0.24323957942124899</v>
          </cell>
          <cell r="I52">
            <v>-0.71852905540554401</v>
          </cell>
          <cell r="J52">
            <v>0.163065574925949</v>
          </cell>
          <cell r="K52">
            <v>0.99194326558166401</v>
          </cell>
          <cell r="L52">
            <v>-0.85866658705380705</v>
          </cell>
          <cell r="M52">
            <v>0</v>
          </cell>
          <cell r="N52">
            <v>-0.24131781554363799</v>
          </cell>
        </row>
      </sheetData>
      <sheetData sheetId="4">
        <row r="1">
          <cell r="C1" t="str">
            <v>μ(Mean)</v>
          </cell>
          <cell r="D1" t="str">
            <v>σ (SD)</v>
          </cell>
          <cell r="E1" t="str">
            <v>δAmphibians</v>
          </cell>
          <cell r="F1" t="str">
            <v>δCrustaceans</v>
          </cell>
          <cell r="G1" t="str">
            <v>δFish</v>
          </cell>
          <cell r="H1" t="str">
            <v>δInsects</v>
          </cell>
          <cell r="I1" t="str">
            <v>δInvertebrates</v>
          </cell>
          <cell r="J1" t="str">
            <v xml:space="preserve">δMolluscs </v>
          </cell>
          <cell r="K1" t="str">
            <v>δWorms</v>
          </cell>
          <cell r="L1" t="str">
            <v>δAlgae</v>
          </cell>
          <cell r="M1" t="str">
            <v>δFungi</v>
          </cell>
          <cell r="N1" t="str">
            <v>δFlower</v>
          </cell>
        </row>
        <row r="2">
          <cell r="B2" t="str">
            <v>10265-92-6</v>
          </cell>
          <cell r="C2">
            <v>4.6569007582186499</v>
          </cell>
          <cell r="D2">
            <v>1.06070023119086</v>
          </cell>
          <cell r="E2">
            <v>0.21515498902354199</v>
          </cell>
          <cell r="F2">
            <v>-1.5472460579951799</v>
          </cell>
          <cell r="G2">
            <v>-0.38929579350967303</v>
          </cell>
          <cell r="H2">
            <v>-1.79693353952149</v>
          </cell>
          <cell r="I2">
            <v>-0.33583932236884401</v>
          </cell>
          <cell r="J2">
            <v>-4.8719436597485704</v>
          </cell>
          <cell r="K2">
            <v>1.43182478948728</v>
          </cell>
          <cell r="L2">
            <v>1.83525190590702</v>
          </cell>
          <cell r="M2">
            <v>0</v>
          </cell>
          <cell r="N2">
            <v>-1.0138544139435</v>
          </cell>
        </row>
        <row r="3">
          <cell r="B3" t="str">
            <v>10605-21-7</v>
          </cell>
          <cell r="C3">
            <v>6.4081712032228539</v>
          </cell>
          <cell r="D3">
            <v>1.516661878485897</v>
          </cell>
          <cell r="E3">
            <v>1.14753547881646</v>
          </cell>
          <cell r="F3">
            <v>9.0925663320681416E-2</v>
          </cell>
          <cell r="G3">
            <v>-1.9697721770329304</v>
          </cell>
          <cell r="H3">
            <v>-1.9838590812438399</v>
          </cell>
          <cell r="I3">
            <v>1.79196018339455</v>
          </cell>
          <cell r="J3">
            <v>0.14964868640915707</v>
          </cell>
          <cell r="K3">
            <v>1.7291978273030892</v>
          </cell>
          <cell r="L3">
            <v>-0.85866658705380705</v>
          </cell>
          <cell r="M3">
            <v>0</v>
          </cell>
          <cell r="N3">
            <v>-1.0138544139435</v>
          </cell>
        </row>
        <row r="4">
          <cell r="B4" t="str">
            <v>106-46-7</v>
          </cell>
          <cell r="C4">
            <v>4.9180118603591012</v>
          </cell>
          <cell r="D4">
            <v>0.47136446810720617</v>
          </cell>
          <cell r="E4">
            <v>0.23930936850686699</v>
          </cell>
          <cell r="F4">
            <v>-0.41679656168283863</v>
          </cell>
          <cell r="G4">
            <v>0.49888255261712544</v>
          </cell>
          <cell r="H4">
            <v>-0.27617762078937602</v>
          </cell>
          <cell r="I4">
            <v>0.24554454729101938</v>
          </cell>
          <cell r="J4">
            <v>-0.70945624606593904</v>
          </cell>
          <cell r="K4">
            <v>1.43182478948728</v>
          </cell>
          <cell r="L4">
            <v>0.49888255261712544</v>
          </cell>
          <cell r="M4">
            <v>0</v>
          </cell>
          <cell r="N4">
            <v>-0.5503354700530565</v>
          </cell>
        </row>
        <row r="5">
          <cell r="B5" t="str">
            <v>107-06-2</v>
          </cell>
          <cell r="C5">
            <v>2.8013218074754036</v>
          </cell>
          <cell r="D5">
            <v>0.40797065875958533</v>
          </cell>
          <cell r="E5">
            <v>0.23930936850686699</v>
          </cell>
          <cell r="F5">
            <v>-0.3618044744159099</v>
          </cell>
          <cell r="G5">
            <v>-8.0370034815309577E-2</v>
          </cell>
          <cell r="H5">
            <v>0.42401068926944702</v>
          </cell>
          <cell r="I5">
            <v>0.27531175834002503</v>
          </cell>
          <cell r="J5">
            <v>0.16732749719665599</v>
          </cell>
          <cell r="K5">
            <v>1.43182478948728</v>
          </cell>
          <cell r="L5">
            <v>0.44217450923121904</v>
          </cell>
          <cell r="M5">
            <v>0</v>
          </cell>
          <cell r="N5">
            <v>0.98377325295701901</v>
          </cell>
        </row>
        <row r="6">
          <cell r="B6" t="str">
            <v>1113-02-6</v>
          </cell>
          <cell r="C6">
            <v>4.8946623347403904</v>
          </cell>
          <cell r="D6">
            <v>1.25957316457872</v>
          </cell>
          <cell r="E6">
            <v>2.04857734425353</v>
          </cell>
          <cell r="F6">
            <v>-1.14172917078793</v>
          </cell>
          <cell r="G6">
            <v>-0.836949570026843</v>
          </cell>
          <cell r="H6">
            <v>-1.0074572706934599</v>
          </cell>
          <cell r="I6">
            <v>-1.0241045957599799</v>
          </cell>
          <cell r="J6">
            <v>0.57571854339488704</v>
          </cell>
          <cell r="K6">
            <v>1.43182478948728</v>
          </cell>
          <cell r="L6">
            <v>2.07866538239985</v>
          </cell>
          <cell r="M6">
            <v>0</v>
          </cell>
          <cell r="N6">
            <v>-1.5040580493242001E-2</v>
          </cell>
        </row>
        <row r="7">
          <cell r="B7" t="str">
            <v>111988-49-9</v>
          </cell>
          <cell r="C7">
            <v>7.0406391269117581</v>
          </cell>
          <cell r="D7">
            <v>1.5064525354451461</v>
          </cell>
          <cell r="E7">
            <v>0.40510156566812699</v>
          </cell>
          <cell r="F7">
            <v>0.11896123423824534</v>
          </cell>
          <cell r="G7">
            <v>-6.1451398600079088E-2</v>
          </cell>
          <cell r="H7">
            <v>-1.8711197004297873</v>
          </cell>
          <cell r="I7">
            <v>0.91235004348506599</v>
          </cell>
          <cell r="J7">
            <v>1.813609864791621</v>
          </cell>
          <cell r="K7">
            <v>1.43182478948728</v>
          </cell>
          <cell r="L7">
            <v>-0.85866658705380705</v>
          </cell>
          <cell r="M7">
            <v>0</v>
          </cell>
          <cell r="N7">
            <v>2.4384646040581699</v>
          </cell>
        </row>
        <row r="8">
          <cell r="B8" t="str">
            <v>112226-61-6</v>
          </cell>
          <cell r="C8">
            <v>7.84150902055109</v>
          </cell>
          <cell r="D8">
            <v>1.60573148549442</v>
          </cell>
          <cell r="E8">
            <v>1.6016485339712601</v>
          </cell>
          <cell r="F8">
            <v>1.32845093654872</v>
          </cell>
          <cell r="G8">
            <v>-0.63369856553154502</v>
          </cell>
          <cell r="H8">
            <v>0.56631773409974095</v>
          </cell>
          <cell r="I8">
            <v>-0.28222491382617299</v>
          </cell>
          <cell r="J8">
            <v>1.0355873959178299</v>
          </cell>
          <cell r="K8">
            <v>1.2493067840458401</v>
          </cell>
          <cell r="L8">
            <v>-0.85866658705380705</v>
          </cell>
          <cell r="M8">
            <v>0</v>
          </cell>
          <cell r="N8">
            <v>1.0567055189580701</v>
          </cell>
        </row>
        <row r="9">
          <cell r="B9" t="str">
            <v>114-26-1</v>
          </cell>
          <cell r="C9">
            <v>6.4204896179990483</v>
          </cell>
          <cell r="D9">
            <v>1.0586904226697278</v>
          </cell>
          <cell r="E9">
            <v>0.69342242366166795</v>
          </cell>
          <cell r="F9">
            <v>-1.2006866637759872</v>
          </cell>
          <cell r="G9">
            <v>0.79931333622401279</v>
          </cell>
          <cell r="H9">
            <v>0.95411541779878495</v>
          </cell>
          <cell r="I9">
            <v>0.798119369648981</v>
          </cell>
          <cell r="J9">
            <v>8.3553166613969908E-3</v>
          </cell>
          <cell r="K9">
            <v>0.90659311915221596</v>
          </cell>
          <cell r="L9">
            <v>0.4013733275519753</v>
          </cell>
          <cell r="M9">
            <v>0</v>
          </cell>
          <cell r="N9">
            <v>-0.24131781554363799</v>
          </cell>
        </row>
        <row r="10">
          <cell r="B10" t="str">
            <v>115-29-7</v>
          </cell>
          <cell r="C10">
            <v>8.2991837143057197</v>
          </cell>
          <cell r="D10">
            <v>0.97755482261780147</v>
          </cell>
          <cell r="E10">
            <v>-0.35616818548017548</v>
          </cell>
          <cell r="F10">
            <v>-9.3806992555194313E-3</v>
          </cell>
          <cell r="G10">
            <v>-0.59357297161997558</v>
          </cell>
          <cell r="H10">
            <v>-1.0093806992555194</v>
          </cell>
          <cell r="I10">
            <v>0.27531175834002503</v>
          </cell>
          <cell r="J10">
            <v>0.16496989822386077</v>
          </cell>
          <cell r="K10">
            <v>1.43182478948728</v>
          </cell>
          <cell r="L10">
            <v>1.8035326573873363</v>
          </cell>
          <cell r="M10">
            <v>0</v>
          </cell>
          <cell r="N10">
            <v>0.98377325295701901</v>
          </cell>
        </row>
        <row r="11">
          <cell r="B11" t="str">
            <v>119168-77-3</v>
          </cell>
          <cell r="C11">
            <v>7.7580718197497998</v>
          </cell>
          <cell r="D11">
            <v>2.6380820045564</v>
          </cell>
          <cell r="E11">
            <v>1.14753547881646</v>
          </cell>
          <cell r="F11">
            <v>-0.29132972620279002</v>
          </cell>
          <cell r="G11">
            <v>4.8454786306597599E-3</v>
          </cell>
          <cell r="H11">
            <v>0.72813062417049801</v>
          </cell>
          <cell r="I11">
            <v>-0.167278001952547</v>
          </cell>
          <cell r="J11">
            <v>-1.73997449881684</v>
          </cell>
          <cell r="K11">
            <v>1.28738608014514</v>
          </cell>
          <cell r="L11">
            <v>-0.12148462663948</v>
          </cell>
          <cell r="M11">
            <v>0</v>
          </cell>
          <cell r="N11">
            <v>2.4417876516082599</v>
          </cell>
        </row>
        <row r="12">
          <cell r="B12" t="str">
            <v>120068-37-3</v>
          </cell>
          <cell r="C12">
            <v>7.4657389358864172</v>
          </cell>
          <cell r="D12">
            <v>1.7975382942480664</v>
          </cell>
          <cell r="E12">
            <v>-0.17474250108400469</v>
          </cell>
          <cell r="F12">
            <v>0.11323922872348</v>
          </cell>
          <cell r="G12">
            <v>1.4273174902439578</v>
          </cell>
          <cell r="H12">
            <v>-2.4757724967479859</v>
          </cell>
          <cell r="I12">
            <v>-1.5814379663650799</v>
          </cell>
          <cell r="J12">
            <v>-3.8675534122946398</v>
          </cell>
          <cell r="K12">
            <v>2.23256588104051</v>
          </cell>
          <cell r="L12">
            <v>1.2231975075880328</v>
          </cell>
          <cell r="M12">
            <v>0</v>
          </cell>
          <cell r="N12">
            <v>-1.0138544139435</v>
          </cell>
        </row>
        <row r="13">
          <cell r="B13" t="str">
            <v>120-12-7</v>
          </cell>
          <cell r="C13">
            <v>5.8744747846895597</v>
          </cell>
          <cell r="D13">
            <v>1.12606879153594</v>
          </cell>
          <cell r="E13">
            <v>0.23930936850686699</v>
          </cell>
          <cell r="F13">
            <v>-0.29172074771832601</v>
          </cell>
          <cell r="G13">
            <v>-0.43245755155340498</v>
          </cell>
          <cell r="H13">
            <v>0.42401068926944702</v>
          </cell>
          <cell r="I13">
            <v>0.27531175834002503</v>
          </cell>
          <cell r="J13">
            <v>-0.124641489309787</v>
          </cell>
          <cell r="K13">
            <v>1.43182478948728</v>
          </cell>
          <cell r="L13">
            <v>-0.12296940706208501</v>
          </cell>
          <cell r="M13">
            <v>0</v>
          </cell>
          <cell r="N13">
            <v>-1.0138544139435</v>
          </cell>
        </row>
        <row r="14">
          <cell r="B14" t="str">
            <v>121-75-5</v>
          </cell>
          <cell r="C14">
            <v>6.5557178906707323</v>
          </cell>
          <cell r="D14">
            <v>2.0008168332070482</v>
          </cell>
          <cell r="E14">
            <v>-0.27437622720444477</v>
          </cell>
          <cell r="F14">
            <v>-1.6617660535431744</v>
          </cell>
          <cell r="G14">
            <v>-1.7867047901514743</v>
          </cell>
          <cell r="H14">
            <v>0.43514395946488271</v>
          </cell>
          <cell r="I14">
            <v>2.3382339464568256</v>
          </cell>
          <cell r="J14">
            <v>-1.9627960492071557</v>
          </cell>
          <cell r="K14">
            <v>1.43182478948728</v>
          </cell>
          <cell r="L14">
            <v>2.9122652141845449</v>
          </cell>
          <cell r="M14">
            <v>0</v>
          </cell>
          <cell r="N14">
            <v>1.75630985135688</v>
          </cell>
        </row>
        <row r="15">
          <cell r="B15" t="str">
            <v>122-14-5</v>
          </cell>
          <cell r="C15">
            <v>6.0283625175721784</v>
          </cell>
          <cell r="D15">
            <v>0.42983149458645786</v>
          </cell>
          <cell r="E15">
            <v>0.106460281348582</v>
          </cell>
          <cell r="F15">
            <v>-0.19927340344457178</v>
          </cell>
          <cell r="G15">
            <v>2.8362517572178447E-2</v>
          </cell>
          <cell r="H15">
            <v>-7.8276626053256804E-2</v>
          </cell>
          <cell r="I15">
            <v>0.58502813736466486</v>
          </cell>
          <cell r="J15">
            <v>-0.57332589733319494</v>
          </cell>
          <cell r="K15">
            <v>1.35461573394802</v>
          </cell>
          <cell r="L15">
            <v>-0.41411725149226974</v>
          </cell>
          <cell r="M15">
            <v>0</v>
          </cell>
          <cell r="N15">
            <v>-0.62758611474356996</v>
          </cell>
        </row>
        <row r="16">
          <cell r="B16" t="str">
            <v>122453-73-0</v>
          </cell>
          <cell r="C16">
            <v>8.2051548618514403</v>
          </cell>
          <cell r="D16">
            <v>1.66815324060968</v>
          </cell>
          <cell r="E16">
            <v>-0.27606801706407302</v>
          </cell>
          <cell r="F16">
            <v>0.80666276414939497</v>
          </cell>
          <cell r="G16">
            <v>4.8454786306597599E-3</v>
          </cell>
          <cell r="H16">
            <v>1.86609136663421</v>
          </cell>
          <cell r="I16">
            <v>0.25734673372301697</v>
          </cell>
          <cell r="J16">
            <v>0.74474678892054202</v>
          </cell>
          <cell r="K16">
            <v>1.43182478948728</v>
          </cell>
          <cell r="L16">
            <v>-1.1875371766987299</v>
          </cell>
          <cell r="M16">
            <v>0</v>
          </cell>
          <cell r="N16">
            <v>0.82710523635758004</v>
          </cell>
        </row>
        <row r="17">
          <cell r="B17" t="str">
            <v>13071-79-9</v>
          </cell>
          <cell r="C17">
            <v>8.1260591544258975</v>
          </cell>
          <cell r="D17">
            <v>1.1547005383792495</v>
          </cell>
          <cell r="E17">
            <v>0.14269185057356901</v>
          </cell>
          <cell r="F17">
            <v>-1.3333333333333339</v>
          </cell>
          <cell r="G17">
            <v>-0.964850649031749</v>
          </cell>
          <cell r="H17">
            <v>0.66666666666666696</v>
          </cell>
          <cell r="I17">
            <v>1.42583118503699</v>
          </cell>
          <cell r="J17">
            <v>0.16732749719665599</v>
          </cell>
          <cell r="K17">
            <v>1.43182478948728</v>
          </cell>
          <cell r="L17">
            <v>0.66666666666666696</v>
          </cell>
          <cell r="M17">
            <v>0</v>
          </cell>
          <cell r="N17">
            <v>2.9151147489566802</v>
          </cell>
        </row>
        <row r="18">
          <cell r="B18" t="str">
            <v>135410-20-7</v>
          </cell>
          <cell r="C18">
            <v>7.5461248029035088</v>
          </cell>
          <cell r="D18">
            <v>1.296666417046263</v>
          </cell>
          <cell r="E18">
            <v>0.178045038090726</v>
          </cell>
          <cell r="F18">
            <v>-0.32505880542498922</v>
          </cell>
          <cell r="G18">
            <v>1.4282688612336223</v>
          </cell>
          <cell r="H18">
            <v>-1.1032100558086322</v>
          </cell>
          <cell r="I18">
            <v>0.34195371756990001</v>
          </cell>
          <cell r="J18">
            <v>-1.964393018195</v>
          </cell>
          <cell r="K18">
            <v>1.2690029716834099</v>
          </cell>
          <cell r="L18">
            <v>-0.85866658705380705</v>
          </cell>
          <cell r="M18">
            <v>0</v>
          </cell>
          <cell r="N18">
            <v>0.82710523635758004</v>
          </cell>
        </row>
        <row r="19">
          <cell r="B19" t="str">
            <v>143-50-0</v>
          </cell>
          <cell r="C19">
            <v>5.8749491243037122</v>
          </cell>
          <cell r="D19">
            <v>1.7703665584863095</v>
          </cell>
          <cell r="E19">
            <v>0.23930936850686699</v>
          </cell>
          <cell r="F19">
            <v>-1.1171623634832377</v>
          </cell>
          <cell r="G19">
            <v>2.0412001286120121</v>
          </cell>
          <cell r="H19">
            <v>-0.92403776512877567</v>
          </cell>
          <cell r="I19">
            <v>0.27531175834002503</v>
          </cell>
          <cell r="J19">
            <v>-8.0292514558622796E-3</v>
          </cell>
          <cell r="K19">
            <v>1.43182478948728</v>
          </cell>
          <cell r="L19">
            <v>-0.12296940706208501</v>
          </cell>
          <cell r="M19">
            <v>0</v>
          </cell>
          <cell r="N19">
            <v>-1.0138544139435</v>
          </cell>
        </row>
        <row r="20">
          <cell r="B20" t="str">
            <v>1563-66-2</v>
          </cell>
          <cell r="C20">
            <v>5.5399489170794904</v>
          </cell>
          <cell r="D20">
            <v>1.5491215370956699</v>
          </cell>
          <cell r="E20">
            <v>0.69342242366166795</v>
          </cell>
          <cell r="F20">
            <v>-1.10141556833631</v>
          </cell>
          <cell r="G20">
            <v>-0.37448419502149699</v>
          </cell>
          <cell r="H20">
            <v>0.36764733238367497</v>
          </cell>
          <cell r="I20">
            <v>0.30119896277619601</v>
          </cell>
          <cell r="J20">
            <v>0.446747188292695</v>
          </cell>
          <cell r="K20">
            <v>0.939420098548158</v>
          </cell>
          <cell r="L20">
            <v>-0.12296940706208501</v>
          </cell>
          <cell r="M20">
            <v>0</v>
          </cell>
          <cell r="N20">
            <v>-0.24131781554363799</v>
          </cell>
        </row>
        <row r="21">
          <cell r="B21" t="str">
            <v>16752-77-5</v>
          </cell>
          <cell r="C21">
            <v>4.8874819433086296</v>
          </cell>
          <cell r="D21">
            <v>2.3778961264839298</v>
          </cell>
          <cell r="E21">
            <v>0.41805713711761799</v>
          </cell>
          <cell r="F21">
            <v>0.31608061695206302</v>
          </cell>
          <cell r="G21">
            <v>-0.71281028746325803</v>
          </cell>
          <cell r="H21">
            <v>2.2946711865187299</v>
          </cell>
          <cell r="I21">
            <v>2.8524429563699898</v>
          </cell>
          <cell r="J21">
            <v>-2.8326529169161798</v>
          </cell>
          <cell r="K21">
            <v>1.1692089543197499</v>
          </cell>
          <cell r="L21">
            <v>-0.85866658705380705</v>
          </cell>
          <cell r="M21">
            <v>0</v>
          </cell>
          <cell r="N21">
            <v>-0.62758611474356996</v>
          </cell>
        </row>
        <row r="22">
          <cell r="B22" t="str">
            <v>2032-65-7</v>
          </cell>
          <cell r="C22">
            <v>5.5399489170794904</v>
          </cell>
          <cell r="D22">
            <v>1.1455328700562399</v>
          </cell>
          <cell r="E22">
            <v>0.62095928521169397</v>
          </cell>
          <cell r="F22">
            <v>-8.9436270255191103E-2</v>
          </cell>
          <cell r="G22">
            <v>0.185787887458187</v>
          </cell>
          <cell r="H22">
            <v>0.95411541779878495</v>
          </cell>
          <cell r="I22">
            <v>0.43213086556222602</v>
          </cell>
          <cell r="J22">
            <v>-0.127775032071346</v>
          </cell>
          <cell r="K22">
            <v>1.34424240845891</v>
          </cell>
          <cell r="L22">
            <v>-0.12296940706208501</v>
          </cell>
          <cell r="M22">
            <v>0</v>
          </cell>
          <cell r="N22">
            <v>-0.24131781554363799</v>
          </cell>
        </row>
        <row r="23">
          <cell r="B23" t="str">
            <v>203313-25-1</v>
          </cell>
          <cell r="C23">
            <v>6.2303426226133096</v>
          </cell>
          <cell r="D23">
            <v>2.1176403731956399</v>
          </cell>
          <cell r="E23">
            <v>1.78350744501661</v>
          </cell>
          <cell r="F23">
            <v>-0.49361420366592501</v>
          </cell>
          <cell r="G23">
            <v>-0.41206046809913599</v>
          </cell>
          <cell r="H23">
            <v>0.608827994728942</v>
          </cell>
          <cell r="I23">
            <v>1.41917312411814</v>
          </cell>
          <cell r="J23">
            <v>0.86342560763062404</v>
          </cell>
          <cell r="K23">
            <v>0.97749939464744995</v>
          </cell>
          <cell r="L23">
            <v>-0.450355216284405</v>
          </cell>
          <cell r="M23">
            <v>0</v>
          </cell>
          <cell r="N23">
            <v>1.1437643171065499</v>
          </cell>
        </row>
        <row r="24">
          <cell r="B24" t="str">
            <v>2312-35-8</v>
          </cell>
          <cell r="C24">
            <v>6.4913936311296601</v>
          </cell>
          <cell r="D24">
            <v>1.6571805244365101</v>
          </cell>
          <cell r="E24">
            <v>-1.4355050344344</v>
          </cell>
          <cell r="F24">
            <v>-0.29172074771832601</v>
          </cell>
          <cell r="G24">
            <v>-1.1330246067019401E-2</v>
          </cell>
          <cell r="H24">
            <v>0.69564294157072704</v>
          </cell>
          <cell r="I24">
            <v>1.9774264945584099</v>
          </cell>
          <cell r="J24">
            <v>-0.70945624606593904</v>
          </cell>
          <cell r="K24">
            <v>1.2493067840458401</v>
          </cell>
          <cell r="L24">
            <v>0.61421255335224201</v>
          </cell>
          <cell r="M24">
            <v>0</v>
          </cell>
          <cell r="N24">
            <v>1.1437643171065499</v>
          </cell>
        </row>
        <row r="25">
          <cell r="B25" t="str">
            <v>24017-47-8</v>
          </cell>
          <cell r="C25">
            <v>6.5611400360550904</v>
          </cell>
          <cell r="D25">
            <v>1.13636707731039</v>
          </cell>
          <cell r="E25">
            <v>1.79247349232368</v>
          </cell>
          <cell r="F25">
            <v>-2.0535141624184701</v>
          </cell>
          <cell r="G25">
            <v>6.5410401335923796E-2</v>
          </cell>
          <cell r="H25">
            <v>-2.8488127515971899</v>
          </cell>
          <cell r="I25">
            <v>-2.76682694819009</v>
          </cell>
          <cell r="J25">
            <v>1.5986887003806201</v>
          </cell>
          <cell r="K25">
            <v>1.43182478948728</v>
          </cell>
          <cell r="L25">
            <v>1.6026423347682099</v>
          </cell>
          <cell r="M25">
            <v>0</v>
          </cell>
          <cell r="N25">
            <v>1.75630985135688</v>
          </cell>
        </row>
        <row r="26">
          <cell r="B26" t="str">
            <v>2642-71-9</v>
          </cell>
          <cell r="C26">
            <v>7.1604453663498102</v>
          </cell>
          <cell r="D26">
            <v>1.33048681154655</v>
          </cell>
          <cell r="E26">
            <v>1.0388407711415</v>
          </cell>
          <cell r="F26">
            <v>-1.64799727521121</v>
          </cell>
          <cell r="G26">
            <v>-1.1522147075125699</v>
          </cell>
          <cell r="H26">
            <v>-0.759889444921657</v>
          </cell>
          <cell r="I26">
            <v>0.18002923947965699</v>
          </cell>
          <cell r="J26">
            <v>1.1645587510200299</v>
          </cell>
          <cell r="K26">
            <v>1.43182478948728</v>
          </cell>
          <cell r="L26">
            <v>1.6026423347682099</v>
          </cell>
          <cell r="M26">
            <v>0</v>
          </cell>
          <cell r="N26">
            <v>1.75630985135688</v>
          </cell>
        </row>
        <row r="27">
          <cell r="B27" t="str">
            <v>283594-90-1</v>
          </cell>
          <cell r="C27">
            <v>7.0463440760209197</v>
          </cell>
          <cell r="D27">
            <v>2.8086219379222102</v>
          </cell>
          <cell r="E27">
            <v>-0.761277467299736</v>
          </cell>
          <cell r="F27">
            <v>0.51931302669618296</v>
          </cell>
          <cell r="G27">
            <v>-0.41206046809913599</v>
          </cell>
          <cell r="H27">
            <v>0.64188814671237704</v>
          </cell>
          <cell r="I27">
            <v>3.4084909894819901</v>
          </cell>
          <cell r="J27">
            <v>-2.61136794029958</v>
          </cell>
          <cell r="K27">
            <v>1.1074942330553701</v>
          </cell>
          <cell r="L27">
            <v>0.61421255335224201</v>
          </cell>
          <cell r="M27">
            <v>0</v>
          </cell>
          <cell r="N27">
            <v>1.30375538125609</v>
          </cell>
        </row>
        <row r="28">
          <cell r="B28" t="str">
            <v>2921-88-2</v>
          </cell>
          <cell r="C28">
            <v>8.1782747361200059</v>
          </cell>
          <cell r="D28">
            <v>2.1104730888009482</v>
          </cell>
          <cell r="E28">
            <v>0.86341654103245613</v>
          </cell>
          <cell r="F28">
            <v>-2.3670323803458189</v>
          </cell>
          <cell r="G28">
            <v>-0.58888112996217501</v>
          </cell>
          <cell r="H28">
            <v>-2.3670323803458189</v>
          </cell>
          <cell r="I28">
            <v>-1.3758063046533238</v>
          </cell>
          <cell r="J28">
            <v>0.63296761965418202</v>
          </cell>
          <cell r="K28">
            <v>1.43182478948728</v>
          </cell>
          <cell r="L28">
            <v>1.3652804323103975</v>
          </cell>
          <cell r="M28">
            <v>0</v>
          </cell>
          <cell r="N28">
            <v>3.837087602310107</v>
          </cell>
        </row>
        <row r="29">
          <cell r="B29" t="str">
            <v>298-00-0</v>
          </cell>
          <cell r="C29">
            <v>5.5828246567057151</v>
          </cell>
          <cell r="D29">
            <v>1.0463404458198071</v>
          </cell>
          <cell r="E29">
            <v>0.86183891255197587</v>
          </cell>
          <cell r="F29">
            <v>-1.44610381926361</v>
          </cell>
          <cell r="G29">
            <v>-1.6066821704057688</v>
          </cell>
          <cell r="H29">
            <v>-0.14768113320297299</v>
          </cell>
          <cell r="I29">
            <v>0.47462276927171132</v>
          </cell>
          <cell r="J29">
            <v>-0.57332589733319494</v>
          </cell>
          <cell r="K29">
            <v>0.76492889954391963</v>
          </cell>
          <cell r="L29">
            <v>-0.49470841096183626</v>
          </cell>
          <cell r="M29">
            <v>0</v>
          </cell>
          <cell r="N29">
            <v>-1.0138544139435</v>
          </cell>
        </row>
        <row r="30">
          <cell r="B30" t="str">
            <v>298-02-2</v>
          </cell>
          <cell r="C30">
            <v>5.8918117839301196</v>
          </cell>
          <cell r="D30">
            <v>1.1399393150522701</v>
          </cell>
          <cell r="E30">
            <v>0.14269185057356901</v>
          </cell>
          <cell r="F30">
            <v>-1.5472460579951799</v>
          </cell>
          <cell r="G30">
            <v>-0.88585292376401303</v>
          </cell>
          <cell r="H30">
            <v>0.58381529186981895</v>
          </cell>
          <cell r="I30">
            <v>1.42583118503699</v>
          </cell>
          <cell r="J30">
            <v>0.16732749719665599</v>
          </cell>
          <cell r="K30">
            <v>1.43182478948728</v>
          </cell>
          <cell r="L30">
            <v>1.6011575543456</v>
          </cell>
          <cell r="M30">
            <v>0</v>
          </cell>
          <cell r="N30">
            <v>3.1413919840070701</v>
          </cell>
        </row>
        <row r="31">
          <cell r="B31" t="str">
            <v>298-04-4</v>
          </cell>
          <cell r="C31">
            <v>6.0881946914254197</v>
          </cell>
          <cell r="D31">
            <v>1.2079864546043699</v>
          </cell>
          <cell r="E31">
            <v>0.13061466083190601</v>
          </cell>
          <cell r="F31">
            <v>-1.5472460579951799</v>
          </cell>
          <cell r="G31">
            <v>-0.92723268461854103</v>
          </cell>
          <cell r="H31">
            <v>-0.63440804476373802</v>
          </cell>
          <cell r="I31">
            <v>0.53717556391208499</v>
          </cell>
          <cell r="J31">
            <v>0.16732749719665599</v>
          </cell>
          <cell r="K31">
            <v>1.43182478948728</v>
          </cell>
          <cell r="L31">
            <v>2.8143625623915698</v>
          </cell>
          <cell r="M31">
            <v>0</v>
          </cell>
          <cell r="N31">
            <v>5.1390196509076</v>
          </cell>
        </row>
        <row r="32">
          <cell r="B32" t="str">
            <v>300-76-5</v>
          </cell>
          <cell r="C32">
            <v>6.4361299001261401</v>
          </cell>
          <cell r="D32">
            <v>0.79883075276986704</v>
          </cell>
          <cell r="E32">
            <v>0.23930936850686699</v>
          </cell>
          <cell r="F32">
            <v>-1.5472460579951799</v>
          </cell>
          <cell r="G32">
            <v>-0.88585292376401303</v>
          </cell>
          <cell r="H32">
            <v>-0.47642567292012</v>
          </cell>
          <cell r="I32">
            <v>0.27531175834002503</v>
          </cell>
          <cell r="J32">
            <v>0.16732749719665599</v>
          </cell>
          <cell r="K32">
            <v>1.43182478948728</v>
          </cell>
          <cell r="L32">
            <v>2.8143625623915698</v>
          </cell>
          <cell r="M32">
            <v>0</v>
          </cell>
          <cell r="N32">
            <v>-1.0138544139435</v>
          </cell>
        </row>
        <row r="33">
          <cell r="B33" t="str">
            <v>30560-19-1</v>
          </cell>
          <cell r="C33">
            <v>5.1792792921561697</v>
          </cell>
          <cell r="D33">
            <v>2.0446049579445802</v>
          </cell>
          <cell r="E33">
            <v>-0.80958622626638499</v>
          </cell>
          <cell r="F33">
            <v>-1.14172917078793</v>
          </cell>
          <cell r="G33">
            <v>-0.71281028746325803</v>
          </cell>
          <cell r="H33">
            <v>0.10753384978990201</v>
          </cell>
          <cell r="I33">
            <v>0.91598831712494999</v>
          </cell>
          <cell r="J33">
            <v>-3.12349352391348</v>
          </cell>
          <cell r="K33">
            <v>1.43182478948728</v>
          </cell>
          <cell r="L33">
            <v>2.07866538239985</v>
          </cell>
          <cell r="M33">
            <v>0</v>
          </cell>
          <cell r="N33">
            <v>-0.62758611474356996</v>
          </cell>
        </row>
        <row r="34">
          <cell r="B34" t="str">
            <v>333-41-5</v>
          </cell>
          <cell r="C34">
            <v>6.824493303515661</v>
          </cell>
          <cell r="D34">
            <v>1.541473618318042</v>
          </cell>
          <cell r="E34">
            <v>0.65719085443668102</v>
          </cell>
          <cell r="F34">
            <v>-1.8802290297094491</v>
          </cell>
          <cell r="G34">
            <v>-0.75529029310114915</v>
          </cell>
          <cell r="H34">
            <v>-0.1812590253734303</v>
          </cell>
          <cell r="I34">
            <v>2.2447097068988509</v>
          </cell>
          <cell r="J34">
            <v>-4.51553639355153</v>
          </cell>
          <cell r="K34">
            <v>1.43182478948728</v>
          </cell>
          <cell r="L34">
            <v>0.5720686412851812</v>
          </cell>
          <cell r="M34">
            <v>0</v>
          </cell>
          <cell r="N34">
            <v>2.9151147489566802</v>
          </cell>
        </row>
        <row r="35">
          <cell r="B35" t="str">
            <v>3383-96-8</v>
          </cell>
          <cell r="C35">
            <v>6.7597888364298733</v>
          </cell>
          <cell r="D35">
            <v>1.9540381038306258</v>
          </cell>
          <cell r="E35">
            <v>-1.3484266604871831</v>
          </cell>
          <cell r="F35">
            <v>-0.89249470483745874</v>
          </cell>
          <cell r="G35">
            <v>2.2409213653246418</v>
          </cell>
          <cell r="H35">
            <v>-0.77321705906317195</v>
          </cell>
          <cell r="I35">
            <v>0.799039369484146</v>
          </cell>
          <cell r="J35">
            <v>-0.70945624606593904</v>
          </cell>
          <cell r="K35">
            <v>1.43182478948728</v>
          </cell>
          <cell r="L35">
            <v>1.6360564600756899</v>
          </cell>
          <cell r="M35">
            <v>0</v>
          </cell>
          <cell r="N35">
            <v>-1.0138544139435</v>
          </cell>
        </row>
        <row r="36">
          <cell r="B36" t="str">
            <v>35367-38-5</v>
          </cell>
          <cell r="C36">
            <v>7.9942456098446888</v>
          </cell>
          <cell r="D36">
            <v>1.5000022058792533</v>
          </cell>
          <cell r="E36">
            <v>1.7227680645335099</v>
          </cell>
          <cell r="F36">
            <v>-1.4985147791821491</v>
          </cell>
          <cell r="G36">
            <v>1.5014852208178517</v>
          </cell>
          <cell r="H36">
            <v>-2.9704416356999275E-3</v>
          </cell>
          <cell r="I36">
            <v>1.04307864471</v>
          </cell>
          <cell r="J36">
            <v>0.74474678892054202</v>
          </cell>
          <cell r="K36">
            <v>0.964368602889073</v>
          </cell>
          <cell r="L36">
            <v>-0.284590288362704</v>
          </cell>
          <cell r="M36">
            <v>0</v>
          </cell>
          <cell r="N36">
            <v>-0.55797689629261304</v>
          </cell>
        </row>
        <row r="37">
          <cell r="B37" t="str">
            <v>41198-08-7</v>
          </cell>
          <cell r="C37">
            <v>7.481871178179234</v>
          </cell>
          <cell r="D37">
            <v>1.2087446173099312</v>
          </cell>
          <cell r="E37">
            <v>0.78406083937045423</v>
          </cell>
          <cell r="F37">
            <v>-1.392030419685228</v>
          </cell>
          <cell r="G37">
            <v>0.60796958031477288</v>
          </cell>
          <cell r="H37">
            <v>-0.41144606554527202</v>
          </cell>
          <cell r="I37">
            <v>0.40624366112605498</v>
          </cell>
          <cell r="J37">
            <v>-0.70945624606593904</v>
          </cell>
          <cell r="K37">
            <v>1.43182478948728</v>
          </cell>
          <cell r="L37">
            <v>-0.82525246174632905</v>
          </cell>
          <cell r="M37">
            <v>0</v>
          </cell>
          <cell r="N37">
            <v>2.2121873690077698</v>
          </cell>
        </row>
        <row r="38">
          <cell r="B38" t="str">
            <v>50-29-3</v>
          </cell>
          <cell r="C38">
            <v>6.5559274651827506</v>
          </cell>
          <cell r="D38">
            <v>0.71198201819739027</v>
          </cell>
          <cell r="E38">
            <v>0.89895148498524691</v>
          </cell>
          <cell r="F38">
            <v>-0.29172074771832601</v>
          </cell>
          <cell r="G38">
            <v>8.7981179983848301E-2</v>
          </cell>
          <cell r="H38">
            <v>1.36565407467451E-2</v>
          </cell>
          <cell r="I38">
            <v>-1.0899858098510933</v>
          </cell>
          <cell r="J38">
            <v>0.17718591855192045</v>
          </cell>
          <cell r="K38">
            <v>1.43182478948728</v>
          </cell>
          <cell r="L38">
            <v>6.9242031569629603E-3</v>
          </cell>
          <cell r="M38">
            <v>0</v>
          </cell>
          <cell r="N38">
            <v>6.9242031569629603E-3</v>
          </cell>
        </row>
        <row r="39">
          <cell r="B39" t="str">
            <v>51-03-6</v>
          </cell>
          <cell r="C39">
            <v>5.9878010332889957</v>
          </cell>
          <cell r="D39">
            <v>1.4522162874016527</v>
          </cell>
          <cell r="E39">
            <v>1.4588843330113406</v>
          </cell>
          <cell r="F39">
            <v>-1.5411156669886594</v>
          </cell>
          <cell r="G39">
            <v>-1.5411156669886594</v>
          </cell>
          <cell r="H39">
            <v>1.1578543373473602</v>
          </cell>
          <cell r="I39">
            <v>2.4732864073252299</v>
          </cell>
          <cell r="J39">
            <v>-0.27106437443464099</v>
          </cell>
          <cell r="K39">
            <v>0.97618631547161205</v>
          </cell>
          <cell r="L39">
            <v>0.46549266361862074</v>
          </cell>
          <cell r="M39">
            <v>0</v>
          </cell>
          <cell r="N39">
            <v>5.7515651851579301</v>
          </cell>
        </row>
        <row r="40">
          <cell r="B40" t="str">
            <v>51630-58-1</v>
          </cell>
          <cell r="C40">
            <v>9.95152033666999</v>
          </cell>
          <cell r="D40">
            <v>2.7513310584559698</v>
          </cell>
          <cell r="E40">
            <v>-0.73018107221887396</v>
          </cell>
          <cell r="F40">
            <v>-2.5083375292232799</v>
          </cell>
          <cell r="G40">
            <v>-7.5280785569472305E-2</v>
          </cell>
          <cell r="H40">
            <v>1.4009673407054299</v>
          </cell>
          <cell r="I40">
            <v>-1.2664983682189901</v>
          </cell>
          <cell r="J40">
            <v>-0.79774441671135199</v>
          </cell>
          <cell r="K40">
            <v>1.2624375758042199</v>
          </cell>
          <cell r="L40">
            <v>1.02666797074272</v>
          </cell>
          <cell r="M40">
            <v>0</v>
          </cell>
          <cell r="N40">
            <v>0.214559702107251</v>
          </cell>
        </row>
        <row r="41">
          <cell r="B41" t="str">
            <v>52315-07-8</v>
          </cell>
          <cell r="C41">
            <v>8.2914030418369027</v>
          </cell>
          <cell r="D41">
            <v>2.6050122180708959</v>
          </cell>
          <cell r="E41">
            <v>-0.73018107221887396</v>
          </cell>
          <cell r="F41">
            <v>-2.4584585690588643</v>
          </cell>
          <cell r="G41">
            <v>-1.6287202844538218</v>
          </cell>
          <cell r="H41">
            <v>1.0869119458529599</v>
          </cell>
          <cell r="I41">
            <v>-2.0266602931258593</v>
          </cell>
          <cell r="J41">
            <v>0.37127971554617911</v>
          </cell>
          <cell r="K41">
            <v>3.46597725465366</v>
          </cell>
          <cell r="L41">
            <v>4.3712797155461782</v>
          </cell>
          <cell r="M41">
            <v>0</v>
          </cell>
          <cell r="N41">
            <v>1.3712797155461791</v>
          </cell>
        </row>
        <row r="42">
          <cell r="B42" t="str">
            <v>52645-53-1</v>
          </cell>
          <cell r="C42">
            <v>7.2153988345641977</v>
          </cell>
          <cell r="D42">
            <v>2.3088258819059151</v>
          </cell>
          <cell r="E42">
            <v>0.23930936850686699</v>
          </cell>
          <cell r="F42">
            <v>-1.7235654090563255</v>
          </cell>
          <cell r="G42">
            <v>-0.89965666811200684</v>
          </cell>
          <cell r="H42">
            <v>0.53511830883934097</v>
          </cell>
          <cell r="I42">
            <v>2.6232220771683306</v>
          </cell>
          <cell r="J42">
            <v>0.18505153566483101</v>
          </cell>
          <cell r="K42">
            <v>3.5102280228793901</v>
          </cell>
          <cell r="L42">
            <v>0.61421255335224201</v>
          </cell>
          <cell r="M42">
            <v>0</v>
          </cell>
          <cell r="N42">
            <v>1.6692510532083999</v>
          </cell>
        </row>
        <row r="43">
          <cell r="B43" t="str">
            <v>52-68-6</v>
          </cell>
          <cell r="C43">
            <v>6.9427996097374463</v>
          </cell>
          <cell r="D43">
            <v>3.7680039276395569</v>
          </cell>
          <cell r="E43">
            <v>0.23930936850686699</v>
          </cell>
          <cell r="F43">
            <v>-3.4671335135938479</v>
          </cell>
          <cell r="G43">
            <v>-0.54285422753196677</v>
          </cell>
          <cell r="H43">
            <v>-0.94490609618071097</v>
          </cell>
          <cell r="I43">
            <v>0.27531175834002503</v>
          </cell>
          <cell r="J43">
            <v>0.16732749719665599</v>
          </cell>
          <cell r="K43">
            <v>1.43182478948728</v>
          </cell>
          <cell r="L43">
            <v>4.0099877411258138</v>
          </cell>
          <cell r="M43">
            <v>0</v>
          </cell>
          <cell r="N43">
            <v>-1.0138544139435</v>
          </cell>
        </row>
        <row r="44">
          <cell r="B44" t="str">
            <v>52918-63-5</v>
          </cell>
          <cell r="C44">
            <v>8.6818493841890891</v>
          </cell>
          <cell r="D44">
            <v>2.799865491359514</v>
          </cell>
          <cell r="E44">
            <v>-0.73018107221887396</v>
          </cell>
          <cell r="F44">
            <v>-3.0214419939295727</v>
          </cell>
          <cell r="G44">
            <v>-1.1183520069376289</v>
          </cell>
          <cell r="H44">
            <v>1.1129386360341</v>
          </cell>
          <cell r="I44">
            <v>-1.7204119982655914</v>
          </cell>
          <cell r="J44">
            <v>2.2795880017344086</v>
          </cell>
          <cell r="K44">
            <v>3.5806179973983898</v>
          </cell>
          <cell r="L44">
            <v>-0.12148462663948</v>
          </cell>
          <cell r="M44">
            <v>0</v>
          </cell>
          <cell r="N44">
            <v>-0.24131781554363799</v>
          </cell>
        </row>
        <row r="45">
          <cell r="B45" t="str">
            <v>534-52-1</v>
          </cell>
          <cell r="C45">
            <v>5.4671275656853293</v>
          </cell>
          <cell r="D45">
            <v>0.46577562364049824</v>
          </cell>
          <cell r="E45">
            <v>-0.761277467299736</v>
          </cell>
          <cell r="F45">
            <v>0.34655363447947973</v>
          </cell>
          <cell r="G45">
            <v>-0.68747838532707561</v>
          </cell>
          <cell r="H45">
            <v>0.95411541779878495</v>
          </cell>
          <cell r="I45">
            <v>0.17046237542379838</v>
          </cell>
          <cell r="J45">
            <v>-2.8804502402222099E-2</v>
          </cell>
          <cell r="K45">
            <v>0.46277235771908398</v>
          </cell>
          <cell r="L45">
            <v>0.17046237542379838</v>
          </cell>
          <cell r="M45">
            <v>0</v>
          </cell>
          <cell r="N45">
            <v>-0.62758611474356996</v>
          </cell>
        </row>
        <row r="46">
          <cell r="B46" t="str">
            <v>55285-14-8</v>
          </cell>
          <cell r="C46">
            <v>7.0906989614243701</v>
          </cell>
          <cell r="D46">
            <v>1.77345981431275</v>
          </cell>
          <cell r="E46">
            <v>1.30212886794389</v>
          </cell>
          <cell r="F46">
            <v>-0.69684661341004395</v>
          </cell>
          <cell r="G46">
            <v>-1.8731420937396901</v>
          </cell>
          <cell r="H46">
            <v>-0.85842414211362805</v>
          </cell>
          <cell r="I46">
            <v>0.408427779861537</v>
          </cell>
          <cell r="J46">
            <v>1.31926900928458</v>
          </cell>
          <cell r="K46">
            <v>1.24668062569417</v>
          </cell>
          <cell r="L46">
            <v>-0.12148462663948</v>
          </cell>
          <cell r="M46">
            <v>0</v>
          </cell>
          <cell r="N46">
            <v>2.52884644975674</v>
          </cell>
        </row>
        <row r="47">
          <cell r="B47" t="str">
            <v>55-38-9</v>
          </cell>
          <cell r="C47">
            <v>5.2931937748417672</v>
          </cell>
          <cell r="D47">
            <v>0.73589138990571634</v>
          </cell>
          <cell r="E47">
            <v>0.84914897892369101</v>
          </cell>
          <cell r="F47">
            <v>-1.5472460579951799</v>
          </cell>
          <cell r="G47">
            <v>-0.39726796218340255</v>
          </cell>
          <cell r="H47">
            <v>-0.573679101007735</v>
          </cell>
          <cell r="I47">
            <v>0.53717556391208499</v>
          </cell>
          <cell r="J47">
            <v>-0.70945624606593904</v>
          </cell>
          <cell r="K47">
            <v>1.43182478948728</v>
          </cell>
          <cell r="L47">
            <v>-0.45188101674029024</v>
          </cell>
          <cell r="M47">
            <v>0</v>
          </cell>
          <cell r="N47">
            <v>-0.62758611474356996</v>
          </cell>
        </row>
        <row r="48">
          <cell r="B48" t="str">
            <v>5598-15-2</v>
          </cell>
          <cell r="C48">
            <v>8.3675282501949493</v>
          </cell>
          <cell r="D48">
            <v>1.25046759506486</v>
          </cell>
          <cell r="E48">
            <v>0.69342242366166795</v>
          </cell>
          <cell r="F48">
            <v>-1.5472460579951799</v>
          </cell>
          <cell r="G48">
            <v>9.1742976425169098E-2</v>
          </cell>
          <cell r="H48">
            <v>-2.7077554681399798</v>
          </cell>
          <cell r="I48">
            <v>-1.0241045957599799</v>
          </cell>
          <cell r="J48">
            <v>-0.127775032071346</v>
          </cell>
          <cell r="K48">
            <v>1.43182478948728</v>
          </cell>
          <cell r="L48">
            <v>1.3744842623812199</v>
          </cell>
          <cell r="M48">
            <v>0</v>
          </cell>
          <cell r="N48">
            <v>3.5798199219604401</v>
          </cell>
        </row>
        <row r="49">
          <cell r="B49" t="str">
            <v>56-38-2</v>
          </cell>
          <cell r="C49">
            <v>6.741453877403182</v>
          </cell>
          <cell r="D49">
            <v>1.4310136157115831</v>
          </cell>
          <cell r="E49">
            <v>0.106460281348582</v>
          </cell>
          <cell r="F49">
            <v>-1.5463478525270444</v>
          </cell>
          <cell r="G49">
            <v>0.26878696410976932</v>
          </cell>
          <cell r="H49">
            <v>-1.75476822972543E-2</v>
          </cell>
          <cell r="I49">
            <v>0.27531175834002503</v>
          </cell>
          <cell r="J49">
            <v>-0.57332589733319494</v>
          </cell>
          <cell r="K49">
            <v>1.3588175873107</v>
          </cell>
          <cell r="L49">
            <v>1.2775608884172751</v>
          </cell>
          <cell r="M49">
            <v>0</v>
          </cell>
          <cell r="N49">
            <v>1.75630985135688</v>
          </cell>
        </row>
        <row r="50">
          <cell r="B50" t="str">
            <v>57-55-6</v>
          </cell>
          <cell r="C50">
            <v>3.9774158982848902</v>
          </cell>
          <cell r="D50">
            <v>0.71209662450475497</v>
          </cell>
          <cell r="E50">
            <v>0.23930936850686699</v>
          </cell>
          <cell r="F50">
            <v>-0.29172074771832601</v>
          </cell>
          <cell r="G50">
            <v>3.9549000800892298E-2</v>
          </cell>
          <cell r="H50">
            <v>0.42401068926944702</v>
          </cell>
          <cell r="I50">
            <v>0.27531175834002503</v>
          </cell>
          <cell r="J50">
            <v>0.16732749719665599</v>
          </cell>
          <cell r="K50">
            <v>0.55600097920355795</v>
          </cell>
          <cell r="L50">
            <v>-0.12296940706208501</v>
          </cell>
          <cell r="M50">
            <v>0</v>
          </cell>
          <cell r="N50">
            <v>0.37122771870669002</v>
          </cell>
        </row>
        <row r="51">
          <cell r="B51" t="str">
            <v>58-89-9</v>
          </cell>
          <cell r="C51">
            <v>6.1771181864226463</v>
          </cell>
          <cell r="D51">
            <v>0.77903333274145026</v>
          </cell>
          <cell r="E51">
            <v>0.23930936850686699</v>
          </cell>
          <cell r="F51">
            <v>-0.59525128039510644</v>
          </cell>
          <cell r="G51">
            <v>-0.73047230179597378</v>
          </cell>
          <cell r="H51">
            <v>0.42401068926944702</v>
          </cell>
          <cell r="I51">
            <v>0.49855503244750565</v>
          </cell>
          <cell r="J51">
            <v>-0.70945624606593904</v>
          </cell>
          <cell r="K51">
            <v>1.43182478948728</v>
          </cell>
          <cell r="L51">
            <v>0.82716854974357545</v>
          </cell>
          <cell r="M51">
            <v>0</v>
          </cell>
          <cell r="N51">
            <v>-1.0138544139435</v>
          </cell>
        </row>
        <row r="52">
          <cell r="B52" t="str">
            <v>60-51-5</v>
          </cell>
          <cell r="C52">
            <v>5.5045431215052396</v>
          </cell>
          <cell r="D52">
            <v>0.99286236481314794</v>
          </cell>
          <cell r="E52">
            <v>1.6887756835156273</v>
          </cell>
          <cell r="F52">
            <v>-0.25323236950668626</v>
          </cell>
          <cell r="G52">
            <v>-0.45735235216261039</v>
          </cell>
          <cell r="H52">
            <v>-0.90104985139532356</v>
          </cell>
          <cell r="I52">
            <v>-7.7141110451004913E-2</v>
          </cell>
          <cell r="J52">
            <v>0.43958819466214299</v>
          </cell>
          <cell r="K52">
            <v>1.43182478948728</v>
          </cell>
          <cell r="L52">
            <v>2.07866538239985</v>
          </cell>
          <cell r="M52">
            <v>0</v>
          </cell>
          <cell r="N52">
            <v>-1.5040580493242001E-2</v>
          </cell>
        </row>
        <row r="53">
          <cell r="B53" t="str">
            <v>62-73-7</v>
          </cell>
          <cell r="C53">
            <v>6.5547677442666767</v>
          </cell>
          <cell r="D53">
            <v>2.0752000332862455</v>
          </cell>
          <cell r="E53">
            <v>0.23930936850686699</v>
          </cell>
          <cell r="F53">
            <v>-1.5964999310639723</v>
          </cell>
          <cell r="G53">
            <v>-1.9834445554345468</v>
          </cell>
          <cell r="H53">
            <v>-0.44172341934526099</v>
          </cell>
          <cell r="I53">
            <v>0.27531175834002503</v>
          </cell>
          <cell r="J53">
            <v>1.9093454749175844</v>
          </cell>
          <cell r="K53">
            <v>1.43182478948728</v>
          </cell>
          <cell r="L53">
            <v>1.6705990115809319</v>
          </cell>
          <cell r="M53">
            <v>0</v>
          </cell>
          <cell r="N53">
            <v>-1.0138544139435</v>
          </cell>
        </row>
        <row r="54">
          <cell r="B54" t="str">
            <v>63-25-2</v>
          </cell>
          <cell r="C54">
            <v>5.98467330281591</v>
          </cell>
          <cell r="D54">
            <v>1.522901019264556</v>
          </cell>
          <cell r="E54">
            <v>1.6841287541442425</v>
          </cell>
          <cell r="F54">
            <v>-2.6195527502685607</v>
          </cell>
          <cell r="G54">
            <v>-1.7492758940597319E-2</v>
          </cell>
          <cell r="H54">
            <v>0.95411541779878495</v>
          </cell>
          <cell r="I54">
            <v>0.4138710052183896</v>
          </cell>
          <cell r="J54">
            <v>1.158598500115084</v>
          </cell>
          <cell r="K54">
            <v>1.0523449076701901</v>
          </cell>
          <cell r="L54">
            <v>-0.61955275026855983</v>
          </cell>
          <cell r="M54">
            <v>0</v>
          </cell>
          <cell r="N54">
            <v>-1.0138544139435</v>
          </cell>
        </row>
        <row r="55">
          <cell r="B55" t="str">
            <v>66230-04-4</v>
          </cell>
          <cell r="C55">
            <v>9.6497009565956375</v>
          </cell>
          <cell r="D55">
            <v>1.7096034842444341</v>
          </cell>
          <cell r="E55">
            <v>-0.73018107221887396</v>
          </cell>
          <cell r="F55">
            <v>-1.9735483338022632</v>
          </cell>
          <cell r="G55">
            <v>1.0264516661977368</v>
          </cell>
          <cell r="H55">
            <v>1.4009673407054299</v>
          </cell>
          <cell r="I55">
            <v>-1.2664983682189901</v>
          </cell>
          <cell r="J55">
            <v>-0.79774441671135199</v>
          </cell>
          <cell r="K55">
            <v>1.2624375758042199</v>
          </cell>
          <cell r="L55">
            <v>0.94709666760452471</v>
          </cell>
          <cell r="M55">
            <v>0</v>
          </cell>
          <cell r="N55">
            <v>0.214559702107251</v>
          </cell>
        </row>
        <row r="56">
          <cell r="B56" t="str">
            <v>67-56-1</v>
          </cell>
          <cell r="C56">
            <v>3.4522880036424302</v>
          </cell>
          <cell r="D56">
            <v>1.81902877925767</v>
          </cell>
          <cell r="E56">
            <v>0.23930936850686699</v>
          </cell>
          <cell r="F56">
            <v>-0.29172074771832601</v>
          </cell>
          <cell r="G56">
            <v>2.29662686559334</v>
          </cell>
          <cell r="H56">
            <v>0.42401068926944702</v>
          </cell>
          <cell r="I56">
            <v>0.27531175834002503</v>
          </cell>
          <cell r="J56">
            <v>0.16732749719665599</v>
          </cell>
          <cell r="K56">
            <v>0.33802983601450498</v>
          </cell>
          <cell r="L56">
            <v>-0.12296940706208501</v>
          </cell>
          <cell r="M56">
            <v>0</v>
          </cell>
          <cell r="N56">
            <v>-1.0138544139435</v>
          </cell>
        </row>
        <row r="57">
          <cell r="B57" t="str">
            <v>68359-37-5</v>
          </cell>
          <cell r="C57">
            <v>8.3614941364152706</v>
          </cell>
          <cell r="D57">
            <v>2.41496686212278</v>
          </cell>
          <cell r="E57">
            <v>-0.73018107221887396</v>
          </cell>
          <cell r="F57">
            <v>-2.5083375292232799</v>
          </cell>
          <cell r="G57">
            <v>-1.7447198476196599</v>
          </cell>
          <cell r="H57">
            <v>1.0938523965679301</v>
          </cell>
          <cell r="I57">
            <v>-1.92115788214914</v>
          </cell>
          <cell r="J57">
            <v>1.1937037053894599</v>
          </cell>
          <cell r="K57">
            <v>3.37169816982852</v>
          </cell>
          <cell r="L57">
            <v>4.4725934006332597</v>
          </cell>
          <cell r="M57">
            <v>0</v>
          </cell>
          <cell r="N57">
            <v>1.5821922550599199</v>
          </cell>
        </row>
        <row r="58">
          <cell r="B58" t="str">
            <v>69327-76-0</v>
          </cell>
          <cell r="C58">
            <v>6.7182463620513397</v>
          </cell>
          <cell r="D58">
            <v>2.083561838943</v>
          </cell>
          <cell r="E58">
            <v>2.4721439932793898</v>
          </cell>
          <cell r="F58">
            <v>-0.29227765848377402</v>
          </cell>
          <cell r="G58">
            <v>-1.2342484656364101</v>
          </cell>
          <cell r="H58">
            <v>1.0890874812443501</v>
          </cell>
          <cell r="I58">
            <v>3.0052799941204098</v>
          </cell>
          <cell r="J58">
            <v>0.453906181923246</v>
          </cell>
          <cell r="K58">
            <v>1.3484442618215899</v>
          </cell>
          <cell r="L58">
            <v>-0.85866658705380705</v>
          </cell>
          <cell r="M58">
            <v>0</v>
          </cell>
          <cell r="N58">
            <v>0.91748708205615903</v>
          </cell>
        </row>
        <row r="59">
          <cell r="B59" t="str">
            <v>71-55-6</v>
          </cell>
          <cell r="C59">
            <v>2.9723001949042751</v>
          </cell>
          <cell r="D59">
            <v>0.54745270871155238</v>
          </cell>
          <cell r="E59">
            <v>0.23930936850686699</v>
          </cell>
          <cell r="F59">
            <v>0.57272442353797848</v>
          </cell>
          <cell r="G59">
            <v>-0.51808299048322404</v>
          </cell>
          <cell r="H59">
            <v>-0.95540389033117901</v>
          </cell>
          <cell r="I59">
            <v>0.27531175834002503</v>
          </cell>
          <cell r="J59">
            <v>0.16732749719665599</v>
          </cell>
          <cell r="K59">
            <v>1.43182478948728</v>
          </cell>
          <cell r="L59">
            <v>-5.464143305475444E-2</v>
          </cell>
          <cell r="M59">
            <v>0</v>
          </cell>
          <cell r="N59">
            <v>-0.62758611474356996</v>
          </cell>
        </row>
        <row r="60">
          <cell r="B60" t="str">
            <v>72490-01-8</v>
          </cell>
          <cell r="C60">
            <v>7.4817868773313094</v>
          </cell>
          <cell r="D60">
            <v>1.3383797789249714</v>
          </cell>
          <cell r="E60">
            <v>0.69342242366166795</v>
          </cell>
          <cell r="F60">
            <v>-1.519658363542872</v>
          </cell>
          <cell r="G60">
            <v>1.0032203817374663</v>
          </cell>
          <cell r="H60">
            <v>0.51643798180540479</v>
          </cell>
          <cell r="I60">
            <v>1.84557459193722</v>
          </cell>
          <cell r="J60">
            <v>-0.127775032071346</v>
          </cell>
          <cell r="K60">
            <v>0.97356015711993704</v>
          </cell>
          <cell r="L60">
            <v>-0.12148462663948</v>
          </cell>
          <cell r="M60">
            <v>0</v>
          </cell>
          <cell r="N60">
            <v>2.3688553856072101</v>
          </cell>
        </row>
        <row r="61">
          <cell r="B61" t="str">
            <v>72-54-8</v>
          </cell>
          <cell r="C61">
            <v>5.9497277792441601</v>
          </cell>
          <cell r="D61">
            <v>0.95891020567630103</v>
          </cell>
          <cell r="E61">
            <v>0.23930936850686699</v>
          </cell>
          <cell r="F61">
            <v>-0.29172074771832601</v>
          </cell>
          <cell r="G61">
            <v>0.11431375507309301</v>
          </cell>
          <cell r="H61">
            <v>1.0678246111610801</v>
          </cell>
          <cell r="I61">
            <v>0.27531175834002503</v>
          </cell>
          <cell r="J61">
            <v>-0.70945624606593904</v>
          </cell>
          <cell r="K61">
            <v>1.43182478948728</v>
          </cell>
          <cell r="L61">
            <v>-0.12296940706208501</v>
          </cell>
          <cell r="M61">
            <v>0</v>
          </cell>
          <cell r="N61">
            <v>0.80965565666005601</v>
          </cell>
        </row>
        <row r="62">
          <cell r="B62" t="str">
            <v>76703-62-3</v>
          </cell>
          <cell r="C62">
            <v>8.6854748640140897</v>
          </cell>
          <cell r="D62">
            <v>2.6092878752238802</v>
          </cell>
          <cell r="E62">
            <v>-0.73018107221887396</v>
          </cell>
          <cell r="F62">
            <v>-2.5083375292232799</v>
          </cell>
          <cell r="G62">
            <v>-0.20415014615128901</v>
          </cell>
          <cell r="H62">
            <v>0.80148591019975401</v>
          </cell>
          <cell r="I62">
            <v>-1.6592940765770801</v>
          </cell>
          <cell r="J62">
            <v>-0.79774441671135199</v>
          </cell>
          <cell r="K62">
            <v>3.1103954138368199</v>
          </cell>
          <cell r="L62">
            <v>2.1755543869968901</v>
          </cell>
          <cell r="M62">
            <v>0</v>
          </cell>
          <cell r="N62">
            <v>0.67043721975814097</v>
          </cell>
        </row>
        <row r="63">
          <cell r="B63" t="str">
            <v>78-70-6</v>
          </cell>
          <cell r="C63">
            <v>4.9727397768520696</v>
          </cell>
          <cell r="D63">
            <v>0.88053628620680402</v>
          </cell>
          <cell r="E63">
            <v>0.23930936850686699</v>
          </cell>
          <cell r="F63">
            <v>-0.29172074771832601</v>
          </cell>
          <cell r="G63">
            <v>-0.78052262340703205</v>
          </cell>
          <cell r="H63">
            <v>-0.38975715706098502</v>
          </cell>
          <cell r="I63">
            <v>0.27531175834002503</v>
          </cell>
          <cell r="J63">
            <v>0.16732749719665599</v>
          </cell>
          <cell r="K63">
            <v>1.23223675475995</v>
          </cell>
          <cell r="L63">
            <v>-0.12296940706208501</v>
          </cell>
          <cell r="M63">
            <v>0</v>
          </cell>
          <cell r="N63">
            <v>0.14495048365629401</v>
          </cell>
        </row>
        <row r="64">
          <cell r="B64" t="str">
            <v>82657-04-3</v>
          </cell>
          <cell r="C64">
            <v>8.2483541636200197</v>
          </cell>
          <cell r="D64">
            <v>2.34800785173507</v>
          </cell>
          <cell r="E64">
            <v>0.23930936850686699</v>
          </cell>
          <cell r="F64">
            <v>0.113796139488928</v>
          </cell>
          <cell r="G64">
            <v>-1.7447198476196599</v>
          </cell>
          <cell r="H64">
            <v>0.239281597113672</v>
          </cell>
          <cell r="I64">
            <v>3.1512204017713099</v>
          </cell>
          <cell r="J64">
            <v>-1.8063965864359799</v>
          </cell>
          <cell r="K64">
            <v>3.2009978769696201</v>
          </cell>
          <cell r="L64">
            <v>0.61421255335224201</v>
          </cell>
          <cell r="M64">
            <v>0</v>
          </cell>
          <cell r="N64">
            <v>1.5996418347574399</v>
          </cell>
        </row>
        <row r="65">
          <cell r="B65" t="str">
            <v>83121-18-0</v>
          </cell>
          <cell r="C65">
            <v>5.8363180698389598</v>
          </cell>
          <cell r="D65">
            <v>0.59742608944873699</v>
          </cell>
          <cell r="E65">
            <v>1.7227680645335099</v>
          </cell>
          <cell r="F65">
            <v>0.907805002880963</v>
          </cell>
          <cell r="G65">
            <v>-1.1330246067019401E-2</v>
          </cell>
          <cell r="H65">
            <v>0.21962179303812801</v>
          </cell>
          <cell r="I65">
            <v>1.04307864471</v>
          </cell>
          <cell r="J65">
            <v>0.74474678892054202</v>
          </cell>
          <cell r="K65">
            <v>0.90528003997637796</v>
          </cell>
          <cell r="L65">
            <v>-0.85866658705380705</v>
          </cell>
          <cell r="M65">
            <v>0</v>
          </cell>
          <cell r="N65">
            <v>-0.102099378641723</v>
          </cell>
        </row>
        <row r="66">
          <cell r="B66" t="str">
            <v>83-79-4</v>
          </cell>
          <cell r="C66">
            <v>6.5838318561048697</v>
          </cell>
          <cell r="D66">
            <v>2.3563028976009299</v>
          </cell>
          <cell r="E66">
            <v>-0.761277467299736</v>
          </cell>
          <cell r="F66">
            <v>-0.29172074771832601</v>
          </cell>
          <cell r="G66">
            <v>-0.93673141063268595</v>
          </cell>
          <cell r="H66">
            <v>0.87086261217609695</v>
          </cell>
          <cell r="I66">
            <v>2.36562898505513</v>
          </cell>
          <cell r="J66">
            <v>-1.1049695918258999</v>
          </cell>
          <cell r="K66">
            <v>0.97881247382328795</v>
          </cell>
          <cell r="L66">
            <v>0.61421255335224201</v>
          </cell>
          <cell r="M66">
            <v>0</v>
          </cell>
          <cell r="N66">
            <v>0.37122771870669002</v>
          </cell>
        </row>
        <row r="67">
          <cell r="B67" t="str">
            <v>86-50-0</v>
          </cell>
          <cell r="C67">
            <v>6.4934147345440065</v>
          </cell>
          <cell r="D67">
            <v>1.7776368277743566</v>
          </cell>
          <cell r="E67">
            <v>0.39029548099829281</v>
          </cell>
          <cell r="F67">
            <v>-1.6274332859621383</v>
          </cell>
          <cell r="G67">
            <v>-2.0486031353526508</v>
          </cell>
          <cell r="H67">
            <v>-0.83796951546508902</v>
          </cell>
          <cell r="I67">
            <v>0.65014244208110705</v>
          </cell>
          <cell r="J67">
            <v>1.2933854679902366</v>
          </cell>
          <cell r="K67">
            <v>1.43182478948728</v>
          </cell>
          <cell r="L67">
            <v>1.9923554723262553</v>
          </cell>
          <cell r="M67">
            <v>0</v>
          </cell>
          <cell r="N67">
            <v>-1.0138544139435</v>
          </cell>
        </row>
        <row r="68">
          <cell r="B68" t="str">
            <v>91-20-3</v>
          </cell>
          <cell r="C68">
            <v>5.0889431547083301</v>
          </cell>
          <cell r="D68">
            <v>0.72923742142348003</v>
          </cell>
          <cell r="E68">
            <v>0.23930936850686699</v>
          </cell>
          <cell r="F68">
            <v>-0.29172074771832601</v>
          </cell>
          <cell r="G68">
            <v>9.2190419932194293E-3</v>
          </cell>
          <cell r="H68">
            <v>0.42401068926944702</v>
          </cell>
          <cell r="I68">
            <v>0.27531175834002503</v>
          </cell>
          <cell r="J68">
            <v>-0.27106437443464099</v>
          </cell>
          <cell r="K68">
            <v>1.43182478948728</v>
          </cell>
          <cell r="L68">
            <v>-0.12296940706208501</v>
          </cell>
          <cell r="M68">
            <v>0</v>
          </cell>
          <cell r="N68">
            <v>-1.0138544139435</v>
          </cell>
        </row>
        <row r="69">
          <cell r="B69" t="str">
            <v>91465-08-6</v>
          </cell>
          <cell r="C69">
            <v>11.018849184778029</v>
          </cell>
          <cell r="D69">
            <v>0.55150749091716667</v>
          </cell>
          <cell r="E69">
            <v>-0.73018107221887396</v>
          </cell>
          <cell r="F69">
            <v>-0.63436332899731518</v>
          </cell>
          <cell r="G69">
            <v>0.26872665799462858</v>
          </cell>
          <cell r="H69">
            <v>0.36563667100268482</v>
          </cell>
          <cell r="I69">
            <v>-1.6592940765770801</v>
          </cell>
          <cell r="J69">
            <v>-0.79774441671135199</v>
          </cell>
          <cell r="K69">
            <v>3.1103954138368199</v>
          </cell>
          <cell r="L69">
            <v>2.1755543869968901</v>
          </cell>
          <cell r="M69">
            <v>0</v>
          </cell>
          <cell r="N69">
            <v>0.67043721975814097</v>
          </cell>
        </row>
        <row r="70">
          <cell r="B70" t="str">
            <v>950-37-8</v>
          </cell>
          <cell r="C70">
            <v>5.649553045012393</v>
          </cell>
          <cell r="D70">
            <v>0.90340079856865985</v>
          </cell>
          <cell r="E70">
            <v>-0.83045389794475799</v>
          </cell>
          <cell r="F70">
            <v>-1.44610381926361</v>
          </cell>
          <cell r="G70">
            <v>-0.490374121117224</v>
          </cell>
          <cell r="H70">
            <v>-0.23360934161015101</v>
          </cell>
          <cell r="I70">
            <v>4.3383021076814003</v>
          </cell>
          <cell r="J70">
            <v>0.96193779155349635</v>
          </cell>
          <cell r="K70">
            <v>1.43182478948728</v>
          </cell>
          <cell r="L70">
            <v>-0.13148389360873924</v>
          </cell>
          <cell r="M70">
            <v>0</v>
          </cell>
          <cell r="N70">
            <v>-1.0138544139435</v>
          </cell>
        </row>
        <row r="71">
          <cell r="B71" t="str">
            <v>95737-68-1</v>
          </cell>
          <cell r="C71">
            <v>6.19582093410291</v>
          </cell>
          <cell r="D71">
            <v>3.1495736052425398</v>
          </cell>
          <cell r="E71">
            <v>0.23930936850686699</v>
          </cell>
          <cell r="F71">
            <v>-1.10141556833631</v>
          </cell>
          <cell r="G71">
            <v>2.2122211217352398E-3</v>
          </cell>
          <cell r="H71">
            <v>0.95411541779878495</v>
          </cell>
          <cell r="I71">
            <v>1.0439986445451599</v>
          </cell>
          <cell r="J71">
            <v>3.8808593075554398</v>
          </cell>
          <cell r="K71">
            <v>1.1035549955278601</v>
          </cell>
          <cell r="L71">
            <v>-0.12148462663948</v>
          </cell>
          <cell r="M71">
            <v>0</v>
          </cell>
          <cell r="N71">
            <v>0.37122771870669002</v>
          </cell>
        </row>
        <row r="72">
          <cell r="B72" t="str">
            <v>96489-71-3</v>
          </cell>
          <cell r="C72">
            <v>8.3966537315435801</v>
          </cell>
          <cell r="D72">
            <v>1.29279444157902</v>
          </cell>
          <cell r="E72">
            <v>0.66926804417834296</v>
          </cell>
          <cell r="F72">
            <v>-0.79704091986062697</v>
          </cell>
          <cell r="G72">
            <v>-0.64987429022922405</v>
          </cell>
          <cell r="H72">
            <v>0.24185166317481299</v>
          </cell>
          <cell r="I72">
            <v>0.44295353915768698</v>
          </cell>
          <cell r="J72">
            <v>-0.127775032071346</v>
          </cell>
          <cell r="K72">
            <v>1.43182478948728</v>
          </cell>
          <cell r="L72">
            <v>-0.12148462663948</v>
          </cell>
          <cell r="M72">
            <v>0</v>
          </cell>
          <cell r="N72">
            <v>2.7584467323572399</v>
          </cell>
        </row>
      </sheetData>
      <sheetData sheetId="5">
        <row r="1">
          <cell r="C1" t="str">
            <v>μ(Mean)</v>
          </cell>
          <cell r="D1" t="str">
            <v>σ (SD)</v>
          </cell>
          <cell r="E1" t="str">
            <v>δAmphibians</v>
          </cell>
          <cell r="F1" t="str">
            <v>δCrustaceans</v>
          </cell>
          <cell r="G1" t="str">
            <v>δFish</v>
          </cell>
          <cell r="H1" t="str">
            <v>δInsects</v>
          </cell>
          <cell r="I1" t="str">
            <v>δInvertebrates</v>
          </cell>
          <cell r="J1" t="str">
            <v xml:space="preserve">δMolluscs </v>
          </cell>
          <cell r="K1" t="str">
            <v>δWorms</v>
          </cell>
          <cell r="L1" t="str">
            <v>δAlgae</v>
          </cell>
          <cell r="M1" t="str">
            <v>δFungi</v>
          </cell>
          <cell r="N1" t="str">
            <v>δFlower</v>
          </cell>
        </row>
        <row r="2">
          <cell r="B2" t="str">
            <v>108-95-2</v>
          </cell>
          <cell r="C2">
            <v>4.1634335199772403</v>
          </cell>
          <cell r="D2">
            <v>0.60164875263825424</v>
          </cell>
          <cell r="E2">
            <v>0.9679951469336272</v>
          </cell>
          <cell r="F2">
            <v>-0.46773342262781004</v>
          </cell>
          <cell r="G2">
            <v>-0.5091261077860354</v>
          </cell>
          <cell r="H2">
            <v>-0.5091261077860354</v>
          </cell>
          <cell r="I2">
            <v>0.28675390955804003</v>
          </cell>
          <cell r="J2">
            <v>-0.70945624606593904</v>
          </cell>
          <cell r="K2">
            <v>1.1193119456379099</v>
          </cell>
          <cell r="L2">
            <v>0.23123658170820871</v>
          </cell>
          <cell r="M2">
            <v>0</v>
          </cell>
          <cell r="N2">
            <v>-1.0138544139435</v>
          </cell>
        </row>
        <row r="3">
          <cell r="B3" t="str">
            <v>112-27-6</v>
          </cell>
          <cell r="C3">
            <v>4.8257900586646203</v>
          </cell>
          <cell r="D3">
            <v>1.1780446760588299</v>
          </cell>
          <cell r="E3">
            <v>1.5815595806606999</v>
          </cell>
          <cell r="F3">
            <v>-0.29172074771832601</v>
          </cell>
          <cell r="G3">
            <v>-0.71281028746325803</v>
          </cell>
          <cell r="H3">
            <v>0.42401068926944702</v>
          </cell>
          <cell r="I3">
            <v>0.27531175834002503</v>
          </cell>
          <cell r="J3">
            <v>0.16732749719665599</v>
          </cell>
          <cell r="K3">
            <v>0.55600097920355795</v>
          </cell>
          <cell r="L3">
            <v>-0.78071058635193502</v>
          </cell>
          <cell r="M3">
            <v>0</v>
          </cell>
          <cell r="N3">
            <v>4.9790285867580604</v>
          </cell>
        </row>
        <row r="4">
          <cell r="B4" t="str">
            <v>26530-20-1</v>
          </cell>
          <cell r="C4">
            <v>5.7790603433373304</v>
          </cell>
          <cell r="D4">
            <v>0.94234364422992201</v>
          </cell>
          <cell r="E4">
            <v>0.44825011147177402</v>
          </cell>
          <cell r="F4">
            <v>-0.79704091986062697</v>
          </cell>
          <cell r="G4">
            <v>-0.41137639584948799</v>
          </cell>
          <cell r="H4">
            <v>1.5979293396904199</v>
          </cell>
          <cell r="I4">
            <v>-0.13438848052910399</v>
          </cell>
          <cell r="J4">
            <v>-0.41861563906864202</v>
          </cell>
          <cell r="K4">
            <v>1.43182478948728</v>
          </cell>
          <cell r="L4">
            <v>-0.12148462663948</v>
          </cell>
          <cell r="M4">
            <v>0</v>
          </cell>
          <cell r="N4">
            <v>0.37122771870669002</v>
          </cell>
        </row>
        <row r="5">
          <cell r="B5" t="str">
            <v>28159-98-0</v>
          </cell>
          <cell r="C5">
            <v>8.0697871878424845</v>
          </cell>
          <cell r="D5">
            <v>2.5755494409889903</v>
          </cell>
          <cell r="E5">
            <v>1.82870506154866</v>
          </cell>
          <cell r="F5">
            <v>0.71970163959734901</v>
          </cell>
          <cell r="G5">
            <v>2.7635766796747232</v>
          </cell>
          <cell r="H5">
            <v>0.43358161417590602</v>
          </cell>
          <cell r="I5">
            <v>-4.6938923103878203</v>
          </cell>
          <cell r="J5">
            <v>1.3264280029151301</v>
          </cell>
          <cell r="K5">
            <v>1.3031430302551901</v>
          </cell>
          <cell r="L5">
            <v>-2.3333333333333339</v>
          </cell>
          <cell r="M5">
            <v>0</v>
          </cell>
          <cell r="N5">
            <v>-0.43024334634139016</v>
          </cell>
        </row>
        <row r="6">
          <cell r="B6" t="str">
            <v>3380-34-5</v>
          </cell>
          <cell r="C6">
            <v>7.6054531414634061</v>
          </cell>
          <cell r="D6">
            <v>1.3429420874194509</v>
          </cell>
          <cell r="E6">
            <v>0.19393735422847946</v>
          </cell>
          <cell r="F6">
            <v>1.55198331130048</v>
          </cell>
          <cell r="G6">
            <v>-0.62649593505727541</v>
          </cell>
          <cell r="H6">
            <v>2.1430551435644496</v>
          </cell>
          <cell r="I6">
            <v>0.84202514790046923</v>
          </cell>
          <cell r="J6">
            <v>-1.3945468585365939</v>
          </cell>
          <cell r="K6">
            <v>1.43182478948728</v>
          </cell>
          <cell r="L6">
            <v>-1.1579748520995308</v>
          </cell>
          <cell r="M6">
            <v>0</v>
          </cell>
          <cell r="N6">
            <v>0.80965565666005601</v>
          </cell>
        </row>
        <row r="7">
          <cell r="B7" t="str">
            <v>35691-65-7</v>
          </cell>
          <cell r="C7">
            <v>5.6663089027445404</v>
          </cell>
          <cell r="D7">
            <v>1.63617136927742</v>
          </cell>
          <cell r="E7">
            <v>-2.3808410956768098</v>
          </cell>
          <cell r="F7">
            <v>-3.9165984439067798</v>
          </cell>
          <cell r="G7">
            <v>-0.71281028746325803</v>
          </cell>
          <cell r="H7">
            <v>1.1771982132779399</v>
          </cell>
          <cell r="I7">
            <v>-4.2784707482663302</v>
          </cell>
          <cell r="J7">
            <v>-1.1540313625515399</v>
          </cell>
          <cell r="K7">
            <v>1.43182478948728</v>
          </cell>
          <cell r="L7">
            <v>-0.85866658705380705</v>
          </cell>
          <cell r="M7">
            <v>0</v>
          </cell>
          <cell r="N7">
            <v>-1.5040580493242001E-2</v>
          </cell>
        </row>
        <row r="8">
          <cell r="B8" t="str">
            <v>443-48-1</v>
          </cell>
          <cell r="C8">
            <v>5.1674963177064601</v>
          </cell>
          <cell r="D8">
            <v>2.4351142919431399</v>
          </cell>
          <cell r="E8">
            <v>0.23930936850686699</v>
          </cell>
          <cell r="F8">
            <v>1.17059684763763E-2</v>
          </cell>
          <cell r="G8">
            <v>0.33249794866969701</v>
          </cell>
          <cell r="H8">
            <v>0.82568393699742104</v>
          </cell>
          <cell r="I8">
            <v>1.8327149381882499</v>
          </cell>
          <cell r="J8">
            <v>-3.72801656971059</v>
          </cell>
          <cell r="K8">
            <v>0.55600097920355795</v>
          </cell>
          <cell r="L8">
            <v>-0.85866658705380705</v>
          </cell>
          <cell r="M8">
            <v>0</v>
          </cell>
          <cell r="N8">
            <v>1.37004155215695</v>
          </cell>
        </row>
        <row r="9">
          <cell r="B9" t="str">
            <v>64-17-5</v>
          </cell>
          <cell r="C9">
            <v>3.6474926136927701</v>
          </cell>
          <cell r="D9">
            <v>1.7089731329776301</v>
          </cell>
          <cell r="E9">
            <v>0.23930936850686699</v>
          </cell>
          <cell r="F9">
            <v>-0.29172074771832601</v>
          </cell>
          <cell r="G9">
            <v>1.04394865063353</v>
          </cell>
          <cell r="H9">
            <v>0.42401068926944702</v>
          </cell>
          <cell r="I9">
            <v>0.27531175834002503</v>
          </cell>
          <cell r="J9">
            <v>0.16732749719665599</v>
          </cell>
          <cell r="K9">
            <v>0.70175276772153905</v>
          </cell>
          <cell r="L9">
            <v>-0.12296940706208501</v>
          </cell>
          <cell r="M9">
            <v>0</v>
          </cell>
          <cell r="N9">
            <v>0.37122771870669002</v>
          </cell>
        </row>
        <row r="10">
          <cell r="B10" t="str">
            <v>64-19-7</v>
          </cell>
          <cell r="C10">
            <v>3.7810329907895799</v>
          </cell>
          <cell r="D10">
            <v>3.0590893574353299</v>
          </cell>
          <cell r="E10">
            <v>0.23930936850686699</v>
          </cell>
          <cell r="F10">
            <v>0.75836546942398697</v>
          </cell>
          <cell r="G10">
            <v>0.41572864493296702</v>
          </cell>
          <cell r="H10">
            <v>3.3043471655190202</v>
          </cell>
          <cell r="I10">
            <v>1.8327149381882499</v>
          </cell>
          <cell r="J10">
            <v>-3.12349352391348</v>
          </cell>
          <cell r="K10">
            <v>0.33802983601450498</v>
          </cell>
          <cell r="L10">
            <v>-0.12296940706208501</v>
          </cell>
          <cell r="M10">
            <v>0</v>
          </cell>
          <cell r="N10">
            <v>-0.62758611474356996</v>
          </cell>
        </row>
        <row r="11">
          <cell r="B11" t="str">
            <v>64359-81-5</v>
          </cell>
          <cell r="C11">
            <v>6.9434202160782998</v>
          </cell>
          <cell r="D11">
            <v>1.08930927008609</v>
          </cell>
          <cell r="E11">
            <v>0.44825011147177402</v>
          </cell>
          <cell r="F11">
            <v>-0.79704091986062697</v>
          </cell>
          <cell r="G11">
            <v>-0.490374121117224</v>
          </cell>
          <cell r="H11">
            <v>0.95411541779878495</v>
          </cell>
          <cell r="I11">
            <v>-0.13438848052910399</v>
          </cell>
          <cell r="J11">
            <v>-0.41861563906864202</v>
          </cell>
          <cell r="K11">
            <v>1.43182478948728</v>
          </cell>
          <cell r="L11">
            <v>-0.12148462663948</v>
          </cell>
          <cell r="M11">
            <v>0</v>
          </cell>
          <cell r="N11">
            <v>1.2829827540084699</v>
          </cell>
        </row>
        <row r="12">
          <cell r="B12" t="str">
            <v>67-63-0</v>
          </cell>
          <cell r="C12">
            <v>1.4752761048838317</v>
          </cell>
          <cell r="D12">
            <v>0.37124051861777557</v>
          </cell>
          <cell r="E12">
            <v>0.23930936850686699</v>
          </cell>
          <cell r="F12">
            <v>0.25270413364837929</v>
          </cell>
          <cell r="G12">
            <v>0.41572864493296702</v>
          </cell>
          <cell r="H12">
            <v>0.17352288760075463</v>
          </cell>
          <cell r="I12">
            <v>-0.42622702124913392</v>
          </cell>
          <cell r="J12">
            <v>0.16732749719665599</v>
          </cell>
          <cell r="K12">
            <v>0.88427077316297598</v>
          </cell>
          <cell r="L12">
            <v>-0.12296940706208501</v>
          </cell>
          <cell r="M12">
            <v>0</v>
          </cell>
          <cell r="N12">
            <v>-0.24131781554363799</v>
          </cell>
        </row>
      </sheetData>
      <sheetData sheetId="6">
        <row r="1">
          <cell r="C1" t="str">
            <v>μ(Mean)</v>
          </cell>
          <cell r="D1" t="str">
            <v>σ (SD)</v>
          </cell>
          <cell r="E1" t="str">
            <v>δAmphibians</v>
          </cell>
          <cell r="F1" t="str">
            <v>δCrustaceans</v>
          </cell>
          <cell r="G1" t="str">
            <v>δFish</v>
          </cell>
          <cell r="H1" t="str">
            <v>δInsects</v>
          </cell>
          <cell r="I1" t="str">
            <v>δInvertebrates</v>
          </cell>
          <cell r="J1" t="str">
            <v xml:space="preserve">δMolluscs </v>
          </cell>
          <cell r="K1" t="str">
            <v>δWorms</v>
          </cell>
          <cell r="L1" t="str">
            <v>δAlgae</v>
          </cell>
          <cell r="M1" t="str">
            <v>δFungi</v>
          </cell>
          <cell r="N1" t="str">
            <v>δFlower</v>
          </cell>
        </row>
        <row r="2">
          <cell r="B2" t="str">
            <v>100-41-4</v>
          </cell>
          <cell r="C2">
            <v>4.5749649144033953</v>
          </cell>
          <cell r="D2">
            <v>0.42042055106454534</v>
          </cell>
          <cell r="E2">
            <v>0.23930936850686699</v>
          </cell>
          <cell r="F2">
            <v>0.38216796184486146</v>
          </cell>
          <cell r="G2">
            <v>6.8172989016512808E-2</v>
          </cell>
          <cell r="H2">
            <v>0.42401068926944702</v>
          </cell>
          <cell r="I2">
            <v>0.27531175834002503</v>
          </cell>
          <cell r="J2">
            <v>-0.70945624606593904</v>
          </cell>
          <cell r="K2">
            <v>1.43182478948728</v>
          </cell>
          <cell r="L2">
            <v>-0.45034095086137516</v>
          </cell>
          <cell r="M2">
            <v>0</v>
          </cell>
          <cell r="N2">
            <v>-0.62758611474356996</v>
          </cell>
        </row>
        <row r="3">
          <cell r="B3" t="str">
            <v>100-42-5</v>
          </cell>
          <cell r="C3">
            <v>5.1236486253873226</v>
          </cell>
          <cell r="D3">
            <v>0.9611613968801489</v>
          </cell>
          <cell r="E3">
            <v>0.23930936850686699</v>
          </cell>
          <cell r="F3">
            <v>0.38536888704137073</v>
          </cell>
          <cell r="G3">
            <v>0.70867527741650438</v>
          </cell>
          <cell r="H3">
            <v>0.42401068926944702</v>
          </cell>
          <cell r="I3">
            <v>0.27531175834002503</v>
          </cell>
          <cell r="J3">
            <v>-0.70945624606593904</v>
          </cell>
          <cell r="K3">
            <v>1.43182478948728</v>
          </cell>
          <cell r="L3">
            <v>-1.094044164457876</v>
          </cell>
          <cell r="M3">
            <v>0</v>
          </cell>
          <cell r="N3">
            <v>-1.0138544139435</v>
          </cell>
        </row>
        <row r="4">
          <cell r="B4" t="str">
            <v>101-20-2</v>
          </cell>
          <cell r="C4">
            <v>8.1373308036158001</v>
          </cell>
          <cell r="D4">
            <v>0.85741480982473195</v>
          </cell>
          <cell r="E4">
            <v>2.4962983727627202</v>
          </cell>
          <cell r="F4">
            <v>0.31513268467107802</v>
          </cell>
          <cell r="G4">
            <v>8.7981179983848301E-2</v>
          </cell>
          <cell r="H4">
            <v>0.95411541779878495</v>
          </cell>
          <cell r="I4">
            <v>1.3218469807930999</v>
          </cell>
          <cell r="J4">
            <v>0.453906181923246</v>
          </cell>
          <cell r="K4">
            <v>1.43182478948728</v>
          </cell>
          <cell r="L4">
            <v>0.28948601032839899</v>
          </cell>
          <cell r="M4">
            <v>0</v>
          </cell>
          <cell r="N4">
            <v>0.80965565666005601</v>
          </cell>
        </row>
        <row r="5">
          <cell r="B5" t="str">
            <v>101-84-8</v>
          </cell>
          <cell r="C5">
            <v>5.6113216886458499</v>
          </cell>
          <cell r="D5">
            <v>1.2140269312024501</v>
          </cell>
          <cell r="E5">
            <v>0.23930936850686699</v>
          </cell>
          <cell r="F5">
            <v>-0.29172074771832601</v>
          </cell>
          <cell r="G5">
            <v>0.321212559345735</v>
          </cell>
          <cell r="H5">
            <v>0.42401068926944702</v>
          </cell>
          <cell r="I5">
            <v>0.27531175834002503</v>
          </cell>
          <cell r="J5">
            <v>-0.70945624606593904</v>
          </cell>
          <cell r="K5">
            <v>1.2637506549800599</v>
          </cell>
          <cell r="L5">
            <v>-0.12296940706208501</v>
          </cell>
          <cell r="M5">
            <v>0</v>
          </cell>
          <cell r="N5">
            <v>-1.0138544139435</v>
          </cell>
        </row>
        <row r="6">
          <cell r="B6" t="str">
            <v>103-23-1</v>
          </cell>
          <cell r="C6">
            <v>6.7270531201240296</v>
          </cell>
          <cell r="D6">
            <v>3.2371399085078498</v>
          </cell>
          <cell r="E6">
            <v>0.23930936850686699</v>
          </cell>
          <cell r="F6">
            <v>0.51931302669618296</v>
          </cell>
          <cell r="G6">
            <v>-1.17588742938984</v>
          </cell>
          <cell r="H6">
            <v>2.2114183808960401</v>
          </cell>
          <cell r="I6">
            <v>4.0539640676893898</v>
          </cell>
          <cell r="J6">
            <v>-4.2204338642835202</v>
          </cell>
          <cell r="K6">
            <v>1.09567652047284</v>
          </cell>
          <cell r="L6">
            <v>0.61421255335224201</v>
          </cell>
          <cell r="M6">
            <v>0</v>
          </cell>
          <cell r="N6">
            <v>2.52884644975674</v>
          </cell>
        </row>
        <row r="7">
          <cell r="B7" t="str">
            <v>105-67-9</v>
          </cell>
          <cell r="C7">
            <v>4.8257900586646203</v>
          </cell>
          <cell r="D7">
            <v>0.734590062383779</v>
          </cell>
          <cell r="E7">
            <v>0.23930936850686699</v>
          </cell>
          <cell r="F7">
            <v>0.35284858221673199</v>
          </cell>
          <cell r="G7">
            <v>-0.208757518939331</v>
          </cell>
          <cell r="H7">
            <v>0.42401068926944702</v>
          </cell>
          <cell r="I7">
            <v>0.27531175834002503</v>
          </cell>
          <cell r="J7">
            <v>-0.70945624606593904</v>
          </cell>
          <cell r="K7">
            <v>1.18890514195731</v>
          </cell>
          <cell r="L7">
            <v>-0.12296940706208501</v>
          </cell>
          <cell r="M7">
            <v>0</v>
          </cell>
          <cell r="N7">
            <v>-0.24131781554363799</v>
          </cell>
        </row>
        <row r="8">
          <cell r="B8" t="str">
            <v>106-24-1</v>
          </cell>
          <cell r="C8">
            <v>5.0956478252536597</v>
          </cell>
          <cell r="D8">
            <v>0.90130259745703201</v>
          </cell>
          <cell r="E8">
            <v>0.23930936850686699</v>
          </cell>
          <cell r="F8">
            <v>-0.29172074771832601</v>
          </cell>
          <cell r="G8">
            <v>-0.78052262340703205</v>
          </cell>
          <cell r="H8">
            <v>0.42401068926944702</v>
          </cell>
          <cell r="I8">
            <v>0.27531175834002503</v>
          </cell>
          <cell r="J8">
            <v>0.16732749719665599</v>
          </cell>
          <cell r="K8">
            <v>1.23223675475995</v>
          </cell>
          <cell r="L8">
            <v>-0.12296940706208501</v>
          </cell>
          <cell r="M8">
            <v>0</v>
          </cell>
          <cell r="N8">
            <v>1.1437643171065499</v>
          </cell>
        </row>
        <row r="9">
          <cell r="B9" t="str">
            <v>106-48-9</v>
          </cell>
          <cell r="C9">
            <v>4.7353934170698855</v>
          </cell>
          <cell r="D9">
            <v>0.84638253852882783</v>
          </cell>
          <cell r="E9">
            <v>0.23930936850686699</v>
          </cell>
          <cell r="F9">
            <v>-0.33380360807113885</v>
          </cell>
          <cell r="G9">
            <v>0.12995368509054206</v>
          </cell>
          <cell r="H9">
            <v>0.42401068926944702</v>
          </cell>
          <cell r="I9">
            <v>1.1019249614902988</v>
          </cell>
          <cell r="J9">
            <v>-0.70945624606593904</v>
          </cell>
          <cell r="K9">
            <v>1.43182478948728</v>
          </cell>
          <cell r="L9">
            <v>-0.89807503850970072</v>
          </cell>
          <cell r="M9">
            <v>0</v>
          </cell>
          <cell r="N9">
            <v>-1.0138544139435</v>
          </cell>
        </row>
        <row r="10">
          <cell r="B10" t="str">
            <v>107-21-1</v>
          </cell>
          <cell r="C10">
            <v>3.7810329907895799</v>
          </cell>
          <cell r="D10">
            <v>0.56197795882177404</v>
          </cell>
          <cell r="E10">
            <v>0.23930936850686699</v>
          </cell>
          <cell r="F10">
            <v>-0.29172074771832601</v>
          </cell>
          <cell r="G10">
            <v>0.41572864493296702</v>
          </cell>
          <cell r="H10">
            <v>0.42401068926944702</v>
          </cell>
          <cell r="I10">
            <v>0.27531175834002503</v>
          </cell>
          <cell r="J10">
            <v>0.16732749719665599</v>
          </cell>
          <cell r="K10">
            <v>0.33802983601450498</v>
          </cell>
          <cell r="L10">
            <v>-0.12296940706208501</v>
          </cell>
          <cell r="M10">
            <v>0</v>
          </cell>
          <cell r="N10">
            <v>0.98377325295701901</v>
          </cell>
        </row>
        <row r="11">
          <cell r="B11" t="str">
            <v>108-88-3</v>
          </cell>
          <cell r="C11">
            <v>3.3541196028197007</v>
          </cell>
          <cell r="D11">
            <v>0.95470248344230746</v>
          </cell>
          <cell r="E11">
            <v>0.23930936850686699</v>
          </cell>
          <cell r="F11">
            <v>-0.16345328689170957</v>
          </cell>
          <cell r="G11">
            <v>0.90052921130913099</v>
          </cell>
          <cell r="H11">
            <v>-0.86242329122772787</v>
          </cell>
          <cell r="I11">
            <v>0.27531175834002503</v>
          </cell>
          <cell r="J11">
            <v>-0.70945624606593904</v>
          </cell>
          <cell r="K11">
            <v>1.43182478948728</v>
          </cell>
          <cell r="L11">
            <v>1.025876578119437</v>
          </cell>
          <cell r="M11">
            <v>0</v>
          </cell>
          <cell r="N11">
            <v>-0.62758611474356996</v>
          </cell>
        </row>
        <row r="12">
          <cell r="B12" t="str">
            <v>108-93-0</v>
          </cell>
          <cell r="C12">
            <v>4.4330242436739997</v>
          </cell>
          <cell r="D12">
            <v>0.85964657305351599</v>
          </cell>
          <cell r="E12">
            <v>0.23930936850686699</v>
          </cell>
          <cell r="F12">
            <v>-0.29172074771832601</v>
          </cell>
          <cell r="G12">
            <v>0.90052921130913099</v>
          </cell>
          <cell r="H12">
            <v>0.42401068926944702</v>
          </cell>
          <cell r="I12">
            <v>0.27531175834002503</v>
          </cell>
          <cell r="J12">
            <v>-0.70945624606593904</v>
          </cell>
          <cell r="K12">
            <v>1.1193119456379099</v>
          </cell>
          <cell r="L12">
            <v>-0.12296940706208501</v>
          </cell>
          <cell r="M12">
            <v>0</v>
          </cell>
          <cell r="N12">
            <v>-1.0138544139435</v>
          </cell>
        </row>
        <row r="13">
          <cell r="B13" t="str">
            <v>112-27-6</v>
          </cell>
          <cell r="C13">
            <v>4.8257900586646203</v>
          </cell>
          <cell r="D13">
            <v>1.1780446760588299</v>
          </cell>
          <cell r="E13">
            <v>1.5815595806606999</v>
          </cell>
          <cell r="F13">
            <v>-0.29172074771832601</v>
          </cell>
          <cell r="G13">
            <v>-0.71281028746325803</v>
          </cell>
          <cell r="H13">
            <v>0.42401068926944702</v>
          </cell>
          <cell r="I13">
            <v>0.27531175834002503</v>
          </cell>
          <cell r="J13">
            <v>0.16732749719665599</v>
          </cell>
          <cell r="K13">
            <v>0.55600097920355795</v>
          </cell>
          <cell r="L13">
            <v>-0.78071058635193502</v>
          </cell>
          <cell r="M13">
            <v>0</v>
          </cell>
          <cell r="N13">
            <v>4.9790285867580604</v>
          </cell>
        </row>
        <row r="14">
          <cell r="B14" t="str">
            <v>117-81-7</v>
          </cell>
          <cell r="C14">
            <v>6.3588009020927343</v>
          </cell>
          <cell r="D14">
            <v>2.3833866648229316</v>
          </cell>
          <cell r="E14">
            <v>0.23930936850686699</v>
          </cell>
          <cell r="F14">
            <v>0.76662414469686713</v>
          </cell>
          <cell r="G14">
            <v>-3.6416844237151293</v>
          </cell>
          <cell r="H14">
            <v>2.4655941490328863</v>
          </cell>
          <cell r="I14">
            <v>2.7630179112745901</v>
          </cell>
          <cell r="J14">
            <v>-0.9592180060394524</v>
          </cell>
          <cell r="K14">
            <v>1.3686841360248296</v>
          </cell>
          <cell r="L14">
            <v>0.61421255335224201</v>
          </cell>
          <cell r="M14">
            <v>0</v>
          </cell>
          <cell r="N14">
            <v>2.52884644975674</v>
          </cell>
        </row>
        <row r="15">
          <cell r="B15" t="str">
            <v>120-47-8</v>
          </cell>
          <cell r="C15">
            <v>5.28532606220364</v>
          </cell>
          <cell r="D15">
            <v>1.08469023929445</v>
          </cell>
          <cell r="E15">
            <v>0.23930936850686699</v>
          </cell>
          <cell r="F15">
            <v>0.75836546942398697</v>
          </cell>
          <cell r="G15">
            <v>-0.46455967694914202</v>
          </cell>
          <cell r="H15">
            <v>0.42401068926944702</v>
          </cell>
          <cell r="I15">
            <v>0.27531175834002503</v>
          </cell>
          <cell r="J15">
            <v>-0.70945624606593904</v>
          </cell>
          <cell r="K15">
            <v>0.88427077316297598</v>
          </cell>
          <cell r="L15">
            <v>-0.12296940706208501</v>
          </cell>
          <cell r="M15">
            <v>0</v>
          </cell>
          <cell r="N15">
            <v>0.37122771870669002</v>
          </cell>
        </row>
        <row r="16">
          <cell r="B16" t="str">
            <v>123-31-9</v>
          </cell>
          <cell r="C16">
            <v>4.5665646207708104</v>
          </cell>
          <cell r="D16">
            <v>0.93079419220929005</v>
          </cell>
          <cell r="E16">
            <v>0.23930936850686699</v>
          </cell>
          <cell r="F16">
            <v>0.99741791215179099</v>
          </cell>
          <cell r="G16">
            <v>-0.87039047267062397</v>
          </cell>
          <cell r="H16">
            <v>0.42401068926944702</v>
          </cell>
          <cell r="I16">
            <v>0.27531175834002503</v>
          </cell>
          <cell r="J16">
            <v>-0.70945624606593904</v>
          </cell>
          <cell r="K16">
            <v>0.88427077316297598</v>
          </cell>
          <cell r="L16">
            <v>-0.12296940706208501</v>
          </cell>
          <cell r="M16">
            <v>0</v>
          </cell>
          <cell r="N16">
            <v>-1.0138544139435</v>
          </cell>
        </row>
        <row r="17">
          <cell r="B17" t="str">
            <v>124-18-5</v>
          </cell>
          <cell r="C17">
            <v>5.0889431547083301</v>
          </cell>
          <cell r="D17">
            <v>0.453476102885354</v>
          </cell>
          <cell r="E17">
            <v>0.23930936850686699</v>
          </cell>
          <cell r="F17">
            <v>-0.29172074771832601</v>
          </cell>
          <cell r="G17">
            <v>-0.71281028746325803</v>
          </cell>
          <cell r="H17">
            <v>0.42401068926944702</v>
          </cell>
          <cell r="I17">
            <v>0.40624366112605498</v>
          </cell>
          <cell r="J17">
            <v>0.16732749719665599</v>
          </cell>
          <cell r="K17">
            <v>1.43182478948728</v>
          </cell>
          <cell r="L17">
            <v>-0.12296940706208501</v>
          </cell>
          <cell r="M17">
            <v>0</v>
          </cell>
          <cell r="N17">
            <v>-0.24131781554363799</v>
          </cell>
        </row>
        <row r="18">
          <cell r="B18" t="str">
            <v>131-11-3</v>
          </cell>
          <cell r="C18">
            <v>5.3015232513700239</v>
          </cell>
          <cell r="D18">
            <v>1.2265624822387116</v>
          </cell>
          <cell r="E18">
            <v>0.23930936850686699</v>
          </cell>
          <cell r="F18">
            <v>0.24417044281807154</v>
          </cell>
          <cell r="G18">
            <v>0.5188714997597037</v>
          </cell>
          <cell r="H18">
            <v>0.42401068926944702</v>
          </cell>
          <cell r="I18">
            <v>0.27531175834002503</v>
          </cell>
          <cell r="J18">
            <v>-1.7767634640175709</v>
          </cell>
          <cell r="K18">
            <v>0.80679910178855296</v>
          </cell>
          <cell r="L18">
            <v>1.0137215214397974</v>
          </cell>
          <cell r="M18">
            <v>0</v>
          </cell>
          <cell r="N18">
            <v>-1.0138544139435</v>
          </cell>
        </row>
        <row r="19">
          <cell r="B19" t="str">
            <v>131-57-7</v>
          </cell>
          <cell r="C19">
            <v>5.8985164544754403</v>
          </cell>
          <cell r="D19">
            <v>0.75581721329485596</v>
          </cell>
          <cell r="E19">
            <v>-0.761277467299736</v>
          </cell>
          <cell r="F19">
            <v>0.35284858221673199</v>
          </cell>
          <cell r="G19">
            <v>-0.65264949901517999</v>
          </cell>
          <cell r="H19">
            <v>0.42401068926944702</v>
          </cell>
          <cell r="I19">
            <v>0.53717556391208499</v>
          </cell>
          <cell r="J19">
            <v>-0.70945624606593904</v>
          </cell>
          <cell r="K19">
            <v>1.045779511791</v>
          </cell>
          <cell r="L19">
            <v>0.61421255335224201</v>
          </cell>
          <cell r="M19">
            <v>0</v>
          </cell>
          <cell r="N19">
            <v>-1.0138544139435</v>
          </cell>
        </row>
        <row r="20">
          <cell r="B20" t="str">
            <v>134-20-3</v>
          </cell>
          <cell r="C20">
            <v>5.1164367617576696</v>
          </cell>
          <cell r="D20">
            <v>0.92866514248648402</v>
          </cell>
          <cell r="E20">
            <v>0.46636589608426698</v>
          </cell>
          <cell r="F20">
            <v>0.214938378220495</v>
          </cell>
          <cell r="G20">
            <v>0.40021028461347002</v>
          </cell>
          <cell r="H20">
            <v>-0.51487183172252804</v>
          </cell>
          <cell r="I20">
            <v>0.27531175834002503</v>
          </cell>
          <cell r="J20">
            <v>-5.4578867960138702</v>
          </cell>
          <cell r="K20">
            <v>0.914471594207242</v>
          </cell>
          <cell r="L20">
            <v>-0.85866658705380705</v>
          </cell>
          <cell r="M20">
            <v>0</v>
          </cell>
          <cell r="N20">
            <v>-1.0138544139435</v>
          </cell>
        </row>
        <row r="21">
          <cell r="B21" t="str">
            <v>134-62-3</v>
          </cell>
          <cell r="C21">
            <v>5.7684280146421001</v>
          </cell>
          <cell r="D21">
            <v>1.1843985293080601</v>
          </cell>
          <cell r="E21">
            <v>0.69342242366166795</v>
          </cell>
          <cell r="F21">
            <v>0.31608061695206302</v>
          </cell>
          <cell r="G21">
            <v>-0.41137639584948799</v>
          </cell>
          <cell r="H21">
            <v>0.95411541779878495</v>
          </cell>
          <cell r="I21">
            <v>-3.02637820144093E-2</v>
          </cell>
          <cell r="J21">
            <v>-0.127775032071346</v>
          </cell>
          <cell r="K21">
            <v>1.18102666690228</v>
          </cell>
          <cell r="L21">
            <v>-0.85866658705380705</v>
          </cell>
          <cell r="M21">
            <v>0</v>
          </cell>
          <cell r="N21">
            <v>2.14257815055681</v>
          </cell>
        </row>
        <row r="22">
          <cell r="B22" t="str">
            <v>137-26-8</v>
          </cell>
          <cell r="C22">
            <v>5.9255343406383396</v>
          </cell>
          <cell r="D22">
            <v>1.19257278431444</v>
          </cell>
          <cell r="E22">
            <v>0.23930936850686699</v>
          </cell>
          <cell r="F22">
            <v>-8.9436270255191103E-2</v>
          </cell>
          <cell r="G22">
            <v>-2.1140376583512501</v>
          </cell>
          <cell r="H22">
            <v>0.95411541779878495</v>
          </cell>
          <cell r="I22">
            <v>2.5432291423756701</v>
          </cell>
          <cell r="J22">
            <v>0.16732749719665599</v>
          </cell>
          <cell r="K22">
            <v>1.43182478948728</v>
          </cell>
          <cell r="L22">
            <v>-0.12296940706208501</v>
          </cell>
          <cell r="M22">
            <v>0</v>
          </cell>
          <cell r="N22">
            <v>-1.0138544139435</v>
          </cell>
        </row>
        <row r="23">
          <cell r="B23" t="str">
            <v>141-78-6</v>
          </cell>
          <cell r="C23">
            <v>4.1737988057801996</v>
          </cell>
          <cell r="D23">
            <v>2.1421139554939601</v>
          </cell>
          <cell r="E23">
            <v>0.23930936850686699</v>
          </cell>
          <cell r="F23">
            <v>0.113796139488928</v>
          </cell>
          <cell r="G23">
            <v>-0.212491360767598</v>
          </cell>
          <cell r="H23">
            <v>1.76456645798939</v>
          </cell>
          <cell r="I23">
            <v>1.8327149381882499</v>
          </cell>
          <cell r="J23">
            <v>-3.12349352391348</v>
          </cell>
          <cell r="K23">
            <v>0.70175276772153905</v>
          </cell>
          <cell r="L23">
            <v>-0.12296940706208501</v>
          </cell>
          <cell r="M23">
            <v>0</v>
          </cell>
          <cell r="N23">
            <v>0.75749601790662302</v>
          </cell>
        </row>
        <row r="24">
          <cell r="B24" t="str">
            <v>148-79-8</v>
          </cell>
          <cell r="C24">
            <v>5.88625775913928</v>
          </cell>
          <cell r="D24">
            <v>1.3453042186688899</v>
          </cell>
          <cell r="E24">
            <v>0.69342242366166795</v>
          </cell>
          <cell r="F24">
            <v>0.31513268467107802</v>
          </cell>
          <cell r="G24">
            <v>-6.0708680479778003E-2</v>
          </cell>
          <cell r="H24">
            <v>1.5979293396904199</v>
          </cell>
          <cell r="I24">
            <v>-0.71852905540554401</v>
          </cell>
          <cell r="J24">
            <v>0.16419395443509799</v>
          </cell>
          <cell r="K24">
            <v>1.43182478948728</v>
          </cell>
          <cell r="L24">
            <v>-0.85866658705380705</v>
          </cell>
          <cell r="M24">
            <v>0</v>
          </cell>
          <cell r="N24">
            <v>-1.0138544139435</v>
          </cell>
        </row>
        <row r="25">
          <cell r="B25" t="str">
            <v>26760-64-5</v>
          </cell>
          <cell r="C25">
            <v>4.1070286172317898</v>
          </cell>
          <cell r="D25">
            <v>0.26538007267859798</v>
          </cell>
          <cell r="E25">
            <v>0.23930936850686699</v>
          </cell>
          <cell r="F25">
            <v>-0.29172074771832601</v>
          </cell>
          <cell r="G25">
            <v>3.9549000800892298E-2</v>
          </cell>
          <cell r="H25">
            <v>0.42401068926944702</v>
          </cell>
          <cell r="I25">
            <v>0.27531175834002503</v>
          </cell>
          <cell r="J25">
            <v>0.16732749719665599</v>
          </cell>
          <cell r="K25">
            <v>1.43182478948728</v>
          </cell>
          <cell r="L25">
            <v>-0.12296940706208501</v>
          </cell>
          <cell r="M25">
            <v>0</v>
          </cell>
          <cell r="N25">
            <v>-0.24131781554363799</v>
          </cell>
        </row>
        <row r="26">
          <cell r="B26" t="str">
            <v>26761-40-0</v>
          </cell>
          <cell r="C26">
            <v>8.1511666618990404</v>
          </cell>
          <cell r="D26">
            <v>1.6162447456421201</v>
          </cell>
          <cell r="E26">
            <v>0.23930936850686699</v>
          </cell>
          <cell r="F26">
            <v>0.51931302669618296</v>
          </cell>
          <cell r="G26">
            <v>-0.109513133185491</v>
          </cell>
          <cell r="H26">
            <v>0.42401068926944702</v>
          </cell>
          <cell r="I26">
            <v>2.7630179112745901</v>
          </cell>
          <cell r="J26">
            <v>-0.70945624606593904</v>
          </cell>
          <cell r="K26">
            <v>1.1587043209130401</v>
          </cell>
          <cell r="L26">
            <v>0.61421255335224201</v>
          </cell>
          <cell r="M26">
            <v>0</v>
          </cell>
          <cell r="N26">
            <v>2.52884644975674</v>
          </cell>
        </row>
        <row r="27">
          <cell r="B27" t="str">
            <v>27554-26-3</v>
          </cell>
          <cell r="C27">
            <v>7.3656350319178001</v>
          </cell>
          <cell r="D27">
            <v>1.50578454564042</v>
          </cell>
          <cell r="E27">
            <v>0.23930936850686699</v>
          </cell>
          <cell r="F27">
            <v>0.51931302669618296</v>
          </cell>
          <cell r="G27">
            <v>-7.3399887348811907E-2</v>
          </cell>
          <cell r="H27">
            <v>0.42401068926944702</v>
          </cell>
          <cell r="I27">
            <v>2.7630179112745901</v>
          </cell>
          <cell r="J27">
            <v>-0.70945624606593904</v>
          </cell>
          <cell r="K27">
            <v>1.1193119456379099</v>
          </cell>
          <cell r="L27">
            <v>0.61421255335224201</v>
          </cell>
          <cell r="M27">
            <v>0</v>
          </cell>
          <cell r="N27">
            <v>2.52884644975674</v>
          </cell>
        </row>
        <row r="28">
          <cell r="B28" t="str">
            <v>28553-12-0</v>
          </cell>
          <cell r="C28">
            <v>7.7584008469084198</v>
          </cell>
          <cell r="D28">
            <v>1.5601601763378501</v>
          </cell>
          <cell r="E28">
            <v>0.23930936850686699</v>
          </cell>
          <cell r="F28">
            <v>0.51931302669618296</v>
          </cell>
          <cell r="G28">
            <v>-9.2585049199547603E-2</v>
          </cell>
          <cell r="H28">
            <v>0.42401068926944702</v>
          </cell>
          <cell r="I28">
            <v>3.0248817168466502</v>
          </cell>
          <cell r="J28">
            <v>-0.70945624606593904</v>
          </cell>
          <cell r="K28">
            <v>1.14032121245132</v>
          </cell>
          <cell r="L28">
            <v>0.61421255335224201</v>
          </cell>
          <cell r="M28">
            <v>0</v>
          </cell>
          <cell r="N28">
            <v>2.52884644975674</v>
          </cell>
        </row>
        <row r="29">
          <cell r="B29" t="str">
            <v>3380-34-5</v>
          </cell>
          <cell r="C29">
            <v>7.6054531414634061</v>
          </cell>
          <cell r="D29">
            <v>1.3429420874194509</v>
          </cell>
          <cell r="E29">
            <v>0.19393735422847946</v>
          </cell>
          <cell r="F29">
            <v>1.55198331130048</v>
          </cell>
          <cell r="G29">
            <v>-0.62649593505727541</v>
          </cell>
          <cell r="H29">
            <v>2.1430551435644496</v>
          </cell>
          <cell r="I29">
            <v>0.84202514790046923</v>
          </cell>
          <cell r="J29">
            <v>-1.3945468585365939</v>
          </cell>
          <cell r="K29">
            <v>1.43182478948728</v>
          </cell>
          <cell r="L29">
            <v>-1.1579748520995308</v>
          </cell>
          <cell r="M29">
            <v>0</v>
          </cell>
          <cell r="N29">
            <v>0.80965565666005601</v>
          </cell>
        </row>
        <row r="30">
          <cell r="B30" t="str">
            <v>36861-47-9</v>
          </cell>
          <cell r="C30">
            <v>6.5438030368145403</v>
          </cell>
          <cell r="D30">
            <v>1.58276436964055</v>
          </cell>
          <cell r="E30">
            <v>0.23930936850686699</v>
          </cell>
          <cell r="F30">
            <v>-0.29172074771832601</v>
          </cell>
          <cell r="G30">
            <v>-1.01388655723748</v>
          </cell>
          <cell r="H30">
            <v>-0.50427459385801798</v>
          </cell>
          <cell r="I30">
            <v>0.799039369484146</v>
          </cell>
          <cell r="J30">
            <v>-0.41748725955949401</v>
          </cell>
          <cell r="K30">
            <v>5.5456935672216101</v>
          </cell>
          <cell r="L30">
            <v>-0.12296940706208501</v>
          </cell>
          <cell r="M30">
            <v>0</v>
          </cell>
          <cell r="N30">
            <v>0.53121878285622603</v>
          </cell>
        </row>
        <row r="31">
          <cell r="B31" t="str">
            <v>470-82-6</v>
          </cell>
          <cell r="C31">
            <v>5.2185558736552302</v>
          </cell>
          <cell r="D31">
            <v>0.80101925526076201</v>
          </cell>
          <cell r="E31">
            <v>0.23930936850686699</v>
          </cell>
          <cell r="F31">
            <v>-0.29172074771832601</v>
          </cell>
          <cell r="G31">
            <v>-8.8587665481120098E-2</v>
          </cell>
          <cell r="H31">
            <v>-1.2069952287489001</v>
          </cell>
          <cell r="I31">
            <v>0.27531175834002503</v>
          </cell>
          <cell r="J31">
            <v>-0.27106437443464099</v>
          </cell>
          <cell r="K31">
            <v>1.23223675475995</v>
          </cell>
          <cell r="L31">
            <v>-0.45183999670701003</v>
          </cell>
          <cell r="M31">
            <v>0</v>
          </cell>
          <cell r="N31">
            <v>0.14495048365629401</v>
          </cell>
        </row>
        <row r="32">
          <cell r="B32" t="str">
            <v>5466-77-3</v>
          </cell>
          <cell r="C32">
            <v>6.0695078424487701</v>
          </cell>
          <cell r="D32">
            <v>1.2917515470865599</v>
          </cell>
          <cell r="E32">
            <v>0.23930936850686699</v>
          </cell>
          <cell r="F32">
            <v>0.113796139488928</v>
          </cell>
          <cell r="G32">
            <v>2.4030640481395599E-2</v>
          </cell>
          <cell r="H32">
            <v>0.42401068926944702</v>
          </cell>
          <cell r="I32">
            <v>1.71556268898635</v>
          </cell>
          <cell r="J32">
            <v>-0.70945624606593904</v>
          </cell>
          <cell r="K32">
            <v>1.1193119456379099</v>
          </cell>
          <cell r="L32">
            <v>0.61421255335224201</v>
          </cell>
          <cell r="M32">
            <v>0</v>
          </cell>
          <cell r="N32">
            <v>0.75749601790662302</v>
          </cell>
        </row>
        <row r="33">
          <cell r="B33" t="str">
            <v>55406-53-6</v>
          </cell>
          <cell r="C33">
            <v>5.5147566015391298</v>
          </cell>
          <cell r="D33">
            <v>0.90211128052535094</v>
          </cell>
          <cell r="E33">
            <v>-1.18429412737367</v>
          </cell>
          <cell r="F33">
            <v>-8.9436270255191103E-2</v>
          </cell>
          <cell r="G33">
            <v>-0.836949570026843</v>
          </cell>
          <cell r="H33">
            <v>0.95411541779878495</v>
          </cell>
          <cell r="I33">
            <v>1.9228920861805801</v>
          </cell>
          <cell r="J33">
            <v>0.45816810419395299</v>
          </cell>
          <cell r="K33">
            <v>1.43182478948728</v>
          </cell>
          <cell r="L33">
            <v>-0.85866658705380705</v>
          </cell>
          <cell r="M33">
            <v>0</v>
          </cell>
          <cell r="N33">
            <v>1.37004155215695</v>
          </cell>
        </row>
        <row r="34">
          <cell r="B34" t="str">
            <v>57-13-6</v>
          </cell>
          <cell r="C34">
            <v>3.7653223581899602</v>
          </cell>
          <cell r="D34">
            <v>1.9984673329751399</v>
          </cell>
          <cell r="E34">
            <v>1.5880722624531201</v>
          </cell>
          <cell r="F34">
            <v>-0.29172074771832601</v>
          </cell>
          <cell r="G34">
            <v>0.41572864493296702</v>
          </cell>
          <cell r="H34">
            <v>0.42401068926944702</v>
          </cell>
          <cell r="I34">
            <v>1.79196018339455</v>
          </cell>
          <cell r="J34">
            <v>-9.9112148166937892</v>
          </cell>
          <cell r="K34">
            <v>0.22773118524414099</v>
          </cell>
          <cell r="L34">
            <v>-0.12296940706208501</v>
          </cell>
          <cell r="M34">
            <v>0</v>
          </cell>
          <cell r="N34">
            <v>-1.0138544139435</v>
          </cell>
        </row>
        <row r="35">
          <cell r="B35" t="str">
            <v>57-55-6</v>
          </cell>
          <cell r="C35">
            <v>3.9774158982848902</v>
          </cell>
          <cell r="D35">
            <v>0.71209662450475497</v>
          </cell>
          <cell r="E35">
            <v>0.23930936850686699</v>
          </cell>
          <cell r="F35">
            <v>-0.29172074771832601</v>
          </cell>
          <cell r="G35">
            <v>3.9549000800892298E-2</v>
          </cell>
          <cell r="H35">
            <v>0.42401068926944702</v>
          </cell>
          <cell r="I35">
            <v>0.27531175834002503</v>
          </cell>
          <cell r="J35">
            <v>0.16732749719665599</v>
          </cell>
          <cell r="K35">
            <v>0.55600097920355795</v>
          </cell>
          <cell r="L35">
            <v>-0.12296940706208501</v>
          </cell>
          <cell r="M35">
            <v>0</v>
          </cell>
          <cell r="N35">
            <v>0.37122771870669002</v>
          </cell>
        </row>
        <row r="36">
          <cell r="B36" t="str">
            <v>586-62-9</v>
          </cell>
          <cell r="C36">
            <v>5.0889431547083301</v>
          </cell>
          <cell r="D36">
            <v>0.75745417446242502</v>
          </cell>
          <cell r="E36">
            <v>0.23930936850686699</v>
          </cell>
          <cell r="F36">
            <v>-0.29172074771832601</v>
          </cell>
          <cell r="G36">
            <v>0.48296980632252701</v>
          </cell>
          <cell r="H36">
            <v>0.42401068926944702</v>
          </cell>
          <cell r="I36">
            <v>0.27531175834002503</v>
          </cell>
          <cell r="J36">
            <v>-0.70945624606593904</v>
          </cell>
          <cell r="K36">
            <v>1.43182478948728</v>
          </cell>
          <cell r="L36">
            <v>-0.12296940706208501</v>
          </cell>
          <cell r="M36">
            <v>0</v>
          </cell>
          <cell r="N36">
            <v>0.14495048365629401</v>
          </cell>
        </row>
        <row r="37">
          <cell r="B37" t="str">
            <v>591-27-5</v>
          </cell>
          <cell r="C37">
            <v>4.5901305696702499</v>
          </cell>
          <cell r="D37">
            <v>0.95675208127207401</v>
          </cell>
          <cell r="E37">
            <v>0.23930936850686699</v>
          </cell>
          <cell r="F37">
            <v>0.45399082094829901</v>
          </cell>
          <cell r="G37">
            <v>-7.3332847051784403E-2</v>
          </cell>
          <cell r="H37">
            <v>0.21962179303812801</v>
          </cell>
          <cell r="I37">
            <v>0.27531175834002503</v>
          </cell>
          <cell r="J37">
            <v>-5.7487274030111601</v>
          </cell>
          <cell r="K37">
            <v>0.99456942393334002</v>
          </cell>
          <cell r="L37">
            <v>-0.85866658705380705</v>
          </cell>
          <cell r="M37">
            <v>0</v>
          </cell>
          <cell r="N37">
            <v>-1.0138544139435</v>
          </cell>
        </row>
        <row r="38">
          <cell r="B38" t="str">
            <v>5989-27-5</v>
          </cell>
          <cell r="C38">
            <v>5.0889431547083301</v>
          </cell>
          <cell r="D38">
            <v>0.75745417446242502</v>
          </cell>
          <cell r="E38">
            <v>0.23930936850686699</v>
          </cell>
          <cell r="F38">
            <v>-0.29172074771832601</v>
          </cell>
          <cell r="G38">
            <v>0.48296980632252701</v>
          </cell>
          <cell r="H38">
            <v>0.42401068926944702</v>
          </cell>
          <cell r="I38">
            <v>0.27531175834002503</v>
          </cell>
          <cell r="J38">
            <v>-0.70945624606593904</v>
          </cell>
          <cell r="K38">
            <v>1.43182478948728</v>
          </cell>
          <cell r="L38">
            <v>-0.12296940706208501</v>
          </cell>
          <cell r="M38">
            <v>0</v>
          </cell>
          <cell r="N38">
            <v>-0.24131781554363799</v>
          </cell>
        </row>
        <row r="39">
          <cell r="B39" t="str">
            <v>64-17-5</v>
          </cell>
          <cell r="C39">
            <v>3.6474926136927701</v>
          </cell>
          <cell r="D39">
            <v>1.7089731329776301</v>
          </cell>
          <cell r="E39">
            <v>0.23930936850686699</v>
          </cell>
          <cell r="F39">
            <v>-0.29172074771832601</v>
          </cell>
          <cell r="G39">
            <v>1.04394865063353</v>
          </cell>
          <cell r="H39">
            <v>0.42401068926944702</v>
          </cell>
          <cell r="I39">
            <v>0.27531175834002503</v>
          </cell>
          <cell r="J39">
            <v>0.16732749719665599</v>
          </cell>
          <cell r="K39">
            <v>0.70175276772153905</v>
          </cell>
          <cell r="L39">
            <v>-0.12296940706208501</v>
          </cell>
          <cell r="M39">
            <v>0</v>
          </cell>
          <cell r="N39">
            <v>0.37122771870669002</v>
          </cell>
        </row>
        <row r="40">
          <cell r="B40" t="str">
            <v>64-19-7</v>
          </cell>
          <cell r="C40">
            <v>3.7810329907895799</v>
          </cell>
          <cell r="D40">
            <v>3.0590893574353299</v>
          </cell>
          <cell r="E40">
            <v>0.23930936850686699</v>
          </cell>
          <cell r="F40">
            <v>0.75836546942398697</v>
          </cell>
          <cell r="G40">
            <v>0.41572864493296702</v>
          </cell>
          <cell r="H40">
            <v>3.3043471655190202</v>
          </cell>
          <cell r="I40">
            <v>1.8327149381882499</v>
          </cell>
          <cell r="J40">
            <v>-3.12349352391348</v>
          </cell>
          <cell r="K40">
            <v>0.33802983601450498</v>
          </cell>
          <cell r="L40">
            <v>-0.12296940706208501</v>
          </cell>
          <cell r="M40">
            <v>0</v>
          </cell>
          <cell r="N40">
            <v>-0.62758611474356996</v>
          </cell>
        </row>
        <row r="41">
          <cell r="B41" t="str">
            <v>66-25-1</v>
          </cell>
          <cell r="C41">
            <v>4.3101161952724203</v>
          </cell>
          <cell r="D41">
            <v>1.5901913803099099</v>
          </cell>
          <cell r="E41">
            <v>0.23930936850686699</v>
          </cell>
          <cell r="F41">
            <v>-0.29172074771832601</v>
          </cell>
          <cell r="G41">
            <v>-0.38929579350967303</v>
          </cell>
          <cell r="H41">
            <v>1.3177145350827399</v>
          </cell>
          <cell r="I41">
            <v>1.31358054490551</v>
          </cell>
          <cell r="J41">
            <v>-2.0265531835434301</v>
          </cell>
          <cell r="K41">
            <v>1.1193119456379099</v>
          </cell>
          <cell r="L41">
            <v>-0.12296940706208501</v>
          </cell>
          <cell r="M41">
            <v>0</v>
          </cell>
          <cell r="N41">
            <v>-0.62758611474356996</v>
          </cell>
        </row>
        <row r="42">
          <cell r="B42" t="str">
            <v>67-63-0</v>
          </cell>
          <cell r="C42">
            <v>1.4752761048838317</v>
          </cell>
          <cell r="D42">
            <v>0.37124051861777557</v>
          </cell>
          <cell r="E42">
            <v>0.23930936850686699</v>
          </cell>
          <cell r="F42">
            <v>0.25270413364837929</v>
          </cell>
          <cell r="G42">
            <v>0.41572864493296702</v>
          </cell>
          <cell r="H42">
            <v>0.17352288760075463</v>
          </cell>
          <cell r="I42">
            <v>-0.42622702124913392</v>
          </cell>
          <cell r="J42">
            <v>0.16732749719665599</v>
          </cell>
          <cell r="K42">
            <v>0.88427077316297598</v>
          </cell>
          <cell r="L42">
            <v>-0.12296940706208501</v>
          </cell>
          <cell r="M42">
            <v>0</v>
          </cell>
          <cell r="N42">
            <v>-0.24131781554363799</v>
          </cell>
        </row>
        <row r="43">
          <cell r="B43" t="str">
            <v>67-64-1</v>
          </cell>
          <cell r="C43">
            <v>6.8245212170554579</v>
          </cell>
          <cell r="D43">
            <v>4.7199916869203626</v>
          </cell>
          <cell r="E43">
            <v>0.23930936850686699</v>
          </cell>
          <cell r="F43">
            <v>-3.9396549153348728</v>
          </cell>
          <cell r="G43">
            <v>3.6514096916916263</v>
          </cell>
          <cell r="H43">
            <v>3.2644650673210518</v>
          </cell>
          <cell r="I43">
            <v>3.2644650673210518</v>
          </cell>
          <cell r="J43">
            <v>-6.240684910998854</v>
          </cell>
          <cell r="K43">
            <v>0.88427077316297598</v>
          </cell>
          <cell r="L43">
            <v>-0.12296940706208501</v>
          </cell>
          <cell r="M43">
            <v>0</v>
          </cell>
          <cell r="N43">
            <v>-0.24131781554363799</v>
          </cell>
        </row>
        <row r="44">
          <cell r="B44" t="str">
            <v>71-55-6</v>
          </cell>
          <cell r="C44">
            <v>2.9723001949042751</v>
          </cell>
          <cell r="D44">
            <v>0.54745270871155238</v>
          </cell>
          <cell r="E44">
            <v>0.23930936850686699</v>
          </cell>
          <cell r="F44">
            <v>0.57272442353797848</v>
          </cell>
          <cell r="G44">
            <v>-0.51808299048322404</v>
          </cell>
          <cell r="H44">
            <v>-0.95540389033117901</v>
          </cell>
          <cell r="I44">
            <v>0.27531175834002503</v>
          </cell>
          <cell r="J44">
            <v>0.16732749719665599</v>
          </cell>
          <cell r="K44">
            <v>1.43182478948728</v>
          </cell>
          <cell r="L44">
            <v>-5.464143305475444E-2</v>
          </cell>
          <cell r="M44">
            <v>0</v>
          </cell>
          <cell r="N44">
            <v>-0.62758611474356996</v>
          </cell>
        </row>
        <row r="45">
          <cell r="B45" t="str">
            <v>75-65-0</v>
          </cell>
          <cell r="C45">
            <v>4.0402584286833898</v>
          </cell>
          <cell r="D45">
            <v>1.54320608811482</v>
          </cell>
          <cell r="E45">
            <v>0.23930936850686699</v>
          </cell>
          <cell r="F45">
            <v>-0.29172074771832601</v>
          </cell>
          <cell r="G45">
            <v>3.9549000800892298E-2</v>
          </cell>
          <cell r="H45">
            <v>-1.4325598769854799</v>
          </cell>
          <cell r="I45">
            <v>0.27531175834002503</v>
          </cell>
          <cell r="J45">
            <v>0.16732749719665599</v>
          </cell>
          <cell r="K45">
            <v>0.99456942393334002</v>
          </cell>
          <cell r="L45">
            <v>-0.12296940706208501</v>
          </cell>
          <cell r="M45">
            <v>0</v>
          </cell>
          <cell r="N45">
            <v>0.14495048365629401</v>
          </cell>
        </row>
        <row r="46">
          <cell r="B46" t="str">
            <v>78-59-1</v>
          </cell>
          <cell r="C46">
            <v>3.4820235708702314</v>
          </cell>
          <cell r="D46">
            <v>0.53301498178410955</v>
          </cell>
          <cell r="E46">
            <v>0.23930936850686699</v>
          </cell>
          <cell r="F46">
            <v>-0.48176425647532373</v>
          </cell>
          <cell r="G46">
            <v>0.57259340584726859</v>
          </cell>
          <cell r="H46">
            <v>0.42413150553014001</v>
          </cell>
          <cell r="I46">
            <v>1.31358054490551</v>
          </cell>
          <cell r="J46">
            <v>-2.9033369268060301</v>
          </cell>
          <cell r="K46">
            <v>3.3270534778500398</v>
          </cell>
          <cell r="L46">
            <v>-9.0829149371944862E-2</v>
          </cell>
          <cell r="M46">
            <v>0</v>
          </cell>
          <cell r="N46">
            <v>0.14495048365629401</v>
          </cell>
        </row>
        <row r="47">
          <cell r="B47" t="str">
            <v>78-93-3</v>
          </cell>
          <cell r="C47">
            <v>4.0402584286833898</v>
          </cell>
          <cell r="D47">
            <v>2.69843021103924</v>
          </cell>
          <cell r="E47">
            <v>0.23930936850686699</v>
          </cell>
          <cell r="F47">
            <v>-0.29172074771832601</v>
          </cell>
          <cell r="G47">
            <v>2.6456905196049698</v>
          </cell>
          <cell r="H47">
            <v>2.65827030380269</v>
          </cell>
          <cell r="I47">
            <v>2.87098372475374</v>
          </cell>
          <cell r="J47">
            <v>-5.3173742046535697</v>
          </cell>
          <cell r="K47">
            <v>0.99456942393334002</v>
          </cell>
          <cell r="L47">
            <v>-0.12296940706208501</v>
          </cell>
          <cell r="M47">
            <v>0</v>
          </cell>
          <cell r="N47">
            <v>-0.24131781554363799</v>
          </cell>
        </row>
        <row r="48">
          <cell r="B48" t="str">
            <v>79-06-1</v>
          </cell>
          <cell r="C48">
            <v>3.1517460856905788</v>
          </cell>
          <cell r="D48">
            <v>0.13514800201613303</v>
          </cell>
          <cell r="E48">
            <v>0.23930936850686699</v>
          </cell>
          <cell r="F48">
            <v>7.8027735344456062E-2</v>
          </cell>
          <cell r="G48">
            <v>-0.15605547068891168</v>
          </cell>
          <cell r="H48">
            <v>7.8027735344456062E-2</v>
          </cell>
          <cell r="I48">
            <v>-3.02637820144093E-2</v>
          </cell>
          <cell r="J48">
            <v>-4.8719436597485704</v>
          </cell>
          <cell r="K48">
            <v>0.73195358876580596</v>
          </cell>
          <cell r="L48">
            <v>-0.85866658705380705</v>
          </cell>
          <cell r="M48">
            <v>0</v>
          </cell>
          <cell r="N48">
            <v>-1.0138544139435</v>
          </cell>
        </row>
        <row r="49">
          <cell r="B49" t="str">
            <v>79-46-9</v>
          </cell>
          <cell r="C49">
            <v>4.1345222242811399</v>
          </cell>
          <cell r="D49">
            <v>0.69077095257193999</v>
          </cell>
          <cell r="E49">
            <v>0.23930936850686699</v>
          </cell>
          <cell r="F49">
            <v>-0.29172074771832601</v>
          </cell>
          <cell r="G49">
            <v>-0.212491360767598</v>
          </cell>
          <cell r="H49">
            <v>0.42401068926944702</v>
          </cell>
          <cell r="I49">
            <v>0.27531175834002503</v>
          </cell>
          <cell r="J49">
            <v>0.16732749719665599</v>
          </cell>
          <cell r="K49">
            <v>0.48378162453248602</v>
          </cell>
          <cell r="L49">
            <v>-0.85866658705380705</v>
          </cell>
          <cell r="M49">
            <v>0</v>
          </cell>
          <cell r="N49">
            <v>-0.24131781554363799</v>
          </cell>
        </row>
        <row r="50">
          <cell r="B50" t="str">
            <v>79-92-5</v>
          </cell>
          <cell r="C50">
            <v>5.0889431547083301</v>
          </cell>
          <cell r="D50">
            <v>0.64715001865373101</v>
          </cell>
          <cell r="E50">
            <v>0.23930936850686699</v>
          </cell>
          <cell r="F50">
            <v>-0.29172074771832601</v>
          </cell>
          <cell r="G50">
            <v>-1.6707530500926699</v>
          </cell>
          <cell r="H50">
            <v>-0.44354565010201602</v>
          </cell>
          <cell r="I50">
            <v>0.27531175834002503</v>
          </cell>
          <cell r="J50">
            <v>-0.27106437443464099</v>
          </cell>
          <cell r="K50">
            <v>3.5463377002149299</v>
          </cell>
          <cell r="L50">
            <v>-0.12296940706208501</v>
          </cell>
          <cell r="M50">
            <v>0</v>
          </cell>
          <cell r="N50">
            <v>-0.24131781554363799</v>
          </cell>
        </row>
        <row r="51">
          <cell r="B51" t="str">
            <v>84-62-8</v>
          </cell>
          <cell r="C51">
            <v>6.8259194987397303</v>
          </cell>
          <cell r="D51">
            <v>1.6892238345000701</v>
          </cell>
          <cell r="E51">
            <v>0.23930936850686699</v>
          </cell>
          <cell r="F51">
            <v>0.51931302669618296</v>
          </cell>
          <cell r="G51">
            <v>2.2122211217352398E-3</v>
          </cell>
          <cell r="H51">
            <v>0.42401068926944702</v>
          </cell>
          <cell r="I51">
            <v>1.5846307862003199</v>
          </cell>
          <cell r="J51">
            <v>-0.70945624606593904</v>
          </cell>
          <cell r="K51">
            <v>1.0667887786044099</v>
          </cell>
          <cell r="L51">
            <v>0.61421255335224201</v>
          </cell>
          <cell r="M51">
            <v>0</v>
          </cell>
          <cell r="N51">
            <v>-1.0138544139435</v>
          </cell>
        </row>
        <row r="52">
          <cell r="B52" t="str">
            <v>84-66-2</v>
          </cell>
          <cell r="C52">
            <v>4.9386184233899622</v>
          </cell>
          <cell r="D52">
            <v>1.2244724749829545</v>
          </cell>
          <cell r="E52">
            <v>-0.40773455106067669</v>
          </cell>
          <cell r="F52">
            <v>0.59226544893932331</v>
          </cell>
          <cell r="G52">
            <v>-0.19025060684676998</v>
          </cell>
          <cell r="H52">
            <v>0.42401068926944702</v>
          </cell>
          <cell r="I52">
            <v>6.9386703658985915E-2</v>
          </cell>
          <cell r="J52">
            <v>-2.1573145487517822</v>
          </cell>
          <cell r="K52">
            <v>0.88427077316297598</v>
          </cell>
          <cell r="L52">
            <v>0.15455831339579795</v>
          </cell>
          <cell r="M52">
            <v>0</v>
          </cell>
          <cell r="N52">
            <v>1.9390892406651181</v>
          </cell>
        </row>
        <row r="53">
          <cell r="B53" t="str">
            <v>84-74-2</v>
          </cell>
          <cell r="C53">
            <v>6.2703170836042545</v>
          </cell>
          <cell r="D53">
            <v>0.69548900066520181</v>
          </cell>
          <cell r="E53">
            <v>-0.17372771231382167</v>
          </cell>
          <cell r="F53">
            <v>1.0567212090644524</v>
          </cell>
          <cell r="G53">
            <v>-0.17372771231382167</v>
          </cell>
          <cell r="H53">
            <v>0.42401068926944702</v>
          </cell>
          <cell r="I53">
            <v>0.92997127227017595</v>
          </cell>
          <cell r="J53">
            <v>-0.85775736685690429</v>
          </cell>
          <cell r="K53">
            <v>0.99456942393334002</v>
          </cell>
          <cell r="L53">
            <v>0.14849158242009786</v>
          </cell>
          <cell r="M53">
            <v>0</v>
          </cell>
          <cell r="N53">
            <v>1.75630985135688</v>
          </cell>
        </row>
        <row r="54">
          <cell r="B54" t="str">
            <v>85-68-7</v>
          </cell>
          <cell r="C54">
            <v>7.5344255696600566</v>
          </cell>
          <cell r="D54">
            <v>2.2899086767974532</v>
          </cell>
          <cell r="E54">
            <v>0.23930936850686699</v>
          </cell>
          <cell r="F54">
            <v>1.5454209539615196</v>
          </cell>
          <cell r="G54">
            <v>1.596573476408901</v>
          </cell>
          <cell r="H54">
            <v>-3.9597290243583867</v>
          </cell>
          <cell r="I54">
            <v>1.5846307862003199</v>
          </cell>
          <cell r="J54">
            <v>0.30034236362668842</v>
          </cell>
          <cell r="K54">
            <v>1.0510318284943501</v>
          </cell>
          <cell r="L54">
            <v>0.51739223036127591</v>
          </cell>
          <cell r="M54">
            <v>0</v>
          </cell>
          <cell r="N54">
            <v>1.37004155215695</v>
          </cell>
        </row>
        <row r="55">
          <cell r="B55" t="str">
            <v>85-69-8</v>
          </cell>
          <cell r="C55">
            <v>6.5801034019365696</v>
          </cell>
          <cell r="D55">
            <v>1.60002851436493</v>
          </cell>
          <cell r="E55">
            <v>0.23930936850686699</v>
          </cell>
          <cell r="F55">
            <v>0.51931302669618296</v>
          </cell>
          <cell r="G55">
            <v>-2.4872713255774202E-2</v>
          </cell>
          <cell r="H55">
            <v>0.42401068926944702</v>
          </cell>
          <cell r="I55">
            <v>1.8464945917723801</v>
          </cell>
          <cell r="J55">
            <v>-0.70945624606593904</v>
          </cell>
          <cell r="K55">
            <v>1.0667887786044099</v>
          </cell>
          <cell r="L55">
            <v>0.61421255335224201</v>
          </cell>
          <cell r="M55">
            <v>0</v>
          </cell>
          <cell r="N55">
            <v>2.14257815055681</v>
          </cell>
        </row>
        <row r="56">
          <cell r="B56" t="str">
            <v>9016-45-9</v>
          </cell>
          <cell r="C56">
            <v>4.99330565294989</v>
          </cell>
          <cell r="D56">
            <v>0.403131676161745</v>
          </cell>
          <cell r="E56">
            <v>-0.39974281346688834</v>
          </cell>
          <cell r="F56">
            <v>-0.29172074771832601</v>
          </cell>
          <cell r="G56">
            <v>-6.6943470501099611E-3</v>
          </cell>
          <cell r="H56">
            <v>0.42401068926944702</v>
          </cell>
          <cell r="I56">
            <v>1.5846307862003199</v>
          </cell>
          <cell r="J56">
            <v>-0.70945624606593904</v>
          </cell>
          <cell r="K56">
            <v>1.13375581657213</v>
          </cell>
          <cell r="L56">
            <v>0.40643716051699919</v>
          </cell>
          <cell r="M56">
            <v>0</v>
          </cell>
          <cell r="N56">
            <v>3.3676692190574702</v>
          </cell>
        </row>
        <row r="57">
          <cell r="B57" t="str">
            <v>98-01-1</v>
          </cell>
          <cell r="C57">
            <v>4.3701817132754996</v>
          </cell>
          <cell r="D57">
            <v>1.1120064465256501</v>
          </cell>
          <cell r="E57">
            <v>0.23930936850686699</v>
          </cell>
          <cell r="F57">
            <v>-0.29172074771832601</v>
          </cell>
          <cell r="G57">
            <v>0.90052921130913099</v>
          </cell>
          <cell r="H57">
            <v>1.0678246111610801</v>
          </cell>
          <cell r="I57">
            <v>0.27531175834002503</v>
          </cell>
          <cell r="J57">
            <v>-0.70945624606593904</v>
          </cell>
          <cell r="K57">
            <v>0.80679910178855296</v>
          </cell>
          <cell r="L57">
            <v>-0.12296940706208501</v>
          </cell>
          <cell r="M57">
            <v>0</v>
          </cell>
          <cell r="N57">
            <v>-1.0138544139435</v>
          </cell>
        </row>
        <row r="58">
          <cell r="B58" t="str">
            <v>99-87-6</v>
          </cell>
          <cell r="C58">
            <v>4.1068721849136045</v>
          </cell>
          <cell r="D58">
            <v>0.36800846094404688</v>
          </cell>
          <cell r="E58">
            <v>0.23930936850686699</v>
          </cell>
          <cell r="F58">
            <v>-0.35747478176962932</v>
          </cell>
          <cell r="G58">
            <v>-2.023261345120364E-2</v>
          </cell>
          <cell r="H58">
            <v>0.3777073952208343</v>
          </cell>
          <cell r="I58">
            <v>0.27531175834002503</v>
          </cell>
          <cell r="J58">
            <v>-0.70945624606593904</v>
          </cell>
          <cell r="K58">
            <v>1.43182478948728</v>
          </cell>
          <cell r="L58">
            <v>-0.12296940706208501</v>
          </cell>
          <cell r="M58">
            <v>0</v>
          </cell>
          <cell r="N58">
            <v>0.14495048365629401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M12"/>
  <sheetViews>
    <sheetView workbookViewId="0">
      <selection activeCell="F6" sqref="F6"/>
    </sheetView>
  </sheetViews>
  <sheetFormatPr defaultRowHeight="14.5" x14ac:dyDescent="0.35"/>
  <sheetData>
    <row r="1" spans="3:13" ht="22.5" x14ac:dyDescent="0.45">
      <c r="C1" s="1" t="s">
        <v>57</v>
      </c>
    </row>
    <row r="4" spans="3:13" ht="17.5" x14ac:dyDescent="0.35">
      <c r="G4" s="9" t="s">
        <v>1369</v>
      </c>
    </row>
    <row r="9" spans="3:13" ht="17.5" x14ac:dyDescent="0.35">
      <c r="M9" s="6" t="s">
        <v>1370</v>
      </c>
    </row>
    <row r="10" spans="3:13" ht="15" x14ac:dyDescent="0.35">
      <c r="G10" s="7"/>
    </row>
    <row r="11" spans="3:13" ht="18.5" x14ac:dyDescent="0.35">
      <c r="G11" s="7" t="s">
        <v>1368</v>
      </c>
    </row>
    <row r="12" spans="3:13" ht="15.5" x14ac:dyDescent="0.35">
      <c r="G12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A793"/>
  <sheetViews>
    <sheetView tabSelected="1" workbookViewId="0">
      <selection activeCell="F7" sqref="F7"/>
    </sheetView>
  </sheetViews>
  <sheetFormatPr defaultRowHeight="14.5" x14ac:dyDescent="0.35"/>
  <cols>
    <col min="3" max="3" width="11.453125" bestFit="1" customWidth="1"/>
    <col min="4" max="4" width="11" bestFit="1" customWidth="1"/>
    <col min="5" max="6" width="11" customWidth="1"/>
  </cols>
  <sheetData>
    <row r="1" spans="1:183" s="3" customFormat="1" ht="15.5" x14ac:dyDescent="0.35">
      <c r="A1"/>
      <c r="B1" s="15" t="s">
        <v>2214</v>
      </c>
      <c r="C1"/>
      <c r="D1"/>
      <c r="E1" s="15"/>
      <c r="F1" s="15"/>
      <c r="O1" s="3" t="s">
        <v>374</v>
      </c>
      <c r="AG1" s="3" t="s">
        <v>686</v>
      </c>
      <c r="AY1" s="3" t="s">
        <v>974</v>
      </c>
      <c r="BR1" s="3" t="s">
        <v>1025</v>
      </c>
      <c r="CI1" s="3" t="s">
        <v>1057</v>
      </c>
      <c r="DA1" s="3" t="s">
        <v>1165</v>
      </c>
      <c r="DT1" s="3" t="s">
        <v>1187</v>
      </c>
      <c r="EL1" s="3" t="s">
        <v>1213</v>
      </c>
      <c r="FB1" s="3" t="s">
        <v>1315</v>
      </c>
      <c r="FT1" s="3" t="s">
        <v>1346</v>
      </c>
    </row>
    <row r="3" spans="1:183" s="3" customFormat="1" ht="15.5" x14ac:dyDescent="0.35">
      <c r="A3" t="s">
        <v>0</v>
      </c>
      <c r="B3" s="15" t="s">
        <v>2211</v>
      </c>
      <c r="C3" s="15" t="s">
        <v>2213</v>
      </c>
      <c r="D3" s="15" t="s">
        <v>2212</v>
      </c>
      <c r="E3"/>
      <c r="F3"/>
      <c r="H3" s="3" t="s">
        <v>0</v>
      </c>
      <c r="I3" s="3" t="s">
        <v>239</v>
      </c>
      <c r="J3" s="3" t="s">
        <v>240</v>
      </c>
      <c r="K3" s="3" t="s">
        <v>241</v>
      </c>
      <c r="L3" s="3" t="s">
        <v>242</v>
      </c>
      <c r="M3" s="3" t="s">
        <v>243</v>
      </c>
      <c r="N3" s="3" t="s">
        <v>242</v>
      </c>
      <c r="O3" s="3" t="s">
        <v>244</v>
      </c>
      <c r="P3" s="3" t="s">
        <v>245</v>
      </c>
      <c r="Q3" s="3" t="s">
        <v>246</v>
      </c>
      <c r="R3" s="3" t="s">
        <v>247</v>
      </c>
      <c r="S3" s="3" t="s">
        <v>163</v>
      </c>
      <c r="T3" s="3" t="s">
        <v>248</v>
      </c>
      <c r="U3" s="3" t="s">
        <v>249</v>
      </c>
      <c r="V3" s="3" t="s">
        <v>95</v>
      </c>
      <c r="W3" s="3" t="s">
        <v>95</v>
      </c>
      <c r="Z3" s="3" t="s">
        <v>0</v>
      </c>
      <c r="AA3" s="3" t="s">
        <v>239</v>
      </c>
      <c r="AB3" s="3" t="s">
        <v>375</v>
      </c>
      <c r="AC3" s="3" t="s">
        <v>241</v>
      </c>
      <c r="AD3" s="3" t="s">
        <v>242</v>
      </c>
      <c r="AE3" s="3" t="s">
        <v>243</v>
      </c>
      <c r="AF3" s="3" t="s">
        <v>242</v>
      </c>
      <c r="AG3" s="3" t="s">
        <v>243</v>
      </c>
      <c r="AH3" s="3" t="s">
        <v>245</v>
      </c>
      <c r="AI3" s="3" t="s">
        <v>246</v>
      </c>
      <c r="AJ3" s="3" t="s">
        <v>247</v>
      </c>
      <c r="AK3" s="3" t="s">
        <v>163</v>
      </c>
      <c r="AL3" s="3" t="s">
        <v>248</v>
      </c>
      <c r="AM3" s="3" t="s">
        <v>249</v>
      </c>
      <c r="AN3" s="3" t="s">
        <v>96</v>
      </c>
      <c r="AO3" s="3" t="s">
        <v>96</v>
      </c>
      <c r="AR3" s="3" t="s">
        <v>0</v>
      </c>
      <c r="AS3" s="3" t="s">
        <v>239</v>
      </c>
      <c r="AT3" s="3" t="s">
        <v>687</v>
      </c>
      <c r="AU3" s="3" t="s">
        <v>241</v>
      </c>
      <c r="AV3" s="3" t="s">
        <v>242</v>
      </c>
      <c r="AW3" s="3" t="s">
        <v>243</v>
      </c>
      <c r="AX3" s="3" t="s">
        <v>245</v>
      </c>
      <c r="AY3" s="3" t="s">
        <v>246</v>
      </c>
      <c r="AZ3" s="3" t="s">
        <v>247</v>
      </c>
      <c r="BA3" s="3" t="s">
        <v>242</v>
      </c>
      <c r="BB3" s="3" t="s">
        <v>243</v>
      </c>
      <c r="BC3" s="3" t="s">
        <v>163</v>
      </c>
      <c r="BD3" s="3" t="s">
        <v>248</v>
      </c>
      <c r="BE3" s="3" t="s">
        <v>249</v>
      </c>
      <c r="BF3" s="3" t="s">
        <v>105</v>
      </c>
      <c r="BG3" s="3" t="s">
        <v>105</v>
      </c>
      <c r="BJ3" s="3" t="s">
        <v>0</v>
      </c>
      <c r="BK3" s="3" t="s">
        <v>239</v>
      </c>
      <c r="BL3" s="3" t="s">
        <v>975</v>
      </c>
      <c r="BM3" s="3" t="s">
        <v>241</v>
      </c>
      <c r="BN3" s="3" t="s">
        <v>242</v>
      </c>
      <c r="BO3" s="3" t="s">
        <v>243</v>
      </c>
      <c r="BP3" s="3" t="s">
        <v>245</v>
      </c>
      <c r="BQ3" s="3" t="s">
        <v>246</v>
      </c>
      <c r="BR3" s="3" t="s">
        <v>247</v>
      </c>
      <c r="BS3" s="3" t="s">
        <v>242</v>
      </c>
      <c r="BT3" s="3" t="s">
        <v>243</v>
      </c>
      <c r="BU3" s="3" t="s">
        <v>163</v>
      </c>
      <c r="BV3" s="3" t="s">
        <v>248</v>
      </c>
      <c r="BW3" s="3" t="s">
        <v>249</v>
      </c>
      <c r="BX3" s="3" t="s">
        <v>114</v>
      </c>
      <c r="BY3" s="3" t="s">
        <v>114</v>
      </c>
      <c r="CB3" s="3" t="s">
        <v>0</v>
      </c>
      <c r="CC3" s="3" t="s">
        <v>239</v>
      </c>
      <c r="CD3" s="3" t="s">
        <v>1026</v>
      </c>
      <c r="CE3" s="3" t="s">
        <v>241</v>
      </c>
      <c r="CF3" s="3" t="s">
        <v>242</v>
      </c>
      <c r="CG3" s="3" t="s">
        <v>243</v>
      </c>
      <c r="CH3" s="3" t="s">
        <v>245</v>
      </c>
      <c r="CI3" s="3" t="s">
        <v>246</v>
      </c>
      <c r="CJ3" s="3" t="s">
        <v>247</v>
      </c>
      <c r="CK3" s="3" t="s">
        <v>242</v>
      </c>
      <c r="CL3" s="3" t="s">
        <v>243</v>
      </c>
      <c r="CM3" s="3" t="s">
        <v>163</v>
      </c>
      <c r="CN3" s="3" t="s">
        <v>248</v>
      </c>
      <c r="CO3" s="3" t="s">
        <v>249</v>
      </c>
      <c r="CP3" s="3" t="s">
        <v>119</v>
      </c>
      <c r="CQ3" s="3" t="s">
        <v>119</v>
      </c>
      <c r="CT3" s="3" t="s">
        <v>0</v>
      </c>
      <c r="CU3" s="3" t="s">
        <v>239</v>
      </c>
      <c r="CV3" s="3" t="s">
        <v>1110</v>
      </c>
      <c r="CW3" s="3" t="s">
        <v>241</v>
      </c>
      <c r="CX3" s="3" t="s">
        <v>242</v>
      </c>
      <c r="CY3" s="3" t="s">
        <v>243</v>
      </c>
      <c r="CZ3" s="3" t="s">
        <v>245</v>
      </c>
      <c r="DA3" s="3" t="s">
        <v>246</v>
      </c>
      <c r="DB3" s="3" t="s">
        <v>247</v>
      </c>
      <c r="DC3" s="3" t="s">
        <v>242</v>
      </c>
      <c r="DD3" s="3" t="s">
        <v>243</v>
      </c>
      <c r="DE3" s="3" t="s">
        <v>163</v>
      </c>
      <c r="DF3" s="3" t="s">
        <v>248</v>
      </c>
      <c r="DG3" s="3" t="s">
        <v>249</v>
      </c>
      <c r="DH3" s="3" t="s">
        <v>125</v>
      </c>
      <c r="DI3" s="3" t="s">
        <v>125</v>
      </c>
      <c r="DL3" s="3" t="s">
        <v>0</v>
      </c>
      <c r="DM3" s="3" t="s">
        <v>239</v>
      </c>
      <c r="DN3" s="3" t="s">
        <v>1166</v>
      </c>
      <c r="DO3" s="3" t="s">
        <v>241</v>
      </c>
      <c r="DP3" s="3" t="s">
        <v>242</v>
      </c>
      <c r="DQ3" s="3" t="s">
        <v>1167</v>
      </c>
      <c r="DR3" s="3" t="s">
        <v>1168</v>
      </c>
      <c r="DS3" s="3" t="s">
        <v>243</v>
      </c>
      <c r="DT3" s="3" t="s">
        <v>245</v>
      </c>
      <c r="DU3" s="3" t="s">
        <v>246</v>
      </c>
      <c r="DV3" s="3" t="s">
        <v>247</v>
      </c>
      <c r="DW3" s="3" t="s">
        <v>163</v>
      </c>
      <c r="DX3" s="3" t="s">
        <v>248</v>
      </c>
      <c r="DY3" s="3" t="s">
        <v>249</v>
      </c>
      <c r="DZ3" s="3" t="s">
        <v>164</v>
      </c>
      <c r="EA3" s="3" t="s">
        <v>164</v>
      </c>
      <c r="ED3" s="3" t="s">
        <v>0</v>
      </c>
      <c r="EE3" s="3" t="s">
        <v>239</v>
      </c>
      <c r="EF3" s="3" t="s">
        <v>1188</v>
      </c>
      <c r="EG3" s="3" t="s">
        <v>241</v>
      </c>
      <c r="EH3" s="3" t="s">
        <v>242</v>
      </c>
      <c r="EI3" s="3" t="s">
        <v>243</v>
      </c>
      <c r="EJ3" s="3" t="s">
        <v>245</v>
      </c>
      <c r="EK3" s="3" t="s">
        <v>246</v>
      </c>
      <c r="EL3" s="3" t="s">
        <v>247</v>
      </c>
      <c r="EM3" s="3" t="s">
        <v>242</v>
      </c>
      <c r="EN3" s="3" t="s">
        <v>243</v>
      </c>
      <c r="EO3" s="3" t="s">
        <v>163</v>
      </c>
      <c r="EP3" s="3" t="s">
        <v>248</v>
      </c>
      <c r="EQ3" s="3" t="s">
        <v>249</v>
      </c>
      <c r="ER3" s="3" t="s">
        <v>134</v>
      </c>
      <c r="ES3" s="3" t="s">
        <v>134</v>
      </c>
      <c r="EV3" s="3" t="s">
        <v>0</v>
      </c>
      <c r="EW3" s="3" t="s">
        <v>239</v>
      </c>
      <c r="EX3" s="3" t="s">
        <v>1306</v>
      </c>
      <c r="EY3" s="3" t="s">
        <v>241</v>
      </c>
      <c r="EZ3" s="3" t="s">
        <v>245</v>
      </c>
      <c r="FA3" s="3" t="s">
        <v>1307</v>
      </c>
      <c r="FB3" s="3" t="s">
        <v>247</v>
      </c>
      <c r="FC3" s="3" t="s">
        <v>1308</v>
      </c>
      <c r="FD3" s="3" t="s">
        <v>1309</v>
      </c>
      <c r="FE3" s="3" t="s">
        <v>163</v>
      </c>
      <c r="FF3" s="3" t="s">
        <v>248</v>
      </c>
      <c r="FG3" s="3" t="s">
        <v>249</v>
      </c>
      <c r="FH3" s="3" t="s">
        <v>1310</v>
      </c>
      <c r="FI3" s="3" t="s">
        <v>1310</v>
      </c>
      <c r="FL3" s="3" t="s">
        <v>0</v>
      </c>
      <c r="FM3" s="3" t="s">
        <v>239</v>
      </c>
      <c r="FN3" s="3" t="s">
        <v>1318</v>
      </c>
      <c r="FO3" s="3" t="s">
        <v>241</v>
      </c>
      <c r="FP3" s="3" t="s">
        <v>242</v>
      </c>
      <c r="FQ3" s="3" t="s">
        <v>243</v>
      </c>
      <c r="FR3" s="3" t="s">
        <v>245</v>
      </c>
      <c r="FS3" s="3" t="s">
        <v>246</v>
      </c>
      <c r="FT3" s="3" t="s">
        <v>247</v>
      </c>
      <c r="FU3" s="3" t="s">
        <v>242</v>
      </c>
      <c r="FV3" s="3" t="s">
        <v>243</v>
      </c>
      <c r="FW3" s="3" t="s">
        <v>163</v>
      </c>
      <c r="FX3" s="3" t="s">
        <v>248</v>
      </c>
      <c r="FY3" s="3" t="s">
        <v>249</v>
      </c>
      <c r="FZ3" s="3" t="s">
        <v>178</v>
      </c>
      <c r="GA3" s="3" t="s">
        <v>178</v>
      </c>
    </row>
    <row r="4" spans="1:183" x14ac:dyDescent="0.35">
      <c r="A4">
        <v>1</v>
      </c>
      <c r="B4" t="s">
        <v>2032</v>
      </c>
      <c r="C4" t="s">
        <v>688</v>
      </c>
      <c r="D4">
        <v>100016</v>
      </c>
      <c r="H4">
        <v>10</v>
      </c>
      <c r="I4" t="s">
        <v>250</v>
      </c>
      <c r="J4">
        <v>100986854</v>
      </c>
      <c r="K4" t="s">
        <v>251</v>
      </c>
      <c r="L4">
        <v>100</v>
      </c>
      <c r="M4" t="s">
        <v>252</v>
      </c>
      <c r="N4">
        <v>100</v>
      </c>
      <c r="O4" t="s">
        <v>252</v>
      </c>
      <c r="P4" t="s">
        <v>253</v>
      </c>
      <c r="Q4">
        <v>4</v>
      </c>
      <c r="R4" t="s">
        <v>254</v>
      </c>
      <c r="S4">
        <v>361</v>
      </c>
      <c r="T4">
        <f t="shared" ref="T4:T67" si="0">N4/S4</f>
        <v>0.2770083102493075</v>
      </c>
      <c r="U4">
        <f t="shared" ref="U4:U67" si="1">T4/1000</f>
        <v>2.770083102493075E-4</v>
      </c>
      <c r="V4">
        <f t="shared" ref="V4:V67" si="2">-LOG10(U4)</f>
        <v>3.5575072019056577</v>
      </c>
      <c r="W4">
        <v>3.5575072019056577</v>
      </c>
      <c r="Z4">
        <v>2</v>
      </c>
      <c r="AA4" t="s">
        <v>376</v>
      </c>
      <c r="AB4">
        <v>100027</v>
      </c>
      <c r="AC4" t="s">
        <v>377</v>
      </c>
      <c r="AD4">
        <v>13</v>
      </c>
      <c r="AE4" t="s">
        <v>252</v>
      </c>
      <c r="AF4">
        <v>13</v>
      </c>
      <c r="AG4" t="s">
        <v>252</v>
      </c>
      <c r="AH4" t="s">
        <v>253</v>
      </c>
      <c r="AI4">
        <v>2</v>
      </c>
      <c r="AJ4" t="s">
        <v>254</v>
      </c>
      <c r="AK4">
        <v>139</v>
      </c>
      <c r="AL4">
        <f t="shared" ref="AL4:AL67" si="3">AF4/AK4</f>
        <v>9.3525179856115109E-2</v>
      </c>
      <c r="AM4">
        <f t="shared" ref="AM4:AM67" si="4">AL4/1000</f>
        <v>9.3525179856115105E-5</v>
      </c>
      <c r="AN4">
        <f t="shared" ref="AN4:AN67" si="5">-LOG10(AM4)</f>
        <v>4.029071447947258</v>
      </c>
      <c r="AO4">
        <v>4.029071447947258</v>
      </c>
      <c r="AR4">
        <v>1</v>
      </c>
      <c r="AS4" t="s">
        <v>688</v>
      </c>
      <c r="AT4">
        <v>100016</v>
      </c>
      <c r="AU4" t="s">
        <v>689</v>
      </c>
      <c r="AV4">
        <v>10</v>
      </c>
      <c r="AW4" t="s">
        <v>252</v>
      </c>
      <c r="AX4" t="s">
        <v>253</v>
      </c>
      <c r="AY4">
        <v>4</v>
      </c>
      <c r="AZ4" t="s">
        <v>254</v>
      </c>
      <c r="BA4">
        <v>10</v>
      </c>
      <c r="BB4" t="s">
        <v>252</v>
      </c>
      <c r="BC4">
        <v>138</v>
      </c>
      <c r="BD4">
        <f t="shared" ref="BD4:BD67" si="6">BA4/BC4</f>
        <v>7.2463768115942032E-2</v>
      </c>
      <c r="BE4">
        <f t="shared" ref="BE4:BE67" si="7">BD4/1000</f>
        <v>7.2463768115942027E-5</v>
      </c>
      <c r="BF4">
        <f t="shared" ref="BF4:BF67" si="8">-LOG10(BE4)</f>
        <v>4.1398790864012369</v>
      </c>
      <c r="BG4">
        <v>4.1398790864012369</v>
      </c>
      <c r="BJ4">
        <v>36</v>
      </c>
      <c r="BK4" t="s">
        <v>976</v>
      </c>
      <c r="BL4">
        <v>106241</v>
      </c>
      <c r="BM4" t="s">
        <v>977</v>
      </c>
      <c r="BN4">
        <v>50</v>
      </c>
      <c r="BO4" t="s">
        <v>252</v>
      </c>
      <c r="BP4" t="s">
        <v>253</v>
      </c>
      <c r="BQ4">
        <v>2</v>
      </c>
      <c r="BR4" t="s">
        <v>254</v>
      </c>
      <c r="BS4">
        <v>50</v>
      </c>
      <c r="BT4" t="s">
        <v>252</v>
      </c>
      <c r="BU4">
        <v>154</v>
      </c>
      <c r="BV4">
        <f>BS4/BU4</f>
        <v>0.32467532467532467</v>
      </c>
      <c r="BW4">
        <f>BV4/1000</f>
        <v>3.2467532467532468E-4</v>
      </c>
      <c r="BX4">
        <f>-LOG10(BW4)</f>
        <v>3.4885507165004443</v>
      </c>
      <c r="BY4">
        <v>3.4885507165004443</v>
      </c>
      <c r="CB4">
        <v>1</v>
      </c>
      <c r="CC4" t="s">
        <v>688</v>
      </c>
      <c r="CD4">
        <v>100016</v>
      </c>
      <c r="CE4" t="s">
        <v>1027</v>
      </c>
      <c r="CF4">
        <v>0.02</v>
      </c>
      <c r="CG4" t="s">
        <v>252</v>
      </c>
      <c r="CH4" t="s">
        <v>253</v>
      </c>
      <c r="CI4">
        <v>2</v>
      </c>
      <c r="CJ4" t="s">
        <v>254</v>
      </c>
      <c r="CK4">
        <v>0.02</v>
      </c>
      <c r="CL4" t="s">
        <v>252</v>
      </c>
      <c r="CM4">
        <v>138</v>
      </c>
      <c r="CN4">
        <f t="shared" ref="CN4:CN67" si="9">CK4/CM4</f>
        <v>1.4492753623188405E-4</v>
      </c>
      <c r="CO4">
        <f t="shared" ref="CO4:CO67" si="10">CN4/1000</f>
        <v>1.4492753623188405E-7</v>
      </c>
      <c r="CP4">
        <f t="shared" ref="CP4:CP67" si="11">-LOG10(CO4)</f>
        <v>6.8388490907372557</v>
      </c>
      <c r="CQ4">
        <v>6.8388490907372557</v>
      </c>
      <c r="CT4">
        <v>16</v>
      </c>
      <c r="CU4" t="s">
        <v>1111</v>
      </c>
      <c r="CV4">
        <v>101428</v>
      </c>
      <c r="CW4" t="s">
        <v>1112</v>
      </c>
      <c r="CX4">
        <v>2</v>
      </c>
      <c r="CY4" t="s">
        <v>252</v>
      </c>
      <c r="CZ4" t="s">
        <v>253</v>
      </c>
      <c r="DA4">
        <v>4</v>
      </c>
      <c r="DB4" t="s">
        <v>254</v>
      </c>
      <c r="DC4">
        <v>2</v>
      </c>
      <c r="DD4" t="s">
        <v>252</v>
      </c>
      <c r="DE4">
        <v>164</v>
      </c>
      <c r="DF4">
        <f t="shared" ref="DF4:DF67" si="12">DC4/DE4</f>
        <v>1.2195121951219513E-2</v>
      </c>
      <c r="DG4">
        <f t="shared" ref="DG4:DG67" si="13">DF4/1000</f>
        <v>1.2195121951219513E-5</v>
      </c>
      <c r="DH4">
        <f t="shared" ref="DH4:DH67" si="14">-LOG10(DG4)</f>
        <v>4.9138138523837167</v>
      </c>
      <c r="DI4">
        <v>4.9138138523837167</v>
      </c>
      <c r="DL4">
        <v>28</v>
      </c>
      <c r="DM4" t="s">
        <v>387</v>
      </c>
      <c r="DN4">
        <v>104405</v>
      </c>
      <c r="DO4" t="s">
        <v>1169</v>
      </c>
      <c r="DP4">
        <v>0.25</v>
      </c>
      <c r="DQ4" t="s">
        <v>1170</v>
      </c>
      <c r="DR4" t="s">
        <v>1170</v>
      </c>
      <c r="DS4" t="s">
        <v>252</v>
      </c>
      <c r="DT4" t="s">
        <v>389</v>
      </c>
      <c r="DU4">
        <v>4</v>
      </c>
      <c r="DV4" t="s">
        <v>254</v>
      </c>
      <c r="DW4">
        <v>220</v>
      </c>
      <c r="DX4">
        <f t="shared" ref="DX4:DX33" si="15">DU4/DW4</f>
        <v>1.8181818181818181E-2</v>
      </c>
      <c r="DY4">
        <f t="shared" ref="DY4:DY33" si="16">DX4/1000</f>
        <v>1.8181818181818182E-5</v>
      </c>
      <c r="DZ4">
        <f t="shared" ref="DZ4:DZ33" si="17">-LOG10(DY4)</f>
        <v>4.7403626894942441</v>
      </c>
      <c r="EA4">
        <v>4.7403626894942441</v>
      </c>
      <c r="ED4">
        <v>2</v>
      </c>
      <c r="EE4" t="s">
        <v>376</v>
      </c>
      <c r="EF4">
        <v>100027</v>
      </c>
      <c r="EG4" t="s">
        <v>1189</v>
      </c>
      <c r="EH4">
        <v>0.3</v>
      </c>
      <c r="EI4" t="s">
        <v>252</v>
      </c>
      <c r="EJ4" t="s">
        <v>253</v>
      </c>
      <c r="EK4">
        <v>4</v>
      </c>
      <c r="EL4" t="s">
        <v>254</v>
      </c>
      <c r="EM4">
        <v>0.3</v>
      </c>
      <c r="EN4" t="s">
        <v>252</v>
      </c>
      <c r="EO4">
        <v>139</v>
      </c>
      <c r="EP4">
        <f t="shared" ref="EP4:EP67" si="18">EM4/EO4</f>
        <v>2.158273381294964E-3</v>
      </c>
      <c r="EQ4">
        <f t="shared" ref="EQ4:EQ67" si="19">EP4/1000</f>
        <v>2.158273381294964E-6</v>
      </c>
      <c r="ER4">
        <f t="shared" ref="ER4:ER67" si="20">-LOG10(EQ4)</f>
        <v>5.6658935455344324</v>
      </c>
      <c r="ES4">
        <v>5.6658935455344324</v>
      </c>
      <c r="EV4">
        <v>48</v>
      </c>
      <c r="EW4" t="s">
        <v>714</v>
      </c>
      <c r="EX4">
        <v>107534963</v>
      </c>
      <c r="EY4" t="s">
        <v>1311</v>
      </c>
      <c r="EZ4" t="s">
        <v>253</v>
      </c>
      <c r="FA4">
        <v>1</v>
      </c>
      <c r="FB4" t="s">
        <v>254</v>
      </c>
      <c r="FC4">
        <v>126</v>
      </c>
      <c r="FD4" t="s">
        <v>1312</v>
      </c>
      <c r="FE4">
        <v>308</v>
      </c>
      <c r="FF4">
        <f t="shared" ref="FF4:FF16" si="21">FC4/FE4</f>
        <v>0.40909090909090912</v>
      </c>
      <c r="FG4">
        <f t="shared" ref="FG4:FG16" si="22">FF4/1000</f>
        <v>4.0909090909090913E-4</v>
      </c>
      <c r="FH4">
        <f t="shared" ref="FH4:FH16" si="23">-LOG10(FG4)</f>
        <v>3.3881801713828814</v>
      </c>
      <c r="FI4">
        <v>3.3881801713828814</v>
      </c>
      <c r="FL4">
        <v>37</v>
      </c>
      <c r="FM4" t="s">
        <v>396</v>
      </c>
      <c r="FN4">
        <v>106467</v>
      </c>
      <c r="FO4" t="s">
        <v>1319</v>
      </c>
      <c r="FP4">
        <v>0.5</v>
      </c>
      <c r="FQ4" t="s">
        <v>252</v>
      </c>
      <c r="FR4" t="s">
        <v>253</v>
      </c>
      <c r="FS4">
        <v>1</v>
      </c>
      <c r="FT4" t="s">
        <v>254</v>
      </c>
      <c r="FU4">
        <v>0.5</v>
      </c>
      <c r="FV4" t="s">
        <v>252</v>
      </c>
      <c r="FW4">
        <v>147</v>
      </c>
      <c r="FX4">
        <f>FU4/FW4</f>
        <v>3.4013605442176869E-3</v>
      </c>
      <c r="FY4">
        <f>FX4/1000</f>
        <v>3.4013605442176868E-6</v>
      </c>
      <c r="FZ4">
        <f>-LOG10(FY4)</f>
        <v>5.4683473304121577</v>
      </c>
      <c r="GA4">
        <v>5.4683473304121577</v>
      </c>
    </row>
    <row r="5" spans="1:183" x14ac:dyDescent="0.35">
      <c r="A5">
        <v>2</v>
      </c>
      <c r="B5" t="s">
        <v>2031</v>
      </c>
      <c r="C5" t="s">
        <v>376</v>
      </c>
      <c r="D5">
        <v>100027</v>
      </c>
      <c r="H5">
        <v>15</v>
      </c>
      <c r="I5" t="s">
        <v>255</v>
      </c>
      <c r="J5">
        <v>101205021</v>
      </c>
      <c r="K5" t="s">
        <v>256</v>
      </c>
      <c r="L5">
        <v>0.5</v>
      </c>
      <c r="M5" t="s">
        <v>252</v>
      </c>
      <c r="N5">
        <v>0.5</v>
      </c>
      <c r="O5" t="s">
        <v>252</v>
      </c>
      <c r="P5" t="s">
        <v>253</v>
      </c>
      <c r="Q5">
        <v>4</v>
      </c>
      <c r="R5" t="s">
        <v>254</v>
      </c>
      <c r="S5">
        <v>326</v>
      </c>
      <c r="T5">
        <f t="shared" si="0"/>
        <v>1.5337423312883436E-3</v>
      </c>
      <c r="U5">
        <f t="shared" si="1"/>
        <v>1.5337423312883435E-6</v>
      </c>
      <c r="V5">
        <f t="shared" si="2"/>
        <v>5.8142475957319206</v>
      </c>
      <c r="W5">
        <v>5.8142475957319206</v>
      </c>
      <c r="Z5">
        <v>4</v>
      </c>
      <c r="AA5" t="s">
        <v>378</v>
      </c>
      <c r="AB5">
        <v>100414</v>
      </c>
      <c r="AC5" t="s">
        <v>377</v>
      </c>
      <c r="AD5">
        <v>6.8</v>
      </c>
      <c r="AE5" t="s">
        <v>252</v>
      </c>
      <c r="AF5">
        <v>6.8</v>
      </c>
      <c r="AG5" t="s">
        <v>252</v>
      </c>
      <c r="AH5" t="s">
        <v>253</v>
      </c>
      <c r="AI5">
        <v>2</v>
      </c>
      <c r="AJ5" t="s">
        <v>254</v>
      </c>
      <c r="AK5">
        <v>106</v>
      </c>
      <c r="AL5">
        <f t="shared" si="3"/>
        <v>6.4150943396226415E-2</v>
      </c>
      <c r="AM5">
        <f t="shared" si="4"/>
        <v>6.4150943396226414E-5</v>
      </c>
      <c r="AN5">
        <f t="shared" si="5"/>
        <v>4.1927969525585338</v>
      </c>
      <c r="AO5">
        <v>4.1927969525585338</v>
      </c>
      <c r="AR5">
        <v>2</v>
      </c>
      <c r="AS5" t="s">
        <v>376</v>
      </c>
      <c r="AT5">
        <v>100027</v>
      </c>
      <c r="AU5" t="s">
        <v>690</v>
      </c>
      <c r="AV5">
        <v>24</v>
      </c>
      <c r="AW5" t="s">
        <v>252</v>
      </c>
      <c r="AX5" t="s">
        <v>253</v>
      </c>
      <c r="AY5">
        <v>4</v>
      </c>
      <c r="AZ5" t="s">
        <v>254</v>
      </c>
      <c r="BA5">
        <v>24</v>
      </c>
      <c r="BB5" t="s">
        <v>252</v>
      </c>
      <c r="BC5">
        <v>139</v>
      </c>
      <c r="BD5">
        <f t="shared" si="6"/>
        <v>0.17266187050359713</v>
      </c>
      <c r="BE5">
        <f t="shared" si="7"/>
        <v>1.7266187050359714E-4</v>
      </c>
      <c r="BF5">
        <f t="shared" si="8"/>
        <v>3.762803558542489</v>
      </c>
      <c r="BG5">
        <v>3.762803558542489</v>
      </c>
      <c r="BJ5">
        <v>37</v>
      </c>
      <c r="BK5" t="s">
        <v>396</v>
      </c>
      <c r="BL5">
        <v>106467</v>
      </c>
      <c r="BM5" t="s">
        <v>978</v>
      </c>
      <c r="BN5">
        <v>0.94</v>
      </c>
      <c r="BO5" t="s">
        <v>252</v>
      </c>
      <c r="BP5" t="s">
        <v>253</v>
      </c>
      <c r="BQ5">
        <v>2</v>
      </c>
      <c r="BR5" t="s">
        <v>254</v>
      </c>
      <c r="BS5">
        <v>0.94</v>
      </c>
      <c r="BT5" t="s">
        <v>252</v>
      </c>
      <c r="BU5">
        <v>147</v>
      </c>
      <c r="BV5">
        <f t="shared" ref="BV5:BV68" si="24">BS5/BU5</f>
        <v>6.3945578231292518E-3</v>
      </c>
      <c r="BW5">
        <f t="shared" ref="BW5:BW68" si="25">BV5/1000</f>
        <v>6.3945578231292519E-6</v>
      </c>
      <c r="BX5">
        <f t="shared" ref="BX5:BX68" si="26">-LOG10(BW5)</f>
        <v>5.1941894811484772</v>
      </c>
      <c r="BY5">
        <v>5.1941894811484772</v>
      </c>
      <c r="CB5">
        <v>3</v>
      </c>
      <c r="CC5" t="s">
        <v>1028</v>
      </c>
      <c r="CD5">
        <v>10004441</v>
      </c>
      <c r="CE5" t="s">
        <v>1027</v>
      </c>
      <c r="CF5">
        <v>22</v>
      </c>
      <c r="CG5" t="s">
        <v>252</v>
      </c>
      <c r="CH5" t="s">
        <v>253</v>
      </c>
      <c r="CI5">
        <v>2</v>
      </c>
      <c r="CJ5" t="s">
        <v>254</v>
      </c>
      <c r="CK5">
        <v>22</v>
      </c>
      <c r="CL5" t="s">
        <v>252</v>
      </c>
      <c r="CM5">
        <v>99.1</v>
      </c>
      <c r="CN5">
        <f t="shared" si="9"/>
        <v>0.22199798183652877</v>
      </c>
      <c r="CO5">
        <f t="shared" si="10"/>
        <v>2.2199798183652878E-4</v>
      </c>
      <c r="CP5">
        <f t="shared" si="11"/>
        <v>3.6536509736630691</v>
      </c>
      <c r="CQ5">
        <v>3.6536509736630691</v>
      </c>
      <c r="CT5">
        <v>22</v>
      </c>
      <c r="CU5" t="s">
        <v>1113</v>
      </c>
      <c r="CV5">
        <v>10265926</v>
      </c>
      <c r="CW5" t="s">
        <v>1114</v>
      </c>
      <c r="CX5">
        <v>0.01</v>
      </c>
      <c r="CY5" t="s">
        <v>252</v>
      </c>
      <c r="CZ5" t="s">
        <v>253</v>
      </c>
      <c r="DA5">
        <v>4</v>
      </c>
      <c r="DB5" t="s">
        <v>254</v>
      </c>
      <c r="DC5">
        <v>0.01</v>
      </c>
      <c r="DD5" t="s">
        <v>252</v>
      </c>
      <c r="DE5">
        <v>141</v>
      </c>
      <c r="DF5">
        <f t="shared" si="12"/>
        <v>7.0921985815602836E-5</v>
      </c>
      <c r="DG5">
        <f t="shared" si="13"/>
        <v>7.092198581560284E-8</v>
      </c>
      <c r="DH5">
        <f t="shared" si="14"/>
        <v>7.1492191126553797</v>
      </c>
      <c r="DI5">
        <v>7.1492191126553797</v>
      </c>
      <c r="DL5">
        <v>35</v>
      </c>
      <c r="DM5" t="s">
        <v>394</v>
      </c>
      <c r="DN5">
        <v>10605217</v>
      </c>
      <c r="DO5" t="s">
        <v>1171</v>
      </c>
      <c r="DP5">
        <v>0.32</v>
      </c>
      <c r="DQ5" t="s">
        <v>1170</v>
      </c>
      <c r="DR5" t="s">
        <v>1170</v>
      </c>
      <c r="DS5" t="s">
        <v>252</v>
      </c>
      <c r="DT5" t="s">
        <v>253</v>
      </c>
      <c r="DU5">
        <v>4</v>
      </c>
      <c r="DV5" t="s">
        <v>254</v>
      </c>
      <c r="DW5">
        <v>191</v>
      </c>
      <c r="DX5">
        <f t="shared" si="15"/>
        <v>2.0942408376963352E-2</v>
      </c>
      <c r="DY5">
        <f t="shared" si="16"/>
        <v>2.0942408376963353E-5</v>
      </c>
      <c r="DZ5">
        <f t="shared" si="17"/>
        <v>4.6789733759197647</v>
      </c>
      <c r="EA5">
        <v>4.6789733759197647</v>
      </c>
      <c r="ED5">
        <v>4</v>
      </c>
      <c r="EE5" t="s">
        <v>378</v>
      </c>
      <c r="EF5">
        <v>100414</v>
      </c>
      <c r="EG5" t="s">
        <v>1189</v>
      </c>
      <c r="EH5">
        <v>1</v>
      </c>
      <c r="EI5" t="s">
        <v>252</v>
      </c>
      <c r="EJ5" t="s">
        <v>253</v>
      </c>
      <c r="EK5">
        <v>4</v>
      </c>
      <c r="EL5" t="s">
        <v>254</v>
      </c>
      <c r="EM5">
        <v>1</v>
      </c>
      <c r="EN5" t="s">
        <v>252</v>
      </c>
      <c r="EO5">
        <v>106</v>
      </c>
      <c r="EP5">
        <f t="shared" si="18"/>
        <v>9.433962264150943E-3</v>
      </c>
      <c r="EQ5">
        <f t="shared" si="19"/>
        <v>9.4339622641509423E-6</v>
      </c>
      <c r="ER5">
        <f t="shared" si="20"/>
        <v>5.0253058652647704</v>
      </c>
      <c r="ES5">
        <v>5.0253058652647704</v>
      </c>
      <c r="EV5">
        <v>129</v>
      </c>
      <c r="EW5" t="s">
        <v>1313</v>
      </c>
      <c r="EX5">
        <v>125116236</v>
      </c>
      <c r="EY5" t="s">
        <v>1311</v>
      </c>
      <c r="EZ5" t="s">
        <v>253</v>
      </c>
      <c r="FA5">
        <v>1</v>
      </c>
      <c r="FB5" t="s">
        <v>254</v>
      </c>
      <c r="FC5">
        <v>134</v>
      </c>
      <c r="FD5" t="s">
        <v>1312</v>
      </c>
      <c r="FE5">
        <v>320</v>
      </c>
      <c r="FF5">
        <f t="shared" si="21"/>
        <v>0.41875000000000001</v>
      </c>
      <c r="FG5">
        <f t="shared" si="22"/>
        <v>4.1875000000000001E-4</v>
      </c>
      <c r="FH5">
        <f t="shared" si="23"/>
        <v>3.3780451799550981</v>
      </c>
      <c r="FI5">
        <v>3.3780451799550981</v>
      </c>
      <c r="FL5">
        <v>45</v>
      </c>
      <c r="FM5" t="s">
        <v>261</v>
      </c>
      <c r="FN5">
        <v>1071836</v>
      </c>
      <c r="FO5" t="s">
        <v>1320</v>
      </c>
      <c r="FP5">
        <v>1</v>
      </c>
      <c r="FQ5" t="s">
        <v>252</v>
      </c>
      <c r="FR5" t="s">
        <v>253</v>
      </c>
      <c r="FS5">
        <v>1</v>
      </c>
      <c r="FT5" t="s">
        <v>254</v>
      </c>
      <c r="FU5">
        <v>1</v>
      </c>
      <c r="FV5" t="s">
        <v>252</v>
      </c>
      <c r="FW5">
        <v>169</v>
      </c>
      <c r="FX5">
        <f t="shared" ref="FX5:FX35" si="27">FU5/FW5</f>
        <v>5.9171597633136093E-3</v>
      </c>
      <c r="FY5">
        <f t="shared" ref="FY5:FY35" si="28">FX5/1000</f>
        <v>5.9171597633136094E-6</v>
      </c>
      <c r="FZ5">
        <f t="shared" ref="FZ5:FZ35" si="29">-LOG10(FY5)</f>
        <v>5.2278867046136739</v>
      </c>
      <c r="GA5">
        <v>5.2278867046136739</v>
      </c>
    </row>
    <row r="6" spans="1:183" x14ac:dyDescent="0.35">
      <c r="A6">
        <v>3</v>
      </c>
      <c r="B6" t="s">
        <v>1717</v>
      </c>
      <c r="C6" t="s">
        <v>1028</v>
      </c>
      <c r="D6">
        <v>10004441</v>
      </c>
      <c r="H6">
        <v>26</v>
      </c>
      <c r="I6" t="s">
        <v>257</v>
      </c>
      <c r="J6">
        <v>103902</v>
      </c>
      <c r="K6" t="s">
        <v>251</v>
      </c>
      <c r="L6">
        <v>100</v>
      </c>
      <c r="M6" t="s">
        <v>252</v>
      </c>
      <c r="N6">
        <v>100</v>
      </c>
      <c r="O6" t="s">
        <v>252</v>
      </c>
      <c r="P6" t="s">
        <v>253</v>
      </c>
      <c r="Q6">
        <v>4</v>
      </c>
      <c r="R6" t="s">
        <v>254</v>
      </c>
      <c r="S6">
        <v>151</v>
      </c>
      <c r="T6">
        <f t="shared" si="0"/>
        <v>0.66225165562913912</v>
      </c>
      <c r="U6">
        <f t="shared" si="1"/>
        <v>6.6225165562913907E-4</v>
      </c>
      <c r="V6">
        <f t="shared" si="2"/>
        <v>3.1789769472931693</v>
      </c>
      <c r="W6">
        <v>3.1789769472931693</v>
      </c>
      <c r="Z6">
        <v>5</v>
      </c>
      <c r="AA6" t="s">
        <v>379</v>
      </c>
      <c r="AB6">
        <v>100425</v>
      </c>
      <c r="AC6" t="s">
        <v>377</v>
      </c>
      <c r="AD6">
        <v>1.9</v>
      </c>
      <c r="AE6" t="s">
        <v>252</v>
      </c>
      <c r="AF6">
        <v>1.9</v>
      </c>
      <c r="AG6" t="s">
        <v>252</v>
      </c>
      <c r="AH6" t="s">
        <v>253</v>
      </c>
      <c r="AI6">
        <v>2</v>
      </c>
      <c r="AJ6" t="s">
        <v>254</v>
      </c>
      <c r="AK6">
        <v>104</v>
      </c>
      <c r="AL6">
        <f t="shared" si="3"/>
        <v>1.8269230769230767E-2</v>
      </c>
      <c r="AM6">
        <f t="shared" si="4"/>
        <v>1.8269230769230765E-5</v>
      </c>
      <c r="AN6">
        <f t="shared" si="5"/>
        <v>4.7382797383459518</v>
      </c>
      <c r="AO6">
        <v>4.7382797383459518</v>
      </c>
      <c r="AR6">
        <v>4</v>
      </c>
      <c r="AS6" t="s">
        <v>378</v>
      </c>
      <c r="AT6">
        <v>100414</v>
      </c>
      <c r="AU6" t="s">
        <v>691</v>
      </c>
      <c r="AV6">
        <v>3.3</v>
      </c>
      <c r="AW6" t="s">
        <v>252</v>
      </c>
      <c r="AX6" t="s">
        <v>253</v>
      </c>
      <c r="AY6">
        <v>4</v>
      </c>
      <c r="AZ6" t="s">
        <v>254</v>
      </c>
      <c r="BA6">
        <v>3.3</v>
      </c>
      <c r="BB6" t="s">
        <v>252</v>
      </c>
      <c r="BC6">
        <v>106</v>
      </c>
      <c r="BD6">
        <f t="shared" si="6"/>
        <v>3.1132075471698113E-2</v>
      </c>
      <c r="BE6">
        <f t="shared" si="7"/>
        <v>3.1132075471698111E-5</v>
      </c>
      <c r="BF6">
        <f t="shared" si="8"/>
        <v>4.5067919253868824</v>
      </c>
      <c r="BG6">
        <v>4.5067919253868824</v>
      </c>
      <c r="BJ6">
        <v>52</v>
      </c>
      <c r="BK6" t="s">
        <v>402</v>
      </c>
      <c r="BL6">
        <v>108883</v>
      </c>
      <c r="BM6" t="s">
        <v>978</v>
      </c>
      <c r="BN6">
        <v>5.6</v>
      </c>
      <c r="BO6" t="s">
        <v>252</v>
      </c>
      <c r="BP6" t="s">
        <v>253</v>
      </c>
      <c r="BQ6">
        <v>2</v>
      </c>
      <c r="BR6" t="s">
        <v>254</v>
      </c>
      <c r="BS6">
        <v>5.6</v>
      </c>
      <c r="BT6" t="s">
        <v>252</v>
      </c>
      <c r="BU6">
        <v>92.2</v>
      </c>
      <c r="BV6">
        <f t="shared" si="24"/>
        <v>6.0737527114967459E-2</v>
      </c>
      <c r="BW6">
        <f t="shared" si="25"/>
        <v>6.0737527114967456E-5</v>
      </c>
      <c r="BX6">
        <f t="shared" si="26"/>
        <v>4.2165428940474285</v>
      </c>
      <c r="BY6">
        <v>4.2165428940474285</v>
      </c>
      <c r="CB6">
        <v>7</v>
      </c>
      <c r="CC6" t="s">
        <v>381</v>
      </c>
      <c r="CD6">
        <v>100527</v>
      </c>
      <c r="CE6" t="s">
        <v>1027</v>
      </c>
      <c r="CF6">
        <v>25.7</v>
      </c>
      <c r="CG6" t="s">
        <v>252</v>
      </c>
      <c r="CH6" t="s">
        <v>253</v>
      </c>
      <c r="CI6">
        <v>2</v>
      </c>
      <c r="CJ6" t="s">
        <v>254</v>
      </c>
      <c r="CK6">
        <v>25.7</v>
      </c>
      <c r="CL6" t="s">
        <v>252</v>
      </c>
      <c r="CM6">
        <v>106</v>
      </c>
      <c r="CN6">
        <f t="shared" si="9"/>
        <v>0.24245283018867925</v>
      </c>
      <c r="CO6">
        <f t="shared" si="10"/>
        <v>2.4245283018867924E-4</v>
      </c>
      <c r="CP6">
        <f t="shared" si="11"/>
        <v>3.6153727419334758</v>
      </c>
      <c r="CQ6">
        <v>3.6153727419334758</v>
      </c>
      <c r="CT6">
        <v>26</v>
      </c>
      <c r="CU6" t="s">
        <v>257</v>
      </c>
      <c r="CV6">
        <v>103902</v>
      </c>
      <c r="CW6" t="s">
        <v>1115</v>
      </c>
      <c r="CX6">
        <v>1.54E-4</v>
      </c>
      <c r="CY6" t="s">
        <v>252</v>
      </c>
      <c r="CZ6" t="s">
        <v>253</v>
      </c>
      <c r="DA6">
        <v>4</v>
      </c>
      <c r="DB6" t="s">
        <v>254</v>
      </c>
      <c r="DC6">
        <v>1.54E-4</v>
      </c>
      <c r="DD6" t="s">
        <v>252</v>
      </c>
      <c r="DE6">
        <v>151</v>
      </c>
      <c r="DF6">
        <f t="shared" si="12"/>
        <v>1.0198675496688743E-6</v>
      </c>
      <c r="DG6">
        <f t="shared" si="13"/>
        <v>1.0198675496688742E-9</v>
      </c>
      <c r="DH6">
        <f t="shared" si="14"/>
        <v>8.9914562264567071</v>
      </c>
      <c r="DI6">
        <v>8.9914562264567071</v>
      </c>
      <c r="DL6">
        <v>85</v>
      </c>
      <c r="DM6" t="s">
        <v>415</v>
      </c>
      <c r="DN6">
        <v>117817</v>
      </c>
      <c r="DO6" t="s">
        <v>1172</v>
      </c>
      <c r="DP6">
        <v>75</v>
      </c>
      <c r="DQ6" t="s">
        <v>1170</v>
      </c>
      <c r="DR6" t="s">
        <v>1170</v>
      </c>
      <c r="DS6" t="s">
        <v>252</v>
      </c>
      <c r="DT6" t="s">
        <v>253</v>
      </c>
      <c r="DU6">
        <v>4</v>
      </c>
      <c r="DV6" t="s">
        <v>254</v>
      </c>
      <c r="DW6">
        <v>391</v>
      </c>
      <c r="DX6">
        <f t="shared" si="15"/>
        <v>1.0230179028132993E-2</v>
      </c>
      <c r="DY6">
        <f t="shared" si="16"/>
        <v>1.0230179028132993E-5</v>
      </c>
      <c r="DZ6">
        <f t="shared" si="17"/>
        <v>4.9901167660679047</v>
      </c>
      <c r="EA6">
        <v>4.9901167660679047</v>
      </c>
      <c r="ED6">
        <v>5</v>
      </c>
      <c r="EE6" t="s">
        <v>379</v>
      </c>
      <c r="EF6">
        <v>100425</v>
      </c>
      <c r="EG6" t="s">
        <v>1189</v>
      </c>
      <c r="EH6">
        <v>6.3E-2</v>
      </c>
      <c r="EI6" t="s">
        <v>252</v>
      </c>
      <c r="EJ6" t="s">
        <v>253</v>
      </c>
      <c r="EK6">
        <v>4</v>
      </c>
      <c r="EL6" t="s">
        <v>254</v>
      </c>
      <c r="EM6">
        <v>6.3E-2</v>
      </c>
      <c r="EN6" t="s">
        <v>252</v>
      </c>
      <c r="EO6">
        <v>104</v>
      </c>
      <c r="EP6">
        <f t="shared" si="18"/>
        <v>6.057692307692308E-4</v>
      </c>
      <c r="EQ6">
        <f t="shared" si="19"/>
        <v>6.0576923076923082E-7</v>
      </c>
      <c r="ER6">
        <f t="shared" si="20"/>
        <v>6.2176927898451986</v>
      </c>
      <c r="ES6">
        <v>6.2176927898451986</v>
      </c>
      <c r="EV6">
        <v>146</v>
      </c>
      <c r="EW6" t="s">
        <v>438</v>
      </c>
      <c r="EX6">
        <v>131860338</v>
      </c>
      <c r="EY6" t="s">
        <v>1311</v>
      </c>
      <c r="EZ6" t="s">
        <v>253</v>
      </c>
      <c r="FA6">
        <v>1</v>
      </c>
      <c r="FB6" t="s">
        <v>254</v>
      </c>
      <c r="FC6">
        <v>175</v>
      </c>
      <c r="FD6" t="s">
        <v>1312</v>
      </c>
      <c r="FE6">
        <v>403</v>
      </c>
      <c r="FF6">
        <f t="shared" si="21"/>
        <v>0.43424317617866004</v>
      </c>
      <c r="FG6">
        <f t="shared" si="22"/>
        <v>4.3424317617866005E-4</v>
      </c>
      <c r="FH6">
        <f t="shared" si="23"/>
        <v>3.3622669974548152</v>
      </c>
      <c r="FI6">
        <v>3.3622669974548152</v>
      </c>
      <c r="FL6">
        <v>56</v>
      </c>
      <c r="FM6" t="s">
        <v>1321</v>
      </c>
      <c r="FN6">
        <v>110488705</v>
      </c>
      <c r="FO6" t="s">
        <v>1322</v>
      </c>
      <c r="FP6">
        <v>0.02</v>
      </c>
      <c r="FQ6" t="s">
        <v>252</v>
      </c>
      <c r="FR6" t="s">
        <v>253</v>
      </c>
      <c r="FS6">
        <v>1</v>
      </c>
      <c r="FT6" t="s">
        <v>254</v>
      </c>
      <c r="FU6">
        <v>0.02</v>
      </c>
      <c r="FV6" t="s">
        <v>252</v>
      </c>
      <c r="FW6">
        <v>388</v>
      </c>
      <c r="FX6">
        <f t="shared" si="27"/>
        <v>5.1546391752577322E-5</v>
      </c>
      <c r="FY6">
        <f t="shared" si="28"/>
        <v>5.1546391752577325E-8</v>
      </c>
      <c r="FZ6">
        <f t="shared" si="29"/>
        <v>7.2878017299302256</v>
      </c>
      <c r="GA6">
        <v>7.2878017299302256</v>
      </c>
    </row>
    <row r="7" spans="1:183" x14ac:dyDescent="0.35">
      <c r="A7">
        <v>4</v>
      </c>
      <c r="B7" t="s">
        <v>2030</v>
      </c>
      <c r="C7" t="s">
        <v>378</v>
      </c>
      <c r="D7">
        <v>100414</v>
      </c>
      <c r="H7">
        <v>29</v>
      </c>
      <c r="I7" t="s">
        <v>258</v>
      </c>
      <c r="J7">
        <v>10504355</v>
      </c>
      <c r="K7" t="s">
        <v>251</v>
      </c>
      <c r="L7">
        <v>0.88062949999999995</v>
      </c>
      <c r="M7" t="s">
        <v>252</v>
      </c>
      <c r="N7">
        <v>0.88062949999999995</v>
      </c>
      <c r="O7" t="s">
        <v>252</v>
      </c>
      <c r="P7" t="s">
        <v>253</v>
      </c>
      <c r="Q7">
        <v>4</v>
      </c>
      <c r="R7" t="s">
        <v>254</v>
      </c>
      <c r="S7">
        <v>176</v>
      </c>
      <c r="T7">
        <f t="shared" si="0"/>
        <v>5.0035767045454541E-3</v>
      </c>
      <c r="U7">
        <f t="shared" si="1"/>
        <v>5.0035767045454545E-6</v>
      </c>
      <c r="V7">
        <f t="shared" si="2"/>
        <v>5.3007194381185032</v>
      </c>
      <c r="W7">
        <v>5.3007194381185032</v>
      </c>
      <c r="Z7">
        <v>6</v>
      </c>
      <c r="AA7" t="s">
        <v>380</v>
      </c>
      <c r="AB7">
        <v>100473083</v>
      </c>
      <c r="AC7" t="s">
        <v>377</v>
      </c>
      <c r="AD7">
        <v>0.06</v>
      </c>
      <c r="AE7" t="s">
        <v>252</v>
      </c>
      <c r="AF7">
        <v>0.06</v>
      </c>
      <c r="AG7" t="s">
        <v>252</v>
      </c>
      <c r="AH7" t="s">
        <v>253</v>
      </c>
      <c r="AI7">
        <v>2</v>
      </c>
      <c r="AJ7" t="s">
        <v>254</v>
      </c>
      <c r="AK7">
        <v>439</v>
      </c>
      <c r="AL7">
        <f t="shared" si="3"/>
        <v>1.366742596810934E-4</v>
      </c>
      <c r="AM7">
        <f t="shared" si="4"/>
        <v>1.3667425968109341E-7</v>
      </c>
      <c r="AN7">
        <f t="shared" si="5"/>
        <v>6.8643132698584779</v>
      </c>
      <c r="AO7">
        <v>6.8643132698584779</v>
      </c>
      <c r="AR7">
        <v>5</v>
      </c>
      <c r="AS7" t="s">
        <v>379</v>
      </c>
      <c r="AT7">
        <v>100425</v>
      </c>
      <c r="AU7" t="s">
        <v>692</v>
      </c>
      <c r="AV7">
        <v>4</v>
      </c>
      <c r="AW7" t="s">
        <v>252</v>
      </c>
      <c r="AX7" t="s">
        <v>253</v>
      </c>
      <c r="AY7">
        <v>4</v>
      </c>
      <c r="AZ7" t="s">
        <v>254</v>
      </c>
      <c r="BA7">
        <v>4</v>
      </c>
      <c r="BB7" t="s">
        <v>252</v>
      </c>
      <c r="BC7">
        <v>104</v>
      </c>
      <c r="BD7">
        <f t="shared" si="6"/>
        <v>3.8461538461538464E-2</v>
      </c>
      <c r="BE7">
        <f t="shared" si="7"/>
        <v>3.8461538461538463E-5</v>
      </c>
      <c r="BF7">
        <f t="shared" si="8"/>
        <v>4.4149733479708182</v>
      </c>
      <c r="BG7">
        <v>4.4149733479708182</v>
      </c>
      <c r="BJ7">
        <v>55</v>
      </c>
      <c r="BK7" t="s">
        <v>263</v>
      </c>
      <c r="BL7">
        <v>108952</v>
      </c>
      <c r="BM7" t="s">
        <v>979</v>
      </c>
      <c r="BN7">
        <v>2</v>
      </c>
      <c r="BO7" t="s">
        <v>252</v>
      </c>
      <c r="BP7" t="s">
        <v>253</v>
      </c>
      <c r="BQ7">
        <v>2</v>
      </c>
      <c r="BR7" t="s">
        <v>254</v>
      </c>
      <c r="BS7">
        <v>2</v>
      </c>
      <c r="BT7" t="s">
        <v>252</v>
      </c>
      <c r="BU7">
        <v>94.1</v>
      </c>
      <c r="BV7">
        <f t="shared" si="24"/>
        <v>2.1253985122210415E-2</v>
      </c>
      <c r="BW7">
        <f t="shared" si="25"/>
        <v>2.1253985122210414E-5</v>
      </c>
      <c r="BX7">
        <f t="shared" si="26"/>
        <v>4.6725596277632757</v>
      </c>
      <c r="BY7">
        <v>4.6725596277632757</v>
      </c>
      <c r="CB7">
        <v>11</v>
      </c>
      <c r="CC7" t="s">
        <v>1029</v>
      </c>
      <c r="CD7">
        <v>101012811</v>
      </c>
      <c r="CE7" t="s">
        <v>1027</v>
      </c>
      <c r="CF7">
        <v>4</v>
      </c>
      <c r="CG7" t="s">
        <v>252</v>
      </c>
      <c r="CH7" t="s">
        <v>253</v>
      </c>
      <c r="CI7">
        <v>2</v>
      </c>
      <c r="CJ7" t="s">
        <v>254</v>
      </c>
      <c r="CK7">
        <v>4</v>
      </c>
      <c r="CL7" t="s">
        <v>252</v>
      </c>
      <c r="CM7">
        <v>165</v>
      </c>
      <c r="CN7">
        <f t="shared" si="9"/>
        <v>2.4242424242424242E-2</v>
      </c>
      <c r="CO7">
        <f t="shared" si="10"/>
        <v>2.4242424242424244E-5</v>
      </c>
      <c r="CP7">
        <f t="shared" si="11"/>
        <v>4.6154239528859442</v>
      </c>
      <c r="CQ7">
        <v>4.6154239528859442</v>
      </c>
      <c r="CT7">
        <v>28</v>
      </c>
      <c r="CU7" t="s">
        <v>387</v>
      </c>
      <c r="CV7">
        <v>104405</v>
      </c>
      <c r="CW7" t="s">
        <v>1116</v>
      </c>
      <c r="CX7">
        <v>0.05</v>
      </c>
      <c r="CY7" t="s">
        <v>252</v>
      </c>
      <c r="CZ7" t="s">
        <v>389</v>
      </c>
      <c r="DA7">
        <v>4</v>
      </c>
      <c r="DB7" t="s">
        <v>254</v>
      </c>
      <c r="DC7">
        <v>0.05</v>
      </c>
      <c r="DD7" t="s">
        <v>252</v>
      </c>
      <c r="DE7">
        <v>220</v>
      </c>
      <c r="DF7">
        <f t="shared" si="12"/>
        <v>2.2727272727272727E-4</v>
      </c>
      <c r="DG7">
        <f t="shared" si="13"/>
        <v>2.2727272727272726E-7</v>
      </c>
      <c r="DH7">
        <f t="shared" si="14"/>
        <v>6.6434526764861879</v>
      </c>
      <c r="DI7">
        <v>6.6434526764861879</v>
      </c>
      <c r="DL7">
        <v>104</v>
      </c>
      <c r="DM7" t="s">
        <v>1173</v>
      </c>
      <c r="DN7">
        <v>121540</v>
      </c>
      <c r="DO7" t="s">
        <v>1169</v>
      </c>
      <c r="DP7">
        <v>0.25</v>
      </c>
      <c r="DQ7" t="s">
        <v>1170</v>
      </c>
      <c r="DR7" t="s">
        <v>1170</v>
      </c>
      <c r="DS7" t="s">
        <v>252</v>
      </c>
      <c r="DT7" t="s">
        <v>253</v>
      </c>
      <c r="DU7">
        <v>4</v>
      </c>
      <c r="DV7" t="s">
        <v>254</v>
      </c>
      <c r="DW7">
        <v>413</v>
      </c>
      <c r="DX7">
        <f t="shared" si="15"/>
        <v>9.6852300242130755E-3</v>
      </c>
      <c r="DY7">
        <f t="shared" si="16"/>
        <v>9.6852300242130759E-6</v>
      </c>
      <c r="DZ7">
        <f t="shared" si="17"/>
        <v>5.0138900603284382</v>
      </c>
      <c r="EA7">
        <v>5.0138900603284382</v>
      </c>
      <c r="ED7">
        <v>12</v>
      </c>
      <c r="EE7" t="s">
        <v>1190</v>
      </c>
      <c r="EF7">
        <v>101043372</v>
      </c>
      <c r="EG7" t="s">
        <v>1189</v>
      </c>
      <c r="EH7">
        <v>0.3</v>
      </c>
      <c r="EI7" t="s">
        <v>252</v>
      </c>
      <c r="EJ7" t="s">
        <v>253</v>
      </c>
      <c r="EK7">
        <v>4</v>
      </c>
      <c r="EL7" t="s">
        <v>254</v>
      </c>
      <c r="EM7">
        <v>0.3</v>
      </c>
      <c r="EN7" t="s">
        <v>252</v>
      </c>
      <c r="EO7">
        <v>995</v>
      </c>
      <c r="EP7">
        <f t="shared" si="18"/>
        <v>3.0150753768844218E-4</v>
      </c>
      <c r="EQ7">
        <f t="shared" si="19"/>
        <v>3.0150753768844219E-7</v>
      </c>
      <c r="ER7">
        <f t="shared" si="20"/>
        <v>6.5207018260260634</v>
      </c>
      <c r="ES7">
        <v>6.5207018260260634</v>
      </c>
      <c r="EV7">
        <v>241</v>
      </c>
      <c r="EW7" t="s">
        <v>1314</v>
      </c>
      <c r="EX7">
        <v>178928706</v>
      </c>
      <c r="EY7" t="s">
        <v>1311</v>
      </c>
      <c r="EZ7" t="s">
        <v>253</v>
      </c>
      <c r="FA7">
        <v>1</v>
      </c>
      <c r="FB7" t="s">
        <v>254</v>
      </c>
      <c r="FC7">
        <v>151</v>
      </c>
      <c r="FD7" t="s">
        <v>1312</v>
      </c>
      <c r="FE7">
        <v>344</v>
      </c>
      <c r="FF7">
        <f t="shared" si="21"/>
        <v>0.43895348837209303</v>
      </c>
      <c r="FG7">
        <f t="shared" si="22"/>
        <v>4.3895348837209305E-4</v>
      </c>
      <c r="FH7">
        <f t="shared" si="23"/>
        <v>3.3575814952783607</v>
      </c>
      <c r="FI7">
        <v>3.3575814952783607</v>
      </c>
      <c r="FL7">
        <v>97</v>
      </c>
      <c r="FM7" t="s">
        <v>741</v>
      </c>
      <c r="FN7">
        <v>120127</v>
      </c>
      <c r="FO7" t="s">
        <v>1323</v>
      </c>
      <c r="FP7">
        <v>2</v>
      </c>
      <c r="FQ7" t="s">
        <v>252</v>
      </c>
      <c r="FR7" t="s">
        <v>253</v>
      </c>
      <c r="FS7">
        <v>1</v>
      </c>
      <c r="FT7" t="s">
        <v>254</v>
      </c>
      <c r="FU7">
        <v>2</v>
      </c>
      <c r="FV7" t="s">
        <v>252</v>
      </c>
      <c r="FW7">
        <v>178</v>
      </c>
      <c r="FX7">
        <f t="shared" si="27"/>
        <v>1.1235955056179775E-2</v>
      </c>
      <c r="FY7">
        <f t="shared" si="28"/>
        <v>1.1235955056179774E-5</v>
      </c>
      <c r="FZ7">
        <f t="shared" si="29"/>
        <v>4.9493900066449132</v>
      </c>
      <c r="GA7">
        <v>4.9493900066449132</v>
      </c>
    </row>
    <row r="8" spans="1:183" x14ac:dyDescent="0.35">
      <c r="A8">
        <v>5</v>
      </c>
      <c r="B8" t="s">
        <v>2029</v>
      </c>
      <c r="C8" t="s">
        <v>379</v>
      </c>
      <c r="D8">
        <v>100425</v>
      </c>
      <c r="H8">
        <v>42</v>
      </c>
      <c r="I8" t="s">
        <v>259</v>
      </c>
      <c r="J8">
        <v>107028</v>
      </c>
      <c r="K8" t="s">
        <v>260</v>
      </c>
      <c r="L8">
        <v>5.0000000000000001E-3</v>
      </c>
      <c r="M8" t="s">
        <v>252</v>
      </c>
      <c r="N8">
        <v>5.0000000000000001E-3</v>
      </c>
      <c r="O8" t="s">
        <v>252</v>
      </c>
      <c r="P8" t="s">
        <v>253</v>
      </c>
      <c r="Q8">
        <v>4</v>
      </c>
      <c r="R8" t="s">
        <v>254</v>
      </c>
      <c r="S8">
        <v>56.1</v>
      </c>
      <c r="T8">
        <f t="shared" si="0"/>
        <v>8.9126559714795006E-5</v>
      </c>
      <c r="U8">
        <f t="shared" si="1"/>
        <v>8.9126559714795E-8</v>
      </c>
      <c r="V8">
        <f t="shared" si="2"/>
        <v>7.0499928569201424</v>
      </c>
      <c r="W8">
        <v>7.0499928569201424</v>
      </c>
      <c r="Z8">
        <v>7</v>
      </c>
      <c r="AA8" t="s">
        <v>381</v>
      </c>
      <c r="AB8">
        <v>100527</v>
      </c>
      <c r="AC8" t="s">
        <v>377</v>
      </c>
      <c r="AD8">
        <v>1.2</v>
      </c>
      <c r="AE8" t="s">
        <v>252</v>
      </c>
      <c r="AF8">
        <v>1.2</v>
      </c>
      <c r="AG8" t="s">
        <v>252</v>
      </c>
      <c r="AH8" t="s">
        <v>253</v>
      </c>
      <c r="AI8">
        <v>2</v>
      </c>
      <c r="AJ8" t="s">
        <v>254</v>
      </c>
      <c r="AK8">
        <v>106</v>
      </c>
      <c r="AL8">
        <f t="shared" si="3"/>
        <v>1.1320754716981131E-2</v>
      </c>
      <c r="AM8">
        <f t="shared" si="4"/>
        <v>1.1320754716981131E-5</v>
      </c>
      <c r="AN8">
        <f t="shared" si="5"/>
        <v>4.9461246192171453</v>
      </c>
      <c r="AO8">
        <v>4.9461246192171453</v>
      </c>
      <c r="AR8">
        <v>7</v>
      </c>
      <c r="AS8" t="s">
        <v>381</v>
      </c>
      <c r="AT8">
        <v>100527</v>
      </c>
      <c r="AU8" t="s">
        <v>692</v>
      </c>
      <c r="AV8">
        <v>8.1999999999999993</v>
      </c>
      <c r="AW8" t="s">
        <v>252</v>
      </c>
      <c r="AX8" t="s">
        <v>253</v>
      </c>
      <c r="AY8">
        <v>4</v>
      </c>
      <c r="AZ8" t="s">
        <v>254</v>
      </c>
      <c r="BA8">
        <v>8.1999999999999993</v>
      </c>
      <c r="BB8" t="s">
        <v>252</v>
      </c>
      <c r="BC8">
        <v>106</v>
      </c>
      <c r="BD8">
        <f t="shared" si="6"/>
        <v>7.7358490566037733E-2</v>
      </c>
      <c r="BE8">
        <f t="shared" si="7"/>
        <v>7.735849056603773E-5</v>
      </c>
      <c r="BF8">
        <f t="shared" si="8"/>
        <v>4.1114920128810537</v>
      </c>
      <c r="BG8">
        <v>4.1114920128810537</v>
      </c>
      <c r="BJ8">
        <v>70</v>
      </c>
      <c r="BK8" t="s">
        <v>411</v>
      </c>
      <c r="BL8">
        <v>111988499</v>
      </c>
      <c r="BM8" t="s">
        <v>980</v>
      </c>
      <c r="BN8">
        <v>3.1E-4</v>
      </c>
      <c r="BO8" t="s">
        <v>252</v>
      </c>
      <c r="BP8" t="s">
        <v>253</v>
      </c>
      <c r="BQ8">
        <v>2</v>
      </c>
      <c r="BR8" t="s">
        <v>254</v>
      </c>
      <c r="BS8">
        <v>3.1E-4</v>
      </c>
      <c r="BT8" t="s">
        <v>252</v>
      </c>
      <c r="BU8">
        <v>253</v>
      </c>
      <c r="BV8">
        <f t="shared" si="24"/>
        <v>1.2252964426877471E-6</v>
      </c>
      <c r="BW8">
        <f t="shared" si="25"/>
        <v>1.2252964426877472E-9</v>
      </c>
      <c r="BX8">
        <f t="shared" si="26"/>
        <v>8.9117588273415453</v>
      </c>
      <c r="BY8">
        <v>8.9117588273415453</v>
      </c>
      <c r="CB8">
        <v>26</v>
      </c>
      <c r="CC8" t="s">
        <v>257</v>
      </c>
      <c r="CD8">
        <v>103902</v>
      </c>
      <c r="CE8" t="s">
        <v>1030</v>
      </c>
      <c r="CF8">
        <v>10</v>
      </c>
      <c r="CG8" t="s">
        <v>252</v>
      </c>
      <c r="CH8" t="s">
        <v>253</v>
      </c>
      <c r="CI8">
        <v>2</v>
      </c>
      <c r="CJ8" t="s">
        <v>254</v>
      </c>
      <c r="CK8">
        <v>10</v>
      </c>
      <c r="CL8" t="s">
        <v>252</v>
      </c>
      <c r="CM8">
        <v>151</v>
      </c>
      <c r="CN8">
        <f t="shared" si="9"/>
        <v>6.6225165562913912E-2</v>
      </c>
      <c r="CO8">
        <f t="shared" si="10"/>
        <v>6.6225165562913907E-5</v>
      </c>
      <c r="CP8">
        <f t="shared" si="11"/>
        <v>4.1789769472931697</v>
      </c>
      <c r="CQ8">
        <v>4.1789769472931697</v>
      </c>
      <c r="CT8">
        <v>35</v>
      </c>
      <c r="CU8" t="s">
        <v>394</v>
      </c>
      <c r="CV8">
        <v>10605217</v>
      </c>
      <c r="CW8" t="s">
        <v>1117</v>
      </c>
      <c r="CX8">
        <v>0.10532</v>
      </c>
      <c r="CY8" t="s">
        <v>252</v>
      </c>
      <c r="CZ8" t="s">
        <v>253</v>
      </c>
      <c r="DA8">
        <v>4</v>
      </c>
      <c r="DB8" t="s">
        <v>254</v>
      </c>
      <c r="DC8">
        <v>0.10532</v>
      </c>
      <c r="DD8" t="s">
        <v>252</v>
      </c>
      <c r="DE8">
        <v>191</v>
      </c>
      <c r="DF8">
        <f t="shared" si="12"/>
        <v>5.5141361256544504E-4</v>
      </c>
      <c r="DG8">
        <f t="shared" si="13"/>
        <v>5.5141361256544506E-7</v>
      </c>
      <c r="DH8">
        <f t="shared" si="14"/>
        <v>6.2585225168136969</v>
      </c>
      <c r="DI8">
        <v>6.2585225168136969</v>
      </c>
      <c r="DL8">
        <v>143</v>
      </c>
      <c r="DM8" t="s">
        <v>759</v>
      </c>
      <c r="DN8">
        <v>131522</v>
      </c>
      <c r="DO8" t="s">
        <v>1174</v>
      </c>
      <c r="DP8">
        <v>10</v>
      </c>
      <c r="DQ8" t="s">
        <v>1170</v>
      </c>
      <c r="DR8" t="s">
        <v>1170</v>
      </c>
      <c r="DS8" t="s">
        <v>252</v>
      </c>
      <c r="DT8" t="s">
        <v>253</v>
      </c>
      <c r="DU8">
        <v>4</v>
      </c>
      <c r="DV8" t="s">
        <v>254</v>
      </c>
      <c r="DW8">
        <v>266</v>
      </c>
      <c r="DX8">
        <f t="shared" si="15"/>
        <v>1.5037593984962405E-2</v>
      </c>
      <c r="DY8">
        <f t="shared" si="16"/>
        <v>1.5037593984962406E-5</v>
      </c>
      <c r="DZ8">
        <f t="shared" si="17"/>
        <v>4.8228216453031045</v>
      </c>
      <c r="EA8">
        <v>4.8228216453031045</v>
      </c>
      <c r="ED8">
        <v>26</v>
      </c>
      <c r="EE8" t="s">
        <v>257</v>
      </c>
      <c r="EF8">
        <v>103902</v>
      </c>
      <c r="EG8" t="s">
        <v>1191</v>
      </c>
      <c r="EH8">
        <v>0.16600000000000001</v>
      </c>
      <c r="EI8" t="s">
        <v>252</v>
      </c>
      <c r="EJ8" t="s">
        <v>253</v>
      </c>
      <c r="EK8">
        <v>4</v>
      </c>
      <c r="EL8" t="s">
        <v>254</v>
      </c>
      <c r="EM8">
        <v>0.16600000000000001</v>
      </c>
      <c r="EN8" t="s">
        <v>252</v>
      </c>
      <c r="EO8">
        <v>151</v>
      </c>
      <c r="EP8">
        <f t="shared" si="18"/>
        <v>1.099337748344371E-3</v>
      </c>
      <c r="EQ8">
        <f t="shared" si="19"/>
        <v>1.0993377483443709E-6</v>
      </c>
      <c r="ER8">
        <f t="shared" si="20"/>
        <v>5.9588688592531147</v>
      </c>
      <c r="ES8">
        <v>5.9588688592531147</v>
      </c>
      <c r="EV8">
        <v>248</v>
      </c>
      <c r="EW8" t="s">
        <v>991</v>
      </c>
      <c r="EX8">
        <v>188425856</v>
      </c>
      <c r="EY8" t="s">
        <v>1311</v>
      </c>
      <c r="EZ8" t="s">
        <v>253</v>
      </c>
      <c r="FA8">
        <v>1</v>
      </c>
      <c r="FB8" t="s">
        <v>254</v>
      </c>
      <c r="FC8">
        <v>249</v>
      </c>
      <c r="FD8" t="s">
        <v>1312</v>
      </c>
      <c r="FE8">
        <v>343</v>
      </c>
      <c r="FF8">
        <f t="shared" si="21"/>
        <v>0.72594752186588918</v>
      </c>
      <c r="FG8">
        <f t="shared" si="22"/>
        <v>7.2594752186588916E-4</v>
      </c>
      <c r="FH8">
        <f t="shared" si="23"/>
        <v>3.139094772947034</v>
      </c>
      <c r="FI8">
        <v>3.139094772947034</v>
      </c>
      <c r="FL8">
        <v>146</v>
      </c>
      <c r="FM8" t="s">
        <v>438</v>
      </c>
      <c r="FN8">
        <v>131860338</v>
      </c>
      <c r="FO8" t="s">
        <v>1324</v>
      </c>
      <c r="FP8">
        <v>0.01</v>
      </c>
      <c r="FQ8" t="s">
        <v>252</v>
      </c>
      <c r="FR8" t="s">
        <v>253</v>
      </c>
      <c r="FS8">
        <v>1</v>
      </c>
      <c r="FT8" t="s">
        <v>254</v>
      </c>
      <c r="FU8">
        <v>0.01</v>
      </c>
      <c r="FV8" t="s">
        <v>252</v>
      </c>
      <c r="FW8">
        <v>403</v>
      </c>
      <c r="FX8">
        <f t="shared" si="27"/>
        <v>2.4813895781637717E-5</v>
      </c>
      <c r="FY8">
        <f t="shared" si="28"/>
        <v>2.4813895781637718E-8</v>
      </c>
      <c r="FZ8">
        <f t="shared" si="29"/>
        <v>7.6053050461411091</v>
      </c>
      <c r="GA8">
        <v>7.6053050461411091</v>
      </c>
    </row>
    <row r="9" spans="1:183" x14ac:dyDescent="0.35">
      <c r="A9">
        <v>6</v>
      </c>
      <c r="B9" t="s">
        <v>1501</v>
      </c>
      <c r="C9" t="s">
        <v>380</v>
      </c>
      <c r="D9">
        <v>100473083</v>
      </c>
      <c r="H9">
        <v>45</v>
      </c>
      <c r="I9" t="s">
        <v>261</v>
      </c>
      <c r="J9">
        <v>1071836</v>
      </c>
      <c r="K9" t="s">
        <v>262</v>
      </c>
      <c r="L9">
        <v>15</v>
      </c>
      <c r="M9" t="s">
        <v>252</v>
      </c>
      <c r="N9">
        <v>15</v>
      </c>
      <c r="O9" t="s">
        <v>252</v>
      </c>
      <c r="P9" t="s">
        <v>253</v>
      </c>
      <c r="Q9">
        <v>4</v>
      </c>
      <c r="R9" t="s">
        <v>254</v>
      </c>
      <c r="S9">
        <v>169</v>
      </c>
      <c r="T9">
        <f t="shared" si="0"/>
        <v>8.8757396449704137E-2</v>
      </c>
      <c r="U9">
        <f t="shared" si="1"/>
        <v>8.8757396449704138E-5</v>
      </c>
      <c r="V9">
        <f t="shared" si="2"/>
        <v>4.0517954455579925</v>
      </c>
      <c r="W9">
        <v>4.0517954455579925</v>
      </c>
      <c r="Z9">
        <v>10</v>
      </c>
      <c r="AA9" t="s">
        <v>250</v>
      </c>
      <c r="AB9">
        <v>100986854</v>
      </c>
      <c r="AC9" t="s">
        <v>377</v>
      </c>
      <c r="AD9">
        <v>10</v>
      </c>
      <c r="AE9" t="s">
        <v>252</v>
      </c>
      <c r="AF9">
        <v>10</v>
      </c>
      <c r="AG9" t="s">
        <v>252</v>
      </c>
      <c r="AH9" t="s">
        <v>253</v>
      </c>
      <c r="AI9">
        <v>2</v>
      </c>
      <c r="AJ9" t="s">
        <v>254</v>
      </c>
      <c r="AK9">
        <v>361</v>
      </c>
      <c r="AL9">
        <f t="shared" si="3"/>
        <v>2.7700831024930747E-2</v>
      </c>
      <c r="AM9">
        <f t="shared" si="4"/>
        <v>2.7700831024930747E-5</v>
      </c>
      <c r="AN9">
        <f t="shared" si="5"/>
        <v>4.5575072019056577</v>
      </c>
      <c r="AO9">
        <v>4.5575072019056577</v>
      </c>
      <c r="AR9">
        <v>8</v>
      </c>
      <c r="AS9" t="s">
        <v>693</v>
      </c>
      <c r="AT9">
        <v>100618</v>
      </c>
      <c r="AU9" t="s">
        <v>694</v>
      </c>
      <c r="AV9">
        <v>2.1431039999999998E-2</v>
      </c>
      <c r="AW9" t="s">
        <v>252</v>
      </c>
      <c r="AX9" t="s">
        <v>253</v>
      </c>
      <c r="AY9">
        <v>4</v>
      </c>
      <c r="AZ9" t="s">
        <v>254</v>
      </c>
      <c r="BA9">
        <v>2.1431039999999998E-2</v>
      </c>
      <c r="BB9" t="s">
        <v>252</v>
      </c>
      <c r="BC9">
        <v>107</v>
      </c>
      <c r="BD9">
        <f t="shared" si="6"/>
        <v>2.0029009345794391E-4</v>
      </c>
      <c r="BE9">
        <f t="shared" si="7"/>
        <v>2.0029009345794391E-7</v>
      </c>
      <c r="BF9">
        <f t="shared" si="8"/>
        <v>6.6983405308010182</v>
      </c>
      <c r="BG9">
        <v>6.6983405308010182</v>
      </c>
      <c r="BJ9">
        <v>71</v>
      </c>
      <c r="BK9" t="s">
        <v>981</v>
      </c>
      <c r="BL9">
        <v>112226616</v>
      </c>
      <c r="BM9" t="s">
        <v>982</v>
      </c>
      <c r="BN9">
        <v>2.8580000000000001E-2</v>
      </c>
      <c r="BO9" t="s">
        <v>252</v>
      </c>
      <c r="BP9" t="s">
        <v>253</v>
      </c>
      <c r="BQ9">
        <v>2</v>
      </c>
      <c r="BR9" t="s">
        <v>254</v>
      </c>
      <c r="BS9">
        <v>2.8580000000000001E-2</v>
      </c>
      <c r="BT9" t="s">
        <v>252</v>
      </c>
      <c r="BU9">
        <v>331</v>
      </c>
      <c r="BV9">
        <f t="shared" si="24"/>
        <v>8.6344410876132934E-5</v>
      </c>
      <c r="BW9">
        <f t="shared" si="25"/>
        <v>8.6344410876132937E-8</v>
      </c>
      <c r="BX9">
        <f t="shared" si="26"/>
        <v>7.0637657693207672</v>
      </c>
      <c r="BY9">
        <v>7.0637657693207672</v>
      </c>
      <c r="CB9">
        <v>31</v>
      </c>
      <c r="CC9" t="s">
        <v>1031</v>
      </c>
      <c r="CD9">
        <v>105464</v>
      </c>
      <c r="CE9" t="s">
        <v>1027</v>
      </c>
      <c r="CF9">
        <v>110</v>
      </c>
      <c r="CG9" t="s">
        <v>252</v>
      </c>
      <c r="CH9" t="s">
        <v>253</v>
      </c>
      <c r="CI9">
        <v>2</v>
      </c>
      <c r="CJ9" t="s">
        <v>254</v>
      </c>
      <c r="CK9">
        <v>110</v>
      </c>
      <c r="CL9" t="s">
        <v>252</v>
      </c>
      <c r="CM9">
        <v>116</v>
      </c>
      <c r="CN9">
        <f t="shared" si="9"/>
        <v>0.94827586206896552</v>
      </c>
      <c r="CO9">
        <f t="shared" si="10"/>
        <v>9.4827586206896553E-4</v>
      </c>
      <c r="CP9">
        <f t="shared" si="11"/>
        <v>3.0230653040686932</v>
      </c>
      <c r="CQ9">
        <v>3.0230653040686932</v>
      </c>
      <c r="CT9">
        <v>42</v>
      </c>
      <c r="CU9" t="s">
        <v>259</v>
      </c>
      <c r="CV9">
        <v>107028</v>
      </c>
      <c r="CW9" t="s">
        <v>1118</v>
      </c>
      <c r="CX9">
        <v>0.01</v>
      </c>
      <c r="CY9" t="s">
        <v>252</v>
      </c>
      <c r="CZ9" t="s">
        <v>253</v>
      </c>
      <c r="DA9">
        <v>4</v>
      </c>
      <c r="DB9" t="s">
        <v>254</v>
      </c>
      <c r="DC9">
        <v>0.01</v>
      </c>
      <c r="DD9" t="s">
        <v>252</v>
      </c>
      <c r="DE9">
        <v>56.1</v>
      </c>
      <c r="DF9">
        <f t="shared" si="12"/>
        <v>1.7825311942959001E-4</v>
      </c>
      <c r="DG9">
        <f t="shared" si="13"/>
        <v>1.7825311942959E-7</v>
      </c>
      <c r="DH9">
        <f t="shared" si="14"/>
        <v>6.7489628612561612</v>
      </c>
      <c r="DI9">
        <v>6.7489628612561612</v>
      </c>
      <c r="DL9">
        <v>203</v>
      </c>
      <c r="DM9" t="s">
        <v>779</v>
      </c>
      <c r="DN9">
        <v>151213</v>
      </c>
      <c r="DO9" t="s">
        <v>1169</v>
      </c>
      <c r="DP9">
        <v>0.25</v>
      </c>
      <c r="DQ9" t="s">
        <v>1170</v>
      </c>
      <c r="DR9" t="s">
        <v>1170</v>
      </c>
      <c r="DS9" t="s">
        <v>252</v>
      </c>
      <c r="DT9" t="s">
        <v>253</v>
      </c>
      <c r="DU9">
        <v>4</v>
      </c>
      <c r="DV9" t="s">
        <v>254</v>
      </c>
      <c r="DW9">
        <v>266</v>
      </c>
      <c r="DX9">
        <f t="shared" si="15"/>
        <v>1.5037593984962405E-2</v>
      </c>
      <c r="DY9">
        <f t="shared" si="16"/>
        <v>1.5037593984962406E-5</v>
      </c>
      <c r="DZ9">
        <f t="shared" si="17"/>
        <v>4.8228216453031045</v>
      </c>
      <c r="EA9">
        <v>4.8228216453031045</v>
      </c>
      <c r="ED9">
        <v>27</v>
      </c>
      <c r="EE9" t="s">
        <v>705</v>
      </c>
      <c r="EF9">
        <v>104206828</v>
      </c>
      <c r="EG9" t="s">
        <v>1192</v>
      </c>
      <c r="EH9">
        <v>0.5</v>
      </c>
      <c r="EI9" t="s">
        <v>252</v>
      </c>
      <c r="EJ9" t="s">
        <v>253</v>
      </c>
      <c r="EK9">
        <v>4</v>
      </c>
      <c r="EL9" t="s">
        <v>254</v>
      </c>
      <c r="EM9">
        <v>0.5</v>
      </c>
      <c r="EN9" t="s">
        <v>252</v>
      </c>
      <c r="EO9">
        <v>339</v>
      </c>
      <c r="EP9">
        <f t="shared" si="18"/>
        <v>1.4749262536873156E-3</v>
      </c>
      <c r="EQ9">
        <f t="shared" si="19"/>
        <v>1.4749262536873157E-6</v>
      </c>
      <c r="ER9">
        <f t="shared" si="20"/>
        <v>5.8312296938670629</v>
      </c>
      <c r="ES9">
        <v>5.8312296938670629</v>
      </c>
      <c r="EV9">
        <v>249</v>
      </c>
      <c r="EW9" t="s">
        <v>288</v>
      </c>
      <c r="EX9">
        <v>1897456</v>
      </c>
      <c r="EY9" t="s">
        <v>1315</v>
      </c>
      <c r="EZ9" t="s">
        <v>253</v>
      </c>
      <c r="FA9">
        <v>1</v>
      </c>
      <c r="FB9" t="s">
        <v>254</v>
      </c>
      <c r="FC9">
        <v>1754</v>
      </c>
      <c r="FD9" t="s">
        <v>1312</v>
      </c>
      <c r="FE9">
        <v>266</v>
      </c>
      <c r="FF9">
        <f t="shared" si="21"/>
        <v>6.5939849624060152</v>
      </c>
      <c r="FG9">
        <f t="shared" si="22"/>
        <v>6.5939849624060149E-3</v>
      </c>
      <c r="FH9">
        <f t="shared" si="23"/>
        <v>2.1808520476010451</v>
      </c>
      <c r="FI9">
        <v>2.1808520476010451</v>
      </c>
      <c r="FL9">
        <v>160</v>
      </c>
      <c r="FM9" t="s">
        <v>1217</v>
      </c>
      <c r="FN9">
        <v>1336363</v>
      </c>
      <c r="FO9" t="s">
        <v>1325</v>
      </c>
      <c r="FP9">
        <v>2.5000000000000001E-2</v>
      </c>
      <c r="FQ9" t="s">
        <v>252</v>
      </c>
      <c r="FR9" t="s">
        <v>253</v>
      </c>
      <c r="FS9">
        <v>1</v>
      </c>
      <c r="FT9" t="s">
        <v>254</v>
      </c>
      <c r="FU9">
        <v>2.5000000000000001E-2</v>
      </c>
      <c r="FV9" t="s">
        <v>252</v>
      </c>
      <c r="FW9">
        <v>361</v>
      </c>
      <c r="FX9">
        <f t="shared" si="27"/>
        <v>6.9252077562326875E-5</v>
      </c>
      <c r="FY9">
        <f t="shared" si="28"/>
        <v>6.9252077562326875E-8</v>
      </c>
      <c r="FZ9">
        <f t="shared" si="29"/>
        <v>7.1595671932336202</v>
      </c>
      <c r="GA9">
        <v>7.1595671932336202</v>
      </c>
    </row>
    <row r="10" spans="1:183" x14ac:dyDescent="0.35">
      <c r="A10">
        <v>7</v>
      </c>
      <c r="B10" t="s">
        <v>2028</v>
      </c>
      <c r="C10" t="s">
        <v>381</v>
      </c>
      <c r="D10">
        <v>100527</v>
      </c>
      <c r="H10">
        <v>55</v>
      </c>
      <c r="I10" t="s">
        <v>263</v>
      </c>
      <c r="J10">
        <v>108952</v>
      </c>
      <c r="K10" t="s">
        <v>260</v>
      </c>
      <c r="L10">
        <v>60</v>
      </c>
      <c r="M10" t="s">
        <v>252</v>
      </c>
      <c r="N10">
        <v>60</v>
      </c>
      <c r="O10" t="s">
        <v>252</v>
      </c>
      <c r="P10" t="s">
        <v>253</v>
      </c>
      <c r="Q10">
        <v>4</v>
      </c>
      <c r="R10" t="s">
        <v>254</v>
      </c>
      <c r="S10">
        <v>94.1</v>
      </c>
      <c r="T10">
        <f t="shared" si="0"/>
        <v>0.63761955366631251</v>
      </c>
      <c r="U10">
        <f t="shared" si="1"/>
        <v>6.3761955366631253E-4</v>
      </c>
      <c r="V10">
        <f t="shared" si="2"/>
        <v>3.1954383730436131</v>
      </c>
      <c r="W10">
        <v>3.1954383730436131</v>
      </c>
      <c r="Z10">
        <v>14</v>
      </c>
      <c r="AA10" t="s">
        <v>382</v>
      </c>
      <c r="AB10">
        <v>101202</v>
      </c>
      <c r="AC10" t="s">
        <v>383</v>
      </c>
      <c r="AD10">
        <v>1.9E-3</v>
      </c>
      <c r="AE10" t="s">
        <v>252</v>
      </c>
      <c r="AF10">
        <v>1.9E-3</v>
      </c>
      <c r="AG10" t="s">
        <v>252</v>
      </c>
      <c r="AH10" t="s">
        <v>253</v>
      </c>
      <c r="AI10">
        <v>2</v>
      </c>
      <c r="AJ10" t="s">
        <v>254</v>
      </c>
      <c r="AK10">
        <v>316</v>
      </c>
      <c r="AL10">
        <f t="shared" si="3"/>
        <v>6.0126582278481013E-6</v>
      </c>
      <c r="AM10">
        <f t="shared" si="4"/>
        <v>6.0126582278481016E-9</v>
      </c>
      <c r="AN10">
        <f t="shared" si="5"/>
        <v>8.2209334816655755</v>
      </c>
      <c r="AO10">
        <v>8.2209334816655755</v>
      </c>
      <c r="AR10">
        <v>9</v>
      </c>
      <c r="AS10" t="s">
        <v>695</v>
      </c>
      <c r="AT10">
        <v>1007289</v>
      </c>
      <c r="AU10" t="s">
        <v>694</v>
      </c>
      <c r="AV10">
        <v>0.03</v>
      </c>
      <c r="AW10" t="s">
        <v>252</v>
      </c>
      <c r="AX10" t="s">
        <v>253</v>
      </c>
      <c r="AY10">
        <v>4</v>
      </c>
      <c r="AZ10" t="s">
        <v>254</v>
      </c>
      <c r="BA10">
        <v>0.03</v>
      </c>
      <c r="BB10" t="s">
        <v>252</v>
      </c>
      <c r="BC10">
        <v>174</v>
      </c>
      <c r="BD10">
        <f t="shared" si="6"/>
        <v>1.7241379310344826E-4</v>
      </c>
      <c r="BE10">
        <f t="shared" si="7"/>
        <v>1.7241379310344825E-7</v>
      </c>
      <c r="BF10">
        <f t="shared" si="8"/>
        <v>6.7634279935629378</v>
      </c>
      <c r="BG10">
        <v>6.7634279935629378</v>
      </c>
      <c r="BJ10">
        <v>78</v>
      </c>
      <c r="BK10" t="s">
        <v>266</v>
      </c>
      <c r="BL10">
        <v>115297</v>
      </c>
      <c r="BM10" t="s">
        <v>983</v>
      </c>
      <c r="BN10">
        <v>2.0000000000000001E-4</v>
      </c>
      <c r="BO10" t="s">
        <v>252</v>
      </c>
      <c r="BP10" t="s">
        <v>253</v>
      </c>
      <c r="BQ10">
        <v>2</v>
      </c>
      <c r="BR10" t="s">
        <v>254</v>
      </c>
      <c r="BS10">
        <v>2.0000000000000001E-4</v>
      </c>
      <c r="BT10" t="s">
        <v>252</v>
      </c>
      <c r="BU10">
        <v>407</v>
      </c>
      <c r="BV10">
        <f t="shared" si="24"/>
        <v>4.9140049140049142E-7</v>
      </c>
      <c r="BW10">
        <f t="shared" si="25"/>
        <v>4.9140049140049142E-10</v>
      </c>
      <c r="BX10">
        <f t="shared" si="26"/>
        <v>9.3085644135612391</v>
      </c>
      <c r="BY10">
        <v>9.3085644135612391</v>
      </c>
      <c r="CB10">
        <v>32</v>
      </c>
      <c r="CC10" t="s">
        <v>390</v>
      </c>
      <c r="CD10">
        <v>105679</v>
      </c>
      <c r="CE10" t="s">
        <v>1032</v>
      </c>
      <c r="CF10">
        <v>2</v>
      </c>
      <c r="CG10" t="s">
        <v>252</v>
      </c>
      <c r="CH10" t="s">
        <v>253</v>
      </c>
      <c r="CI10">
        <v>2</v>
      </c>
      <c r="CJ10" t="s">
        <v>254</v>
      </c>
      <c r="CK10">
        <v>2</v>
      </c>
      <c r="CL10" t="s">
        <v>252</v>
      </c>
      <c r="CM10">
        <v>122</v>
      </c>
      <c r="CN10">
        <f t="shared" si="9"/>
        <v>1.6393442622950821E-2</v>
      </c>
      <c r="CO10">
        <f t="shared" si="10"/>
        <v>1.6393442622950821E-5</v>
      </c>
      <c r="CP10">
        <f t="shared" si="11"/>
        <v>4.7853298350107671</v>
      </c>
      <c r="CQ10">
        <v>4.7853298350107671</v>
      </c>
      <c r="CT10">
        <v>60</v>
      </c>
      <c r="CU10" t="s">
        <v>721</v>
      </c>
      <c r="CV10">
        <v>11097691</v>
      </c>
      <c r="CW10" t="s">
        <v>1119</v>
      </c>
      <c r="CX10">
        <v>0.02</v>
      </c>
      <c r="CY10" t="s">
        <v>252</v>
      </c>
      <c r="CZ10" t="s">
        <v>253</v>
      </c>
      <c r="DA10">
        <v>4</v>
      </c>
      <c r="DB10" t="s">
        <v>254</v>
      </c>
      <c r="DC10">
        <v>0.02</v>
      </c>
      <c r="DD10" t="s">
        <v>252</v>
      </c>
      <c r="DE10">
        <v>326</v>
      </c>
      <c r="DF10">
        <f t="shared" si="12"/>
        <v>6.1349693251533746E-5</v>
      </c>
      <c r="DG10">
        <f t="shared" si="13"/>
        <v>6.1349693251533741E-8</v>
      </c>
      <c r="DH10">
        <f t="shared" si="14"/>
        <v>7.2121876044039581</v>
      </c>
      <c r="DI10">
        <v>7.2121876044039581</v>
      </c>
      <c r="DL10">
        <v>239</v>
      </c>
      <c r="DM10" t="s">
        <v>483</v>
      </c>
      <c r="DN10">
        <v>1763231</v>
      </c>
      <c r="DO10" t="s">
        <v>1169</v>
      </c>
      <c r="DP10">
        <v>5</v>
      </c>
      <c r="DQ10" t="s">
        <v>1170</v>
      </c>
      <c r="DR10" t="s">
        <v>1170</v>
      </c>
      <c r="DS10" t="s">
        <v>252</v>
      </c>
      <c r="DT10" t="s">
        <v>253</v>
      </c>
      <c r="DU10">
        <v>4</v>
      </c>
      <c r="DV10" t="s">
        <v>254</v>
      </c>
      <c r="DW10">
        <v>500</v>
      </c>
      <c r="DX10">
        <f t="shared" si="15"/>
        <v>8.0000000000000002E-3</v>
      </c>
      <c r="DY10">
        <f t="shared" si="16"/>
        <v>7.9999999999999996E-6</v>
      </c>
      <c r="DZ10">
        <f t="shared" si="17"/>
        <v>5.0969100130080562</v>
      </c>
      <c r="EA10">
        <v>5.0969100130080562</v>
      </c>
      <c r="ED10">
        <v>28</v>
      </c>
      <c r="EE10" t="s">
        <v>387</v>
      </c>
      <c r="EF10">
        <v>104405</v>
      </c>
      <c r="EG10" t="s">
        <v>1189</v>
      </c>
      <c r="EH10">
        <v>0.69399999999999995</v>
      </c>
      <c r="EI10" t="s">
        <v>252</v>
      </c>
      <c r="EJ10" t="s">
        <v>253</v>
      </c>
      <c r="EK10">
        <v>4</v>
      </c>
      <c r="EL10" t="s">
        <v>254</v>
      </c>
      <c r="EM10">
        <v>0.69399999999999995</v>
      </c>
      <c r="EN10" t="s">
        <v>252</v>
      </c>
      <c r="EO10">
        <v>220</v>
      </c>
      <c r="EP10">
        <f t="shared" si="18"/>
        <v>3.1545454545454541E-3</v>
      </c>
      <c r="EQ10">
        <f t="shared" si="19"/>
        <v>3.154545454545454E-6</v>
      </c>
      <c r="ER10">
        <f t="shared" si="20"/>
        <v>5.5010632103673514</v>
      </c>
      <c r="ES10">
        <v>5.5010632103673514</v>
      </c>
      <c r="EV10">
        <v>291</v>
      </c>
      <c r="EW10" t="s">
        <v>1316</v>
      </c>
      <c r="EX10">
        <v>23564058</v>
      </c>
      <c r="EY10" t="s">
        <v>1311</v>
      </c>
      <c r="EZ10" t="s">
        <v>253</v>
      </c>
      <c r="FA10">
        <v>1</v>
      </c>
      <c r="FB10" t="s">
        <v>254</v>
      </c>
      <c r="FC10">
        <v>785</v>
      </c>
      <c r="FD10" t="s">
        <v>1312</v>
      </c>
      <c r="FE10">
        <v>342</v>
      </c>
      <c r="FF10">
        <f t="shared" si="21"/>
        <v>2.2953216374269005</v>
      </c>
      <c r="FG10">
        <f t="shared" si="22"/>
        <v>2.2953216374269007E-3</v>
      </c>
      <c r="FH10">
        <f t="shared" si="23"/>
        <v>2.6391564493108826</v>
      </c>
      <c r="FI10">
        <v>2.6391564493108826</v>
      </c>
      <c r="FL10">
        <v>186</v>
      </c>
      <c r="FM10" t="s">
        <v>1326</v>
      </c>
      <c r="FN10">
        <v>14215522</v>
      </c>
      <c r="FO10" t="s">
        <v>1327</v>
      </c>
      <c r="FP10">
        <v>1</v>
      </c>
      <c r="FQ10" t="s">
        <v>252</v>
      </c>
      <c r="FR10" t="s">
        <v>253</v>
      </c>
      <c r="FS10">
        <v>1</v>
      </c>
      <c r="FT10" t="s">
        <v>254</v>
      </c>
      <c r="FU10">
        <v>1</v>
      </c>
      <c r="FV10" t="s">
        <v>252</v>
      </c>
      <c r="FW10">
        <v>61.1</v>
      </c>
      <c r="FX10">
        <f t="shared" si="27"/>
        <v>1.6366612111292964E-2</v>
      </c>
      <c r="FY10">
        <f t="shared" si="28"/>
        <v>1.6366612111292963E-5</v>
      </c>
      <c r="FZ10">
        <f t="shared" si="29"/>
        <v>4.786041210242554</v>
      </c>
      <c r="GA10">
        <v>4.786041210242554</v>
      </c>
    </row>
    <row r="11" spans="1:183" x14ac:dyDescent="0.35">
      <c r="A11">
        <v>8</v>
      </c>
      <c r="B11" t="s">
        <v>2027</v>
      </c>
      <c r="C11" t="s">
        <v>693</v>
      </c>
      <c r="D11">
        <v>100618</v>
      </c>
      <c r="H11">
        <v>62</v>
      </c>
      <c r="I11" t="s">
        <v>264</v>
      </c>
      <c r="J11">
        <v>1113026</v>
      </c>
      <c r="K11" t="s">
        <v>265</v>
      </c>
      <c r="L11">
        <v>10</v>
      </c>
      <c r="M11" t="s">
        <v>252</v>
      </c>
      <c r="N11">
        <v>10</v>
      </c>
      <c r="O11" t="s">
        <v>252</v>
      </c>
      <c r="P11" t="s">
        <v>253</v>
      </c>
      <c r="Q11">
        <v>4</v>
      </c>
      <c r="R11" t="s">
        <v>254</v>
      </c>
      <c r="S11">
        <v>213</v>
      </c>
      <c r="T11">
        <f t="shared" si="0"/>
        <v>4.6948356807511735E-2</v>
      </c>
      <c r="U11">
        <f t="shared" si="1"/>
        <v>4.6948356807511737E-5</v>
      </c>
      <c r="V11">
        <f t="shared" si="2"/>
        <v>4.3283796034387381</v>
      </c>
      <c r="W11">
        <v>4.3283796034387381</v>
      </c>
      <c r="Z11">
        <v>17</v>
      </c>
      <c r="AA11" t="s">
        <v>384</v>
      </c>
      <c r="AB11">
        <v>101553</v>
      </c>
      <c r="AC11" t="s">
        <v>377</v>
      </c>
      <c r="AD11">
        <v>4.5999999999999999E-2</v>
      </c>
      <c r="AE11" t="s">
        <v>252</v>
      </c>
      <c r="AF11">
        <v>4.5999999999999999E-2</v>
      </c>
      <c r="AG11" t="s">
        <v>252</v>
      </c>
      <c r="AH11" t="s">
        <v>253</v>
      </c>
      <c r="AI11">
        <v>2</v>
      </c>
      <c r="AJ11" t="s">
        <v>254</v>
      </c>
      <c r="AK11">
        <v>249</v>
      </c>
      <c r="AL11">
        <f t="shared" si="3"/>
        <v>1.8473895582329317E-4</v>
      </c>
      <c r="AM11">
        <f t="shared" si="4"/>
        <v>1.8473895582329317E-7</v>
      </c>
      <c r="AN11">
        <f t="shared" si="5"/>
        <v>6.733441515414162</v>
      </c>
      <c r="AO11">
        <v>6.733441515414162</v>
      </c>
      <c r="AR11">
        <v>13</v>
      </c>
      <c r="AS11" t="s">
        <v>696</v>
      </c>
      <c r="AT11">
        <v>101200480</v>
      </c>
      <c r="AU11" t="s">
        <v>697</v>
      </c>
      <c r="AV11">
        <v>50</v>
      </c>
      <c r="AW11" t="s">
        <v>252</v>
      </c>
      <c r="AX11" t="s">
        <v>253</v>
      </c>
      <c r="AY11">
        <v>4</v>
      </c>
      <c r="AZ11" t="s">
        <v>254</v>
      </c>
      <c r="BA11">
        <v>50</v>
      </c>
      <c r="BB11" t="s">
        <v>252</v>
      </c>
      <c r="BC11">
        <v>395</v>
      </c>
      <c r="BD11">
        <f t="shared" si="6"/>
        <v>0.12658227848101267</v>
      </c>
      <c r="BE11">
        <f t="shared" si="7"/>
        <v>1.2658227848101267E-4</v>
      </c>
      <c r="BF11">
        <f t="shared" si="8"/>
        <v>3.8976270912904414</v>
      </c>
      <c r="BG11">
        <v>3.8976270912904414</v>
      </c>
      <c r="BJ11">
        <v>85</v>
      </c>
      <c r="BK11" t="s">
        <v>415</v>
      </c>
      <c r="BL11">
        <v>117817</v>
      </c>
      <c r="BM11" t="s">
        <v>984</v>
      </c>
      <c r="BN11">
        <v>50</v>
      </c>
      <c r="BO11" t="s">
        <v>252</v>
      </c>
      <c r="BP11" t="s">
        <v>253</v>
      </c>
      <c r="BQ11">
        <v>2</v>
      </c>
      <c r="BR11" t="s">
        <v>254</v>
      </c>
      <c r="BS11">
        <v>50</v>
      </c>
      <c r="BT11" t="s">
        <v>252</v>
      </c>
      <c r="BU11">
        <v>391</v>
      </c>
      <c r="BV11">
        <f t="shared" si="24"/>
        <v>0.12787723785166241</v>
      </c>
      <c r="BW11">
        <f t="shared" si="25"/>
        <v>1.2787723785166242E-4</v>
      </c>
      <c r="BX11">
        <f t="shared" si="26"/>
        <v>3.893206753059848</v>
      </c>
      <c r="BY11">
        <v>3.893206753059848</v>
      </c>
      <c r="CB11">
        <v>37</v>
      </c>
      <c r="CC11" t="s">
        <v>396</v>
      </c>
      <c r="CD11">
        <v>106467</v>
      </c>
      <c r="CE11" t="s">
        <v>1032</v>
      </c>
      <c r="CF11">
        <v>3.125</v>
      </c>
      <c r="CG11" t="s">
        <v>252</v>
      </c>
      <c r="CH11" t="s">
        <v>253</v>
      </c>
      <c r="CI11">
        <v>2</v>
      </c>
      <c r="CJ11" t="s">
        <v>254</v>
      </c>
      <c r="CK11">
        <v>3.125</v>
      </c>
      <c r="CL11" t="s">
        <v>252</v>
      </c>
      <c r="CM11">
        <v>147</v>
      </c>
      <c r="CN11">
        <f t="shared" si="9"/>
        <v>2.1258503401360544E-2</v>
      </c>
      <c r="CO11">
        <f t="shared" si="10"/>
        <v>2.1258503401360543E-5</v>
      </c>
      <c r="CP11">
        <f t="shared" si="11"/>
        <v>4.6724673130680818</v>
      </c>
      <c r="CQ11">
        <v>4.6724673130680818</v>
      </c>
      <c r="CT11">
        <v>70</v>
      </c>
      <c r="CU11" t="s">
        <v>411</v>
      </c>
      <c r="CV11">
        <v>111988499</v>
      </c>
      <c r="CW11" t="s">
        <v>1119</v>
      </c>
      <c r="CX11">
        <v>1.5</v>
      </c>
      <c r="CY11" t="s">
        <v>252</v>
      </c>
      <c r="CZ11" t="s">
        <v>253</v>
      </c>
      <c r="DA11">
        <v>4</v>
      </c>
      <c r="DB11" t="s">
        <v>254</v>
      </c>
      <c r="DC11">
        <v>1.5</v>
      </c>
      <c r="DD11" t="s">
        <v>252</v>
      </c>
      <c r="DE11">
        <v>253</v>
      </c>
      <c r="DF11">
        <f t="shared" si="12"/>
        <v>5.9288537549407111E-3</v>
      </c>
      <c r="DG11">
        <f t="shared" si="13"/>
        <v>5.9288537549407113E-6</v>
      </c>
      <c r="DH11">
        <f t="shared" si="14"/>
        <v>5.2270292621201371</v>
      </c>
      <c r="DI11">
        <v>5.2270292621201371</v>
      </c>
      <c r="DL11">
        <v>269</v>
      </c>
      <c r="DM11" t="s">
        <v>492</v>
      </c>
      <c r="DN11">
        <v>2058460</v>
      </c>
      <c r="DO11" t="s">
        <v>1175</v>
      </c>
      <c r="DP11">
        <v>7</v>
      </c>
      <c r="DQ11" t="s">
        <v>1170</v>
      </c>
      <c r="DR11" t="s">
        <v>1170</v>
      </c>
      <c r="DS11" t="s">
        <v>252</v>
      </c>
      <c r="DT11" t="s">
        <v>253</v>
      </c>
      <c r="DU11">
        <v>4</v>
      </c>
      <c r="DV11" t="s">
        <v>254</v>
      </c>
      <c r="DW11">
        <v>460</v>
      </c>
      <c r="DX11">
        <f t="shared" si="15"/>
        <v>8.6956521739130436E-3</v>
      </c>
      <c r="DY11">
        <f t="shared" si="16"/>
        <v>8.6956521739130444E-6</v>
      </c>
      <c r="DZ11">
        <f t="shared" si="17"/>
        <v>5.0606978403536118</v>
      </c>
      <c r="EA11">
        <v>5.0606978403536118</v>
      </c>
      <c r="ED11">
        <v>37</v>
      </c>
      <c r="EE11" t="s">
        <v>396</v>
      </c>
      <c r="EF11">
        <v>106467</v>
      </c>
      <c r="EG11" t="s">
        <v>1189</v>
      </c>
      <c r="EH11">
        <v>5.6</v>
      </c>
      <c r="EI11" t="s">
        <v>252</v>
      </c>
      <c r="EJ11" t="s">
        <v>253</v>
      </c>
      <c r="EK11">
        <v>4</v>
      </c>
      <c r="EL11" t="s">
        <v>254</v>
      </c>
      <c r="EM11">
        <v>5.6</v>
      </c>
      <c r="EN11" t="s">
        <v>252</v>
      </c>
      <c r="EO11">
        <v>147</v>
      </c>
      <c r="EP11">
        <f t="shared" si="18"/>
        <v>3.8095238095238092E-2</v>
      </c>
      <c r="EQ11">
        <f t="shared" si="19"/>
        <v>3.8095238095238092E-5</v>
      </c>
      <c r="ER11">
        <f t="shared" si="20"/>
        <v>4.4191293077419758</v>
      </c>
      <c r="ES11">
        <v>4.4191293077419758</v>
      </c>
      <c r="EV11">
        <v>293</v>
      </c>
      <c r="EW11" s="2" t="s">
        <v>499</v>
      </c>
      <c r="EX11">
        <v>2425061</v>
      </c>
      <c r="EY11" t="s">
        <v>1315</v>
      </c>
      <c r="EZ11" t="s">
        <v>253</v>
      </c>
      <c r="FA11">
        <v>1</v>
      </c>
      <c r="FB11" t="s">
        <v>254</v>
      </c>
      <c r="FC11">
        <v>1345</v>
      </c>
      <c r="FD11" t="s">
        <v>1312</v>
      </c>
      <c r="FE11">
        <v>349</v>
      </c>
      <c r="FF11">
        <f t="shared" si="21"/>
        <v>3.8538681948424069</v>
      </c>
      <c r="FG11">
        <f t="shared" si="22"/>
        <v>3.8538681948424068E-3</v>
      </c>
      <c r="FH11">
        <f t="shared" si="23"/>
        <v>2.4141031426207533</v>
      </c>
      <c r="FI11">
        <v>2.4141031426207533</v>
      </c>
      <c r="FL11">
        <v>234</v>
      </c>
      <c r="FM11" t="s">
        <v>1328</v>
      </c>
      <c r="FN11">
        <v>17439940</v>
      </c>
      <c r="FO11" t="s">
        <v>1327</v>
      </c>
      <c r="FP11">
        <v>2</v>
      </c>
      <c r="FQ11" t="s">
        <v>317</v>
      </c>
      <c r="FR11" t="s">
        <v>253</v>
      </c>
      <c r="FS11">
        <v>1</v>
      </c>
      <c r="FT11" t="s">
        <v>254</v>
      </c>
      <c r="FU11">
        <v>2</v>
      </c>
      <c r="FV11" t="s">
        <v>317</v>
      </c>
      <c r="FW11">
        <v>186</v>
      </c>
      <c r="FX11">
        <f t="shared" si="27"/>
        <v>1.0752688172043012E-2</v>
      </c>
      <c r="FY11">
        <f t="shared" si="28"/>
        <v>1.0752688172043012E-5</v>
      </c>
      <c r="FZ11">
        <f t="shared" si="29"/>
        <v>4.9684829485539348</v>
      </c>
      <c r="GA11">
        <v>4.9684829485539348</v>
      </c>
    </row>
    <row r="12" spans="1:183" x14ac:dyDescent="0.35">
      <c r="A12">
        <v>9</v>
      </c>
      <c r="B12" t="s">
        <v>1835</v>
      </c>
      <c r="C12" t="s">
        <v>695</v>
      </c>
      <c r="D12">
        <v>1007289</v>
      </c>
      <c r="H12">
        <v>78</v>
      </c>
      <c r="I12" t="s">
        <v>266</v>
      </c>
      <c r="J12">
        <v>115297</v>
      </c>
      <c r="K12" t="s">
        <v>251</v>
      </c>
      <c r="L12">
        <v>8.9999999999999998E-4</v>
      </c>
      <c r="M12" t="s">
        <v>252</v>
      </c>
      <c r="N12">
        <v>8.9999999999999998E-4</v>
      </c>
      <c r="O12" t="s">
        <v>252</v>
      </c>
      <c r="P12" t="s">
        <v>253</v>
      </c>
      <c r="Q12">
        <v>4</v>
      </c>
      <c r="R12" t="s">
        <v>254</v>
      </c>
      <c r="S12">
        <v>407</v>
      </c>
      <c r="T12">
        <f t="shared" si="0"/>
        <v>2.2113022113022112E-6</v>
      </c>
      <c r="U12">
        <f t="shared" si="1"/>
        <v>2.2113022113022111E-9</v>
      </c>
      <c r="V12">
        <f t="shared" si="2"/>
        <v>8.6553518997858951</v>
      </c>
      <c r="W12">
        <v>8.6553518997858951</v>
      </c>
      <c r="Z12">
        <v>19</v>
      </c>
      <c r="AA12" t="s">
        <v>385</v>
      </c>
      <c r="AB12">
        <v>101848</v>
      </c>
      <c r="AC12" t="s">
        <v>377</v>
      </c>
      <c r="AD12">
        <v>0.41</v>
      </c>
      <c r="AE12" t="s">
        <v>252</v>
      </c>
      <c r="AF12">
        <v>0.41</v>
      </c>
      <c r="AG12" t="s">
        <v>252</v>
      </c>
      <c r="AH12" t="s">
        <v>253</v>
      </c>
      <c r="AI12">
        <v>2</v>
      </c>
      <c r="AJ12" t="s">
        <v>254</v>
      </c>
      <c r="AK12">
        <v>170</v>
      </c>
      <c r="AL12">
        <f t="shared" si="3"/>
        <v>2.4117647058823528E-3</v>
      </c>
      <c r="AM12">
        <f t="shared" si="4"/>
        <v>2.4117647058823526E-6</v>
      </c>
      <c r="AN12">
        <f t="shared" si="5"/>
        <v>5.6176650646585387</v>
      </c>
      <c r="AO12">
        <v>5.6176650646585387</v>
      </c>
      <c r="AR12">
        <v>14</v>
      </c>
      <c r="AS12" t="s">
        <v>382</v>
      </c>
      <c r="AT12">
        <v>101202</v>
      </c>
      <c r="AU12" t="s">
        <v>698</v>
      </c>
      <c r="AV12">
        <v>4.6000000000000001E-4</v>
      </c>
      <c r="AW12" t="s">
        <v>252</v>
      </c>
      <c r="AX12" t="s">
        <v>253</v>
      </c>
      <c r="AY12">
        <v>4</v>
      </c>
      <c r="AZ12" t="s">
        <v>254</v>
      </c>
      <c r="BA12">
        <v>4.6000000000000001E-4</v>
      </c>
      <c r="BB12" t="s">
        <v>252</v>
      </c>
      <c r="BC12">
        <v>316</v>
      </c>
      <c r="BD12">
        <f t="shared" si="6"/>
        <v>1.4556962025316456E-6</v>
      </c>
      <c r="BE12">
        <f t="shared" si="7"/>
        <v>1.4556962025316457E-9</v>
      </c>
      <c r="BF12">
        <f t="shared" si="8"/>
        <v>8.83692925093683</v>
      </c>
      <c r="BG12">
        <v>8.83692925093683</v>
      </c>
      <c r="BJ12">
        <v>92</v>
      </c>
      <c r="BK12" t="s">
        <v>416</v>
      </c>
      <c r="BL12">
        <v>119168773</v>
      </c>
      <c r="BM12" t="s">
        <v>980</v>
      </c>
      <c r="BN12">
        <v>2.0000000000000001E-4</v>
      </c>
      <c r="BO12" t="s">
        <v>252</v>
      </c>
      <c r="BP12" t="s">
        <v>253</v>
      </c>
      <c r="BQ12">
        <v>2</v>
      </c>
      <c r="BR12" t="s">
        <v>254</v>
      </c>
      <c r="BS12">
        <v>2.0000000000000001E-4</v>
      </c>
      <c r="BT12" t="s">
        <v>252</v>
      </c>
      <c r="BU12">
        <v>334</v>
      </c>
      <c r="BV12">
        <f t="shared" si="24"/>
        <v>5.9880239520958083E-7</v>
      </c>
      <c r="BW12">
        <f t="shared" si="25"/>
        <v>5.9880239520958085E-10</v>
      </c>
      <c r="BX12">
        <f t="shared" si="26"/>
        <v>9.2227164711475833</v>
      </c>
      <c r="BY12">
        <v>9.2227164711475833</v>
      </c>
      <c r="CB12">
        <v>39</v>
      </c>
      <c r="CC12" t="s">
        <v>398</v>
      </c>
      <c r="CD12">
        <v>106489</v>
      </c>
      <c r="CE12" t="s">
        <v>1032</v>
      </c>
      <c r="CF12">
        <v>30</v>
      </c>
      <c r="CG12" t="s">
        <v>252</v>
      </c>
      <c r="CH12" t="s">
        <v>253</v>
      </c>
      <c r="CI12">
        <v>2</v>
      </c>
      <c r="CJ12" t="s">
        <v>254</v>
      </c>
      <c r="CK12">
        <v>30</v>
      </c>
      <c r="CL12" t="s">
        <v>252</v>
      </c>
      <c r="CM12">
        <v>129</v>
      </c>
      <c r="CN12">
        <f t="shared" si="9"/>
        <v>0.23255813953488372</v>
      </c>
      <c r="CO12">
        <f t="shared" si="10"/>
        <v>2.3255813953488371E-4</v>
      </c>
      <c r="CP12">
        <f t="shared" si="11"/>
        <v>3.6334684555795866</v>
      </c>
      <c r="CQ12">
        <v>3.6334684555795866</v>
      </c>
      <c r="CT12">
        <v>78</v>
      </c>
      <c r="CU12" t="s">
        <v>266</v>
      </c>
      <c r="CV12">
        <v>115297</v>
      </c>
      <c r="CW12" t="s">
        <v>1112</v>
      </c>
      <c r="CX12">
        <v>2.9880000000000002E-3</v>
      </c>
      <c r="CY12" t="s">
        <v>252</v>
      </c>
      <c r="CZ12" t="s">
        <v>253</v>
      </c>
      <c r="DA12">
        <v>4</v>
      </c>
      <c r="DB12" t="s">
        <v>254</v>
      </c>
      <c r="DC12">
        <v>2.9880000000000002E-3</v>
      </c>
      <c r="DD12" t="s">
        <v>252</v>
      </c>
      <c r="DE12">
        <v>407</v>
      </c>
      <c r="DF12">
        <f t="shared" si="12"/>
        <v>7.3415233415233416E-6</v>
      </c>
      <c r="DG12">
        <f t="shared" si="13"/>
        <v>7.3415233415233417E-9</v>
      </c>
      <c r="DH12">
        <f t="shared" si="14"/>
        <v>8.1342138160818589</v>
      </c>
      <c r="DI12">
        <v>8.1342138160818589</v>
      </c>
      <c r="DL12">
        <v>271</v>
      </c>
      <c r="DM12" t="s">
        <v>295</v>
      </c>
      <c r="DN12">
        <v>206440</v>
      </c>
      <c r="DO12" t="s">
        <v>1176</v>
      </c>
      <c r="DP12">
        <v>2.5699999999999998E-3</v>
      </c>
      <c r="DQ12">
        <v>2.5699999999999998E-3</v>
      </c>
      <c r="DR12">
        <v>8.0599999999999995E-3</v>
      </c>
      <c r="DS12" t="s">
        <v>252</v>
      </c>
      <c r="DT12" t="s">
        <v>253</v>
      </c>
      <c r="DU12">
        <v>4</v>
      </c>
      <c r="DV12" t="s">
        <v>254</v>
      </c>
      <c r="DW12">
        <v>202</v>
      </c>
      <c r="DX12">
        <f t="shared" si="15"/>
        <v>1.9801980198019802E-2</v>
      </c>
      <c r="DY12">
        <f t="shared" si="16"/>
        <v>1.9801980198019803E-5</v>
      </c>
      <c r="DZ12">
        <f t="shared" si="17"/>
        <v>4.7032913781186609</v>
      </c>
      <c r="EA12">
        <v>4.7032913781186609</v>
      </c>
      <c r="ED12">
        <v>39</v>
      </c>
      <c r="EE12" t="s">
        <v>398</v>
      </c>
      <c r="EF12">
        <v>106489</v>
      </c>
      <c r="EG12" t="s">
        <v>1193</v>
      </c>
      <c r="EH12">
        <v>0.3</v>
      </c>
      <c r="EI12" t="s">
        <v>252</v>
      </c>
      <c r="EJ12" t="s">
        <v>253</v>
      </c>
      <c r="EK12">
        <v>4</v>
      </c>
      <c r="EL12" t="s">
        <v>254</v>
      </c>
      <c r="EM12">
        <v>0.3</v>
      </c>
      <c r="EN12" t="s">
        <v>252</v>
      </c>
      <c r="EO12">
        <v>129</v>
      </c>
      <c r="EP12">
        <f t="shared" si="18"/>
        <v>2.3255813953488372E-3</v>
      </c>
      <c r="EQ12">
        <f t="shared" si="19"/>
        <v>2.3255813953488372E-6</v>
      </c>
      <c r="ER12">
        <f t="shared" si="20"/>
        <v>5.6334684555795862</v>
      </c>
      <c r="ES12">
        <v>5.6334684555795862</v>
      </c>
      <c r="EV12">
        <v>378</v>
      </c>
      <c r="EW12" t="s">
        <v>839</v>
      </c>
      <c r="EX12">
        <v>36734197</v>
      </c>
      <c r="EY12" t="s">
        <v>1311</v>
      </c>
      <c r="EZ12" t="s">
        <v>253</v>
      </c>
      <c r="FA12">
        <v>1</v>
      </c>
      <c r="FB12" t="s">
        <v>254</v>
      </c>
      <c r="FC12">
        <v>504</v>
      </c>
      <c r="FD12" t="s">
        <v>1312</v>
      </c>
      <c r="FE12">
        <v>330</v>
      </c>
      <c r="FF12">
        <f t="shared" si="21"/>
        <v>1.5272727272727273</v>
      </c>
      <c r="FG12">
        <f t="shared" si="22"/>
        <v>1.5272727272727274E-3</v>
      </c>
      <c r="FH12">
        <f t="shared" si="23"/>
        <v>2.8160834034323621</v>
      </c>
      <c r="FI12">
        <v>2.8160834034323621</v>
      </c>
      <c r="FL12">
        <v>250</v>
      </c>
      <c r="FM12" t="s">
        <v>485</v>
      </c>
      <c r="FN12">
        <v>1910425</v>
      </c>
      <c r="FO12" t="s">
        <v>1329</v>
      </c>
      <c r="FP12">
        <v>0.51432520000000004</v>
      </c>
      <c r="FQ12" t="s">
        <v>252</v>
      </c>
      <c r="FR12" t="s">
        <v>253</v>
      </c>
      <c r="FS12">
        <v>1</v>
      </c>
      <c r="FT12" t="s">
        <v>254</v>
      </c>
      <c r="FU12">
        <v>0.51432520000000004</v>
      </c>
      <c r="FV12" t="s">
        <v>252</v>
      </c>
      <c r="FW12">
        <v>188</v>
      </c>
      <c r="FX12">
        <f t="shared" si="27"/>
        <v>2.735772340425532E-3</v>
      </c>
      <c r="FY12">
        <f t="shared" si="28"/>
        <v>2.7357723404255322E-6</v>
      </c>
      <c r="FZ12">
        <f t="shared" si="29"/>
        <v>5.5629200456254075</v>
      </c>
      <c r="GA12">
        <v>5.5629200456254075</v>
      </c>
    </row>
    <row r="13" spans="1:183" x14ac:dyDescent="0.35">
      <c r="A13">
        <v>10</v>
      </c>
      <c r="B13" t="s">
        <v>1500</v>
      </c>
      <c r="C13" t="s">
        <v>250</v>
      </c>
      <c r="D13">
        <v>100986854</v>
      </c>
      <c r="H13">
        <v>90</v>
      </c>
      <c r="I13" t="s">
        <v>267</v>
      </c>
      <c r="J13">
        <v>118967</v>
      </c>
      <c r="K13" t="s">
        <v>251</v>
      </c>
      <c r="L13">
        <v>0.62461630000000001</v>
      </c>
      <c r="M13" t="s">
        <v>252</v>
      </c>
      <c r="N13">
        <v>0.62461630000000001</v>
      </c>
      <c r="O13" t="s">
        <v>252</v>
      </c>
      <c r="P13" t="s">
        <v>253</v>
      </c>
      <c r="Q13">
        <v>4</v>
      </c>
      <c r="R13" t="s">
        <v>254</v>
      </c>
      <c r="S13">
        <v>227</v>
      </c>
      <c r="T13">
        <f t="shared" si="0"/>
        <v>2.7516136563876651E-3</v>
      </c>
      <c r="U13">
        <f t="shared" si="1"/>
        <v>2.751613656387665E-6</v>
      </c>
      <c r="V13">
        <f t="shared" si="2"/>
        <v>5.5604125437931993</v>
      </c>
      <c r="W13">
        <v>5.5604125437931993</v>
      </c>
      <c r="Z13">
        <v>26</v>
      </c>
      <c r="AA13" t="s">
        <v>257</v>
      </c>
      <c r="AB13">
        <v>103902</v>
      </c>
      <c r="AC13" t="s">
        <v>386</v>
      </c>
      <c r="AD13">
        <v>12.88</v>
      </c>
      <c r="AE13" t="s">
        <v>252</v>
      </c>
      <c r="AF13">
        <v>12.88</v>
      </c>
      <c r="AG13" t="s">
        <v>252</v>
      </c>
      <c r="AH13" t="s">
        <v>253</v>
      </c>
      <c r="AI13">
        <v>2</v>
      </c>
      <c r="AJ13" t="s">
        <v>254</v>
      </c>
      <c r="AK13">
        <v>151</v>
      </c>
      <c r="AL13">
        <f t="shared" si="3"/>
        <v>8.5298013245033125E-2</v>
      </c>
      <c r="AM13">
        <f t="shared" si="4"/>
        <v>8.5298013245033131E-5</v>
      </c>
      <c r="AN13">
        <f t="shared" si="5"/>
        <v>4.069061084269376</v>
      </c>
      <c r="AO13">
        <v>4.069061084269376</v>
      </c>
      <c r="AR13">
        <v>17</v>
      </c>
      <c r="AS13" t="s">
        <v>384</v>
      </c>
      <c r="AT13">
        <v>101553</v>
      </c>
      <c r="AU13" t="s">
        <v>692</v>
      </c>
      <c r="AV13">
        <v>0.11</v>
      </c>
      <c r="AW13" t="s">
        <v>252</v>
      </c>
      <c r="AX13" t="s">
        <v>253</v>
      </c>
      <c r="AY13">
        <v>4</v>
      </c>
      <c r="AZ13" t="s">
        <v>254</v>
      </c>
      <c r="BA13">
        <v>0.11</v>
      </c>
      <c r="BB13" t="s">
        <v>252</v>
      </c>
      <c r="BC13">
        <v>249</v>
      </c>
      <c r="BD13">
        <f t="shared" si="6"/>
        <v>4.4176706827309239E-4</v>
      </c>
      <c r="BE13">
        <f t="shared" si="7"/>
        <v>4.4176706827309239E-7</v>
      </c>
      <c r="BF13">
        <f t="shared" si="8"/>
        <v>6.354806661937511</v>
      </c>
      <c r="BG13">
        <v>6.354806661937511</v>
      </c>
      <c r="BJ13">
        <v>95</v>
      </c>
      <c r="BK13" t="s">
        <v>268</v>
      </c>
      <c r="BL13">
        <v>120068373</v>
      </c>
      <c r="BM13" t="s">
        <v>985</v>
      </c>
      <c r="BN13">
        <v>5.0000000000000002E-5</v>
      </c>
      <c r="BO13" t="s">
        <v>252</v>
      </c>
      <c r="BP13" t="s">
        <v>253</v>
      </c>
      <c r="BQ13">
        <v>2</v>
      </c>
      <c r="BR13" t="s">
        <v>254</v>
      </c>
      <c r="BS13">
        <v>5.0000000000000002E-5</v>
      </c>
      <c r="BT13" t="s">
        <v>252</v>
      </c>
      <c r="BU13">
        <v>437</v>
      </c>
      <c r="BV13">
        <f t="shared" si="24"/>
        <v>1.1441647597254006E-7</v>
      </c>
      <c r="BW13">
        <f t="shared" si="25"/>
        <v>1.1441647597254006E-10</v>
      </c>
      <c r="BX13">
        <f t="shared" si="26"/>
        <v>9.9415114326344032</v>
      </c>
      <c r="BY13">
        <v>9.9415114326344032</v>
      </c>
      <c r="CB13">
        <v>45</v>
      </c>
      <c r="CC13" t="s">
        <v>261</v>
      </c>
      <c r="CD13">
        <v>1071836</v>
      </c>
      <c r="CE13" t="s">
        <v>1033</v>
      </c>
      <c r="CF13">
        <v>5.2</v>
      </c>
      <c r="CG13" t="s">
        <v>252</v>
      </c>
      <c r="CH13" t="s">
        <v>253</v>
      </c>
      <c r="CI13">
        <v>2</v>
      </c>
      <c r="CJ13" t="s">
        <v>254</v>
      </c>
      <c r="CK13">
        <v>5.2</v>
      </c>
      <c r="CL13" t="s">
        <v>252</v>
      </c>
      <c r="CM13">
        <v>169</v>
      </c>
      <c r="CN13">
        <f t="shared" si="9"/>
        <v>3.0769230769230771E-2</v>
      </c>
      <c r="CO13">
        <f t="shared" si="10"/>
        <v>3.0769230769230768E-5</v>
      </c>
      <c r="CP13">
        <f t="shared" si="11"/>
        <v>4.5118833609788744</v>
      </c>
      <c r="CQ13">
        <v>4.5118833609788744</v>
      </c>
      <c r="CT13">
        <v>81</v>
      </c>
      <c r="CU13" t="s">
        <v>733</v>
      </c>
      <c r="CV13">
        <v>1163195</v>
      </c>
      <c r="CW13" t="s">
        <v>1115</v>
      </c>
      <c r="CX13">
        <v>2E-3</v>
      </c>
      <c r="CY13" t="s">
        <v>252</v>
      </c>
      <c r="CZ13" t="s">
        <v>253</v>
      </c>
      <c r="DA13">
        <v>4</v>
      </c>
      <c r="DB13" t="s">
        <v>254</v>
      </c>
      <c r="DC13">
        <v>2E-3</v>
      </c>
      <c r="DD13" t="s">
        <v>252</v>
      </c>
      <c r="DE13">
        <v>959</v>
      </c>
      <c r="DF13">
        <f t="shared" si="12"/>
        <v>2.0855057351407717E-6</v>
      </c>
      <c r="DG13">
        <f t="shared" si="13"/>
        <v>2.0855057351407716E-9</v>
      </c>
      <c r="DH13">
        <f t="shared" si="14"/>
        <v>8.6807886115066832</v>
      </c>
      <c r="DI13">
        <v>8.6807886115066832</v>
      </c>
      <c r="DL13">
        <v>297</v>
      </c>
      <c r="DM13" t="s">
        <v>1056</v>
      </c>
      <c r="DN13">
        <v>25155300</v>
      </c>
      <c r="DO13" t="s">
        <v>1169</v>
      </c>
      <c r="DP13">
        <v>1</v>
      </c>
      <c r="DQ13" t="s">
        <v>1170</v>
      </c>
      <c r="DR13" t="s">
        <v>1170</v>
      </c>
      <c r="DS13" t="s">
        <v>252</v>
      </c>
      <c r="DT13" t="s">
        <v>253</v>
      </c>
      <c r="DU13">
        <v>4</v>
      </c>
      <c r="DV13" t="s">
        <v>254</v>
      </c>
      <c r="DW13">
        <v>327</v>
      </c>
      <c r="DX13">
        <f t="shared" si="15"/>
        <v>1.2232415902140673E-2</v>
      </c>
      <c r="DY13">
        <f t="shared" si="16"/>
        <v>1.2232415902140673E-5</v>
      </c>
      <c r="DZ13">
        <f t="shared" si="17"/>
        <v>4.9124877613323239</v>
      </c>
      <c r="EA13">
        <v>4.9124877613323239</v>
      </c>
      <c r="ED13">
        <v>43</v>
      </c>
      <c r="EE13" t="s">
        <v>399</v>
      </c>
      <c r="EF13">
        <v>107062</v>
      </c>
      <c r="EG13" t="s">
        <v>1193</v>
      </c>
      <c r="EH13">
        <v>433</v>
      </c>
      <c r="EI13" t="s">
        <v>252</v>
      </c>
      <c r="EJ13" t="s">
        <v>253</v>
      </c>
      <c r="EK13">
        <v>4</v>
      </c>
      <c r="EL13" t="s">
        <v>254</v>
      </c>
      <c r="EM13">
        <v>433</v>
      </c>
      <c r="EN13" t="s">
        <v>252</v>
      </c>
      <c r="EO13">
        <v>99</v>
      </c>
      <c r="EP13">
        <f t="shared" si="18"/>
        <v>4.3737373737373737</v>
      </c>
      <c r="EQ13">
        <f t="shared" si="19"/>
        <v>4.3737373737373735E-3</v>
      </c>
      <c r="ER13">
        <f t="shared" si="20"/>
        <v>2.3591472982441846</v>
      </c>
      <c r="ES13">
        <v>2.3591472982441846</v>
      </c>
      <c r="EV13">
        <v>419</v>
      </c>
      <c r="EW13" t="s">
        <v>859</v>
      </c>
      <c r="EX13">
        <v>50471448</v>
      </c>
      <c r="EY13" t="s">
        <v>1311</v>
      </c>
      <c r="EZ13" t="s">
        <v>253</v>
      </c>
      <c r="FA13">
        <v>1</v>
      </c>
      <c r="FB13" t="s">
        <v>254</v>
      </c>
      <c r="FC13">
        <v>375</v>
      </c>
      <c r="FD13" t="s">
        <v>1312</v>
      </c>
      <c r="FE13">
        <v>286</v>
      </c>
      <c r="FF13">
        <f t="shared" si="21"/>
        <v>1.3111888111888113</v>
      </c>
      <c r="FG13">
        <f t="shared" si="22"/>
        <v>1.3111888111888112E-3</v>
      </c>
      <c r="FH13">
        <f t="shared" si="23"/>
        <v>2.8823347654013243</v>
      </c>
      <c r="FI13">
        <v>2.8823347654013243</v>
      </c>
      <c r="FL13">
        <v>251</v>
      </c>
      <c r="FM13" t="s">
        <v>486</v>
      </c>
      <c r="FN13">
        <v>1912249</v>
      </c>
      <c r="FO13" t="s">
        <v>1325</v>
      </c>
      <c r="FP13">
        <v>0.113</v>
      </c>
      <c r="FQ13" t="s">
        <v>252</v>
      </c>
      <c r="FR13" t="s">
        <v>253</v>
      </c>
      <c r="FS13">
        <v>1</v>
      </c>
      <c r="FT13" t="s">
        <v>254</v>
      </c>
      <c r="FU13">
        <v>0.113</v>
      </c>
      <c r="FV13" t="s">
        <v>252</v>
      </c>
      <c r="FW13">
        <v>216</v>
      </c>
      <c r="FX13">
        <f t="shared" si="27"/>
        <v>5.2314814814814813E-4</v>
      </c>
      <c r="FY13">
        <f t="shared" si="28"/>
        <v>5.2314814814814815E-7</v>
      </c>
      <c r="FZ13">
        <f t="shared" si="29"/>
        <v>6.2813753076675107</v>
      </c>
      <c r="GA13">
        <v>6.2813753076675107</v>
      </c>
    </row>
    <row r="14" spans="1:183" x14ac:dyDescent="0.35">
      <c r="A14">
        <v>11</v>
      </c>
      <c r="B14" t="s">
        <v>1499</v>
      </c>
      <c r="C14" t="s">
        <v>1029</v>
      </c>
      <c r="D14">
        <v>101012811</v>
      </c>
      <c r="H14">
        <v>95</v>
      </c>
      <c r="I14" t="s">
        <v>268</v>
      </c>
      <c r="J14">
        <v>120068373</v>
      </c>
      <c r="K14" t="s">
        <v>269</v>
      </c>
      <c r="L14">
        <v>0.01</v>
      </c>
      <c r="M14" t="s">
        <v>252</v>
      </c>
      <c r="N14">
        <v>0.01</v>
      </c>
      <c r="O14" t="s">
        <v>252</v>
      </c>
      <c r="P14" t="s">
        <v>253</v>
      </c>
      <c r="Q14">
        <v>4</v>
      </c>
      <c r="R14" t="s">
        <v>254</v>
      </c>
      <c r="S14">
        <v>437</v>
      </c>
      <c r="T14">
        <f t="shared" si="0"/>
        <v>2.2883295194508009E-5</v>
      </c>
      <c r="U14">
        <f t="shared" si="1"/>
        <v>2.2883295194508009E-8</v>
      </c>
      <c r="V14">
        <f t="shared" si="2"/>
        <v>7.6404814369704219</v>
      </c>
      <c r="W14">
        <v>7.6404814369704219</v>
      </c>
      <c r="Z14">
        <v>28</v>
      </c>
      <c r="AA14" t="s">
        <v>387</v>
      </c>
      <c r="AB14">
        <v>104405</v>
      </c>
      <c r="AC14" t="s">
        <v>388</v>
      </c>
      <c r="AD14">
        <v>0.01</v>
      </c>
      <c r="AE14" t="s">
        <v>252</v>
      </c>
      <c r="AF14">
        <v>0.01</v>
      </c>
      <c r="AG14" t="s">
        <v>252</v>
      </c>
      <c r="AH14" t="s">
        <v>389</v>
      </c>
      <c r="AI14">
        <v>2</v>
      </c>
      <c r="AJ14" t="s">
        <v>254</v>
      </c>
      <c r="AK14">
        <v>220</v>
      </c>
      <c r="AL14">
        <f t="shared" si="3"/>
        <v>4.5454545454545459E-5</v>
      </c>
      <c r="AM14">
        <f t="shared" si="4"/>
        <v>4.5454545454545457E-8</v>
      </c>
      <c r="AN14">
        <f t="shared" si="5"/>
        <v>7.3424226808222066</v>
      </c>
      <c r="AO14">
        <v>7.3424226808222066</v>
      </c>
      <c r="AR14">
        <v>18</v>
      </c>
      <c r="AS14" t="s">
        <v>699</v>
      </c>
      <c r="AT14">
        <v>10161338</v>
      </c>
      <c r="AU14" t="s">
        <v>692</v>
      </c>
      <c r="AV14">
        <v>3.3000000000000003E-5</v>
      </c>
      <c r="AW14" t="s">
        <v>252</v>
      </c>
      <c r="AX14" t="s">
        <v>253</v>
      </c>
      <c r="AY14">
        <v>4</v>
      </c>
      <c r="AZ14" t="s">
        <v>254</v>
      </c>
      <c r="BA14">
        <v>3.3000000000000003E-5</v>
      </c>
      <c r="BB14" t="s">
        <v>252</v>
      </c>
      <c r="BC14">
        <v>270</v>
      </c>
      <c r="BD14">
        <f t="shared" si="6"/>
        <v>1.2222222222222222E-7</v>
      </c>
      <c r="BE14">
        <f t="shared" si="7"/>
        <v>1.2222222222222222E-10</v>
      </c>
      <c r="BF14">
        <f t="shared" si="8"/>
        <v>9.9128498242810998</v>
      </c>
      <c r="BG14">
        <v>9.9128498242810998</v>
      </c>
      <c r="BJ14">
        <v>105</v>
      </c>
      <c r="BK14" t="s">
        <v>420</v>
      </c>
      <c r="BL14">
        <v>121552612</v>
      </c>
      <c r="BM14" t="s">
        <v>986</v>
      </c>
      <c r="BN14">
        <v>0.05</v>
      </c>
      <c r="BO14" t="s">
        <v>252</v>
      </c>
      <c r="BP14" t="s">
        <v>253</v>
      </c>
      <c r="BQ14">
        <v>2</v>
      </c>
      <c r="BR14" t="s">
        <v>254</v>
      </c>
      <c r="BS14">
        <v>0.05</v>
      </c>
      <c r="BT14" t="s">
        <v>252</v>
      </c>
      <c r="BU14">
        <v>225</v>
      </c>
      <c r="BV14">
        <f t="shared" si="24"/>
        <v>2.2222222222222223E-4</v>
      </c>
      <c r="BW14">
        <f t="shared" si="25"/>
        <v>2.2222222222222224E-7</v>
      </c>
      <c r="BX14">
        <f t="shared" si="26"/>
        <v>6.653212513775344</v>
      </c>
      <c r="BY14">
        <v>6.653212513775344</v>
      </c>
      <c r="CB14">
        <v>49</v>
      </c>
      <c r="CC14" t="s">
        <v>1034</v>
      </c>
      <c r="CD14">
        <v>107802</v>
      </c>
      <c r="CE14" t="s">
        <v>1027</v>
      </c>
      <c r="CF14">
        <v>36</v>
      </c>
      <c r="CG14" t="s">
        <v>252</v>
      </c>
      <c r="CH14" t="s">
        <v>253</v>
      </c>
      <c r="CI14">
        <v>2</v>
      </c>
      <c r="CJ14" t="s">
        <v>254</v>
      </c>
      <c r="CK14">
        <v>36</v>
      </c>
      <c r="CL14" t="s">
        <v>252</v>
      </c>
      <c r="CM14">
        <v>216</v>
      </c>
      <c r="CN14">
        <f t="shared" si="9"/>
        <v>0.16666666666666666</v>
      </c>
      <c r="CO14">
        <f t="shared" si="10"/>
        <v>1.6666666666666666E-4</v>
      </c>
      <c r="CP14">
        <f t="shared" si="11"/>
        <v>3.7781512503836439</v>
      </c>
      <c r="CQ14">
        <v>3.7781512503836439</v>
      </c>
      <c r="CT14">
        <v>83</v>
      </c>
      <c r="CU14" t="s">
        <v>735</v>
      </c>
      <c r="CV14">
        <v>117180</v>
      </c>
      <c r="CW14" t="s">
        <v>1120</v>
      </c>
      <c r="CX14">
        <v>7.8E-2</v>
      </c>
      <c r="CY14" t="s">
        <v>252</v>
      </c>
      <c r="CZ14" t="s">
        <v>253</v>
      </c>
      <c r="DA14">
        <v>4</v>
      </c>
      <c r="DB14" t="s">
        <v>254</v>
      </c>
      <c r="DC14">
        <v>7.8E-2</v>
      </c>
      <c r="DD14" t="s">
        <v>252</v>
      </c>
      <c r="DE14">
        <v>261</v>
      </c>
      <c r="DF14">
        <f t="shared" si="12"/>
        <v>2.9885057471264366E-4</v>
      </c>
      <c r="DG14">
        <f t="shared" si="13"/>
        <v>2.9885057471264368E-7</v>
      </c>
      <c r="DH14">
        <f t="shared" si="14"/>
        <v>6.5245459046478009</v>
      </c>
      <c r="DI14">
        <v>6.5245459046478009</v>
      </c>
      <c r="DL14">
        <v>320</v>
      </c>
      <c r="DM14" t="s">
        <v>298</v>
      </c>
      <c r="DN14">
        <v>2795393</v>
      </c>
      <c r="DO14" t="s">
        <v>1169</v>
      </c>
      <c r="DP14">
        <v>5</v>
      </c>
      <c r="DQ14" t="s">
        <v>1170</v>
      </c>
      <c r="DR14" t="s">
        <v>1170</v>
      </c>
      <c r="DS14" t="s">
        <v>252</v>
      </c>
      <c r="DT14" t="s">
        <v>253</v>
      </c>
      <c r="DU14">
        <v>4</v>
      </c>
      <c r="DV14" t="s">
        <v>254</v>
      </c>
      <c r="DW14">
        <v>500</v>
      </c>
      <c r="DX14">
        <f t="shared" si="15"/>
        <v>8.0000000000000002E-3</v>
      </c>
      <c r="DY14">
        <f t="shared" si="16"/>
        <v>7.9999999999999996E-6</v>
      </c>
      <c r="DZ14">
        <f t="shared" si="17"/>
        <v>5.0969100130080562</v>
      </c>
      <c r="EA14">
        <v>5.0969100130080562</v>
      </c>
      <c r="ED14">
        <v>45</v>
      </c>
      <c r="EE14" t="s">
        <v>261</v>
      </c>
      <c r="EF14">
        <v>1071836</v>
      </c>
      <c r="EG14" t="s">
        <v>1189</v>
      </c>
      <c r="EH14">
        <v>0.01</v>
      </c>
      <c r="EI14" t="s">
        <v>252</v>
      </c>
      <c r="EJ14" t="s">
        <v>253</v>
      </c>
      <c r="EK14">
        <v>4</v>
      </c>
      <c r="EL14" t="s">
        <v>254</v>
      </c>
      <c r="EM14">
        <v>0.01</v>
      </c>
      <c r="EN14" t="s">
        <v>252</v>
      </c>
      <c r="EO14">
        <v>169</v>
      </c>
      <c r="EP14">
        <f t="shared" si="18"/>
        <v>5.9171597633136094E-5</v>
      </c>
      <c r="EQ14">
        <f t="shared" si="19"/>
        <v>5.9171597633136094E-8</v>
      </c>
      <c r="ER14">
        <f t="shared" si="20"/>
        <v>7.2278867046136739</v>
      </c>
      <c r="ES14">
        <v>7.2278867046136739</v>
      </c>
      <c r="EV14">
        <v>518</v>
      </c>
      <c r="EW14" t="s">
        <v>575</v>
      </c>
      <c r="EX14">
        <v>60207901</v>
      </c>
      <c r="EY14" t="s">
        <v>1317</v>
      </c>
      <c r="EZ14" t="s">
        <v>253</v>
      </c>
      <c r="FA14">
        <v>1</v>
      </c>
      <c r="FB14" t="s">
        <v>254</v>
      </c>
      <c r="FC14">
        <v>126</v>
      </c>
      <c r="FD14" t="s">
        <v>1312</v>
      </c>
      <c r="FE14">
        <v>342</v>
      </c>
      <c r="FF14">
        <f t="shared" si="21"/>
        <v>0.36842105263157893</v>
      </c>
      <c r="FG14">
        <f t="shared" si="22"/>
        <v>3.6842105263157891E-4</v>
      </c>
      <c r="FH14">
        <f t="shared" si="23"/>
        <v>3.4336555609385724</v>
      </c>
      <c r="FI14">
        <v>3.4336555609385724</v>
      </c>
      <c r="FL14">
        <v>261</v>
      </c>
      <c r="FM14" t="s">
        <v>1330</v>
      </c>
      <c r="FN14">
        <v>19666309</v>
      </c>
      <c r="FO14" t="s">
        <v>1331</v>
      </c>
      <c r="FP14">
        <v>6.3699999999999998E-3</v>
      </c>
      <c r="FQ14" t="s">
        <v>252</v>
      </c>
      <c r="FR14" t="s">
        <v>253</v>
      </c>
      <c r="FS14">
        <v>1</v>
      </c>
      <c r="FT14" t="s">
        <v>254</v>
      </c>
      <c r="FU14">
        <v>6.3699999999999998E-3</v>
      </c>
      <c r="FV14" t="s">
        <v>252</v>
      </c>
      <c r="FW14">
        <v>345</v>
      </c>
      <c r="FX14">
        <f t="shared" si="27"/>
        <v>1.8463768115942029E-5</v>
      </c>
      <c r="FY14">
        <f t="shared" si="28"/>
        <v>1.846376811594203E-8</v>
      </c>
      <c r="FZ14">
        <f t="shared" si="29"/>
        <v>7.7336796627379236</v>
      </c>
      <c r="GA14">
        <v>7.7336796627379236</v>
      </c>
    </row>
    <row r="15" spans="1:183" x14ac:dyDescent="0.35">
      <c r="A15">
        <v>12</v>
      </c>
      <c r="B15" t="s">
        <v>1498</v>
      </c>
      <c r="C15" t="s">
        <v>1190</v>
      </c>
      <c r="D15">
        <v>101043372</v>
      </c>
      <c r="H15">
        <v>101</v>
      </c>
      <c r="I15" t="s">
        <v>270</v>
      </c>
      <c r="J15">
        <v>120832</v>
      </c>
      <c r="K15" t="s">
        <v>260</v>
      </c>
      <c r="L15">
        <v>4.9000000000000004</v>
      </c>
      <c r="M15" t="s">
        <v>252</v>
      </c>
      <c r="N15">
        <v>4.9000000000000004</v>
      </c>
      <c r="O15" t="s">
        <v>252</v>
      </c>
      <c r="P15" t="s">
        <v>253</v>
      </c>
      <c r="Q15">
        <v>4</v>
      </c>
      <c r="R15" t="s">
        <v>254</v>
      </c>
      <c r="S15">
        <v>163</v>
      </c>
      <c r="T15">
        <f t="shared" si="0"/>
        <v>3.0061349693251537E-2</v>
      </c>
      <c r="U15">
        <f t="shared" si="1"/>
        <v>3.0061349693251538E-5</v>
      </c>
      <c r="V15">
        <f t="shared" si="2"/>
        <v>4.5219915243754443</v>
      </c>
      <c r="W15">
        <v>4.5219915243754443</v>
      </c>
      <c r="Z15">
        <v>32</v>
      </c>
      <c r="AA15" t="s">
        <v>390</v>
      </c>
      <c r="AB15">
        <v>105679</v>
      </c>
      <c r="AC15" t="s">
        <v>377</v>
      </c>
      <c r="AD15">
        <v>1</v>
      </c>
      <c r="AE15" t="s">
        <v>252</v>
      </c>
      <c r="AF15">
        <v>1</v>
      </c>
      <c r="AG15" t="s">
        <v>252</v>
      </c>
      <c r="AH15" t="s">
        <v>253</v>
      </c>
      <c r="AI15">
        <v>2</v>
      </c>
      <c r="AJ15" t="s">
        <v>254</v>
      </c>
      <c r="AK15">
        <v>122</v>
      </c>
      <c r="AL15">
        <f t="shared" si="3"/>
        <v>8.1967213114754103E-3</v>
      </c>
      <c r="AM15">
        <f t="shared" si="4"/>
        <v>8.1967213114754105E-6</v>
      </c>
      <c r="AN15">
        <f t="shared" si="5"/>
        <v>5.0863598306747484</v>
      </c>
      <c r="AO15">
        <v>5.0863598306747484</v>
      </c>
      <c r="AR15">
        <v>19</v>
      </c>
      <c r="AS15" t="s">
        <v>385</v>
      </c>
      <c r="AT15">
        <v>101848</v>
      </c>
      <c r="AU15" t="s">
        <v>690</v>
      </c>
      <c r="AV15">
        <v>1</v>
      </c>
      <c r="AW15" t="s">
        <v>252</v>
      </c>
      <c r="AX15" t="s">
        <v>253</v>
      </c>
      <c r="AY15">
        <v>4</v>
      </c>
      <c r="AZ15" t="s">
        <v>254</v>
      </c>
      <c r="BA15">
        <v>1</v>
      </c>
      <c r="BB15" t="s">
        <v>252</v>
      </c>
      <c r="BC15">
        <v>170</v>
      </c>
      <c r="BD15">
        <f t="shared" si="6"/>
        <v>5.8823529411764705E-3</v>
      </c>
      <c r="BE15">
        <f t="shared" si="7"/>
        <v>5.8823529411764709E-6</v>
      </c>
      <c r="BF15">
        <f t="shared" si="8"/>
        <v>5.2304489213782741</v>
      </c>
      <c r="BG15">
        <v>5.2304489213782741</v>
      </c>
      <c r="BJ15">
        <v>108</v>
      </c>
      <c r="BK15" t="s">
        <v>271</v>
      </c>
      <c r="BL15">
        <v>121755</v>
      </c>
      <c r="BM15" t="s">
        <v>987</v>
      </c>
      <c r="BN15">
        <v>0.25</v>
      </c>
      <c r="BO15" t="s">
        <v>252</v>
      </c>
      <c r="BP15" t="s">
        <v>253</v>
      </c>
      <c r="BQ15">
        <v>2</v>
      </c>
      <c r="BR15" t="s">
        <v>254</v>
      </c>
      <c r="BS15">
        <v>0.25</v>
      </c>
      <c r="BT15" t="s">
        <v>252</v>
      </c>
      <c r="BU15">
        <v>330</v>
      </c>
      <c r="BV15">
        <f t="shared" si="24"/>
        <v>7.5757575757575758E-4</v>
      </c>
      <c r="BW15">
        <f t="shared" si="25"/>
        <v>7.5757575757575762E-7</v>
      </c>
      <c r="BX15">
        <f t="shared" si="26"/>
        <v>6.1205739312058496</v>
      </c>
      <c r="BY15">
        <v>6.1205739312058496</v>
      </c>
      <c r="CB15">
        <v>55</v>
      </c>
      <c r="CC15" t="s">
        <v>263</v>
      </c>
      <c r="CD15">
        <v>108952</v>
      </c>
      <c r="CE15" t="s">
        <v>1032</v>
      </c>
      <c r="CF15">
        <v>12.5</v>
      </c>
      <c r="CG15" t="s">
        <v>252</v>
      </c>
      <c r="CH15" t="s">
        <v>253</v>
      </c>
      <c r="CI15">
        <v>2</v>
      </c>
      <c r="CJ15" t="s">
        <v>254</v>
      </c>
      <c r="CK15">
        <v>12.5</v>
      </c>
      <c r="CL15" t="s">
        <v>252</v>
      </c>
      <c r="CM15">
        <v>94.1</v>
      </c>
      <c r="CN15">
        <f t="shared" si="9"/>
        <v>0.13283740701381511</v>
      </c>
      <c r="CO15">
        <f t="shared" si="10"/>
        <v>1.3283740701381511E-4</v>
      </c>
      <c r="CP15">
        <f t="shared" si="11"/>
        <v>3.8766796104192003</v>
      </c>
      <c r="CQ15">
        <v>3.8766796104192003</v>
      </c>
      <c r="CT15">
        <v>85</v>
      </c>
      <c r="CU15" t="s">
        <v>415</v>
      </c>
      <c r="CV15">
        <v>117817</v>
      </c>
      <c r="CW15" t="s">
        <v>1121</v>
      </c>
      <c r="CX15">
        <v>1.8800000000000001E-2</v>
      </c>
      <c r="CY15" t="s">
        <v>252</v>
      </c>
      <c r="CZ15" t="s">
        <v>253</v>
      </c>
      <c r="DA15">
        <v>4</v>
      </c>
      <c r="DB15" t="s">
        <v>254</v>
      </c>
      <c r="DC15">
        <v>1.8800000000000001E-2</v>
      </c>
      <c r="DD15" t="s">
        <v>252</v>
      </c>
      <c r="DE15">
        <v>391</v>
      </c>
      <c r="DF15">
        <f t="shared" si="12"/>
        <v>4.8081841432225067E-5</v>
      </c>
      <c r="DG15">
        <f t="shared" si="13"/>
        <v>4.808184143222507E-8</v>
      </c>
      <c r="DH15">
        <f t="shared" si="14"/>
        <v>7.3180189081321867</v>
      </c>
      <c r="DI15">
        <v>7.3180189081321867</v>
      </c>
      <c r="DL15">
        <v>332</v>
      </c>
      <c r="DM15" t="s">
        <v>301</v>
      </c>
      <c r="DN15">
        <v>298000</v>
      </c>
      <c r="DO15" t="s">
        <v>1177</v>
      </c>
      <c r="DP15">
        <v>7.1999999999999995E-2</v>
      </c>
      <c r="DQ15" t="s">
        <v>1170</v>
      </c>
      <c r="DR15" t="s">
        <v>1170</v>
      </c>
      <c r="DS15" t="s">
        <v>252</v>
      </c>
      <c r="DT15" t="s">
        <v>253</v>
      </c>
      <c r="DU15">
        <v>4</v>
      </c>
      <c r="DV15" t="s">
        <v>254</v>
      </c>
      <c r="DW15">
        <v>263</v>
      </c>
      <c r="DX15">
        <f t="shared" si="15"/>
        <v>1.5209125475285171E-2</v>
      </c>
      <c r="DY15">
        <f t="shared" si="16"/>
        <v>1.5209125475285171E-5</v>
      </c>
      <c r="DZ15">
        <f t="shared" si="17"/>
        <v>4.8178957571617955</v>
      </c>
      <c r="EA15">
        <v>4.8178957571617955</v>
      </c>
      <c r="ED15">
        <v>51</v>
      </c>
      <c r="EE15" t="s">
        <v>1194</v>
      </c>
      <c r="EF15">
        <v>1085989</v>
      </c>
      <c r="EG15" t="s">
        <v>1195</v>
      </c>
      <c r="EH15">
        <v>7.9762E-2</v>
      </c>
      <c r="EI15" t="s">
        <v>252</v>
      </c>
      <c r="EJ15" t="s">
        <v>253</v>
      </c>
      <c r="EK15">
        <v>4</v>
      </c>
      <c r="EL15" t="s">
        <v>254</v>
      </c>
      <c r="EM15">
        <v>7.9762E-2</v>
      </c>
      <c r="EN15" t="s">
        <v>252</v>
      </c>
      <c r="EO15">
        <v>333</v>
      </c>
      <c r="EP15">
        <f t="shared" si="18"/>
        <v>2.3952552552552553E-4</v>
      </c>
      <c r="EQ15">
        <f t="shared" si="19"/>
        <v>2.3952552552552555E-7</v>
      </c>
      <c r="ER15">
        <f t="shared" si="20"/>
        <v>6.6206481983071095</v>
      </c>
      <c r="ES15">
        <v>6.6206481983071095</v>
      </c>
      <c r="EV15">
        <v>677</v>
      </c>
      <c r="EW15" t="s">
        <v>1300</v>
      </c>
      <c r="EX15">
        <v>79622596</v>
      </c>
      <c r="EY15" t="s">
        <v>1311</v>
      </c>
      <c r="EZ15" t="s">
        <v>253</v>
      </c>
      <c r="FA15">
        <v>1</v>
      </c>
      <c r="FB15" t="s">
        <v>254</v>
      </c>
      <c r="FC15">
        <v>496</v>
      </c>
      <c r="FD15" t="s">
        <v>1312</v>
      </c>
      <c r="FE15">
        <v>465</v>
      </c>
      <c r="FF15">
        <f t="shared" si="21"/>
        <v>1.0666666666666667</v>
      </c>
      <c r="FG15">
        <f t="shared" si="22"/>
        <v>1.0666666666666667E-3</v>
      </c>
      <c r="FH15">
        <f t="shared" si="23"/>
        <v>2.9719712763997563</v>
      </c>
      <c r="FI15">
        <v>2.9719712763997563</v>
      </c>
      <c r="FL15">
        <v>276</v>
      </c>
      <c r="FM15" t="s">
        <v>494</v>
      </c>
      <c r="FN15">
        <v>21087649</v>
      </c>
      <c r="FO15" t="s">
        <v>1332</v>
      </c>
      <c r="FP15">
        <v>1</v>
      </c>
      <c r="FQ15" t="s">
        <v>252</v>
      </c>
      <c r="FR15" t="s">
        <v>253</v>
      </c>
      <c r="FS15">
        <v>1</v>
      </c>
      <c r="FT15" t="s">
        <v>254</v>
      </c>
      <c r="FU15">
        <v>1</v>
      </c>
      <c r="FV15" t="s">
        <v>252</v>
      </c>
      <c r="FW15">
        <v>214</v>
      </c>
      <c r="FX15">
        <f t="shared" si="27"/>
        <v>4.6728971962616819E-3</v>
      </c>
      <c r="FY15">
        <f t="shared" si="28"/>
        <v>4.6728971962616817E-6</v>
      </c>
      <c r="FZ15">
        <f t="shared" si="29"/>
        <v>5.330413773349191</v>
      </c>
      <c r="GA15">
        <v>5.330413773349191</v>
      </c>
    </row>
    <row r="16" spans="1:183" x14ac:dyDescent="0.35">
      <c r="A16">
        <v>13</v>
      </c>
      <c r="B16" t="s">
        <v>1497</v>
      </c>
      <c r="C16" t="s">
        <v>696</v>
      </c>
      <c r="D16">
        <v>101200480</v>
      </c>
      <c r="H16">
        <v>108</v>
      </c>
      <c r="I16" t="s">
        <v>271</v>
      </c>
      <c r="J16">
        <v>121755</v>
      </c>
      <c r="K16" t="s">
        <v>251</v>
      </c>
      <c r="L16">
        <v>4.8800000000000003E-2</v>
      </c>
      <c r="M16" t="s">
        <v>252</v>
      </c>
      <c r="N16">
        <v>4.8800000000000003E-2</v>
      </c>
      <c r="O16" t="s">
        <v>252</v>
      </c>
      <c r="P16" t="s">
        <v>253</v>
      </c>
      <c r="Q16">
        <v>4</v>
      </c>
      <c r="R16" t="s">
        <v>254</v>
      </c>
      <c r="S16">
        <v>330</v>
      </c>
      <c r="T16">
        <f t="shared" si="0"/>
        <v>1.478787878787879E-4</v>
      </c>
      <c r="U16">
        <f t="shared" si="1"/>
        <v>1.4787878787878789E-7</v>
      </c>
      <c r="V16">
        <f t="shared" si="2"/>
        <v>6.8300941178751771</v>
      </c>
      <c r="W16">
        <v>6.8300941178751771</v>
      </c>
      <c r="Z16">
        <v>33</v>
      </c>
      <c r="AA16" t="s">
        <v>391</v>
      </c>
      <c r="AB16">
        <v>105956976</v>
      </c>
      <c r="AC16" t="s">
        <v>392</v>
      </c>
      <c r="AD16">
        <v>50</v>
      </c>
      <c r="AE16" t="s">
        <v>252</v>
      </c>
      <c r="AF16">
        <v>50</v>
      </c>
      <c r="AG16" t="s">
        <v>252</v>
      </c>
      <c r="AH16" t="s">
        <v>253</v>
      </c>
      <c r="AI16">
        <v>2</v>
      </c>
      <c r="AJ16" t="s">
        <v>254</v>
      </c>
      <c r="AK16">
        <v>366</v>
      </c>
      <c r="AL16">
        <f t="shared" si="3"/>
        <v>0.13661202185792351</v>
      </c>
      <c r="AM16">
        <f t="shared" si="4"/>
        <v>1.366120218579235E-4</v>
      </c>
      <c r="AN16">
        <f t="shared" si="5"/>
        <v>3.8645110810583918</v>
      </c>
      <c r="AO16">
        <v>3.8645110810583918</v>
      </c>
      <c r="AR16">
        <v>21</v>
      </c>
      <c r="AS16" t="s">
        <v>700</v>
      </c>
      <c r="AT16">
        <v>102089</v>
      </c>
      <c r="AU16" t="s">
        <v>692</v>
      </c>
      <c r="AV16">
        <v>600</v>
      </c>
      <c r="AW16" t="s">
        <v>252</v>
      </c>
      <c r="AX16" t="s">
        <v>253</v>
      </c>
      <c r="AY16">
        <v>4</v>
      </c>
      <c r="AZ16" t="s">
        <v>254</v>
      </c>
      <c r="BA16">
        <v>600</v>
      </c>
      <c r="BB16" t="s">
        <v>252</v>
      </c>
      <c r="BC16">
        <v>228</v>
      </c>
      <c r="BD16">
        <f t="shared" si="6"/>
        <v>2.6315789473684212</v>
      </c>
      <c r="BE16">
        <f t="shared" si="7"/>
        <v>2.6315789473684214E-3</v>
      </c>
      <c r="BF16">
        <f t="shared" si="8"/>
        <v>2.5797835966168101</v>
      </c>
      <c r="BG16">
        <v>2.5797835966168101</v>
      </c>
      <c r="BJ16">
        <v>121</v>
      </c>
      <c r="BK16" t="s">
        <v>988</v>
      </c>
      <c r="BL16">
        <v>123353</v>
      </c>
      <c r="BM16" t="s">
        <v>977</v>
      </c>
      <c r="BN16">
        <v>100</v>
      </c>
      <c r="BO16" t="s">
        <v>252</v>
      </c>
      <c r="BP16" t="s">
        <v>253</v>
      </c>
      <c r="BQ16">
        <v>2</v>
      </c>
      <c r="BR16" t="s">
        <v>254</v>
      </c>
      <c r="BS16">
        <v>100</v>
      </c>
      <c r="BT16" t="s">
        <v>252</v>
      </c>
      <c r="BU16">
        <v>136</v>
      </c>
      <c r="BV16">
        <f t="shared" si="24"/>
        <v>0.73529411764705888</v>
      </c>
      <c r="BW16">
        <f t="shared" si="25"/>
        <v>7.3529411764705892E-4</v>
      </c>
      <c r="BX16">
        <f t="shared" si="26"/>
        <v>3.1335389083702174</v>
      </c>
      <c r="BY16">
        <v>3.1335389083702174</v>
      </c>
      <c r="CB16">
        <v>73</v>
      </c>
      <c r="CC16" t="s">
        <v>1035</v>
      </c>
      <c r="CD16">
        <v>112345</v>
      </c>
      <c r="CE16" t="s">
        <v>1027</v>
      </c>
      <c r="CF16">
        <v>191</v>
      </c>
      <c r="CG16" t="s">
        <v>252</v>
      </c>
      <c r="CH16" t="s">
        <v>253</v>
      </c>
      <c r="CI16">
        <v>2</v>
      </c>
      <c r="CJ16" t="s">
        <v>254</v>
      </c>
      <c r="CK16">
        <v>191</v>
      </c>
      <c r="CL16" t="s">
        <v>252</v>
      </c>
      <c r="CM16">
        <v>162</v>
      </c>
      <c r="CN16">
        <f t="shared" si="9"/>
        <v>1.1790123456790123</v>
      </c>
      <c r="CO16">
        <f t="shared" si="10"/>
        <v>1.1790123456790122E-3</v>
      </c>
      <c r="CP16">
        <f t="shared" si="11"/>
        <v>2.9284816472949036</v>
      </c>
      <c r="CQ16">
        <v>2.9284816472949036</v>
      </c>
      <c r="CT16">
        <v>86</v>
      </c>
      <c r="CU16" t="s">
        <v>1122</v>
      </c>
      <c r="CV16">
        <v>117840</v>
      </c>
      <c r="CW16" t="s">
        <v>1121</v>
      </c>
      <c r="CX16">
        <v>1.7899999999999999E-2</v>
      </c>
      <c r="CY16" t="s">
        <v>252</v>
      </c>
      <c r="CZ16" t="s">
        <v>253</v>
      </c>
      <c r="DA16">
        <v>4</v>
      </c>
      <c r="DB16" t="s">
        <v>254</v>
      </c>
      <c r="DC16">
        <v>1.7899999999999999E-2</v>
      </c>
      <c r="DD16" t="s">
        <v>252</v>
      </c>
      <c r="DE16">
        <v>391</v>
      </c>
      <c r="DF16">
        <f t="shared" si="12"/>
        <v>4.5780051150895137E-5</v>
      </c>
      <c r="DG16">
        <f t="shared" si="13"/>
        <v>4.5780051150895138E-8</v>
      </c>
      <c r="DH16">
        <f t="shared" si="14"/>
        <v>7.3393237264159739</v>
      </c>
      <c r="DI16">
        <v>7.3393237264159739</v>
      </c>
      <c r="DL16">
        <v>359</v>
      </c>
      <c r="DM16" t="s">
        <v>305</v>
      </c>
      <c r="DN16">
        <v>335671</v>
      </c>
      <c r="DO16" t="s">
        <v>1169</v>
      </c>
      <c r="DP16">
        <v>0.5</v>
      </c>
      <c r="DQ16" t="s">
        <v>1170</v>
      </c>
      <c r="DR16" t="s">
        <v>1170</v>
      </c>
      <c r="DS16" t="s">
        <v>252</v>
      </c>
      <c r="DT16" t="s">
        <v>253</v>
      </c>
      <c r="DU16">
        <v>4</v>
      </c>
      <c r="DV16" t="s">
        <v>254</v>
      </c>
      <c r="DW16">
        <v>414</v>
      </c>
      <c r="DX16">
        <f t="shared" si="15"/>
        <v>9.6618357487922701E-3</v>
      </c>
      <c r="DY16">
        <f t="shared" si="16"/>
        <v>9.6618357487922706E-6</v>
      </c>
      <c r="DZ16">
        <f t="shared" si="17"/>
        <v>5.0149403497929361</v>
      </c>
      <c r="EA16">
        <v>5.0149403497929361</v>
      </c>
      <c r="ED16">
        <v>52</v>
      </c>
      <c r="EE16" t="s">
        <v>402</v>
      </c>
      <c r="EF16">
        <v>108883</v>
      </c>
      <c r="EG16" t="s">
        <v>1193</v>
      </c>
      <c r="EH16">
        <v>433</v>
      </c>
      <c r="EI16" t="s">
        <v>252</v>
      </c>
      <c r="EJ16" t="s">
        <v>253</v>
      </c>
      <c r="EK16">
        <v>4</v>
      </c>
      <c r="EL16" t="s">
        <v>254</v>
      </c>
      <c r="EM16">
        <v>433</v>
      </c>
      <c r="EN16" t="s">
        <v>252</v>
      </c>
      <c r="EO16">
        <v>92.2</v>
      </c>
      <c r="EP16">
        <f t="shared" si="18"/>
        <v>4.6963123644251628</v>
      </c>
      <c r="EQ16">
        <f t="shared" si="19"/>
        <v>4.696312364425163E-3</v>
      </c>
      <c r="ER16">
        <f t="shared" si="20"/>
        <v>2.3282430247002637</v>
      </c>
      <c r="ES16">
        <v>2.3282430247002637</v>
      </c>
      <c r="EV16">
        <v>699</v>
      </c>
      <c r="EW16" t="s">
        <v>950</v>
      </c>
      <c r="EX16">
        <v>82688</v>
      </c>
      <c r="EY16" t="s">
        <v>1311</v>
      </c>
      <c r="EZ16" t="s">
        <v>253</v>
      </c>
      <c r="FA16">
        <v>1</v>
      </c>
      <c r="FB16" t="s">
        <v>254</v>
      </c>
      <c r="FC16">
        <v>1680</v>
      </c>
      <c r="FD16" t="s">
        <v>1312</v>
      </c>
      <c r="FE16">
        <v>295</v>
      </c>
      <c r="FF16">
        <f t="shared" si="21"/>
        <v>5.6949152542372881</v>
      </c>
      <c r="FG16">
        <f t="shared" si="22"/>
        <v>5.6949152542372884E-3</v>
      </c>
      <c r="FH16">
        <f t="shared" si="23"/>
        <v>2.2445127342523001</v>
      </c>
      <c r="FI16">
        <v>2.2445127342523001</v>
      </c>
      <c r="FL16">
        <v>280</v>
      </c>
      <c r="FM16" t="s">
        <v>805</v>
      </c>
      <c r="FN16">
        <v>2164070</v>
      </c>
      <c r="FO16" t="s">
        <v>1327</v>
      </c>
      <c r="FP16">
        <v>2</v>
      </c>
      <c r="FQ16" t="s">
        <v>317</v>
      </c>
      <c r="FR16" t="s">
        <v>253</v>
      </c>
      <c r="FS16">
        <v>1</v>
      </c>
      <c r="FT16" t="s">
        <v>254</v>
      </c>
      <c r="FU16">
        <v>2</v>
      </c>
      <c r="FV16" t="s">
        <v>317</v>
      </c>
      <c r="FW16">
        <v>186</v>
      </c>
      <c r="FX16">
        <f t="shared" si="27"/>
        <v>1.0752688172043012E-2</v>
      </c>
      <c r="FY16">
        <f t="shared" si="28"/>
        <v>1.0752688172043012E-5</v>
      </c>
      <c r="FZ16">
        <f t="shared" si="29"/>
        <v>4.9684829485539348</v>
      </c>
      <c r="GA16">
        <v>4.9684829485539348</v>
      </c>
    </row>
    <row r="17" spans="1:183" x14ac:dyDescent="0.35">
      <c r="A17">
        <v>14</v>
      </c>
      <c r="B17" t="s">
        <v>2026</v>
      </c>
      <c r="C17" t="s">
        <v>382</v>
      </c>
      <c r="D17">
        <v>101202</v>
      </c>
      <c r="H17">
        <v>132</v>
      </c>
      <c r="I17" t="s">
        <v>272</v>
      </c>
      <c r="J17">
        <v>127082</v>
      </c>
      <c r="K17" t="s">
        <v>273</v>
      </c>
      <c r="L17">
        <v>2400</v>
      </c>
      <c r="M17" t="s">
        <v>252</v>
      </c>
      <c r="N17">
        <v>2400</v>
      </c>
      <c r="O17" t="s">
        <v>252</v>
      </c>
      <c r="P17" t="s">
        <v>253</v>
      </c>
      <c r="Q17">
        <v>4</v>
      </c>
      <c r="R17" t="s">
        <v>254</v>
      </c>
      <c r="S17">
        <v>60.1</v>
      </c>
      <c r="T17">
        <f t="shared" si="0"/>
        <v>39.933444259567388</v>
      </c>
      <c r="U17">
        <f t="shared" si="1"/>
        <v>3.9933444259567387E-2</v>
      </c>
      <c r="V17">
        <f t="shared" si="2"/>
        <v>1.3986632302911335</v>
      </c>
      <c r="W17">
        <v>1.3986632302911335</v>
      </c>
      <c r="Z17">
        <v>34</v>
      </c>
      <c r="AA17" t="s">
        <v>393</v>
      </c>
      <c r="AB17">
        <v>105956998</v>
      </c>
      <c r="AC17" t="s">
        <v>377</v>
      </c>
      <c r="AD17">
        <v>10</v>
      </c>
      <c r="AE17" t="s">
        <v>252</v>
      </c>
      <c r="AF17">
        <v>10</v>
      </c>
      <c r="AG17" t="s">
        <v>252</v>
      </c>
      <c r="AH17" t="s">
        <v>253</v>
      </c>
      <c r="AI17">
        <v>2</v>
      </c>
      <c r="AJ17" t="s">
        <v>254</v>
      </c>
      <c r="AK17">
        <v>366</v>
      </c>
      <c r="AL17">
        <f t="shared" si="3"/>
        <v>2.7322404371584699E-2</v>
      </c>
      <c r="AM17">
        <f t="shared" si="4"/>
        <v>2.7322404371584699E-5</v>
      </c>
      <c r="AN17">
        <f t="shared" si="5"/>
        <v>4.563481085394411</v>
      </c>
      <c r="AO17">
        <v>4.563481085394411</v>
      </c>
      <c r="AR17">
        <v>23</v>
      </c>
      <c r="AS17" t="s">
        <v>701</v>
      </c>
      <c r="AT17">
        <v>102676313</v>
      </c>
      <c r="AU17" t="s">
        <v>694</v>
      </c>
      <c r="AV17">
        <v>2.5973830000000002</v>
      </c>
      <c r="AW17" t="s">
        <v>252</v>
      </c>
      <c r="AX17" t="s">
        <v>253</v>
      </c>
      <c r="AY17">
        <v>4</v>
      </c>
      <c r="AZ17" t="s">
        <v>254</v>
      </c>
      <c r="BA17">
        <v>2.5973830000000002</v>
      </c>
      <c r="BB17" t="s">
        <v>252</v>
      </c>
      <c r="BC17">
        <v>223</v>
      </c>
      <c r="BD17">
        <f t="shared" si="6"/>
        <v>1.1647457399103139E-2</v>
      </c>
      <c r="BE17">
        <f t="shared" si="7"/>
        <v>1.164745739910314E-5</v>
      </c>
      <c r="BF17">
        <f t="shared" si="8"/>
        <v>4.9337688693208888</v>
      </c>
      <c r="BG17">
        <v>4.9337688693208888</v>
      </c>
      <c r="BJ17">
        <v>139</v>
      </c>
      <c r="BK17" t="s">
        <v>434</v>
      </c>
      <c r="BL17">
        <v>13071799</v>
      </c>
      <c r="BM17" t="s">
        <v>989</v>
      </c>
      <c r="BN17">
        <v>0.01</v>
      </c>
      <c r="BO17" t="s">
        <v>252</v>
      </c>
      <c r="BP17" t="s">
        <v>253</v>
      </c>
      <c r="BQ17">
        <v>2</v>
      </c>
      <c r="BR17" t="s">
        <v>254</v>
      </c>
      <c r="BS17">
        <v>0.01</v>
      </c>
      <c r="BT17" t="s">
        <v>252</v>
      </c>
      <c r="BU17">
        <v>288</v>
      </c>
      <c r="BV17">
        <f t="shared" si="24"/>
        <v>3.4722222222222222E-5</v>
      </c>
      <c r="BW17">
        <f t="shared" si="25"/>
        <v>3.472222222222222E-8</v>
      </c>
      <c r="BX17">
        <f t="shared" si="26"/>
        <v>7.4593924877592306</v>
      </c>
      <c r="BY17">
        <v>7.4593924877592306</v>
      </c>
      <c r="CB17">
        <v>77</v>
      </c>
      <c r="CC17" t="s">
        <v>1036</v>
      </c>
      <c r="CD17">
        <v>115104284</v>
      </c>
      <c r="CE17" t="s">
        <v>1037</v>
      </c>
      <c r="CF17">
        <v>2.5754250000000001</v>
      </c>
      <c r="CG17" t="s">
        <v>252</v>
      </c>
      <c r="CH17" t="s">
        <v>253</v>
      </c>
      <c r="CI17">
        <v>2</v>
      </c>
      <c r="CJ17" t="s">
        <v>254</v>
      </c>
      <c r="CK17">
        <v>2.5754250000000001</v>
      </c>
      <c r="CL17" t="s">
        <v>252</v>
      </c>
      <c r="CM17">
        <v>515</v>
      </c>
      <c r="CN17">
        <f t="shared" si="9"/>
        <v>5.0008252427184464E-3</v>
      </c>
      <c r="CO17">
        <f t="shared" si="10"/>
        <v>5.0008252427184461E-6</v>
      </c>
      <c r="CP17">
        <f t="shared" si="11"/>
        <v>5.3009583219068723</v>
      </c>
      <c r="CQ17">
        <v>5.3009583219068723</v>
      </c>
      <c r="CT17">
        <v>89</v>
      </c>
      <c r="CU17" t="s">
        <v>1123</v>
      </c>
      <c r="CV17">
        <v>118741</v>
      </c>
      <c r="CW17" t="s">
        <v>1124</v>
      </c>
      <c r="CX17">
        <v>4.0000000000000001E-3</v>
      </c>
      <c r="CY17" t="s">
        <v>252</v>
      </c>
      <c r="CZ17" t="s">
        <v>253</v>
      </c>
      <c r="DA17">
        <v>4</v>
      </c>
      <c r="DB17" t="s">
        <v>254</v>
      </c>
      <c r="DC17">
        <v>4.0000000000000001E-3</v>
      </c>
      <c r="DD17" t="s">
        <v>252</v>
      </c>
      <c r="DE17">
        <v>285</v>
      </c>
      <c r="DF17">
        <f t="shared" si="12"/>
        <v>1.4035087719298246E-5</v>
      </c>
      <c r="DG17">
        <f t="shared" si="13"/>
        <v>1.4035087719298246E-8</v>
      </c>
      <c r="DH17">
        <f t="shared" si="14"/>
        <v>7.8527848686805477</v>
      </c>
      <c r="DI17">
        <v>7.8527848686805477</v>
      </c>
      <c r="DL17">
        <v>383</v>
      </c>
      <c r="DM17" t="s">
        <v>841</v>
      </c>
      <c r="DN17">
        <v>3825261</v>
      </c>
      <c r="DO17" t="s">
        <v>1169</v>
      </c>
      <c r="DP17">
        <v>150</v>
      </c>
      <c r="DQ17" t="s">
        <v>1170</v>
      </c>
      <c r="DR17" t="s">
        <v>1170</v>
      </c>
      <c r="DS17" t="s">
        <v>252</v>
      </c>
      <c r="DT17" t="s">
        <v>253</v>
      </c>
      <c r="DU17">
        <v>4</v>
      </c>
      <c r="DV17" t="s">
        <v>254</v>
      </c>
      <c r="DW17">
        <v>414</v>
      </c>
      <c r="DX17">
        <f t="shared" si="15"/>
        <v>9.6618357487922701E-3</v>
      </c>
      <c r="DY17">
        <f t="shared" si="16"/>
        <v>9.6618357487922706E-6</v>
      </c>
      <c r="DZ17">
        <f t="shared" si="17"/>
        <v>5.0149403497929361</v>
      </c>
      <c r="EA17">
        <v>5.0149403497929361</v>
      </c>
      <c r="ED17">
        <v>53</v>
      </c>
      <c r="EE17" t="s">
        <v>403</v>
      </c>
      <c r="EF17">
        <v>108907</v>
      </c>
      <c r="EG17" t="s">
        <v>1189</v>
      </c>
      <c r="EH17">
        <v>100</v>
      </c>
      <c r="EI17" t="s">
        <v>252</v>
      </c>
      <c r="EJ17" t="s">
        <v>253</v>
      </c>
      <c r="EK17">
        <v>4</v>
      </c>
      <c r="EL17" t="s">
        <v>254</v>
      </c>
      <c r="EM17">
        <v>100</v>
      </c>
      <c r="EN17" t="s">
        <v>252</v>
      </c>
      <c r="EO17">
        <v>113</v>
      </c>
      <c r="EP17">
        <f t="shared" si="18"/>
        <v>0.88495575221238942</v>
      </c>
      <c r="EQ17">
        <f t="shared" si="19"/>
        <v>8.8495575221238948E-4</v>
      </c>
      <c r="ER17">
        <f t="shared" si="20"/>
        <v>3.0530784434834195</v>
      </c>
      <c r="ES17">
        <v>3.0530784434834195</v>
      </c>
      <c r="FL17">
        <v>321</v>
      </c>
      <c r="FM17" t="s">
        <v>822</v>
      </c>
      <c r="FN17">
        <v>28159980</v>
      </c>
      <c r="FO17" t="s">
        <v>1333</v>
      </c>
      <c r="FP17">
        <v>8.0000000000000004E-4</v>
      </c>
      <c r="FQ17" t="s">
        <v>252</v>
      </c>
      <c r="FR17" t="s">
        <v>253</v>
      </c>
      <c r="FS17">
        <v>1</v>
      </c>
      <c r="FT17" t="s">
        <v>254</v>
      </c>
      <c r="FU17">
        <v>8.0000000000000004E-4</v>
      </c>
      <c r="FV17" t="s">
        <v>252</v>
      </c>
      <c r="FW17">
        <v>253</v>
      </c>
      <c r="FX17">
        <f t="shared" si="27"/>
        <v>3.1620553359683798E-6</v>
      </c>
      <c r="FY17">
        <f t="shared" si="28"/>
        <v>3.1620553359683797E-9</v>
      </c>
      <c r="FZ17">
        <f t="shared" si="29"/>
        <v>8.5000305341838747</v>
      </c>
      <c r="GA17">
        <v>8.5000305341838747</v>
      </c>
    </row>
    <row r="18" spans="1:183" x14ac:dyDescent="0.35">
      <c r="A18">
        <v>15</v>
      </c>
      <c r="B18" t="s">
        <v>1496</v>
      </c>
      <c r="C18" t="s">
        <v>255</v>
      </c>
      <c r="D18">
        <v>101205021</v>
      </c>
      <c r="H18">
        <v>141</v>
      </c>
      <c r="I18" t="s">
        <v>274</v>
      </c>
      <c r="J18">
        <v>131168</v>
      </c>
      <c r="K18" t="s">
        <v>251</v>
      </c>
      <c r="L18">
        <v>5</v>
      </c>
      <c r="M18" t="s">
        <v>252</v>
      </c>
      <c r="N18">
        <v>5</v>
      </c>
      <c r="O18" t="s">
        <v>252</v>
      </c>
      <c r="P18" t="s">
        <v>253</v>
      </c>
      <c r="Q18">
        <v>4</v>
      </c>
      <c r="R18" t="s">
        <v>254</v>
      </c>
      <c r="S18">
        <v>250</v>
      </c>
      <c r="T18">
        <f t="shared" si="0"/>
        <v>0.02</v>
      </c>
      <c r="U18">
        <f t="shared" si="1"/>
        <v>2.0000000000000002E-5</v>
      </c>
      <c r="V18">
        <f t="shared" si="2"/>
        <v>4.6989700043360187</v>
      </c>
      <c r="W18">
        <v>4.6989700043360187</v>
      </c>
      <c r="Z18">
        <v>35</v>
      </c>
      <c r="AA18" t="s">
        <v>394</v>
      </c>
      <c r="AB18">
        <v>10605217</v>
      </c>
      <c r="AC18" t="s">
        <v>395</v>
      </c>
      <c r="AD18">
        <v>9.1999999999999998E-2</v>
      </c>
      <c r="AE18" t="s">
        <v>252</v>
      </c>
      <c r="AF18">
        <v>9.1999999999999998E-2</v>
      </c>
      <c r="AG18" t="s">
        <v>252</v>
      </c>
      <c r="AH18" t="s">
        <v>253</v>
      </c>
      <c r="AI18">
        <v>2</v>
      </c>
      <c r="AJ18" t="s">
        <v>254</v>
      </c>
      <c r="AK18">
        <v>191</v>
      </c>
      <c r="AL18">
        <f t="shared" si="3"/>
        <v>4.8167539267015706E-4</v>
      </c>
      <c r="AM18">
        <f t="shared" si="4"/>
        <v>4.8167539267015709E-7</v>
      </c>
      <c r="AN18">
        <f t="shared" si="5"/>
        <v>6.3172455399021725</v>
      </c>
      <c r="AO18">
        <v>6.3172455399021725</v>
      </c>
      <c r="AR18">
        <v>24</v>
      </c>
      <c r="AS18" t="s">
        <v>702</v>
      </c>
      <c r="AT18">
        <v>102676471</v>
      </c>
      <c r="AU18" t="s">
        <v>703</v>
      </c>
      <c r="AV18">
        <v>0.01</v>
      </c>
      <c r="AW18" t="s">
        <v>252</v>
      </c>
      <c r="AX18" t="s">
        <v>253</v>
      </c>
      <c r="AY18">
        <v>4</v>
      </c>
      <c r="AZ18" t="s">
        <v>254</v>
      </c>
      <c r="BA18">
        <v>0.01</v>
      </c>
      <c r="BB18" t="s">
        <v>252</v>
      </c>
      <c r="BC18">
        <v>223</v>
      </c>
      <c r="BD18">
        <f t="shared" si="6"/>
        <v>4.4843049327354258E-5</v>
      </c>
      <c r="BE18">
        <f t="shared" si="7"/>
        <v>4.4843049327354258E-8</v>
      </c>
      <c r="BF18">
        <f t="shared" si="8"/>
        <v>7.3483048630481607</v>
      </c>
      <c r="BG18">
        <v>7.3483048630481607</v>
      </c>
      <c r="BJ18">
        <v>155</v>
      </c>
      <c r="BK18" t="s">
        <v>275</v>
      </c>
      <c r="BL18">
        <v>133062</v>
      </c>
      <c r="BM18" t="s">
        <v>990</v>
      </c>
      <c r="BN18">
        <v>3.14</v>
      </c>
      <c r="BO18" t="s">
        <v>252</v>
      </c>
      <c r="BP18" t="s">
        <v>253</v>
      </c>
      <c r="BQ18">
        <v>2</v>
      </c>
      <c r="BR18" t="s">
        <v>254</v>
      </c>
      <c r="BS18">
        <v>3.14</v>
      </c>
      <c r="BT18" t="s">
        <v>252</v>
      </c>
      <c r="BU18">
        <v>301</v>
      </c>
      <c r="BV18">
        <f t="shared" si="24"/>
        <v>1.0431893687707642E-2</v>
      </c>
      <c r="BW18">
        <f t="shared" si="25"/>
        <v>1.0431893687707642E-5</v>
      </c>
      <c r="BX18">
        <f t="shared" si="26"/>
        <v>4.9816368475206287</v>
      </c>
      <c r="BY18">
        <v>4.9816368475206287</v>
      </c>
      <c r="CB18">
        <v>90</v>
      </c>
      <c r="CC18" t="s">
        <v>267</v>
      </c>
      <c r="CD18">
        <v>118967</v>
      </c>
      <c r="CE18" t="s">
        <v>1032</v>
      </c>
      <c r="CF18">
        <v>1</v>
      </c>
      <c r="CG18" t="s">
        <v>252</v>
      </c>
      <c r="CH18" t="s">
        <v>253</v>
      </c>
      <c r="CI18">
        <v>2</v>
      </c>
      <c r="CJ18" t="s">
        <v>254</v>
      </c>
      <c r="CK18">
        <v>1</v>
      </c>
      <c r="CL18" t="s">
        <v>252</v>
      </c>
      <c r="CM18">
        <v>227</v>
      </c>
      <c r="CN18">
        <f t="shared" si="9"/>
        <v>4.4052863436123352E-3</v>
      </c>
      <c r="CO18">
        <f t="shared" si="10"/>
        <v>4.4052863436123355E-6</v>
      </c>
      <c r="CP18">
        <f t="shared" si="11"/>
        <v>5.3560258571931225</v>
      </c>
      <c r="CQ18">
        <v>5.3560258571931225</v>
      </c>
      <c r="CT18">
        <v>90</v>
      </c>
      <c r="CU18" t="s">
        <v>267</v>
      </c>
      <c r="CV18">
        <v>118967</v>
      </c>
      <c r="CW18" t="s">
        <v>1119</v>
      </c>
      <c r="CX18">
        <v>8.5500000000000007</v>
      </c>
      <c r="CY18" t="s">
        <v>252</v>
      </c>
      <c r="CZ18" t="s">
        <v>253</v>
      </c>
      <c r="DA18">
        <v>4</v>
      </c>
      <c r="DB18" t="s">
        <v>254</v>
      </c>
      <c r="DC18">
        <v>8.5500000000000007</v>
      </c>
      <c r="DD18" t="s">
        <v>252</v>
      </c>
      <c r="DE18">
        <v>227</v>
      </c>
      <c r="DF18">
        <f t="shared" si="12"/>
        <v>3.7665198237885465E-2</v>
      </c>
      <c r="DG18">
        <f t="shared" si="13"/>
        <v>3.7665198237885464E-5</v>
      </c>
      <c r="DH18">
        <f t="shared" si="14"/>
        <v>4.4240597424649497</v>
      </c>
      <c r="DI18">
        <v>4.4240597424649497</v>
      </c>
      <c r="DL18">
        <v>385</v>
      </c>
      <c r="DM18" t="s">
        <v>316</v>
      </c>
      <c r="DN18">
        <v>38641940</v>
      </c>
      <c r="DO18" t="s">
        <v>1178</v>
      </c>
      <c r="DP18">
        <v>0.05</v>
      </c>
      <c r="DQ18" t="s">
        <v>1170</v>
      </c>
      <c r="DR18" t="s">
        <v>1170</v>
      </c>
      <c r="DS18" t="s">
        <v>252</v>
      </c>
      <c r="DT18" t="s">
        <v>253</v>
      </c>
      <c r="DU18">
        <v>4</v>
      </c>
      <c r="DV18" t="s">
        <v>254</v>
      </c>
      <c r="DW18">
        <v>169</v>
      </c>
      <c r="DX18">
        <f t="shared" si="15"/>
        <v>2.3668639053254437E-2</v>
      </c>
      <c r="DY18">
        <f t="shared" si="16"/>
        <v>2.3668639053254438E-5</v>
      </c>
      <c r="DZ18">
        <f t="shared" si="17"/>
        <v>4.6258267132857114</v>
      </c>
      <c r="EA18">
        <v>4.6258267132857114</v>
      </c>
      <c r="ED18">
        <v>55</v>
      </c>
      <c r="EE18" t="s">
        <v>263</v>
      </c>
      <c r="EF18">
        <v>108952</v>
      </c>
      <c r="EG18" t="s">
        <v>1196</v>
      </c>
      <c r="EH18">
        <v>11</v>
      </c>
      <c r="EI18" t="s">
        <v>252</v>
      </c>
      <c r="EJ18" t="s">
        <v>253</v>
      </c>
      <c r="EK18">
        <v>4</v>
      </c>
      <c r="EL18" t="s">
        <v>254</v>
      </c>
      <c r="EM18">
        <v>11</v>
      </c>
      <c r="EN18" t="s">
        <v>252</v>
      </c>
      <c r="EO18">
        <v>94.1</v>
      </c>
      <c r="EP18">
        <f t="shared" si="18"/>
        <v>0.11689691817215729</v>
      </c>
      <c r="EQ18">
        <f t="shared" si="19"/>
        <v>1.168969181721573E-4</v>
      </c>
      <c r="ER18">
        <f t="shared" si="20"/>
        <v>3.9321969382690316</v>
      </c>
      <c r="ES18">
        <v>3.9321969382690316</v>
      </c>
      <c r="FL18">
        <v>327</v>
      </c>
      <c r="FM18" t="s">
        <v>299</v>
      </c>
      <c r="FN18">
        <v>2921882</v>
      </c>
      <c r="FO18" t="s">
        <v>1334</v>
      </c>
      <c r="FP18">
        <v>16</v>
      </c>
      <c r="FQ18" t="s">
        <v>252</v>
      </c>
      <c r="FR18" t="s">
        <v>253</v>
      </c>
      <c r="FS18">
        <v>1</v>
      </c>
      <c r="FT18" t="s">
        <v>254</v>
      </c>
      <c r="FU18">
        <v>16</v>
      </c>
      <c r="FV18" t="s">
        <v>252</v>
      </c>
      <c r="FW18">
        <v>351</v>
      </c>
      <c r="FX18">
        <f t="shared" si="27"/>
        <v>4.5584045584045586E-2</v>
      </c>
      <c r="FY18">
        <f t="shared" si="28"/>
        <v>4.5584045584045588E-5</v>
      </c>
      <c r="FZ18">
        <f t="shared" si="29"/>
        <v>4.3411871338098988</v>
      </c>
      <c r="GA18">
        <v>4.3411871338098988</v>
      </c>
    </row>
    <row r="19" spans="1:183" x14ac:dyDescent="0.35">
      <c r="A19">
        <v>16</v>
      </c>
      <c r="B19" t="s">
        <v>2025</v>
      </c>
      <c r="C19" t="s">
        <v>1111</v>
      </c>
      <c r="D19">
        <v>101428</v>
      </c>
      <c r="H19">
        <v>155</v>
      </c>
      <c r="I19" t="s">
        <v>275</v>
      </c>
      <c r="J19">
        <v>133062</v>
      </c>
      <c r="K19" t="s">
        <v>276</v>
      </c>
      <c r="L19">
        <v>0.125</v>
      </c>
      <c r="M19" t="s">
        <v>252</v>
      </c>
      <c r="N19">
        <v>0.125</v>
      </c>
      <c r="O19" t="s">
        <v>252</v>
      </c>
      <c r="P19" t="s">
        <v>253</v>
      </c>
      <c r="Q19">
        <v>4</v>
      </c>
      <c r="R19" t="s">
        <v>254</v>
      </c>
      <c r="S19">
        <v>301</v>
      </c>
      <c r="T19">
        <f t="shared" si="0"/>
        <v>4.1528239202657808E-4</v>
      </c>
      <c r="U19">
        <f t="shared" si="1"/>
        <v>4.1528239202657809E-7</v>
      </c>
      <c r="V19">
        <f t="shared" si="2"/>
        <v>6.3816564825857869</v>
      </c>
      <c r="W19">
        <v>6.3816564825857869</v>
      </c>
      <c r="Z19">
        <v>37</v>
      </c>
      <c r="AA19" t="s">
        <v>396</v>
      </c>
      <c r="AB19">
        <v>106467</v>
      </c>
      <c r="AC19" t="s">
        <v>377</v>
      </c>
      <c r="AD19">
        <v>0.68</v>
      </c>
      <c r="AE19" t="s">
        <v>252</v>
      </c>
      <c r="AF19">
        <v>0.68</v>
      </c>
      <c r="AG19" t="s">
        <v>252</v>
      </c>
      <c r="AH19" t="s">
        <v>253</v>
      </c>
      <c r="AI19">
        <v>2</v>
      </c>
      <c r="AJ19" t="s">
        <v>254</v>
      </c>
      <c r="AK19">
        <v>147</v>
      </c>
      <c r="AL19">
        <f t="shared" si="3"/>
        <v>4.6258503401360547E-3</v>
      </c>
      <c r="AM19">
        <f t="shared" si="4"/>
        <v>4.6258503401360546E-6</v>
      </c>
      <c r="AN19">
        <f t="shared" si="5"/>
        <v>5.3348084220419398</v>
      </c>
      <c r="AO19">
        <v>5.3348084220419398</v>
      </c>
      <c r="AR19">
        <v>25</v>
      </c>
      <c r="AS19" t="s">
        <v>704</v>
      </c>
      <c r="AT19">
        <v>103231</v>
      </c>
      <c r="AU19" t="s">
        <v>694</v>
      </c>
      <c r="AV19">
        <v>1</v>
      </c>
      <c r="AW19" t="s">
        <v>252</v>
      </c>
      <c r="AX19" t="s">
        <v>253</v>
      </c>
      <c r="AY19">
        <v>4</v>
      </c>
      <c r="AZ19" t="s">
        <v>254</v>
      </c>
      <c r="BA19">
        <v>1</v>
      </c>
      <c r="BB19" t="s">
        <v>252</v>
      </c>
      <c r="BC19">
        <v>371</v>
      </c>
      <c r="BD19">
        <f t="shared" si="6"/>
        <v>2.6954177897574125E-3</v>
      </c>
      <c r="BE19">
        <f t="shared" si="7"/>
        <v>2.6954177897574127E-6</v>
      </c>
      <c r="BF19">
        <f t="shared" si="8"/>
        <v>5.5693739096150461</v>
      </c>
      <c r="BG19">
        <v>5.5693739096150461</v>
      </c>
      <c r="BJ19">
        <v>166</v>
      </c>
      <c r="BK19" t="s">
        <v>447</v>
      </c>
      <c r="BL19">
        <v>134623</v>
      </c>
      <c r="BM19" t="s">
        <v>978</v>
      </c>
      <c r="BN19">
        <v>6.9</v>
      </c>
      <c r="BO19" t="s">
        <v>252</v>
      </c>
      <c r="BP19" t="s">
        <v>253</v>
      </c>
      <c r="BQ19">
        <v>2</v>
      </c>
      <c r="BR19" t="s">
        <v>254</v>
      </c>
      <c r="BS19">
        <v>6.9</v>
      </c>
      <c r="BT19" t="s">
        <v>252</v>
      </c>
      <c r="BU19">
        <v>191</v>
      </c>
      <c r="BV19">
        <f t="shared" si="24"/>
        <v>3.6125654450261779E-2</v>
      </c>
      <c r="BW19">
        <f t="shared" si="25"/>
        <v>3.6125654450261782E-5</v>
      </c>
      <c r="BX19">
        <f t="shared" si="26"/>
        <v>4.4421842765104724</v>
      </c>
      <c r="BY19">
        <v>4.4421842765104724</v>
      </c>
      <c r="CB19">
        <v>102</v>
      </c>
      <c r="CC19" t="s">
        <v>742</v>
      </c>
      <c r="CD19">
        <v>121142</v>
      </c>
      <c r="CE19" t="s">
        <v>1038</v>
      </c>
      <c r="CF19">
        <v>39</v>
      </c>
      <c r="CG19" t="s">
        <v>252</v>
      </c>
      <c r="CH19" t="s">
        <v>253</v>
      </c>
      <c r="CI19">
        <v>2</v>
      </c>
      <c r="CJ19" t="s">
        <v>254</v>
      </c>
      <c r="CK19">
        <v>39</v>
      </c>
      <c r="CL19" t="s">
        <v>252</v>
      </c>
      <c r="CM19">
        <v>182</v>
      </c>
      <c r="CN19">
        <f t="shared" si="9"/>
        <v>0.21428571428571427</v>
      </c>
      <c r="CO19">
        <f t="shared" si="10"/>
        <v>2.1428571428571427E-4</v>
      </c>
      <c r="CP19">
        <f t="shared" si="11"/>
        <v>3.6690067809585756</v>
      </c>
      <c r="CQ19">
        <v>3.6690067809585756</v>
      </c>
      <c r="CT19">
        <v>108</v>
      </c>
      <c r="CU19" t="s">
        <v>271</v>
      </c>
      <c r="CV19">
        <v>121755</v>
      </c>
      <c r="CW19" t="s">
        <v>1125</v>
      </c>
      <c r="CX19">
        <v>1E-3</v>
      </c>
      <c r="CY19" t="s">
        <v>252</v>
      </c>
      <c r="CZ19" t="s">
        <v>253</v>
      </c>
      <c r="DA19">
        <v>4</v>
      </c>
      <c r="DB19" t="s">
        <v>254</v>
      </c>
      <c r="DC19">
        <v>1E-3</v>
      </c>
      <c r="DD19" t="s">
        <v>252</v>
      </c>
      <c r="DE19">
        <v>330</v>
      </c>
      <c r="DF19">
        <f t="shared" si="12"/>
        <v>3.0303030303030305E-6</v>
      </c>
      <c r="DG19">
        <f t="shared" si="13"/>
        <v>3.0303030303030304E-9</v>
      </c>
      <c r="DH19">
        <f t="shared" si="14"/>
        <v>8.518513939877888</v>
      </c>
      <c r="DI19">
        <v>8.518513939877888</v>
      </c>
      <c r="DL19">
        <v>397</v>
      </c>
      <c r="DM19" t="s">
        <v>533</v>
      </c>
      <c r="DN19">
        <v>42615292</v>
      </c>
      <c r="DO19" t="s">
        <v>1179</v>
      </c>
      <c r="DP19">
        <v>0.25</v>
      </c>
      <c r="DQ19" t="s">
        <v>1170</v>
      </c>
      <c r="DR19" t="s">
        <v>1170</v>
      </c>
      <c r="DS19" t="s">
        <v>252</v>
      </c>
      <c r="DT19" t="s">
        <v>253</v>
      </c>
      <c r="DU19">
        <v>4</v>
      </c>
      <c r="DV19" t="s">
        <v>254</v>
      </c>
      <c r="DW19">
        <v>327</v>
      </c>
      <c r="DX19">
        <f t="shared" si="15"/>
        <v>1.2232415902140673E-2</v>
      </c>
      <c r="DY19">
        <f t="shared" si="16"/>
        <v>1.2232415902140673E-5</v>
      </c>
      <c r="DZ19">
        <f t="shared" si="17"/>
        <v>4.9124877613323239</v>
      </c>
      <c r="EA19">
        <v>4.9124877613323239</v>
      </c>
      <c r="ED19">
        <v>57</v>
      </c>
      <c r="EE19" t="s">
        <v>1197</v>
      </c>
      <c r="EF19">
        <v>110601</v>
      </c>
      <c r="EG19" t="s">
        <v>1198</v>
      </c>
      <c r="EH19">
        <v>88.152699999999996</v>
      </c>
      <c r="EI19" t="s">
        <v>252</v>
      </c>
      <c r="EJ19" t="s">
        <v>253</v>
      </c>
      <c r="EK19">
        <v>4</v>
      </c>
      <c r="EL19" t="s">
        <v>254</v>
      </c>
      <c r="EM19">
        <v>88.152699999999996</v>
      </c>
      <c r="EN19" t="s">
        <v>252</v>
      </c>
      <c r="EO19">
        <v>88.2</v>
      </c>
      <c r="EP19">
        <f t="shared" si="18"/>
        <v>0.9994637188208616</v>
      </c>
      <c r="EQ19">
        <f t="shared" si="19"/>
        <v>9.9946371882086169E-4</v>
      </c>
      <c r="ER19">
        <f t="shared" si="20"/>
        <v>3.0002329664301892</v>
      </c>
      <c r="ES19">
        <v>3.0002329664301892</v>
      </c>
      <c r="FL19">
        <v>356</v>
      </c>
      <c r="FM19" t="s">
        <v>304</v>
      </c>
      <c r="FN19">
        <v>330541</v>
      </c>
      <c r="FO19" t="s">
        <v>1332</v>
      </c>
      <c r="FP19">
        <v>1</v>
      </c>
      <c r="FQ19" t="s">
        <v>252</v>
      </c>
      <c r="FR19" t="s">
        <v>253</v>
      </c>
      <c r="FS19">
        <v>1</v>
      </c>
      <c r="FT19" t="s">
        <v>254</v>
      </c>
      <c r="FU19">
        <v>1</v>
      </c>
      <c r="FV19" t="s">
        <v>252</v>
      </c>
      <c r="FW19">
        <v>233</v>
      </c>
      <c r="FX19">
        <f t="shared" si="27"/>
        <v>4.2918454935622317E-3</v>
      </c>
      <c r="FY19">
        <f t="shared" si="28"/>
        <v>4.2918454935622316E-6</v>
      </c>
      <c r="FZ19">
        <f t="shared" si="29"/>
        <v>5.3673559210260189</v>
      </c>
      <c r="GA19">
        <v>5.3673559210260189</v>
      </c>
    </row>
    <row r="20" spans="1:183" x14ac:dyDescent="0.35">
      <c r="A20">
        <v>17</v>
      </c>
      <c r="B20" t="s">
        <v>2024</v>
      </c>
      <c r="C20" t="s">
        <v>384</v>
      </c>
      <c r="D20">
        <v>101553</v>
      </c>
      <c r="H20">
        <v>165</v>
      </c>
      <c r="I20" t="s">
        <v>277</v>
      </c>
      <c r="J20">
        <v>134523005</v>
      </c>
      <c r="K20" t="s">
        <v>251</v>
      </c>
      <c r="L20">
        <v>10</v>
      </c>
      <c r="M20" t="s">
        <v>252</v>
      </c>
      <c r="N20">
        <v>10</v>
      </c>
      <c r="O20" t="s">
        <v>252</v>
      </c>
      <c r="P20" t="s">
        <v>253</v>
      </c>
      <c r="Q20">
        <v>4</v>
      </c>
      <c r="R20" t="s">
        <v>254</v>
      </c>
      <c r="S20">
        <v>559</v>
      </c>
      <c r="T20">
        <f t="shared" si="0"/>
        <v>1.7889087656529516E-2</v>
      </c>
      <c r="U20">
        <f t="shared" si="1"/>
        <v>1.7889087656529517E-5</v>
      </c>
      <c r="V20">
        <f t="shared" si="2"/>
        <v>4.7474118078864231</v>
      </c>
      <c r="W20">
        <v>4.7474118078864231</v>
      </c>
      <c r="Z20">
        <v>38</v>
      </c>
      <c r="AA20" t="s">
        <v>397</v>
      </c>
      <c r="AB20">
        <v>106478</v>
      </c>
      <c r="AC20" t="s">
        <v>377</v>
      </c>
      <c r="AD20">
        <v>3.2</v>
      </c>
      <c r="AE20" t="s">
        <v>252</v>
      </c>
      <c r="AF20">
        <v>3.2</v>
      </c>
      <c r="AG20" t="s">
        <v>252</v>
      </c>
      <c r="AH20" t="s">
        <v>253</v>
      </c>
      <c r="AI20">
        <v>2</v>
      </c>
      <c r="AJ20" t="s">
        <v>254</v>
      </c>
      <c r="AK20">
        <v>128</v>
      </c>
      <c r="AL20">
        <f t="shared" si="3"/>
        <v>2.5000000000000001E-2</v>
      </c>
      <c r="AM20">
        <f t="shared" si="4"/>
        <v>2.5000000000000001E-5</v>
      </c>
      <c r="AN20">
        <f t="shared" si="5"/>
        <v>4.6020599913279625</v>
      </c>
      <c r="AO20">
        <v>4.6020599913279625</v>
      </c>
      <c r="AR20">
        <v>27</v>
      </c>
      <c r="AS20" t="s">
        <v>705</v>
      </c>
      <c r="AT20">
        <v>104206828</v>
      </c>
      <c r="AU20" t="s">
        <v>706</v>
      </c>
      <c r="AV20">
        <v>1.8E-3</v>
      </c>
      <c r="AW20" t="s">
        <v>252</v>
      </c>
      <c r="AX20" t="s">
        <v>253</v>
      </c>
      <c r="AY20">
        <v>4</v>
      </c>
      <c r="AZ20" t="s">
        <v>254</v>
      </c>
      <c r="BA20">
        <v>1.8E-3</v>
      </c>
      <c r="BB20" t="s">
        <v>252</v>
      </c>
      <c r="BC20">
        <v>339</v>
      </c>
      <c r="BD20">
        <f t="shared" si="6"/>
        <v>5.3097345132743365E-6</v>
      </c>
      <c r="BE20">
        <f t="shared" si="7"/>
        <v>5.3097345132743362E-9</v>
      </c>
      <c r="BF20">
        <f t="shared" si="8"/>
        <v>8.2749271930997761</v>
      </c>
      <c r="BG20">
        <v>8.2749271930997761</v>
      </c>
      <c r="BJ20">
        <v>169</v>
      </c>
      <c r="BK20" t="s">
        <v>448</v>
      </c>
      <c r="BL20">
        <v>135410207</v>
      </c>
      <c r="BM20" t="s">
        <v>986</v>
      </c>
      <c r="BN20">
        <v>5.0000000000000001E-4</v>
      </c>
      <c r="BO20" t="s">
        <v>252</v>
      </c>
      <c r="BP20" t="s">
        <v>253</v>
      </c>
      <c r="BQ20">
        <v>2</v>
      </c>
      <c r="BR20" t="s">
        <v>254</v>
      </c>
      <c r="BS20">
        <v>5.0000000000000001E-4</v>
      </c>
      <c r="BT20" t="s">
        <v>252</v>
      </c>
      <c r="BU20">
        <v>223</v>
      </c>
      <c r="BV20">
        <f t="shared" si="24"/>
        <v>2.2421524663677131E-6</v>
      </c>
      <c r="BW20">
        <f t="shared" si="25"/>
        <v>2.2421524663677132E-9</v>
      </c>
      <c r="BX20">
        <f t="shared" si="26"/>
        <v>8.649334858712141</v>
      </c>
      <c r="BY20">
        <v>8.649334858712141</v>
      </c>
      <c r="CB20">
        <v>106</v>
      </c>
      <c r="CC20" t="s">
        <v>1039</v>
      </c>
      <c r="CD20">
        <v>121584187</v>
      </c>
      <c r="CE20" t="s">
        <v>1037</v>
      </c>
      <c r="CF20">
        <v>6.0732039999999996</v>
      </c>
      <c r="CG20" t="s">
        <v>252</v>
      </c>
      <c r="CH20" t="s">
        <v>253</v>
      </c>
      <c r="CI20">
        <v>2</v>
      </c>
      <c r="CJ20" t="s">
        <v>254</v>
      </c>
      <c r="CK20">
        <v>6.0732039999999996</v>
      </c>
      <c r="CL20" t="s">
        <v>252</v>
      </c>
      <c r="CM20">
        <v>523</v>
      </c>
      <c r="CN20">
        <f t="shared" si="9"/>
        <v>1.1612244741873804E-2</v>
      </c>
      <c r="CO20">
        <f t="shared" si="10"/>
        <v>1.1612244741873804E-5</v>
      </c>
      <c r="CP20">
        <f t="shared" si="11"/>
        <v>4.9350838194709894</v>
      </c>
      <c r="CQ20">
        <v>4.9350838194709894</v>
      </c>
      <c r="CT20">
        <v>109</v>
      </c>
      <c r="CU20" t="s">
        <v>745</v>
      </c>
      <c r="CV20">
        <v>121824</v>
      </c>
      <c r="CW20" t="s">
        <v>1119</v>
      </c>
      <c r="CX20">
        <v>1.9</v>
      </c>
      <c r="CY20" t="s">
        <v>252</v>
      </c>
      <c r="CZ20" t="s">
        <v>253</v>
      </c>
      <c r="DA20">
        <v>4</v>
      </c>
      <c r="DB20" t="s">
        <v>254</v>
      </c>
      <c r="DC20">
        <v>1.9</v>
      </c>
      <c r="DD20" t="s">
        <v>252</v>
      </c>
      <c r="DE20">
        <v>222</v>
      </c>
      <c r="DF20">
        <f t="shared" si="12"/>
        <v>8.5585585585585579E-3</v>
      </c>
      <c r="DG20">
        <f t="shared" si="13"/>
        <v>8.5585585585585584E-6</v>
      </c>
      <c r="DH20">
        <f t="shared" si="14"/>
        <v>5.06759937349781</v>
      </c>
      <c r="DI20">
        <v>5.06759937349781</v>
      </c>
      <c r="DL20">
        <v>402</v>
      </c>
      <c r="DM20" t="s">
        <v>537</v>
      </c>
      <c r="DN20">
        <v>45298906</v>
      </c>
      <c r="DO20" t="s">
        <v>1169</v>
      </c>
      <c r="DP20">
        <v>0.5</v>
      </c>
      <c r="DQ20" t="s">
        <v>1170</v>
      </c>
      <c r="DR20" t="s">
        <v>1170</v>
      </c>
      <c r="DS20" t="s">
        <v>252</v>
      </c>
      <c r="DT20" t="s">
        <v>253</v>
      </c>
      <c r="DU20">
        <v>4</v>
      </c>
      <c r="DV20" t="s">
        <v>254</v>
      </c>
      <c r="DW20">
        <v>500</v>
      </c>
      <c r="DX20">
        <f t="shared" si="15"/>
        <v>8.0000000000000002E-3</v>
      </c>
      <c r="DY20">
        <f t="shared" si="16"/>
        <v>7.9999999999999996E-6</v>
      </c>
      <c r="DZ20">
        <f t="shared" si="17"/>
        <v>5.0969100130080562</v>
      </c>
      <c r="EA20">
        <v>5.0969100130080562</v>
      </c>
      <c r="ED20">
        <v>68</v>
      </c>
      <c r="EE20" t="s">
        <v>1199</v>
      </c>
      <c r="EF20">
        <v>111755374</v>
      </c>
      <c r="EG20" t="s">
        <v>1189</v>
      </c>
      <c r="EH20">
        <v>0.3</v>
      </c>
      <c r="EI20" t="s">
        <v>252</v>
      </c>
      <c r="EJ20" t="s">
        <v>253</v>
      </c>
      <c r="EK20">
        <v>4</v>
      </c>
      <c r="EL20" t="s">
        <v>254</v>
      </c>
      <c r="EM20">
        <v>0.3</v>
      </c>
      <c r="EN20" t="s">
        <v>252</v>
      </c>
      <c r="EO20">
        <v>1040</v>
      </c>
      <c r="EP20">
        <f t="shared" si="18"/>
        <v>2.8846153846153843E-4</v>
      </c>
      <c r="EQ20">
        <f t="shared" si="19"/>
        <v>2.8846153846153846E-7</v>
      </c>
      <c r="ER20">
        <f t="shared" si="20"/>
        <v>6.5399120845791181</v>
      </c>
      <c r="ES20">
        <v>6.5399120845791181</v>
      </c>
      <c r="FL20">
        <v>357</v>
      </c>
      <c r="FM20" t="s">
        <v>832</v>
      </c>
      <c r="FN20">
        <v>330552</v>
      </c>
      <c r="FO20" t="s">
        <v>1335</v>
      </c>
      <c r="FP20">
        <v>5.0000000000000001E-4</v>
      </c>
      <c r="FQ20" t="s">
        <v>252</v>
      </c>
      <c r="FR20" t="s">
        <v>253</v>
      </c>
      <c r="FS20">
        <v>1</v>
      </c>
      <c r="FT20" t="s">
        <v>254</v>
      </c>
      <c r="FU20">
        <v>5.0000000000000001E-4</v>
      </c>
      <c r="FV20" t="s">
        <v>252</v>
      </c>
      <c r="FW20">
        <v>249</v>
      </c>
      <c r="FX20">
        <f t="shared" si="27"/>
        <v>2.0080321285140564E-6</v>
      </c>
      <c r="FY20">
        <f t="shared" si="28"/>
        <v>2.0080321285140564E-9</v>
      </c>
      <c r="FZ20">
        <f t="shared" si="29"/>
        <v>8.6972293427597176</v>
      </c>
      <c r="GA20">
        <v>8.6972293427597176</v>
      </c>
    </row>
    <row r="21" spans="1:183" x14ac:dyDescent="0.35">
      <c r="A21">
        <v>18</v>
      </c>
      <c r="B21" t="s">
        <v>1716</v>
      </c>
      <c r="C21" t="s">
        <v>699</v>
      </c>
      <c r="D21">
        <v>10161338</v>
      </c>
      <c r="H21">
        <v>175</v>
      </c>
      <c r="I21" t="s">
        <v>278</v>
      </c>
      <c r="J21">
        <v>138261413</v>
      </c>
      <c r="K21" t="s">
        <v>279</v>
      </c>
      <c r="L21">
        <v>12.5</v>
      </c>
      <c r="M21" t="s">
        <v>252</v>
      </c>
      <c r="N21">
        <v>12.5</v>
      </c>
      <c r="O21" t="s">
        <v>252</v>
      </c>
      <c r="P21" t="s">
        <v>253</v>
      </c>
      <c r="Q21">
        <v>4</v>
      </c>
      <c r="R21" t="s">
        <v>254</v>
      </c>
      <c r="S21">
        <v>256</v>
      </c>
      <c r="T21">
        <f t="shared" si="0"/>
        <v>4.8828125E-2</v>
      </c>
      <c r="U21">
        <f t="shared" si="1"/>
        <v>4.8828125000000003E-5</v>
      </c>
      <c r="V21">
        <f t="shared" si="2"/>
        <v>4.3113299523037929</v>
      </c>
      <c r="W21">
        <v>4.3113299523037929</v>
      </c>
      <c r="Z21">
        <v>39</v>
      </c>
      <c r="AA21" t="s">
        <v>398</v>
      </c>
      <c r="AB21">
        <v>106489</v>
      </c>
      <c r="AC21" t="s">
        <v>377</v>
      </c>
      <c r="AD21">
        <v>1.1000000000000001</v>
      </c>
      <c r="AE21" t="s">
        <v>252</v>
      </c>
      <c r="AF21">
        <v>1.1000000000000001</v>
      </c>
      <c r="AG21" t="s">
        <v>252</v>
      </c>
      <c r="AH21" t="s">
        <v>253</v>
      </c>
      <c r="AI21">
        <v>2</v>
      </c>
      <c r="AJ21" t="s">
        <v>254</v>
      </c>
      <c r="AK21">
        <v>129</v>
      </c>
      <c r="AL21">
        <f t="shared" si="3"/>
        <v>8.5271317829457363E-3</v>
      </c>
      <c r="AM21">
        <f t="shared" si="4"/>
        <v>8.5271317829457364E-6</v>
      </c>
      <c r="AN21">
        <f t="shared" si="5"/>
        <v>5.0691970251410243</v>
      </c>
      <c r="AO21">
        <v>5.0691970251410243</v>
      </c>
      <c r="AR21">
        <v>28</v>
      </c>
      <c r="AS21" t="s">
        <v>387</v>
      </c>
      <c r="AT21">
        <v>104405</v>
      </c>
      <c r="AU21" t="s">
        <v>692</v>
      </c>
      <c r="AV21">
        <v>1.4999999999999999E-2</v>
      </c>
      <c r="AW21" t="s">
        <v>252</v>
      </c>
      <c r="AX21" t="s">
        <v>253</v>
      </c>
      <c r="AY21">
        <v>4</v>
      </c>
      <c r="AZ21" t="s">
        <v>254</v>
      </c>
      <c r="BA21">
        <v>1.4999999999999999E-2</v>
      </c>
      <c r="BB21" t="s">
        <v>252</v>
      </c>
      <c r="BC21">
        <v>220</v>
      </c>
      <c r="BD21">
        <f t="shared" si="6"/>
        <v>6.8181818181818184E-5</v>
      </c>
      <c r="BE21">
        <f t="shared" si="7"/>
        <v>6.8181818181818186E-8</v>
      </c>
      <c r="BF21">
        <f t="shared" si="8"/>
        <v>7.1663314217665253</v>
      </c>
      <c r="BG21">
        <v>7.1663314217665253</v>
      </c>
      <c r="BJ21">
        <v>175</v>
      </c>
      <c r="BK21" t="s">
        <v>278</v>
      </c>
      <c r="BL21">
        <v>138261413</v>
      </c>
      <c r="BM21" t="s">
        <v>978</v>
      </c>
      <c r="BN21">
        <v>2.9999999999999997E-4</v>
      </c>
      <c r="BO21" t="s">
        <v>252</v>
      </c>
      <c r="BP21" t="s">
        <v>253</v>
      </c>
      <c r="BQ21">
        <v>2</v>
      </c>
      <c r="BR21" t="s">
        <v>254</v>
      </c>
      <c r="BS21">
        <v>2.9999999999999997E-4</v>
      </c>
      <c r="BT21" t="s">
        <v>252</v>
      </c>
      <c r="BU21">
        <v>256</v>
      </c>
      <c r="BV21">
        <f t="shared" si="24"/>
        <v>1.1718749999999999E-6</v>
      </c>
      <c r="BW21">
        <f t="shared" si="25"/>
        <v>1.1718749999999999E-9</v>
      </c>
      <c r="BX21">
        <f t="shared" si="26"/>
        <v>8.9311187105921874</v>
      </c>
      <c r="BY21">
        <v>8.9311187105921874</v>
      </c>
      <c r="CB21">
        <v>108</v>
      </c>
      <c r="CC21" t="s">
        <v>271</v>
      </c>
      <c r="CD21">
        <v>121755</v>
      </c>
      <c r="CE21" t="s">
        <v>1040</v>
      </c>
      <c r="CF21">
        <v>20</v>
      </c>
      <c r="CG21" t="s">
        <v>252</v>
      </c>
      <c r="CH21" t="s">
        <v>253</v>
      </c>
      <c r="CI21">
        <v>2</v>
      </c>
      <c r="CJ21" t="s">
        <v>254</v>
      </c>
      <c r="CK21">
        <v>20</v>
      </c>
      <c r="CL21" t="s">
        <v>252</v>
      </c>
      <c r="CM21">
        <v>330</v>
      </c>
      <c r="CN21">
        <f t="shared" si="9"/>
        <v>6.0606060606060608E-2</v>
      </c>
      <c r="CO21">
        <f t="shared" si="10"/>
        <v>6.0606060606060605E-5</v>
      </c>
      <c r="CP21">
        <f t="shared" si="11"/>
        <v>4.2174839442139067</v>
      </c>
      <c r="CQ21">
        <v>4.2174839442139067</v>
      </c>
      <c r="CT21">
        <v>111</v>
      </c>
      <c r="CU21" t="s">
        <v>746</v>
      </c>
      <c r="CV21">
        <v>1222055</v>
      </c>
      <c r="CW21" t="s">
        <v>1115</v>
      </c>
      <c r="CX21">
        <v>9.6550000000000002E-5</v>
      </c>
      <c r="CY21" t="s">
        <v>252</v>
      </c>
      <c r="CZ21" t="s">
        <v>253</v>
      </c>
      <c r="DA21">
        <v>4</v>
      </c>
      <c r="DB21" t="s">
        <v>254</v>
      </c>
      <c r="DC21">
        <v>9.6550000000000002E-5</v>
      </c>
      <c r="DD21" t="s">
        <v>252</v>
      </c>
      <c r="DE21">
        <v>258</v>
      </c>
      <c r="DF21">
        <f t="shared" si="12"/>
        <v>3.7422480620155042E-7</v>
      </c>
      <c r="DG21">
        <f t="shared" si="13"/>
        <v>3.7422480620155044E-10</v>
      </c>
      <c r="DH21">
        <f t="shared" si="14"/>
        <v>9.4268674278478173</v>
      </c>
      <c r="DI21">
        <v>9.4268674278478173</v>
      </c>
      <c r="DL21">
        <v>414</v>
      </c>
      <c r="DM21" t="s">
        <v>856</v>
      </c>
      <c r="DN21">
        <v>50066</v>
      </c>
      <c r="DO21" t="s">
        <v>1180</v>
      </c>
      <c r="DP21">
        <v>15</v>
      </c>
      <c r="DQ21" t="s">
        <v>1170</v>
      </c>
      <c r="DR21" t="s">
        <v>1170</v>
      </c>
      <c r="DS21" t="s">
        <v>708</v>
      </c>
      <c r="DT21" t="s">
        <v>253</v>
      </c>
      <c r="DU21">
        <v>4</v>
      </c>
      <c r="DV21" t="s">
        <v>254</v>
      </c>
      <c r="DW21">
        <v>232</v>
      </c>
      <c r="DX21">
        <f t="shared" si="15"/>
        <v>1.7241379310344827E-2</v>
      </c>
      <c r="DY21">
        <f t="shared" si="16"/>
        <v>1.7241379310344828E-5</v>
      </c>
      <c r="DZ21">
        <f t="shared" si="17"/>
        <v>4.7634279935629369</v>
      </c>
      <c r="EA21">
        <v>4.7634279935629369</v>
      </c>
      <c r="ED21">
        <v>74</v>
      </c>
      <c r="EE21" t="s">
        <v>413</v>
      </c>
      <c r="EF21">
        <v>114078</v>
      </c>
      <c r="EG21" t="s">
        <v>1189</v>
      </c>
      <c r="EH21">
        <v>0.06</v>
      </c>
      <c r="EI21" t="s">
        <v>252</v>
      </c>
      <c r="EJ21" t="s">
        <v>253</v>
      </c>
      <c r="EK21">
        <v>4</v>
      </c>
      <c r="EL21" t="s">
        <v>254</v>
      </c>
      <c r="EM21">
        <v>0.06</v>
      </c>
      <c r="EN21" t="s">
        <v>252</v>
      </c>
      <c r="EO21">
        <v>734</v>
      </c>
      <c r="EP21">
        <f t="shared" si="18"/>
        <v>8.1743869209809265E-5</v>
      </c>
      <c r="EQ21">
        <f t="shared" si="19"/>
        <v>8.1743869209809262E-8</v>
      </c>
      <c r="ER21">
        <f t="shared" si="20"/>
        <v>7.0875448095324272</v>
      </c>
      <c r="ES21">
        <v>7.0875448095324272</v>
      </c>
      <c r="FL21">
        <v>385</v>
      </c>
      <c r="FM21" t="s">
        <v>316</v>
      </c>
      <c r="FN21">
        <v>38641940</v>
      </c>
      <c r="FO21" t="s">
        <v>1336</v>
      </c>
      <c r="FP21">
        <v>0.04</v>
      </c>
      <c r="FQ21" t="s">
        <v>252</v>
      </c>
      <c r="FR21" t="s">
        <v>253</v>
      </c>
      <c r="FS21">
        <v>1</v>
      </c>
      <c r="FT21" t="s">
        <v>254</v>
      </c>
      <c r="FU21">
        <v>0.04</v>
      </c>
      <c r="FV21" t="s">
        <v>252</v>
      </c>
      <c r="FW21">
        <v>169</v>
      </c>
      <c r="FX21">
        <f t="shared" si="27"/>
        <v>2.3668639053254438E-4</v>
      </c>
      <c r="FY21">
        <f t="shared" si="28"/>
        <v>2.3668639053254438E-7</v>
      </c>
      <c r="FZ21">
        <f t="shared" si="29"/>
        <v>6.6258267132857114</v>
      </c>
      <c r="GA21">
        <v>6.6258267132857114</v>
      </c>
    </row>
    <row r="22" spans="1:183" x14ac:dyDescent="0.35">
      <c r="A22">
        <v>19</v>
      </c>
      <c r="B22" t="s">
        <v>2023</v>
      </c>
      <c r="C22" t="s">
        <v>385</v>
      </c>
      <c r="D22">
        <v>101848</v>
      </c>
      <c r="H22">
        <v>176</v>
      </c>
      <c r="I22" t="s">
        <v>280</v>
      </c>
      <c r="J22">
        <v>139402</v>
      </c>
      <c r="K22" t="s">
        <v>281</v>
      </c>
      <c r="L22">
        <v>5.2</v>
      </c>
      <c r="M22" t="s">
        <v>252</v>
      </c>
      <c r="N22">
        <v>5.2</v>
      </c>
      <c r="O22" t="s">
        <v>252</v>
      </c>
      <c r="P22" t="s">
        <v>253</v>
      </c>
      <c r="Q22">
        <v>4</v>
      </c>
      <c r="R22" t="s">
        <v>254</v>
      </c>
      <c r="S22">
        <v>230</v>
      </c>
      <c r="T22">
        <f t="shared" si="0"/>
        <v>2.2608695652173914E-2</v>
      </c>
      <c r="U22">
        <f t="shared" si="1"/>
        <v>2.2608695652173914E-5</v>
      </c>
      <c r="V22">
        <f t="shared" si="2"/>
        <v>4.6457244923827936</v>
      </c>
      <c r="W22">
        <v>4.6457244923827936</v>
      </c>
      <c r="Z22">
        <v>42</v>
      </c>
      <c r="AA22" t="s">
        <v>259</v>
      </c>
      <c r="AB22">
        <v>107028</v>
      </c>
      <c r="AC22" t="s">
        <v>377</v>
      </c>
      <c r="AD22">
        <v>3.4000000000000002E-2</v>
      </c>
      <c r="AE22" t="s">
        <v>252</v>
      </c>
      <c r="AF22">
        <v>3.4000000000000002E-2</v>
      </c>
      <c r="AG22" t="s">
        <v>252</v>
      </c>
      <c r="AH22" t="s">
        <v>253</v>
      </c>
      <c r="AI22">
        <v>2</v>
      </c>
      <c r="AJ22" t="s">
        <v>254</v>
      </c>
      <c r="AK22">
        <v>56.1</v>
      </c>
      <c r="AL22">
        <f t="shared" si="3"/>
        <v>6.0606060606060606E-4</v>
      </c>
      <c r="AM22">
        <f t="shared" si="4"/>
        <v>6.060606060606061E-7</v>
      </c>
      <c r="AN22">
        <f t="shared" si="5"/>
        <v>6.2174839442139058</v>
      </c>
      <c r="AO22">
        <v>6.2174839442139058</v>
      </c>
      <c r="AR22">
        <v>30</v>
      </c>
      <c r="AS22" t="s">
        <v>707</v>
      </c>
      <c r="AT22">
        <v>10540291</v>
      </c>
      <c r="AU22" t="s">
        <v>694</v>
      </c>
      <c r="AV22">
        <v>2.5000000000000001E-3</v>
      </c>
      <c r="AW22" t="s">
        <v>708</v>
      </c>
      <c r="AX22" t="s">
        <v>253</v>
      </c>
      <c r="AY22">
        <v>4</v>
      </c>
      <c r="AZ22" t="s">
        <v>254</v>
      </c>
      <c r="BA22">
        <v>2.5000000000000001E-3</v>
      </c>
      <c r="BB22" t="s">
        <v>708</v>
      </c>
      <c r="BC22">
        <v>372</v>
      </c>
      <c r="BD22">
        <f t="shared" si="6"/>
        <v>6.7204301075268817E-6</v>
      </c>
      <c r="BE22">
        <f t="shared" si="7"/>
        <v>6.7204301075268818E-9</v>
      </c>
      <c r="BF22">
        <f t="shared" si="8"/>
        <v>8.1726029312098607</v>
      </c>
      <c r="BG22">
        <v>8.1726029312098607</v>
      </c>
      <c r="BJ22">
        <v>190</v>
      </c>
      <c r="BK22" t="s">
        <v>460</v>
      </c>
      <c r="BL22">
        <v>143500</v>
      </c>
      <c r="BM22" t="s">
        <v>984</v>
      </c>
      <c r="BN22">
        <v>7.8E-2</v>
      </c>
      <c r="BO22" t="s">
        <v>252</v>
      </c>
      <c r="BP22" t="s">
        <v>253</v>
      </c>
      <c r="BQ22">
        <v>2</v>
      </c>
      <c r="BR22" t="s">
        <v>254</v>
      </c>
      <c r="BS22">
        <v>7.8E-2</v>
      </c>
      <c r="BT22" t="s">
        <v>252</v>
      </c>
      <c r="BU22">
        <v>491</v>
      </c>
      <c r="BV22">
        <f t="shared" si="24"/>
        <v>1.5885947046843178E-4</v>
      </c>
      <c r="BW22">
        <f t="shared" si="25"/>
        <v>1.5885947046843179E-7</v>
      </c>
      <c r="BX22">
        <f t="shared" si="26"/>
        <v>6.7989868894324879</v>
      </c>
      <c r="BY22">
        <v>6.7989868894324879</v>
      </c>
      <c r="CB22">
        <v>109</v>
      </c>
      <c r="CC22" t="s">
        <v>745</v>
      </c>
      <c r="CD22">
        <v>121824</v>
      </c>
      <c r="CE22" t="s">
        <v>1038</v>
      </c>
      <c r="CF22">
        <v>75</v>
      </c>
      <c r="CG22" t="s">
        <v>252</v>
      </c>
      <c r="CH22" t="s">
        <v>253</v>
      </c>
      <c r="CI22">
        <v>2</v>
      </c>
      <c r="CJ22" t="s">
        <v>254</v>
      </c>
      <c r="CK22">
        <v>75</v>
      </c>
      <c r="CL22" t="s">
        <v>252</v>
      </c>
      <c r="CM22">
        <v>222</v>
      </c>
      <c r="CN22">
        <f t="shared" si="9"/>
        <v>0.33783783783783783</v>
      </c>
      <c r="CO22">
        <f t="shared" si="10"/>
        <v>3.378378378378378E-4</v>
      </c>
      <c r="CP22">
        <f t="shared" si="11"/>
        <v>3.4712917110589387</v>
      </c>
      <c r="CQ22">
        <v>3.4712917110589387</v>
      </c>
      <c r="CT22">
        <v>114</v>
      </c>
      <c r="CU22" t="s">
        <v>748</v>
      </c>
      <c r="CV22">
        <v>122453730</v>
      </c>
      <c r="CW22" t="s">
        <v>1112</v>
      </c>
      <c r="CX22">
        <v>5.4599999999999996E-3</v>
      </c>
      <c r="CY22" t="s">
        <v>252</v>
      </c>
      <c r="CZ22" t="s">
        <v>253</v>
      </c>
      <c r="DA22">
        <v>4</v>
      </c>
      <c r="DB22" t="s">
        <v>254</v>
      </c>
      <c r="DC22">
        <v>5.4599999999999996E-3</v>
      </c>
      <c r="DD22" t="s">
        <v>252</v>
      </c>
      <c r="DE22">
        <v>408</v>
      </c>
      <c r="DF22">
        <f t="shared" si="12"/>
        <v>1.3382352941176469E-5</v>
      </c>
      <c r="DG22">
        <f t="shared" si="13"/>
        <v>1.3382352941176469E-8</v>
      </c>
      <c r="DH22">
        <f t="shared" si="14"/>
        <v>7.8734675203851427</v>
      </c>
      <c r="DI22">
        <v>7.8734675203851427</v>
      </c>
      <c r="DL22">
        <v>416</v>
      </c>
      <c r="DM22" t="s">
        <v>324</v>
      </c>
      <c r="DN22">
        <v>50282</v>
      </c>
      <c r="DO22" t="s">
        <v>1169</v>
      </c>
      <c r="DP22">
        <v>2.5</v>
      </c>
      <c r="DQ22" t="s">
        <v>1170</v>
      </c>
      <c r="DR22" t="s">
        <v>1170</v>
      </c>
      <c r="DS22" t="s">
        <v>252</v>
      </c>
      <c r="DT22" t="s">
        <v>253</v>
      </c>
      <c r="DU22">
        <v>4</v>
      </c>
      <c r="DV22" t="s">
        <v>254</v>
      </c>
      <c r="DW22">
        <v>272</v>
      </c>
      <c r="DX22">
        <f t="shared" si="15"/>
        <v>1.4705882352941176E-2</v>
      </c>
      <c r="DY22">
        <f t="shared" si="16"/>
        <v>1.4705882352941177E-5</v>
      </c>
      <c r="DZ22">
        <f t="shared" si="17"/>
        <v>4.8325089127062366</v>
      </c>
      <c r="EA22">
        <v>4.8325089127062366</v>
      </c>
      <c r="ED22">
        <v>75</v>
      </c>
      <c r="EE22" t="s">
        <v>414</v>
      </c>
      <c r="EF22">
        <v>114261</v>
      </c>
      <c r="EG22" t="s">
        <v>1189</v>
      </c>
      <c r="EH22">
        <v>0.2</v>
      </c>
      <c r="EI22" t="s">
        <v>252</v>
      </c>
      <c r="EJ22" t="s">
        <v>253</v>
      </c>
      <c r="EK22">
        <v>4</v>
      </c>
      <c r="EL22" t="s">
        <v>254</v>
      </c>
      <c r="EM22">
        <v>0.2</v>
      </c>
      <c r="EN22" t="s">
        <v>252</v>
      </c>
      <c r="EO22">
        <v>209</v>
      </c>
      <c r="EP22">
        <f t="shared" si="18"/>
        <v>9.5693779904306223E-4</v>
      </c>
      <c r="EQ22">
        <f t="shared" si="19"/>
        <v>9.569377990430622E-7</v>
      </c>
      <c r="ER22">
        <f t="shared" si="20"/>
        <v>6.019116290447073</v>
      </c>
      <c r="ES22">
        <v>6.019116290447073</v>
      </c>
      <c r="FL22">
        <v>403</v>
      </c>
      <c r="FM22" t="s">
        <v>322</v>
      </c>
      <c r="FN22">
        <v>4685147</v>
      </c>
      <c r="FO22" t="s">
        <v>1337</v>
      </c>
      <c r="FP22">
        <v>0.37251319999999999</v>
      </c>
      <c r="FQ22" t="s">
        <v>252</v>
      </c>
      <c r="FR22" t="s">
        <v>253</v>
      </c>
      <c r="FS22">
        <v>1</v>
      </c>
      <c r="FT22" t="s">
        <v>254</v>
      </c>
      <c r="FU22">
        <v>0.37251319999999999</v>
      </c>
      <c r="FV22" t="s">
        <v>252</v>
      </c>
      <c r="FW22">
        <v>188</v>
      </c>
      <c r="FX22">
        <f t="shared" si="27"/>
        <v>1.9814531914893615E-3</v>
      </c>
      <c r="FY22">
        <f t="shared" si="28"/>
        <v>1.9814531914893616E-6</v>
      </c>
      <c r="FZ22">
        <f t="shared" si="29"/>
        <v>5.7030161826878487</v>
      </c>
      <c r="GA22">
        <v>5.7030161826878487</v>
      </c>
    </row>
    <row r="23" spans="1:183" x14ac:dyDescent="0.35">
      <c r="A23">
        <v>20</v>
      </c>
      <c r="B23" t="s">
        <v>1495</v>
      </c>
      <c r="C23" t="s">
        <v>1359</v>
      </c>
      <c r="D23">
        <v>102053550</v>
      </c>
      <c r="H23">
        <v>204</v>
      </c>
      <c r="I23" t="s">
        <v>282</v>
      </c>
      <c r="J23">
        <v>151633</v>
      </c>
      <c r="K23" t="s">
        <v>251</v>
      </c>
      <c r="L23">
        <v>2.15</v>
      </c>
      <c r="M23" t="s">
        <v>252</v>
      </c>
      <c r="N23">
        <v>2.15</v>
      </c>
      <c r="O23" t="s">
        <v>252</v>
      </c>
      <c r="P23" t="s">
        <v>253</v>
      </c>
      <c r="Q23">
        <v>4</v>
      </c>
      <c r="R23" t="s">
        <v>254</v>
      </c>
      <c r="S23">
        <v>56.1</v>
      </c>
      <c r="T23">
        <f t="shared" si="0"/>
        <v>3.8324420677361852E-2</v>
      </c>
      <c r="U23">
        <f t="shared" si="1"/>
        <v>3.832442067736185E-5</v>
      </c>
      <c r="V23">
        <f t="shared" si="2"/>
        <v>4.4165244013405562</v>
      </c>
      <c r="W23">
        <v>4.4165244013405562</v>
      </c>
      <c r="Z23">
        <v>43</v>
      </c>
      <c r="AA23" t="s">
        <v>399</v>
      </c>
      <c r="AB23">
        <v>107062</v>
      </c>
      <c r="AC23" t="s">
        <v>377</v>
      </c>
      <c r="AD23">
        <v>68</v>
      </c>
      <c r="AE23" t="s">
        <v>252</v>
      </c>
      <c r="AF23">
        <v>68</v>
      </c>
      <c r="AG23" t="s">
        <v>252</v>
      </c>
      <c r="AH23" t="s">
        <v>253</v>
      </c>
      <c r="AI23">
        <v>2</v>
      </c>
      <c r="AJ23" t="s">
        <v>254</v>
      </c>
      <c r="AK23">
        <v>99</v>
      </c>
      <c r="AL23">
        <f t="shared" si="3"/>
        <v>0.68686868686868685</v>
      </c>
      <c r="AM23">
        <f t="shared" si="4"/>
        <v>6.868686868686868E-4</v>
      </c>
      <c r="AN23">
        <f t="shared" si="5"/>
        <v>3.1631262818913135</v>
      </c>
      <c r="AO23">
        <v>3.1631262818913135</v>
      </c>
      <c r="AR23">
        <v>35</v>
      </c>
      <c r="AS23" t="s">
        <v>394</v>
      </c>
      <c r="AT23">
        <v>10605217</v>
      </c>
      <c r="AU23" t="s">
        <v>694</v>
      </c>
      <c r="AV23">
        <v>8.0000000000000004E-4</v>
      </c>
      <c r="AW23" t="s">
        <v>252</v>
      </c>
      <c r="AX23" t="s">
        <v>253</v>
      </c>
      <c r="AY23">
        <v>4</v>
      </c>
      <c r="AZ23" t="s">
        <v>254</v>
      </c>
      <c r="BA23">
        <v>8.0000000000000004E-4</v>
      </c>
      <c r="BB23" t="s">
        <v>252</v>
      </c>
      <c r="BC23">
        <v>191</v>
      </c>
      <c r="BD23">
        <f t="shared" si="6"/>
        <v>4.1884816753926704E-6</v>
      </c>
      <c r="BE23">
        <f t="shared" si="7"/>
        <v>4.1884816753926702E-9</v>
      </c>
      <c r="BF23">
        <f t="shared" si="8"/>
        <v>8.3779433802557843</v>
      </c>
      <c r="BG23">
        <v>8.3779433802557843</v>
      </c>
      <c r="BJ23">
        <v>216</v>
      </c>
      <c r="BK23" t="s">
        <v>283</v>
      </c>
      <c r="BL23">
        <v>15687271</v>
      </c>
      <c r="BM23" t="s">
        <v>990</v>
      </c>
      <c r="BN23">
        <v>100</v>
      </c>
      <c r="BO23" t="s">
        <v>252</v>
      </c>
      <c r="BP23" t="s">
        <v>253</v>
      </c>
      <c r="BQ23">
        <v>2</v>
      </c>
      <c r="BR23" t="s">
        <v>254</v>
      </c>
      <c r="BS23">
        <v>100</v>
      </c>
      <c r="BT23" t="s">
        <v>252</v>
      </c>
      <c r="BU23">
        <v>206</v>
      </c>
      <c r="BV23">
        <f t="shared" si="24"/>
        <v>0.4854368932038835</v>
      </c>
      <c r="BW23">
        <f t="shared" si="25"/>
        <v>4.8543689320388347E-4</v>
      </c>
      <c r="BX23">
        <f t="shared" si="26"/>
        <v>3.3138672203691533</v>
      </c>
      <c r="BY23">
        <v>3.3138672203691533</v>
      </c>
      <c r="CB23">
        <v>110</v>
      </c>
      <c r="CC23" t="s">
        <v>422</v>
      </c>
      <c r="CD23">
        <v>122145</v>
      </c>
      <c r="CE23" t="s">
        <v>1041</v>
      </c>
      <c r="CF23">
        <v>0.99803412000000002</v>
      </c>
      <c r="CG23" t="s">
        <v>252</v>
      </c>
      <c r="CH23" t="s">
        <v>253</v>
      </c>
      <c r="CI23">
        <v>2</v>
      </c>
      <c r="CJ23" t="s">
        <v>254</v>
      </c>
      <c r="CK23">
        <v>0.99803412000000002</v>
      </c>
      <c r="CL23" t="s">
        <v>252</v>
      </c>
      <c r="CM23">
        <v>277</v>
      </c>
      <c r="CN23">
        <f t="shared" si="9"/>
        <v>3.6030112635379061E-3</v>
      </c>
      <c r="CO23">
        <f t="shared" si="10"/>
        <v>3.6030112635379061E-6</v>
      </c>
      <c r="CP23">
        <f t="shared" si="11"/>
        <v>5.4433343802075136</v>
      </c>
      <c r="CQ23">
        <v>5.4433343802075136</v>
      </c>
      <c r="CT23">
        <v>134</v>
      </c>
      <c r="CU23" t="s">
        <v>1126</v>
      </c>
      <c r="CV23">
        <v>127208</v>
      </c>
      <c r="CW23" t="s">
        <v>1112</v>
      </c>
      <c r="CX23">
        <v>1</v>
      </c>
      <c r="CY23" t="s">
        <v>252</v>
      </c>
      <c r="CZ23" t="s">
        <v>253</v>
      </c>
      <c r="DA23">
        <v>4</v>
      </c>
      <c r="DB23" t="s">
        <v>254</v>
      </c>
      <c r="DC23">
        <v>1</v>
      </c>
      <c r="DD23" t="s">
        <v>252</v>
      </c>
      <c r="DE23">
        <v>143</v>
      </c>
      <c r="DF23">
        <f t="shared" si="12"/>
        <v>6.993006993006993E-3</v>
      </c>
      <c r="DG23">
        <f t="shared" si="13"/>
        <v>6.9930069930069932E-6</v>
      </c>
      <c r="DH23">
        <f t="shared" si="14"/>
        <v>5.1553360374650614</v>
      </c>
      <c r="DI23">
        <v>5.1553360374650614</v>
      </c>
      <c r="DL23">
        <v>418</v>
      </c>
      <c r="DM23" t="s">
        <v>326</v>
      </c>
      <c r="DN23">
        <v>50328</v>
      </c>
      <c r="DO23" t="s">
        <v>1180</v>
      </c>
      <c r="DP23">
        <v>30</v>
      </c>
      <c r="DQ23" t="s">
        <v>1170</v>
      </c>
      <c r="DR23" t="s">
        <v>1170</v>
      </c>
      <c r="DS23" t="s">
        <v>708</v>
      </c>
      <c r="DT23" t="s">
        <v>253</v>
      </c>
      <c r="DU23">
        <v>4</v>
      </c>
      <c r="DV23" t="s">
        <v>254</v>
      </c>
      <c r="DW23">
        <v>252</v>
      </c>
      <c r="DX23">
        <f t="shared" si="15"/>
        <v>1.5873015873015872E-2</v>
      </c>
      <c r="DY23">
        <f t="shared" si="16"/>
        <v>1.5873015873015872E-5</v>
      </c>
      <c r="DZ23">
        <f t="shared" si="17"/>
        <v>4.7993405494535821</v>
      </c>
      <c r="EA23">
        <v>4.7993405494535821</v>
      </c>
      <c r="ED23">
        <v>78</v>
      </c>
      <c r="EE23" t="s">
        <v>266</v>
      </c>
      <c r="EF23">
        <v>115297</v>
      </c>
      <c r="EG23" t="s">
        <v>1189</v>
      </c>
      <c r="EH23">
        <v>0.13</v>
      </c>
      <c r="EI23" t="s">
        <v>252</v>
      </c>
      <c r="EJ23" t="s">
        <v>253</v>
      </c>
      <c r="EK23">
        <v>4</v>
      </c>
      <c r="EL23" t="s">
        <v>254</v>
      </c>
      <c r="EM23">
        <v>0.13</v>
      </c>
      <c r="EN23" t="s">
        <v>252</v>
      </c>
      <c r="EO23">
        <v>407</v>
      </c>
      <c r="EP23">
        <f t="shared" si="18"/>
        <v>3.1941031941031943E-4</v>
      </c>
      <c r="EQ23">
        <f t="shared" si="19"/>
        <v>3.1941031941031945E-7</v>
      </c>
      <c r="ER23">
        <f t="shared" si="20"/>
        <v>6.4956510569183834</v>
      </c>
      <c r="ES23">
        <v>6.4956510569183834</v>
      </c>
      <c r="FL23">
        <v>417</v>
      </c>
      <c r="FM23" t="s">
        <v>325</v>
      </c>
      <c r="FN23">
        <v>50293</v>
      </c>
      <c r="FO23" t="s">
        <v>1325</v>
      </c>
      <c r="FP23">
        <v>0.1</v>
      </c>
      <c r="FQ23" t="s">
        <v>252</v>
      </c>
      <c r="FR23" t="s">
        <v>253</v>
      </c>
      <c r="FS23">
        <v>1</v>
      </c>
      <c r="FT23" t="s">
        <v>254</v>
      </c>
      <c r="FU23">
        <v>0.1</v>
      </c>
      <c r="FV23" t="s">
        <v>252</v>
      </c>
      <c r="FW23">
        <v>354</v>
      </c>
      <c r="FX23">
        <f t="shared" si="27"/>
        <v>2.824858757062147E-4</v>
      </c>
      <c r="FY23">
        <f t="shared" si="28"/>
        <v>2.8248587570621467E-7</v>
      </c>
      <c r="FZ23">
        <f t="shared" si="29"/>
        <v>6.5490032620257876</v>
      </c>
      <c r="GA23">
        <v>6.5490032620257876</v>
      </c>
    </row>
    <row r="24" spans="1:183" x14ac:dyDescent="0.35">
      <c r="A24">
        <v>21</v>
      </c>
      <c r="B24" t="s">
        <v>2022</v>
      </c>
      <c r="C24" t="s">
        <v>700</v>
      </c>
      <c r="D24">
        <v>102089</v>
      </c>
      <c r="H24">
        <v>216</v>
      </c>
      <c r="I24" t="s">
        <v>283</v>
      </c>
      <c r="J24">
        <v>15687271</v>
      </c>
      <c r="K24" t="s">
        <v>251</v>
      </c>
      <c r="L24">
        <v>20</v>
      </c>
      <c r="M24" t="s">
        <v>252</v>
      </c>
      <c r="N24">
        <v>20</v>
      </c>
      <c r="O24" t="s">
        <v>252</v>
      </c>
      <c r="P24" t="s">
        <v>253</v>
      </c>
      <c r="Q24">
        <v>4</v>
      </c>
      <c r="R24" t="s">
        <v>254</v>
      </c>
      <c r="S24">
        <v>206</v>
      </c>
      <c r="T24">
        <f t="shared" si="0"/>
        <v>9.7087378640776698E-2</v>
      </c>
      <c r="U24">
        <f t="shared" si="1"/>
        <v>9.7087378640776692E-5</v>
      </c>
      <c r="V24">
        <f t="shared" si="2"/>
        <v>4.012837224705172</v>
      </c>
      <c r="W24">
        <v>4.012837224705172</v>
      </c>
      <c r="Z24">
        <v>44</v>
      </c>
      <c r="AA24" t="s">
        <v>400</v>
      </c>
      <c r="AB24">
        <v>107131</v>
      </c>
      <c r="AC24" t="s">
        <v>377</v>
      </c>
      <c r="AD24">
        <v>0.78</v>
      </c>
      <c r="AE24" t="s">
        <v>252</v>
      </c>
      <c r="AF24">
        <v>0.78</v>
      </c>
      <c r="AG24" t="s">
        <v>252</v>
      </c>
      <c r="AH24" t="s">
        <v>253</v>
      </c>
      <c r="AI24">
        <v>2</v>
      </c>
      <c r="AJ24" t="s">
        <v>254</v>
      </c>
      <c r="AK24">
        <v>53.1</v>
      </c>
      <c r="AL24">
        <f t="shared" si="3"/>
        <v>1.4689265536723164E-2</v>
      </c>
      <c r="AM24">
        <f t="shared" si="4"/>
        <v>1.4689265536723163E-5</v>
      </c>
      <c r="AN24">
        <f t="shared" si="5"/>
        <v>4.8329999183909891</v>
      </c>
      <c r="AO24">
        <v>4.8329999183909891</v>
      </c>
      <c r="AR24">
        <v>37</v>
      </c>
      <c r="AS24" t="s">
        <v>396</v>
      </c>
      <c r="AT24">
        <v>106467</v>
      </c>
      <c r="AU24" t="s">
        <v>690</v>
      </c>
      <c r="AV24">
        <v>5.6</v>
      </c>
      <c r="AW24" t="s">
        <v>252</v>
      </c>
      <c r="AX24" t="s">
        <v>253</v>
      </c>
      <c r="AY24">
        <v>4</v>
      </c>
      <c r="AZ24" t="s">
        <v>254</v>
      </c>
      <c r="BA24">
        <v>5.6</v>
      </c>
      <c r="BB24" t="s">
        <v>252</v>
      </c>
      <c r="BC24">
        <v>147</v>
      </c>
      <c r="BD24">
        <f t="shared" si="6"/>
        <v>3.8095238095238092E-2</v>
      </c>
      <c r="BE24">
        <f t="shared" si="7"/>
        <v>3.8095238095238092E-5</v>
      </c>
      <c r="BF24">
        <f t="shared" si="8"/>
        <v>4.4191293077419758</v>
      </c>
      <c r="BG24">
        <v>4.4191293077419758</v>
      </c>
      <c r="BJ24">
        <v>228</v>
      </c>
      <c r="BK24" t="s">
        <v>788</v>
      </c>
      <c r="BL24">
        <v>1675543</v>
      </c>
      <c r="BM24" t="s">
        <v>984</v>
      </c>
      <c r="BN24">
        <v>0.8</v>
      </c>
      <c r="BO24" t="s">
        <v>252</v>
      </c>
      <c r="BP24" t="s">
        <v>253</v>
      </c>
      <c r="BQ24">
        <v>2</v>
      </c>
      <c r="BR24" t="s">
        <v>254</v>
      </c>
      <c r="BS24">
        <v>0.8</v>
      </c>
      <c r="BT24" t="s">
        <v>252</v>
      </c>
      <c r="BU24">
        <v>340</v>
      </c>
      <c r="BV24">
        <f t="shared" si="24"/>
        <v>2.3529411764705885E-3</v>
      </c>
      <c r="BW24">
        <f t="shared" si="25"/>
        <v>2.3529411764705885E-6</v>
      </c>
      <c r="BX24">
        <f t="shared" si="26"/>
        <v>5.6283889300503116</v>
      </c>
      <c r="BY24">
        <v>5.6283889300503116</v>
      </c>
      <c r="CB24">
        <v>118</v>
      </c>
      <c r="CC24" t="s">
        <v>1042</v>
      </c>
      <c r="CD24">
        <v>123308</v>
      </c>
      <c r="CE24" t="s">
        <v>1027</v>
      </c>
      <c r="CF24">
        <v>0.05</v>
      </c>
      <c r="CG24" t="s">
        <v>252</v>
      </c>
      <c r="CH24" t="s">
        <v>253</v>
      </c>
      <c r="CI24">
        <v>2</v>
      </c>
      <c r="CJ24" t="s">
        <v>254</v>
      </c>
      <c r="CK24">
        <v>0.05</v>
      </c>
      <c r="CL24" t="s">
        <v>252</v>
      </c>
      <c r="CM24">
        <v>109</v>
      </c>
      <c r="CN24">
        <f t="shared" si="9"/>
        <v>4.5871559633027525E-4</v>
      </c>
      <c r="CO24">
        <f t="shared" si="10"/>
        <v>4.5871559633027528E-7</v>
      </c>
      <c r="CP24">
        <f t="shared" si="11"/>
        <v>6.3384564936046051</v>
      </c>
      <c r="CQ24">
        <v>6.3384564936046051</v>
      </c>
      <c r="CT24">
        <v>140</v>
      </c>
      <c r="CU24" t="s">
        <v>436</v>
      </c>
      <c r="CV24">
        <v>131113</v>
      </c>
      <c r="CW24" t="s">
        <v>1121</v>
      </c>
      <c r="CX24">
        <v>1.6199999999999999E-2</v>
      </c>
      <c r="CY24" t="s">
        <v>252</v>
      </c>
      <c r="CZ24" t="s">
        <v>253</v>
      </c>
      <c r="DA24">
        <v>4</v>
      </c>
      <c r="DB24" t="s">
        <v>254</v>
      </c>
      <c r="DC24">
        <v>1.6199999999999999E-2</v>
      </c>
      <c r="DD24" t="s">
        <v>252</v>
      </c>
      <c r="DE24">
        <v>194</v>
      </c>
      <c r="DF24">
        <f t="shared" si="12"/>
        <v>8.3505154639175252E-5</v>
      </c>
      <c r="DG24">
        <f t="shared" si="13"/>
        <v>8.3505154639175253E-8</v>
      </c>
      <c r="DH24">
        <f t="shared" si="14"/>
        <v>7.0782867153875948</v>
      </c>
      <c r="DI24">
        <v>7.0782867153875948</v>
      </c>
      <c r="DL24">
        <v>443</v>
      </c>
      <c r="DM24" t="s">
        <v>551</v>
      </c>
      <c r="DN24">
        <v>52918635</v>
      </c>
      <c r="DO24" t="s">
        <v>1177</v>
      </c>
      <c r="DP24">
        <v>2.5000000000000001E-3</v>
      </c>
      <c r="DQ24" t="s">
        <v>1170</v>
      </c>
      <c r="DR24" t="s">
        <v>1170</v>
      </c>
      <c r="DS24" t="s">
        <v>252</v>
      </c>
      <c r="DT24" t="s">
        <v>253</v>
      </c>
      <c r="DU24">
        <v>4</v>
      </c>
      <c r="DV24" t="s">
        <v>254</v>
      </c>
      <c r="DW24">
        <v>505</v>
      </c>
      <c r="DX24">
        <f t="shared" si="15"/>
        <v>7.9207920792079209E-3</v>
      </c>
      <c r="DY24">
        <f t="shared" si="16"/>
        <v>7.9207920792079214E-6</v>
      </c>
      <c r="DZ24">
        <f t="shared" si="17"/>
        <v>5.1012313867906993</v>
      </c>
      <c r="EA24">
        <v>5.1012313867906993</v>
      </c>
      <c r="ED24">
        <v>84</v>
      </c>
      <c r="EE24" t="s">
        <v>736</v>
      </c>
      <c r="EF24">
        <v>117428225</v>
      </c>
      <c r="EG24" t="s">
        <v>1200</v>
      </c>
      <c r="EH24">
        <v>1.4999999999999999E-2</v>
      </c>
      <c r="EI24" t="s">
        <v>252</v>
      </c>
      <c r="EJ24" t="s">
        <v>253</v>
      </c>
      <c r="EK24">
        <v>4</v>
      </c>
      <c r="EL24" t="s">
        <v>254</v>
      </c>
      <c r="EM24">
        <v>1.4999999999999999E-2</v>
      </c>
      <c r="EN24" t="s">
        <v>252</v>
      </c>
      <c r="EO24">
        <v>367</v>
      </c>
      <c r="EP24">
        <f t="shared" si="18"/>
        <v>4.0871934604904633E-5</v>
      </c>
      <c r="EQ24">
        <f t="shared" si="19"/>
        <v>4.0871934604904631E-8</v>
      </c>
      <c r="ER24">
        <f t="shared" si="20"/>
        <v>7.3885748051964084</v>
      </c>
      <c r="ES24">
        <v>7.3885748051964084</v>
      </c>
      <c r="FL24">
        <v>438</v>
      </c>
      <c r="FM24" t="s">
        <v>547</v>
      </c>
      <c r="FN24">
        <v>52315078</v>
      </c>
      <c r="FO24" t="s">
        <v>1319</v>
      </c>
      <c r="FP24">
        <v>0.05</v>
      </c>
      <c r="FQ24" t="s">
        <v>252</v>
      </c>
      <c r="FR24" t="s">
        <v>253</v>
      </c>
      <c r="FS24">
        <v>1</v>
      </c>
      <c r="FT24" t="s">
        <v>254</v>
      </c>
      <c r="FU24">
        <v>0.05</v>
      </c>
      <c r="FV24" t="s">
        <v>252</v>
      </c>
      <c r="FW24">
        <v>416</v>
      </c>
      <c r="FX24">
        <f t="shared" si="27"/>
        <v>1.201923076923077E-4</v>
      </c>
      <c r="FY24">
        <f t="shared" si="28"/>
        <v>1.2019230769230769E-7</v>
      </c>
      <c r="FZ24">
        <f t="shared" si="29"/>
        <v>6.9201233262907236</v>
      </c>
      <c r="GA24">
        <v>6.9201233262907236</v>
      </c>
    </row>
    <row r="25" spans="1:183" x14ac:dyDescent="0.35">
      <c r="A25">
        <v>22</v>
      </c>
      <c r="B25" t="s">
        <v>1715</v>
      </c>
      <c r="C25" t="s">
        <v>1113</v>
      </c>
      <c r="D25">
        <v>10265926</v>
      </c>
      <c r="H25">
        <v>220</v>
      </c>
      <c r="I25" t="s">
        <v>284</v>
      </c>
      <c r="J25">
        <v>15972608</v>
      </c>
      <c r="K25" t="s">
        <v>285</v>
      </c>
      <c r="L25">
        <v>0.47</v>
      </c>
      <c r="M25" t="s">
        <v>252</v>
      </c>
      <c r="N25">
        <v>0.47</v>
      </c>
      <c r="O25" t="s">
        <v>252</v>
      </c>
      <c r="P25" t="s">
        <v>253</v>
      </c>
      <c r="Q25">
        <v>4</v>
      </c>
      <c r="R25" t="s">
        <v>254</v>
      </c>
      <c r="S25">
        <v>270</v>
      </c>
      <c r="T25">
        <f t="shared" si="0"/>
        <v>1.7407407407407406E-3</v>
      </c>
      <c r="U25">
        <f t="shared" si="1"/>
        <v>1.7407407407407406E-6</v>
      </c>
      <c r="V25">
        <f t="shared" si="2"/>
        <v>5.7592659062232698</v>
      </c>
      <c r="W25">
        <v>5.7592659062232698</v>
      </c>
      <c r="Z25">
        <v>45</v>
      </c>
      <c r="AA25" t="s">
        <v>261</v>
      </c>
      <c r="AB25">
        <v>1071836</v>
      </c>
      <c r="AC25" t="s">
        <v>377</v>
      </c>
      <c r="AD25">
        <v>1.7</v>
      </c>
      <c r="AE25" t="s">
        <v>252</v>
      </c>
      <c r="AF25">
        <v>1.7</v>
      </c>
      <c r="AG25" t="s">
        <v>252</v>
      </c>
      <c r="AH25" t="s">
        <v>253</v>
      </c>
      <c r="AI25">
        <v>2</v>
      </c>
      <c r="AJ25" t="s">
        <v>254</v>
      </c>
      <c r="AK25">
        <v>169</v>
      </c>
      <c r="AL25">
        <f t="shared" si="3"/>
        <v>1.0059171597633136E-2</v>
      </c>
      <c r="AM25">
        <f t="shared" si="4"/>
        <v>1.0059171597633136E-5</v>
      </c>
      <c r="AN25">
        <f t="shared" si="5"/>
        <v>4.9974377832353998</v>
      </c>
      <c r="AO25">
        <v>4.9974377832353998</v>
      </c>
      <c r="AR25">
        <v>38</v>
      </c>
      <c r="AS25" t="s">
        <v>397</v>
      </c>
      <c r="AT25">
        <v>106478</v>
      </c>
      <c r="AU25" t="s">
        <v>689</v>
      </c>
      <c r="AV25">
        <v>10</v>
      </c>
      <c r="AW25" t="s">
        <v>252</v>
      </c>
      <c r="AX25" t="s">
        <v>253</v>
      </c>
      <c r="AY25">
        <v>4</v>
      </c>
      <c r="AZ25" t="s">
        <v>254</v>
      </c>
      <c r="BA25">
        <v>10</v>
      </c>
      <c r="BB25" t="s">
        <v>252</v>
      </c>
      <c r="BC25">
        <v>128</v>
      </c>
      <c r="BD25">
        <f t="shared" si="6"/>
        <v>7.8125E-2</v>
      </c>
      <c r="BE25">
        <f t="shared" si="7"/>
        <v>7.8125000000000002E-5</v>
      </c>
      <c r="BF25">
        <f t="shared" si="8"/>
        <v>4.1072099696478688</v>
      </c>
      <c r="BG25">
        <v>4.1072099696478688</v>
      </c>
      <c r="BJ25">
        <v>248</v>
      </c>
      <c r="BK25" t="s">
        <v>991</v>
      </c>
      <c r="BL25">
        <v>188425856</v>
      </c>
      <c r="BM25" t="s">
        <v>990</v>
      </c>
      <c r="BN25">
        <v>0.5</v>
      </c>
      <c r="BO25" t="s">
        <v>252</v>
      </c>
      <c r="BP25" t="s">
        <v>253</v>
      </c>
      <c r="BQ25">
        <v>2</v>
      </c>
      <c r="BR25" t="s">
        <v>254</v>
      </c>
      <c r="BS25">
        <v>0.5</v>
      </c>
      <c r="BT25" t="s">
        <v>252</v>
      </c>
      <c r="BU25">
        <v>343</v>
      </c>
      <c r="BV25">
        <f t="shared" si="24"/>
        <v>1.4577259475218659E-3</v>
      </c>
      <c r="BW25">
        <f t="shared" si="25"/>
        <v>1.4577259475218659E-6</v>
      </c>
      <c r="BX25">
        <f t="shared" si="26"/>
        <v>5.836324115706752</v>
      </c>
      <c r="BY25">
        <v>5.836324115706752</v>
      </c>
      <c r="CB25">
        <v>120</v>
      </c>
      <c r="CC25" t="s">
        <v>1043</v>
      </c>
      <c r="CD25">
        <v>123331</v>
      </c>
      <c r="CE25" t="s">
        <v>1027</v>
      </c>
      <c r="CF25">
        <v>150</v>
      </c>
      <c r="CG25" t="s">
        <v>252</v>
      </c>
      <c r="CH25" t="s">
        <v>253</v>
      </c>
      <c r="CI25">
        <v>2</v>
      </c>
      <c r="CJ25" t="s">
        <v>254</v>
      </c>
      <c r="CK25">
        <v>150</v>
      </c>
      <c r="CL25" t="s">
        <v>252</v>
      </c>
      <c r="CM25">
        <v>112</v>
      </c>
      <c r="CN25">
        <f t="shared" si="9"/>
        <v>1.3392857142857142</v>
      </c>
      <c r="CO25">
        <f t="shared" si="10"/>
        <v>1.3392857142857143E-3</v>
      </c>
      <c r="CP25">
        <f t="shared" si="11"/>
        <v>2.8731267636145001</v>
      </c>
      <c r="CQ25">
        <v>2.8731267636145001</v>
      </c>
      <c r="CT25">
        <v>143</v>
      </c>
      <c r="CU25" t="s">
        <v>759</v>
      </c>
      <c r="CV25">
        <v>131522</v>
      </c>
      <c r="CW25" t="s">
        <v>1115</v>
      </c>
      <c r="CX25">
        <v>0.08</v>
      </c>
      <c r="CY25" t="s">
        <v>252</v>
      </c>
      <c r="CZ25" t="s">
        <v>253</v>
      </c>
      <c r="DA25">
        <v>4</v>
      </c>
      <c r="DB25" t="s">
        <v>254</v>
      </c>
      <c r="DC25">
        <v>0.08</v>
      </c>
      <c r="DD25" t="s">
        <v>252</v>
      </c>
      <c r="DE25">
        <v>266</v>
      </c>
      <c r="DF25">
        <f t="shared" si="12"/>
        <v>3.0075187969924811E-4</v>
      </c>
      <c r="DG25">
        <f t="shared" si="13"/>
        <v>3.0075187969924812E-7</v>
      </c>
      <c r="DH25">
        <f t="shared" si="14"/>
        <v>6.5217916496391233</v>
      </c>
      <c r="DI25">
        <v>6.5217916496391233</v>
      </c>
      <c r="DL25">
        <v>478</v>
      </c>
      <c r="DM25" t="s">
        <v>1181</v>
      </c>
      <c r="DN25">
        <v>56531</v>
      </c>
      <c r="DO25" t="s">
        <v>1169</v>
      </c>
      <c r="DP25">
        <v>0.05</v>
      </c>
      <c r="DQ25" t="s">
        <v>1170</v>
      </c>
      <c r="DR25" t="s">
        <v>1170</v>
      </c>
      <c r="DS25" t="s">
        <v>252</v>
      </c>
      <c r="DT25" t="s">
        <v>253</v>
      </c>
      <c r="DU25">
        <v>4</v>
      </c>
      <c r="DV25" t="s">
        <v>254</v>
      </c>
      <c r="DW25">
        <v>268</v>
      </c>
      <c r="DX25">
        <f t="shared" si="15"/>
        <v>1.4925373134328358E-2</v>
      </c>
      <c r="DY25">
        <f t="shared" si="16"/>
        <v>1.4925373134328359E-5</v>
      </c>
      <c r="DZ25">
        <f t="shared" si="17"/>
        <v>4.826074802700826</v>
      </c>
      <c r="EA25">
        <v>4.826074802700826</v>
      </c>
      <c r="ED25">
        <v>90</v>
      </c>
      <c r="EE25" t="s">
        <v>267</v>
      </c>
      <c r="EF25">
        <v>118967</v>
      </c>
      <c r="EG25" t="s">
        <v>1201</v>
      </c>
      <c r="EH25">
        <v>0.18</v>
      </c>
      <c r="EI25" t="s">
        <v>252</v>
      </c>
      <c r="EJ25" t="s">
        <v>253</v>
      </c>
      <c r="EK25">
        <v>4</v>
      </c>
      <c r="EL25" t="s">
        <v>254</v>
      </c>
      <c r="EM25">
        <v>0.18</v>
      </c>
      <c r="EN25" t="s">
        <v>252</v>
      </c>
      <c r="EO25">
        <v>227</v>
      </c>
      <c r="EP25">
        <f t="shared" si="18"/>
        <v>7.9295154185022026E-4</v>
      </c>
      <c r="EQ25">
        <f t="shared" si="19"/>
        <v>7.9295154185022027E-7</v>
      </c>
      <c r="ER25">
        <f t="shared" si="20"/>
        <v>6.1007533520898169</v>
      </c>
      <c r="ES25">
        <v>6.1007533520898169</v>
      </c>
      <c r="FL25">
        <v>467</v>
      </c>
      <c r="FM25" t="s">
        <v>1338</v>
      </c>
      <c r="FN25">
        <v>55335063</v>
      </c>
      <c r="FO25" t="s">
        <v>1319</v>
      </c>
      <c r="FP25">
        <v>2.5</v>
      </c>
      <c r="FQ25" t="s">
        <v>317</v>
      </c>
      <c r="FR25" t="s">
        <v>253</v>
      </c>
      <c r="FS25">
        <v>1</v>
      </c>
      <c r="FT25" t="s">
        <v>254</v>
      </c>
      <c r="FU25">
        <v>2.5</v>
      </c>
      <c r="FV25" t="s">
        <v>317</v>
      </c>
      <c r="FW25">
        <v>256</v>
      </c>
      <c r="FX25">
        <f t="shared" si="27"/>
        <v>9.765625E-3</v>
      </c>
      <c r="FY25">
        <f t="shared" si="28"/>
        <v>9.7656250000000002E-6</v>
      </c>
      <c r="FZ25">
        <f t="shared" si="29"/>
        <v>5.0102999566398116</v>
      </c>
      <c r="GA25">
        <v>5.0102999566398116</v>
      </c>
    </row>
    <row r="26" spans="1:183" x14ac:dyDescent="0.35">
      <c r="A26">
        <v>23</v>
      </c>
      <c r="B26" t="s">
        <v>1494</v>
      </c>
      <c r="C26" t="s">
        <v>701</v>
      </c>
      <c r="D26">
        <v>102676313</v>
      </c>
      <c r="H26">
        <v>233</v>
      </c>
      <c r="I26" t="s">
        <v>286</v>
      </c>
      <c r="J26">
        <v>1702176</v>
      </c>
      <c r="K26" t="s">
        <v>287</v>
      </c>
      <c r="L26">
        <v>313</v>
      </c>
      <c r="M26" t="s">
        <v>252</v>
      </c>
      <c r="N26">
        <v>313</v>
      </c>
      <c r="O26" t="s">
        <v>252</v>
      </c>
      <c r="P26" t="s">
        <v>253</v>
      </c>
      <c r="Q26">
        <v>4</v>
      </c>
      <c r="R26" t="s">
        <v>254</v>
      </c>
      <c r="S26">
        <v>192</v>
      </c>
      <c r="T26">
        <f t="shared" si="0"/>
        <v>1.6302083333333333</v>
      </c>
      <c r="U26">
        <f t="shared" si="1"/>
        <v>1.6302083333333333E-3</v>
      </c>
      <c r="V26">
        <f t="shared" si="2"/>
        <v>2.7877568911571009</v>
      </c>
      <c r="W26">
        <v>2.7877568911571009</v>
      </c>
      <c r="Z26">
        <v>47</v>
      </c>
      <c r="AA26" t="s">
        <v>401</v>
      </c>
      <c r="AB26">
        <v>107211</v>
      </c>
      <c r="AC26" t="s">
        <v>383</v>
      </c>
      <c r="AD26">
        <v>11610</v>
      </c>
      <c r="AE26" t="s">
        <v>252</v>
      </c>
      <c r="AF26">
        <v>11610</v>
      </c>
      <c r="AG26" t="s">
        <v>252</v>
      </c>
      <c r="AH26" t="s">
        <v>253</v>
      </c>
      <c r="AI26">
        <v>2</v>
      </c>
      <c r="AJ26" t="s">
        <v>254</v>
      </c>
      <c r="AK26">
        <v>62.1</v>
      </c>
      <c r="AL26">
        <f t="shared" si="3"/>
        <v>186.95652173913044</v>
      </c>
      <c r="AM26">
        <f t="shared" si="4"/>
        <v>0.18695652173913044</v>
      </c>
      <c r="AN26">
        <f t="shared" si="5"/>
        <v>0.72825938043800631</v>
      </c>
      <c r="AO26">
        <v>0.72825938043800631</v>
      </c>
      <c r="AR26">
        <v>39</v>
      </c>
      <c r="AS26" t="s">
        <v>398</v>
      </c>
      <c r="AT26">
        <v>106489</v>
      </c>
      <c r="AU26" t="s">
        <v>690</v>
      </c>
      <c r="AV26">
        <v>3.2</v>
      </c>
      <c r="AW26" t="s">
        <v>252</v>
      </c>
      <c r="AX26" t="s">
        <v>253</v>
      </c>
      <c r="AY26">
        <v>4</v>
      </c>
      <c r="AZ26" t="s">
        <v>254</v>
      </c>
      <c r="BA26">
        <v>3.2</v>
      </c>
      <c r="BB26" t="s">
        <v>252</v>
      </c>
      <c r="BC26">
        <v>129</v>
      </c>
      <c r="BD26">
        <f t="shared" si="6"/>
        <v>2.4806201550387597E-2</v>
      </c>
      <c r="BE26">
        <f t="shared" si="7"/>
        <v>2.4806201550387595E-5</v>
      </c>
      <c r="BF26">
        <f t="shared" si="8"/>
        <v>4.6054397319793434</v>
      </c>
      <c r="BG26">
        <v>4.6054397319793434</v>
      </c>
      <c r="BJ26">
        <v>250</v>
      </c>
      <c r="BK26" t="s">
        <v>485</v>
      </c>
      <c r="BL26">
        <v>1910425</v>
      </c>
      <c r="BM26" t="s">
        <v>984</v>
      </c>
      <c r="BN26">
        <v>25</v>
      </c>
      <c r="BO26" t="s">
        <v>252</v>
      </c>
      <c r="BP26" t="s">
        <v>253</v>
      </c>
      <c r="BQ26">
        <v>2</v>
      </c>
      <c r="BR26" t="s">
        <v>254</v>
      </c>
      <c r="BS26">
        <v>25</v>
      </c>
      <c r="BT26" t="s">
        <v>252</v>
      </c>
      <c r="BU26">
        <v>188</v>
      </c>
      <c r="BV26">
        <f t="shared" si="24"/>
        <v>0.13297872340425532</v>
      </c>
      <c r="BW26">
        <f t="shared" si="25"/>
        <v>1.3297872340425532E-4</v>
      </c>
      <c r="BX26">
        <f t="shared" si="26"/>
        <v>3.8762178405916421</v>
      </c>
      <c r="BY26">
        <v>3.8762178405916421</v>
      </c>
      <c r="CB26">
        <v>131</v>
      </c>
      <c r="CC26" t="s">
        <v>755</v>
      </c>
      <c r="CD26">
        <v>126738</v>
      </c>
      <c r="CE26" t="s">
        <v>1032</v>
      </c>
      <c r="CF26">
        <v>3</v>
      </c>
      <c r="CG26" t="s">
        <v>252</v>
      </c>
      <c r="CH26" t="s">
        <v>253</v>
      </c>
      <c r="CI26">
        <v>2</v>
      </c>
      <c r="CJ26" t="s">
        <v>254</v>
      </c>
      <c r="CK26">
        <v>3</v>
      </c>
      <c r="CL26" t="s">
        <v>252</v>
      </c>
      <c r="CM26">
        <v>266</v>
      </c>
      <c r="CN26">
        <f t="shared" si="9"/>
        <v>1.1278195488721804E-2</v>
      </c>
      <c r="CO26">
        <f t="shared" si="10"/>
        <v>1.1278195488721805E-5</v>
      </c>
      <c r="CP26">
        <f t="shared" si="11"/>
        <v>4.9477603819114044</v>
      </c>
      <c r="CQ26">
        <v>4.9477603819114044</v>
      </c>
      <c r="CT26">
        <v>154</v>
      </c>
      <c r="CU26" t="s">
        <v>1046</v>
      </c>
      <c r="CV26">
        <v>1330207</v>
      </c>
      <c r="CW26" t="s">
        <v>1127</v>
      </c>
      <c r="CX26">
        <v>4.25</v>
      </c>
      <c r="CY26" t="s">
        <v>252</v>
      </c>
      <c r="CZ26" t="s">
        <v>253</v>
      </c>
      <c r="DA26">
        <v>4</v>
      </c>
      <c r="DB26" t="s">
        <v>254</v>
      </c>
      <c r="DC26">
        <v>4.25</v>
      </c>
      <c r="DD26" t="s">
        <v>252</v>
      </c>
      <c r="DE26">
        <v>106</v>
      </c>
      <c r="DF26">
        <f t="shared" si="12"/>
        <v>4.0094339622641507E-2</v>
      </c>
      <c r="DG26">
        <f t="shared" si="13"/>
        <v>4.0094339622641505E-5</v>
      </c>
      <c r="DH26">
        <f t="shared" si="14"/>
        <v>4.3969169352144588</v>
      </c>
      <c r="DI26">
        <v>4.3969169352144588</v>
      </c>
      <c r="DL26">
        <v>479</v>
      </c>
      <c r="DM26" t="s">
        <v>1182</v>
      </c>
      <c r="DN26">
        <v>56553</v>
      </c>
      <c r="DO26" t="s">
        <v>1180</v>
      </c>
      <c r="DP26">
        <v>1.5</v>
      </c>
      <c r="DQ26" t="s">
        <v>1170</v>
      </c>
      <c r="DR26" t="s">
        <v>1170</v>
      </c>
      <c r="DS26" t="s">
        <v>708</v>
      </c>
      <c r="DT26" t="s">
        <v>253</v>
      </c>
      <c r="DU26">
        <v>4</v>
      </c>
      <c r="DV26" t="s">
        <v>254</v>
      </c>
      <c r="DW26">
        <v>228</v>
      </c>
      <c r="DX26">
        <f t="shared" si="15"/>
        <v>1.7543859649122806E-2</v>
      </c>
      <c r="DY26">
        <f t="shared" si="16"/>
        <v>1.7543859649122806E-5</v>
      </c>
      <c r="DZ26">
        <f t="shared" si="17"/>
        <v>4.7558748556724915</v>
      </c>
      <c r="EA26">
        <v>4.7558748556724915</v>
      </c>
      <c r="ED26">
        <v>95</v>
      </c>
      <c r="EE26" t="s">
        <v>268</v>
      </c>
      <c r="EF26">
        <v>120068373</v>
      </c>
      <c r="EG26" t="s">
        <v>1202</v>
      </c>
      <c r="EH26">
        <v>0.25</v>
      </c>
      <c r="EI26" t="s">
        <v>252</v>
      </c>
      <c r="EJ26" t="s">
        <v>253</v>
      </c>
      <c r="EK26">
        <v>4</v>
      </c>
      <c r="EL26" t="s">
        <v>254</v>
      </c>
      <c r="EM26">
        <v>0.25</v>
      </c>
      <c r="EN26" t="s">
        <v>252</v>
      </c>
      <c r="EO26">
        <v>437</v>
      </c>
      <c r="EP26">
        <f t="shared" si="18"/>
        <v>5.7208237986270023E-4</v>
      </c>
      <c r="EQ26">
        <f t="shared" si="19"/>
        <v>5.7208237986270022E-7</v>
      </c>
      <c r="ER26">
        <f t="shared" si="20"/>
        <v>6.2425414282983844</v>
      </c>
      <c r="ES26">
        <v>6.2425414282983844</v>
      </c>
      <c r="FL26">
        <v>513</v>
      </c>
      <c r="FM26" t="s">
        <v>893</v>
      </c>
      <c r="FN26">
        <v>59756604</v>
      </c>
      <c r="FO26" t="s">
        <v>1327</v>
      </c>
      <c r="FP26">
        <v>0.01</v>
      </c>
      <c r="FQ26" t="s">
        <v>252</v>
      </c>
      <c r="FR26" t="s">
        <v>253</v>
      </c>
      <c r="FS26">
        <v>1</v>
      </c>
      <c r="FT26" t="s">
        <v>254</v>
      </c>
      <c r="FU26">
        <v>0.01</v>
      </c>
      <c r="FV26" t="s">
        <v>252</v>
      </c>
      <c r="FW26">
        <v>329</v>
      </c>
      <c r="FX26">
        <f t="shared" si="27"/>
        <v>3.0395136778115502E-5</v>
      </c>
      <c r="FY26">
        <f t="shared" si="28"/>
        <v>3.03951367781155E-8</v>
      </c>
      <c r="FZ26">
        <f t="shared" si="29"/>
        <v>7.517195897949974</v>
      </c>
      <c r="GA26">
        <v>7.517195897949974</v>
      </c>
    </row>
    <row r="27" spans="1:183" x14ac:dyDescent="0.35">
      <c r="A27">
        <v>24</v>
      </c>
      <c r="B27" t="s">
        <v>1493</v>
      </c>
      <c r="C27" t="s">
        <v>702</v>
      </c>
      <c r="D27">
        <v>102676471</v>
      </c>
      <c r="H27">
        <v>249</v>
      </c>
      <c r="I27" t="s">
        <v>288</v>
      </c>
      <c r="J27">
        <v>1897456</v>
      </c>
      <c r="K27" t="s">
        <v>289</v>
      </c>
      <c r="L27">
        <v>1.76E-4</v>
      </c>
      <c r="M27" t="s">
        <v>252</v>
      </c>
      <c r="N27">
        <v>1.76E-4</v>
      </c>
      <c r="O27" t="s">
        <v>252</v>
      </c>
      <c r="P27" t="s">
        <v>253</v>
      </c>
      <c r="Q27">
        <v>4</v>
      </c>
      <c r="R27" t="s">
        <v>254</v>
      </c>
      <c r="S27">
        <v>266</v>
      </c>
      <c r="T27">
        <f t="shared" si="0"/>
        <v>6.6165413533834585E-7</v>
      </c>
      <c r="U27">
        <f t="shared" si="1"/>
        <v>6.6165413533834582E-10</v>
      </c>
      <c r="V27">
        <f t="shared" si="2"/>
        <v>9.1793689688169167</v>
      </c>
      <c r="W27">
        <v>9.1793689688169167</v>
      </c>
      <c r="Z27">
        <v>52</v>
      </c>
      <c r="AA27" t="s">
        <v>402</v>
      </c>
      <c r="AB27">
        <v>108883</v>
      </c>
      <c r="AC27" t="s">
        <v>377</v>
      </c>
      <c r="AD27">
        <v>28</v>
      </c>
      <c r="AE27" t="s">
        <v>252</v>
      </c>
      <c r="AF27">
        <v>28</v>
      </c>
      <c r="AG27" t="s">
        <v>252</v>
      </c>
      <c r="AH27" t="s">
        <v>253</v>
      </c>
      <c r="AI27">
        <v>2</v>
      </c>
      <c r="AJ27" t="s">
        <v>254</v>
      </c>
      <c r="AK27">
        <v>92.2</v>
      </c>
      <c r="AL27">
        <f t="shared" si="3"/>
        <v>0.3036876355748373</v>
      </c>
      <c r="AM27">
        <f t="shared" si="4"/>
        <v>3.036876355748373E-4</v>
      </c>
      <c r="AN27">
        <f t="shared" si="5"/>
        <v>3.5175728897114102</v>
      </c>
      <c r="AO27">
        <v>3.5175728897114102</v>
      </c>
      <c r="AR27">
        <v>40</v>
      </c>
      <c r="AS27" t="s">
        <v>709</v>
      </c>
      <c r="AT27">
        <v>106514</v>
      </c>
      <c r="AU27" t="s">
        <v>694</v>
      </c>
      <c r="AV27">
        <v>8.6477280000000004E-2</v>
      </c>
      <c r="AW27" t="s">
        <v>252</v>
      </c>
      <c r="AX27" t="s">
        <v>253</v>
      </c>
      <c r="AY27">
        <v>4</v>
      </c>
      <c r="AZ27" t="s">
        <v>254</v>
      </c>
      <c r="BA27">
        <v>8.6477280000000004E-2</v>
      </c>
      <c r="BB27" t="s">
        <v>252</v>
      </c>
      <c r="BC27">
        <v>108</v>
      </c>
      <c r="BD27">
        <f t="shared" si="6"/>
        <v>8.0071555555555557E-4</v>
      </c>
      <c r="BE27">
        <f t="shared" si="7"/>
        <v>8.0071555555555558E-7</v>
      </c>
      <c r="BF27">
        <f t="shared" si="8"/>
        <v>6.0965217343424385</v>
      </c>
      <c r="BG27">
        <v>6.0965217343424385</v>
      </c>
      <c r="BJ27">
        <v>251</v>
      </c>
      <c r="BK27" t="s">
        <v>486</v>
      </c>
      <c r="BL27">
        <v>1912249</v>
      </c>
      <c r="BM27" t="s">
        <v>989</v>
      </c>
      <c r="BN27">
        <v>2.5000000000000001E-2</v>
      </c>
      <c r="BO27" t="s">
        <v>252</v>
      </c>
      <c r="BP27" t="s">
        <v>253</v>
      </c>
      <c r="BQ27">
        <v>2</v>
      </c>
      <c r="BR27" t="s">
        <v>254</v>
      </c>
      <c r="BS27">
        <v>2.5000000000000001E-2</v>
      </c>
      <c r="BT27" t="s">
        <v>252</v>
      </c>
      <c r="BU27">
        <v>216</v>
      </c>
      <c r="BV27">
        <f t="shared" si="24"/>
        <v>1.1574074074074075E-4</v>
      </c>
      <c r="BW27">
        <f t="shared" si="25"/>
        <v>1.1574074074074074E-7</v>
      </c>
      <c r="BX27">
        <f t="shared" si="26"/>
        <v>6.9365137424788932</v>
      </c>
      <c r="BY27">
        <v>6.9365137424788932</v>
      </c>
      <c r="CB27">
        <v>143</v>
      </c>
      <c r="CC27" t="s">
        <v>759</v>
      </c>
      <c r="CD27">
        <v>131522</v>
      </c>
      <c r="CE27" t="s">
        <v>1032</v>
      </c>
      <c r="CF27">
        <v>0.03</v>
      </c>
      <c r="CG27" t="s">
        <v>252</v>
      </c>
      <c r="CH27" t="s">
        <v>253</v>
      </c>
      <c r="CI27">
        <v>2</v>
      </c>
      <c r="CJ27" t="s">
        <v>254</v>
      </c>
      <c r="CK27">
        <v>0.03</v>
      </c>
      <c r="CL27" t="s">
        <v>252</v>
      </c>
      <c r="CM27">
        <v>266</v>
      </c>
      <c r="CN27">
        <f t="shared" si="9"/>
        <v>1.1278195488721805E-4</v>
      </c>
      <c r="CO27">
        <f t="shared" si="10"/>
        <v>1.1278195488721805E-7</v>
      </c>
      <c r="CP27">
        <f t="shared" si="11"/>
        <v>6.9477603819114044</v>
      </c>
      <c r="CQ27">
        <v>6.9477603819114044</v>
      </c>
      <c r="CT27">
        <v>175</v>
      </c>
      <c r="CU27" t="s">
        <v>278</v>
      </c>
      <c r="CV27">
        <v>138261413</v>
      </c>
      <c r="CW27" t="s">
        <v>1119</v>
      </c>
      <c r="CX27">
        <v>1.8</v>
      </c>
      <c r="CY27" t="s">
        <v>252</v>
      </c>
      <c r="CZ27" t="s">
        <v>253</v>
      </c>
      <c r="DA27">
        <v>4</v>
      </c>
      <c r="DB27" t="s">
        <v>254</v>
      </c>
      <c r="DC27">
        <v>1.8</v>
      </c>
      <c r="DD27" t="s">
        <v>252</v>
      </c>
      <c r="DE27">
        <v>256</v>
      </c>
      <c r="DF27">
        <f t="shared" si="12"/>
        <v>7.0312500000000002E-3</v>
      </c>
      <c r="DG27">
        <f t="shared" si="13"/>
        <v>7.0312499999999998E-6</v>
      </c>
      <c r="DH27">
        <f t="shared" si="14"/>
        <v>5.1529674602085436</v>
      </c>
      <c r="DI27">
        <v>5.1529674602085436</v>
      </c>
      <c r="DL27">
        <v>482</v>
      </c>
      <c r="DM27" t="s">
        <v>1183</v>
      </c>
      <c r="DN27">
        <v>57090</v>
      </c>
      <c r="DO27" t="s">
        <v>1169</v>
      </c>
      <c r="DP27">
        <v>0.25</v>
      </c>
      <c r="DQ27" t="s">
        <v>1170</v>
      </c>
      <c r="DR27" t="s">
        <v>1170</v>
      </c>
      <c r="DS27" t="s">
        <v>252</v>
      </c>
      <c r="DT27" t="s">
        <v>253</v>
      </c>
      <c r="DU27">
        <v>4</v>
      </c>
      <c r="DV27" t="s">
        <v>254</v>
      </c>
      <c r="DW27">
        <v>285</v>
      </c>
      <c r="DX27">
        <f t="shared" si="15"/>
        <v>1.4035087719298246E-2</v>
      </c>
      <c r="DY27">
        <f t="shared" si="16"/>
        <v>1.4035087719298246E-5</v>
      </c>
      <c r="DZ27">
        <f t="shared" si="17"/>
        <v>4.8527848686805477</v>
      </c>
      <c r="EA27">
        <v>4.8527848686805477</v>
      </c>
      <c r="ED27">
        <v>96</v>
      </c>
      <c r="EE27" t="s">
        <v>1203</v>
      </c>
      <c r="EF27">
        <v>120116883</v>
      </c>
      <c r="EG27" t="s">
        <v>1204</v>
      </c>
      <c r="EH27">
        <v>0.12</v>
      </c>
      <c r="EI27" t="s">
        <v>252</v>
      </c>
      <c r="EJ27" t="s">
        <v>253</v>
      </c>
      <c r="EK27">
        <v>4</v>
      </c>
      <c r="EL27" t="s">
        <v>254</v>
      </c>
      <c r="EM27">
        <v>0.12</v>
      </c>
      <c r="EN27" t="s">
        <v>252</v>
      </c>
      <c r="EO27">
        <v>325</v>
      </c>
      <c r="EP27">
        <f t="shared" si="18"/>
        <v>3.6923076923076921E-4</v>
      </c>
      <c r="EQ27">
        <f t="shared" si="19"/>
        <v>3.6923076923076922E-7</v>
      </c>
      <c r="ER27">
        <f t="shared" si="20"/>
        <v>6.4327021149312493</v>
      </c>
      <c r="ES27">
        <v>6.4327021149312493</v>
      </c>
      <c r="FL27">
        <v>534</v>
      </c>
      <c r="FM27" t="s">
        <v>1281</v>
      </c>
      <c r="FN27">
        <v>61825</v>
      </c>
      <c r="FO27" t="s">
        <v>1336</v>
      </c>
      <c r="FP27">
        <v>0.84</v>
      </c>
      <c r="FQ27" t="s">
        <v>252</v>
      </c>
      <c r="FR27" t="s">
        <v>253</v>
      </c>
      <c r="FS27">
        <v>1</v>
      </c>
      <c r="FT27" t="s">
        <v>254</v>
      </c>
      <c r="FU27">
        <v>0.84</v>
      </c>
      <c r="FV27" t="s">
        <v>252</v>
      </c>
      <c r="FW27">
        <v>84.1</v>
      </c>
      <c r="FX27">
        <f t="shared" si="27"/>
        <v>9.9881093935790723E-3</v>
      </c>
      <c r="FY27">
        <f t="shared" si="28"/>
        <v>9.988109393579073E-6</v>
      </c>
      <c r="FZ27">
        <f t="shared" si="29"/>
        <v>5.0005167097360301</v>
      </c>
      <c r="GA27">
        <v>5.0005167097360301</v>
      </c>
    </row>
    <row r="28" spans="1:183" x14ac:dyDescent="0.35">
      <c r="A28">
        <v>25</v>
      </c>
      <c r="B28" t="s">
        <v>2021</v>
      </c>
      <c r="C28" t="s">
        <v>704</v>
      </c>
      <c r="D28">
        <v>103231</v>
      </c>
      <c r="H28">
        <v>252</v>
      </c>
      <c r="I28" t="s">
        <v>290</v>
      </c>
      <c r="J28">
        <v>1918009</v>
      </c>
      <c r="K28" t="s">
        <v>260</v>
      </c>
      <c r="L28">
        <v>17.920000000000002</v>
      </c>
      <c r="M28" t="s">
        <v>252</v>
      </c>
      <c r="N28">
        <v>17.920000000000002</v>
      </c>
      <c r="O28" t="s">
        <v>252</v>
      </c>
      <c r="P28" t="s">
        <v>253</v>
      </c>
      <c r="Q28">
        <v>4</v>
      </c>
      <c r="R28" t="s">
        <v>254</v>
      </c>
      <c r="S28">
        <v>221</v>
      </c>
      <c r="T28">
        <f t="shared" si="0"/>
        <v>8.1085972850678742E-2</v>
      </c>
      <c r="U28">
        <f t="shared" si="1"/>
        <v>8.1085972850678746E-5</v>
      </c>
      <c r="V28">
        <f t="shared" si="2"/>
        <v>4.0910542683590041</v>
      </c>
      <c r="W28">
        <v>4.0910542683590041</v>
      </c>
      <c r="Z28">
        <v>53</v>
      </c>
      <c r="AA28" t="s">
        <v>403</v>
      </c>
      <c r="AB28">
        <v>108907</v>
      </c>
      <c r="AC28" t="s">
        <v>377</v>
      </c>
      <c r="AD28">
        <v>10</v>
      </c>
      <c r="AE28" t="s">
        <v>252</v>
      </c>
      <c r="AF28">
        <v>10</v>
      </c>
      <c r="AG28" t="s">
        <v>252</v>
      </c>
      <c r="AH28" t="s">
        <v>253</v>
      </c>
      <c r="AI28">
        <v>2</v>
      </c>
      <c r="AJ28" t="s">
        <v>254</v>
      </c>
      <c r="AK28">
        <v>113</v>
      </c>
      <c r="AL28">
        <f t="shared" si="3"/>
        <v>8.8495575221238937E-2</v>
      </c>
      <c r="AM28">
        <f t="shared" si="4"/>
        <v>8.849557522123894E-5</v>
      </c>
      <c r="AN28">
        <f t="shared" si="5"/>
        <v>4.0530784434834199</v>
      </c>
      <c r="AO28">
        <v>4.0530784434834199</v>
      </c>
      <c r="AR28">
        <v>41</v>
      </c>
      <c r="AS28" t="s">
        <v>710</v>
      </c>
      <c r="AT28">
        <v>1066519</v>
      </c>
      <c r="AU28" t="s">
        <v>711</v>
      </c>
      <c r="AV28">
        <v>82</v>
      </c>
      <c r="AW28" t="s">
        <v>252</v>
      </c>
      <c r="AX28" t="s">
        <v>253</v>
      </c>
      <c r="AY28">
        <v>4</v>
      </c>
      <c r="AZ28" t="s">
        <v>254</v>
      </c>
      <c r="BA28">
        <v>82</v>
      </c>
      <c r="BB28" t="s">
        <v>252</v>
      </c>
      <c r="BC28">
        <v>111</v>
      </c>
      <c r="BD28">
        <f t="shared" si="6"/>
        <v>0.73873873873873874</v>
      </c>
      <c r="BE28">
        <f t="shared" si="7"/>
        <v>7.3873873873873876E-4</v>
      </c>
      <c r="BF28">
        <f t="shared" si="8"/>
        <v>3.1315091264029409</v>
      </c>
      <c r="BG28">
        <v>3.1315091264029409</v>
      </c>
      <c r="BJ28">
        <v>271</v>
      </c>
      <c r="BK28" t="s">
        <v>295</v>
      </c>
      <c r="BL28">
        <v>206440</v>
      </c>
      <c r="BM28" t="s">
        <v>984</v>
      </c>
      <c r="BN28">
        <v>0.25</v>
      </c>
      <c r="BO28" t="s">
        <v>252</v>
      </c>
      <c r="BP28" t="s">
        <v>253</v>
      </c>
      <c r="BQ28">
        <v>2</v>
      </c>
      <c r="BR28" t="s">
        <v>254</v>
      </c>
      <c r="BS28">
        <v>0.25</v>
      </c>
      <c r="BT28" t="s">
        <v>252</v>
      </c>
      <c r="BU28">
        <v>202</v>
      </c>
      <c r="BV28">
        <f t="shared" si="24"/>
        <v>1.2376237623762376E-3</v>
      </c>
      <c r="BW28">
        <f t="shared" si="25"/>
        <v>1.2376237623762377E-6</v>
      </c>
      <c r="BX28">
        <f t="shared" si="26"/>
        <v>5.907411360774586</v>
      </c>
      <c r="BY28">
        <v>5.907411360774586</v>
      </c>
      <c r="CB28">
        <v>144</v>
      </c>
      <c r="CC28" t="s">
        <v>1044</v>
      </c>
      <c r="CD28">
        <v>131577</v>
      </c>
      <c r="CE28" t="s">
        <v>1045</v>
      </c>
      <c r="CF28">
        <v>1.92</v>
      </c>
      <c r="CG28" t="s">
        <v>252</v>
      </c>
      <c r="CH28" t="s">
        <v>253</v>
      </c>
      <c r="CI28">
        <v>2</v>
      </c>
      <c r="CJ28" t="s">
        <v>254</v>
      </c>
      <c r="CK28">
        <v>1.92</v>
      </c>
      <c r="CL28" t="s">
        <v>252</v>
      </c>
      <c r="CM28">
        <v>228</v>
      </c>
      <c r="CN28">
        <f t="shared" si="9"/>
        <v>8.4210526315789472E-3</v>
      </c>
      <c r="CO28">
        <f t="shared" si="10"/>
        <v>8.4210526315789465E-6</v>
      </c>
      <c r="CP28">
        <f t="shared" si="11"/>
        <v>5.0746336182969038</v>
      </c>
      <c r="CQ28">
        <v>5.0746336182969038</v>
      </c>
      <c r="CT28">
        <v>180</v>
      </c>
      <c r="CU28" t="s">
        <v>1128</v>
      </c>
      <c r="CV28">
        <v>140567</v>
      </c>
      <c r="CW28" t="s">
        <v>1112</v>
      </c>
      <c r="CX28">
        <v>1</v>
      </c>
      <c r="CY28" t="s">
        <v>252</v>
      </c>
      <c r="CZ28" t="s">
        <v>253</v>
      </c>
      <c r="DA28">
        <v>4</v>
      </c>
      <c r="DB28" t="s">
        <v>254</v>
      </c>
      <c r="DC28">
        <v>1</v>
      </c>
      <c r="DD28" t="s">
        <v>252</v>
      </c>
      <c r="DE28">
        <v>229</v>
      </c>
      <c r="DF28">
        <f t="shared" si="12"/>
        <v>4.3668122270742356E-3</v>
      </c>
      <c r="DG28">
        <f t="shared" si="13"/>
        <v>4.3668122270742355E-6</v>
      </c>
      <c r="DH28">
        <f t="shared" si="14"/>
        <v>5.3598354823398884</v>
      </c>
      <c r="DI28">
        <v>5.3598354823398884</v>
      </c>
      <c r="DL28">
        <v>489</v>
      </c>
      <c r="DM28" t="s">
        <v>883</v>
      </c>
      <c r="DN28">
        <v>57636</v>
      </c>
      <c r="DO28" t="s">
        <v>1169</v>
      </c>
      <c r="DP28">
        <v>0.5</v>
      </c>
      <c r="DQ28" t="s">
        <v>1170</v>
      </c>
      <c r="DR28" t="s">
        <v>1170</v>
      </c>
      <c r="DS28" t="s">
        <v>252</v>
      </c>
      <c r="DT28" t="s">
        <v>253</v>
      </c>
      <c r="DU28">
        <v>4</v>
      </c>
      <c r="DV28" t="s">
        <v>254</v>
      </c>
      <c r="DW28">
        <v>296</v>
      </c>
      <c r="DX28">
        <f t="shared" si="15"/>
        <v>1.3513513513513514E-2</v>
      </c>
      <c r="DY28">
        <f t="shared" si="16"/>
        <v>1.3513513513513515E-5</v>
      </c>
      <c r="DZ28">
        <f t="shared" si="17"/>
        <v>4.8692317197309762</v>
      </c>
      <c r="EA28">
        <v>4.8692317197309762</v>
      </c>
      <c r="ED28">
        <v>99</v>
      </c>
      <c r="EE28" t="s">
        <v>1205</v>
      </c>
      <c r="EF28">
        <v>12071839</v>
      </c>
      <c r="EG28" t="s">
        <v>1200</v>
      </c>
      <c r="EH28">
        <v>0.01</v>
      </c>
      <c r="EI28" t="s">
        <v>252</v>
      </c>
      <c r="EJ28" t="s">
        <v>253</v>
      </c>
      <c r="EK28">
        <v>4</v>
      </c>
      <c r="EL28" t="s">
        <v>254</v>
      </c>
      <c r="EM28">
        <v>0.01</v>
      </c>
      <c r="EN28" t="s">
        <v>252</v>
      </c>
      <c r="EO28">
        <v>226</v>
      </c>
      <c r="EP28">
        <f t="shared" si="18"/>
        <v>4.424778761061947E-5</v>
      </c>
      <c r="EQ28">
        <f t="shared" si="19"/>
        <v>4.4247787610619469E-8</v>
      </c>
      <c r="ER28">
        <f t="shared" si="20"/>
        <v>7.3541084391474012</v>
      </c>
      <c r="ES28">
        <v>7.3541084391474012</v>
      </c>
      <c r="FL28">
        <v>646</v>
      </c>
      <c r="FM28" t="s">
        <v>1339</v>
      </c>
      <c r="FN28">
        <v>75990</v>
      </c>
      <c r="FO28" t="s">
        <v>1336</v>
      </c>
      <c r="FP28">
        <v>1.43</v>
      </c>
      <c r="FQ28" t="s">
        <v>252</v>
      </c>
      <c r="FR28" t="s">
        <v>253</v>
      </c>
      <c r="FS28">
        <v>1</v>
      </c>
      <c r="FT28" t="s">
        <v>254</v>
      </c>
      <c r="FU28">
        <v>1.43</v>
      </c>
      <c r="FV28" t="s">
        <v>252</v>
      </c>
      <c r="FW28">
        <v>143</v>
      </c>
      <c r="FX28">
        <f t="shared" si="27"/>
        <v>0.01</v>
      </c>
      <c r="FY28">
        <f t="shared" si="28"/>
        <v>1.0000000000000001E-5</v>
      </c>
      <c r="FZ28">
        <f t="shared" si="29"/>
        <v>5</v>
      </c>
      <c r="GA28">
        <v>5</v>
      </c>
    </row>
    <row r="29" spans="1:183" x14ac:dyDescent="0.35">
      <c r="A29">
        <v>26</v>
      </c>
      <c r="B29" t="s">
        <v>2020</v>
      </c>
      <c r="C29" t="s">
        <v>257</v>
      </c>
      <c r="D29">
        <v>103902</v>
      </c>
      <c r="H29">
        <v>259</v>
      </c>
      <c r="I29" t="s">
        <v>291</v>
      </c>
      <c r="J29">
        <v>19406510</v>
      </c>
      <c r="K29" t="s">
        <v>251</v>
      </c>
      <c r="L29">
        <v>5.28362804</v>
      </c>
      <c r="M29" t="s">
        <v>252</v>
      </c>
      <c r="N29">
        <v>5.28362804</v>
      </c>
      <c r="O29" t="s">
        <v>252</v>
      </c>
      <c r="P29" t="s">
        <v>253</v>
      </c>
      <c r="Q29">
        <v>4</v>
      </c>
      <c r="R29" t="s">
        <v>254</v>
      </c>
      <c r="S29">
        <v>197</v>
      </c>
      <c r="T29">
        <f t="shared" si="0"/>
        <v>2.6820446903553299E-2</v>
      </c>
      <c r="U29">
        <f t="shared" si="1"/>
        <v>2.6820446903553298E-5</v>
      </c>
      <c r="V29">
        <f t="shared" si="2"/>
        <v>4.5715339898651015</v>
      </c>
      <c r="W29">
        <v>4.5715339898651015</v>
      </c>
      <c r="Z29">
        <v>55</v>
      </c>
      <c r="AA29" t="s">
        <v>263</v>
      </c>
      <c r="AB29">
        <v>108952</v>
      </c>
      <c r="AC29" t="s">
        <v>377</v>
      </c>
      <c r="AD29">
        <v>2.2000000000000002</v>
      </c>
      <c r="AE29" t="s">
        <v>252</v>
      </c>
      <c r="AF29">
        <v>2.2000000000000002</v>
      </c>
      <c r="AG29" t="s">
        <v>252</v>
      </c>
      <c r="AH29" t="s">
        <v>253</v>
      </c>
      <c r="AI29">
        <v>2</v>
      </c>
      <c r="AJ29" t="s">
        <v>254</v>
      </c>
      <c r="AK29">
        <v>94.1</v>
      </c>
      <c r="AL29">
        <f t="shared" si="3"/>
        <v>2.3379383634431459E-2</v>
      </c>
      <c r="AM29">
        <f t="shared" si="4"/>
        <v>2.3379383634431457E-5</v>
      </c>
      <c r="AN29">
        <f t="shared" si="5"/>
        <v>4.6311669426050504</v>
      </c>
      <c r="AO29">
        <v>4.6311669426050504</v>
      </c>
      <c r="AR29">
        <v>42</v>
      </c>
      <c r="AS29" t="s">
        <v>259</v>
      </c>
      <c r="AT29">
        <v>107028</v>
      </c>
      <c r="AU29" t="s">
        <v>689</v>
      </c>
      <c r="AV29">
        <v>0.01</v>
      </c>
      <c r="AW29" t="s">
        <v>252</v>
      </c>
      <c r="AX29" t="s">
        <v>253</v>
      </c>
      <c r="AY29">
        <v>4</v>
      </c>
      <c r="AZ29" t="s">
        <v>254</v>
      </c>
      <c r="BA29">
        <v>0.01</v>
      </c>
      <c r="BB29" t="s">
        <v>252</v>
      </c>
      <c r="BC29">
        <v>56.1</v>
      </c>
      <c r="BD29">
        <f t="shared" si="6"/>
        <v>1.7825311942959001E-4</v>
      </c>
      <c r="BE29">
        <f t="shared" si="7"/>
        <v>1.7825311942959E-7</v>
      </c>
      <c r="BF29">
        <f t="shared" si="8"/>
        <v>6.7489628612561612</v>
      </c>
      <c r="BG29">
        <v>6.7489628612561612</v>
      </c>
      <c r="BJ29">
        <v>281</v>
      </c>
      <c r="BK29" t="s">
        <v>992</v>
      </c>
      <c r="BL29">
        <v>21725462</v>
      </c>
      <c r="BM29" t="s">
        <v>984</v>
      </c>
      <c r="BN29">
        <v>1</v>
      </c>
      <c r="BO29" t="s">
        <v>252</v>
      </c>
      <c r="BP29" t="s">
        <v>253</v>
      </c>
      <c r="BQ29">
        <v>2</v>
      </c>
      <c r="BR29" t="s">
        <v>254</v>
      </c>
      <c r="BS29">
        <v>1</v>
      </c>
      <c r="BT29" t="s">
        <v>252</v>
      </c>
      <c r="BU29">
        <v>241</v>
      </c>
      <c r="BV29">
        <f t="shared" si="24"/>
        <v>4.1493775933609959E-3</v>
      </c>
      <c r="BW29">
        <f t="shared" si="25"/>
        <v>4.1493775933609961E-6</v>
      </c>
      <c r="BX29">
        <f t="shared" si="26"/>
        <v>5.3820170425748683</v>
      </c>
      <c r="BY29">
        <v>5.3820170425748683</v>
      </c>
      <c r="CB29">
        <v>154</v>
      </c>
      <c r="CC29" t="s">
        <v>1046</v>
      </c>
      <c r="CD29">
        <v>1330207</v>
      </c>
      <c r="CE29" t="s">
        <v>1032</v>
      </c>
      <c r="CF29">
        <v>20</v>
      </c>
      <c r="CG29" t="s">
        <v>252</v>
      </c>
      <c r="CH29" t="s">
        <v>253</v>
      </c>
      <c r="CI29">
        <v>2</v>
      </c>
      <c r="CJ29" t="s">
        <v>254</v>
      </c>
      <c r="CK29">
        <v>20</v>
      </c>
      <c r="CL29" t="s">
        <v>252</v>
      </c>
      <c r="CM29">
        <v>106</v>
      </c>
      <c r="CN29">
        <f t="shared" si="9"/>
        <v>0.18867924528301888</v>
      </c>
      <c r="CO29">
        <f t="shared" si="10"/>
        <v>1.8867924528301889E-4</v>
      </c>
      <c r="CP29">
        <f t="shared" si="11"/>
        <v>3.7242758696007892</v>
      </c>
      <c r="CQ29">
        <v>3.7242758696007892</v>
      </c>
      <c r="CT29">
        <v>207</v>
      </c>
      <c r="CU29" t="s">
        <v>469</v>
      </c>
      <c r="CV29">
        <v>15307796</v>
      </c>
      <c r="CW29" t="s">
        <v>1115</v>
      </c>
      <c r="CX29">
        <v>1E-3</v>
      </c>
      <c r="CY29" t="s">
        <v>1129</v>
      </c>
      <c r="CZ29" t="s">
        <v>253</v>
      </c>
      <c r="DA29">
        <v>4</v>
      </c>
      <c r="DB29" t="s">
        <v>254</v>
      </c>
      <c r="DC29">
        <v>1E-3</v>
      </c>
      <c r="DD29" t="s">
        <v>1129</v>
      </c>
      <c r="DE29">
        <v>296</v>
      </c>
      <c r="DF29">
        <f t="shared" si="12"/>
        <v>3.3783783783783783E-6</v>
      </c>
      <c r="DG29">
        <f t="shared" si="13"/>
        <v>3.3783783783783785E-9</v>
      </c>
      <c r="DH29">
        <f t="shared" si="14"/>
        <v>8.4712917110589387</v>
      </c>
      <c r="DI29">
        <v>8.4712917110589387</v>
      </c>
      <c r="DL29">
        <v>553</v>
      </c>
      <c r="DM29" t="s">
        <v>589</v>
      </c>
      <c r="DN29">
        <v>637070</v>
      </c>
      <c r="DO29" t="s">
        <v>1180</v>
      </c>
      <c r="DP29">
        <v>200</v>
      </c>
      <c r="DQ29" t="s">
        <v>1170</v>
      </c>
      <c r="DR29" t="s">
        <v>1170</v>
      </c>
      <c r="DS29" t="s">
        <v>708</v>
      </c>
      <c r="DT29" t="s">
        <v>253</v>
      </c>
      <c r="DU29">
        <v>4</v>
      </c>
      <c r="DV29" t="s">
        <v>254</v>
      </c>
      <c r="DW29">
        <v>243</v>
      </c>
      <c r="DX29">
        <f t="shared" si="15"/>
        <v>1.646090534979424E-2</v>
      </c>
      <c r="DY29">
        <f t="shared" si="16"/>
        <v>1.646090534979424E-5</v>
      </c>
      <c r="DZ29">
        <f t="shared" si="17"/>
        <v>4.7835462822703496</v>
      </c>
      <c r="EA29">
        <v>4.7835462822703496</v>
      </c>
      <c r="ED29">
        <v>100</v>
      </c>
      <c r="EE29" t="s">
        <v>419</v>
      </c>
      <c r="EF29">
        <v>120821</v>
      </c>
      <c r="EG29" t="s">
        <v>1193</v>
      </c>
      <c r="EH29">
        <v>1.46</v>
      </c>
      <c r="EI29" t="s">
        <v>252</v>
      </c>
      <c r="EJ29" t="s">
        <v>253</v>
      </c>
      <c r="EK29">
        <v>4</v>
      </c>
      <c r="EL29" t="s">
        <v>254</v>
      </c>
      <c r="EM29">
        <v>1.46</v>
      </c>
      <c r="EN29" t="s">
        <v>252</v>
      </c>
      <c r="EO29">
        <v>181</v>
      </c>
      <c r="EP29">
        <f t="shared" si="18"/>
        <v>8.0662983425414357E-3</v>
      </c>
      <c r="EQ29">
        <f t="shared" si="19"/>
        <v>8.0662983425414356E-6</v>
      </c>
      <c r="ER29">
        <f t="shared" si="20"/>
        <v>5.0933257190847474</v>
      </c>
      <c r="ES29">
        <v>5.0933257190847474</v>
      </c>
      <c r="FL29">
        <v>670</v>
      </c>
      <c r="FM29" t="s">
        <v>1161</v>
      </c>
      <c r="FN29">
        <v>79241466</v>
      </c>
      <c r="FO29" t="s">
        <v>1340</v>
      </c>
      <c r="FP29">
        <v>0.01</v>
      </c>
      <c r="FQ29" t="s">
        <v>252</v>
      </c>
      <c r="FR29" t="s">
        <v>253</v>
      </c>
      <c r="FS29">
        <v>1</v>
      </c>
      <c r="FT29" t="s">
        <v>254</v>
      </c>
      <c r="FU29">
        <v>0.01</v>
      </c>
      <c r="FV29" t="s">
        <v>252</v>
      </c>
      <c r="FW29">
        <v>383</v>
      </c>
      <c r="FX29">
        <f t="shared" si="27"/>
        <v>2.6109660574412533E-5</v>
      </c>
      <c r="FY29">
        <f t="shared" si="28"/>
        <v>2.6109660574412532E-8</v>
      </c>
      <c r="FZ29">
        <f t="shared" si="29"/>
        <v>7.5831987739686229</v>
      </c>
      <c r="GA29">
        <v>7.5831987739686229</v>
      </c>
    </row>
    <row r="30" spans="1:183" x14ac:dyDescent="0.35">
      <c r="A30">
        <v>27</v>
      </c>
      <c r="B30" t="s">
        <v>1492</v>
      </c>
      <c r="C30" t="s">
        <v>705</v>
      </c>
      <c r="D30">
        <v>104206828</v>
      </c>
      <c r="H30">
        <v>267</v>
      </c>
      <c r="I30" t="s">
        <v>292</v>
      </c>
      <c r="J30">
        <v>203313251</v>
      </c>
      <c r="K30" t="s">
        <v>293</v>
      </c>
      <c r="L30">
        <v>0.03</v>
      </c>
      <c r="M30" t="s">
        <v>252</v>
      </c>
      <c r="N30">
        <v>0.03</v>
      </c>
      <c r="O30" t="s">
        <v>252</v>
      </c>
      <c r="P30" t="s">
        <v>253</v>
      </c>
      <c r="Q30">
        <v>4</v>
      </c>
      <c r="R30" t="s">
        <v>254</v>
      </c>
      <c r="S30">
        <v>373</v>
      </c>
      <c r="T30">
        <f t="shared" si="0"/>
        <v>8.0428954423592496E-5</v>
      </c>
      <c r="U30">
        <f t="shared" si="1"/>
        <v>8.0428954423592498E-8</v>
      </c>
      <c r="V30">
        <f t="shared" si="2"/>
        <v>7.0945875770890252</v>
      </c>
      <c r="W30">
        <v>7.0945875770890252</v>
      </c>
      <c r="Z30">
        <v>63</v>
      </c>
      <c r="AA30" t="s">
        <v>404</v>
      </c>
      <c r="AB30">
        <v>111381896</v>
      </c>
      <c r="AC30" t="s">
        <v>377</v>
      </c>
      <c r="AD30">
        <v>0.06</v>
      </c>
      <c r="AE30" t="s">
        <v>252</v>
      </c>
      <c r="AF30">
        <v>0.06</v>
      </c>
      <c r="AG30" t="s">
        <v>252</v>
      </c>
      <c r="AH30" t="s">
        <v>253</v>
      </c>
      <c r="AI30">
        <v>2</v>
      </c>
      <c r="AJ30" t="s">
        <v>254</v>
      </c>
      <c r="AK30">
        <v>391</v>
      </c>
      <c r="AL30">
        <f t="shared" si="3"/>
        <v>1.5345268542199487E-4</v>
      </c>
      <c r="AM30">
        <f t="shared" si="4"/>
        <v>1.5345268542199487E-7</v>
      </c>
      <c r="AN30">
        <f t="shared" si="5"/>
        <v>6.8140255070122233</v>
      </c>
      <c r="AO30">
        <v>6.8140255070122233</v>
      </c>
      <c r="AR30">
        <v>43</v>
      </c>
      <c r="AS30" t="s">
        <v>399</v>
      </c>
      <c r="AT30">
        <v>107062</v>
      </c>
      <c r="AU30" t="s">
        <v>690</v>
      </c>
      <c r="AV30">
        <v>130</v>
      </c>
      <c r="AW30" t="s">
        <v>252</v>
      </c>
      <c r="AX30" t="s">
        <v>253</v>
      </c>
      <c r="AY30">
        <v>4</v>
      </c>
      <c r="AZ30" t="s">
        <v>254</v>
      </c>
      <c r="BA30">
        <v>130</v>
      </c>
      <c r="BB30" t="s">
        <v>252</v>
      </c>
      <c r="BC30">
        <v>99</v>
      </c>
      <c r="BD30">
        <f t="shared" si="6"/>
        <v>1.3131313131313131</v>
      </c>
      <c r="BE30">
        <f t="shared" si="7"/>
        <v>1.3131313131313131E-3</v>
      </c>
      <c r="BF30">
        <f t="shared" si="8"/>
        <v>2.8816918422907132</v>
      </c>
      <c r="BG30">
        <v>2.8816918422907132</v>
      </c>
      <c r="BJ30">
        <v>283</v>
      </c>
      <c r="BK30" t="s">
        <v>993</v>
      </c>
      <c r="BL30">
        <v>22204531</v>
      </c>
      <c r="BM30" t="s">
        <v>984</v>
      </c>
      <c r="BN30">
        <v>1</v>
      </c>
      <c r="BO30" t="s">
        <v>252</v>
      </c>
      <c r="BP30" t="s">
        <v>253</v>
      </c>
      <c r="BQ30">
        <v>2</v>
      </c>
      <c r="BR30" t="s">
        <v>254</v>
      </c>
      <c r="BS30">
        <v>1</v>
      </c>
      <c r="BT30" t="s">
        <v>252</v>
      </c>
      <c r="BU30">
        <v>230</v>
      </c>
      <c r="BV30">
        <f t="shared" si="24"/>
        <v>4.3478260869565218E-3</v>
      </c>
      <c r="BW30">
        <f t="shared" si="25"/>
        <v>4.3478260869565222E-6</v>
      </c>
      <c r="BX30">
        <f t="shared" si="26"/>
        <v>5.3617278360175931</v>
      </c>
      <c r="BY30">
        <v>5.3617278360175931</v>
      </c>
      <c r="CB30">
        <v>167</v>
      </c>
      <c r="CC30" t="s">
        <v>1047</v>
      </c>
      <c r="CD30">
        <v>13463417</v>
      </c>
      <c r="CE30" t="s">
        <v>1045</v>
      </c>
      <c r="CF30">
        <v>3.4945427E-3</v>
      </c>
      <c r="CG30" t="s">
        <v>252</v>
      </c>
      <c r="CH30" t="s">
        <v>253</v>
      </c>
      <c r="CI30">
        <v>2</v>
      </c>
      <c r="CJ30" t="s">
        <v>254</v>
      </c>
      <c r="CK30">
        <v>3.4945427E-3</v>
      </c>
      <c r="CL30" t="s">
        <v>252</v>
      </c>
      <c r="CM30">
        <v>129</v>
      </c>
      <c r="CN30">
        <f t="shared" si="9"/>
        <v>2.7089478294573643E-5</v>
      </c>
      <c r="CO30">
        <f t="shared" si="10"/>
        <v>2.7089478294573643E-8</v>
      </c>
      <c r="CP30">
        <f t="shared" si="11"/>
        <v>7.5671993587899982</v>
      </c>
      <c r="CQ30">
        <v>7.5671993587899982</v>
      </c>
      <c r="CT30">
        <v>208</v>
      </c>
      <c r="CU30" t="s">
        <v>781</v>
      </c>
      <c r="CV30">
        <v>15307865</v>
      </c>
      <c r="CW30" t="s">
        <v>1115</v>
      </c>
      <c r="CX30">
        <v>2.9615279999999999E-4</v>
      </c>
      <c r="CY30" t="s">
        <v>252</v>
      </c>
      <c r="CZ30" t="s">
        <v>253</v>
      </c>
      <c r="DA30">
        <v>4</v>
      </c>
      <c r="DB30" t="s">
        <v>254</v>
      </c>
      <c r="DC30">
        <v>2.9615279999999999E-4</v>
      </c>
      <c r="DD30" t="s">
        <v>252</v>
      </c>
      <c r="DE30">
        <v>296</v>
      </c>
      <c r="DF30">
        <f t="shared" si="12"/>
        <v>1.0005162162162161E-6</v>
      </c>
      <c r="DG30">
        <f t="shared" si="13"/>
        <v>1.000516216216216E-9</v>
      </c>
      <c r="DH30">
        <f t="shared" si="14"/>
        <v>8.9997758679911417</v>
      </c>
      <c r="DI30">
        <v>8.9997758679911417</v>
      </c>
      <c r="DL30">
        <v>570</v>
      </c>
      <c r="DM30" t="s">
        <v>351</v>
      </c>
      <c r="DN30">
        <v>66273</v>
      </c>
      <c r="DO30" t="s">
        <v>1184</v>
      </c>
      <c r="DP30">
        <v>52</v>
      </c>
      <c r="DQ30" t="s">
        <v>1170</v>
      </c>
      <c r="DR30" t="s">
        <v>1170</v>
      </c>
      <c r="DS30" t="s">
        <v>252</v>
      </c>
      <c r="DT30" t="s">
        <v>253</v>
      </c>
      <c r="DU30">
        <v>4</v>
      </c>
      <c r="DV30" t="s">
        <v>254</v>
      </c>
      <c r="DW30">
        <v>110</v>
      </c>
      <c r="DX30">
        <f t="shared" si="15"/>
        <v>3.6363636363636362E-2</v>
      </c>
      <c r="DY30">
        <f t="shared" si="16"/>
        <v>3.6363636363636364E-5</v>
      </c>
      <c r="DZ30">
        <f t="shared" si="17"/>
        <v>4.4393326938302629</v>
      </c>
      <c r="EA30">
        <v>4.4393326938302629</v>
      </c>
      <c r="ED30">
        <v>101</v>
      </c>
      <c r="EE30" t="s">
        <v>270</v>
      </c>
      <c r="EF30">
        <v>120832</v>
      </c>
      <c r="EG30" t="s">
        <v>1206</v>
      </c>
      <c r="EH30">
        <v>9.9999999999999995E-7</v>
      </c>
      <c r="EI30" t="s">
        <v>252</v>
      </c>
      <c r="EJ30" t="s">
        <v>253</v>
      </c>
      <c r="EK30">
        <v>4</v>
      </c>
      <c r="EL30" t="s">
        <v>254</v>
      </c>
      <c r="EM30">
        <v>9.9999999999999995E-7</v>
      </c>
      <c r="EN30" t="s">
        <v>252</v>
      </c>
      <c r="EO30">
        <v>163</v>
      </c>
      <c r="EP30">
        <f t="shared" si="18"/>
        <v>6.1349693251533739E-9</v>
      </c>
      <c r="EQ30">
        <f t="shared" si="19"/>
        <v>6.1349693251533742E-12</v>
      </c>
      <c r="ER30">
        <f t="shared" si="20"/>
        <v>11.212187604403958</v>
      </c>
      <c r="ES30">
        <v>11.212187604403958</v>
      </c>
      <c r="FL30">
        <v>693</v>
      </c>
      <c r="FM30" t="s">
        <v>1341</v>
      </c>
      <c r="FN30">
        <v>81510830</v>
      </c>
      <c r="FO30" t="s">
        <v>1342</v>
      </c>
      <c r="FP30">
        <v>1.68</v>
      </c>
      <c r="FQ30" t="s">
        <v>1343</v>
      </c>
      <c r="FR30" t="s">
        <v>253</v>
      </c>
      <c r="FS30">
        <v>1</v>
      </c>
      <c r="FT30" t="s">
        <v>254</v>
      </c>
      <c r="FU30">
        <v>3.36</v>
      </c>
      <c r="FV30" t="s">
        <v>252</v>
      </c>
      <c r="FW30">
        <v>261</v>
      </c>
      <c r="FX30">
        <f t="shared" si="27"/>
        <v>1.2873563218390805E-2</v>
      </c>
      <c r="FY30">
        <f t="shared" si="28"/>
        <v>1.2873563218390805E-5</v>
      </c>
      <c r="FZ30">
        <f t="shared" si="29"/>
        <v>4.8903012299484372</v>
      </c>
      <c r="GA30">
        <v>4.8903012299484372</v>
      </c>
    </row>
    <row r="31" spans="1:183" x14ac:dyDescent="0.35">
      <c r="A31">
        <v>28</v>
      </c>
      <c r="B31" t="s">
        <v>2019</v>
      </c>
      <c r="C31" t="s">
        <v>387</v>
      </c>
      <c r="D31">
        <v>104405</v>
      </c>
      <c r="H31">
        <v>270</v>
      </c>
      <c r="I31" t="s">
        <v>294</v>
      </c>
      <c r="J31">
        <v>2058948</v>
      </c>
      <c r="K31" t="s">
        <v>251</v>
      </c>
      <c r="L31">
        <v>3.5</v>
      </c>
      <c r="M31" t="s">
        <v>252</v>
      </c>
      <c r="N31">
        <v>3.5</v>
      </c>
      <c r="O31" t="s">
        <v>252</v>
      </c>
      <c r="P31" t="s">
        <v>253</v>
      </c>
      <c r="Q31">
        <v>4</v>
      </c>
      <c r="R31" t="s">
        <v>254</v>
      </c>
      <c r="S31">
        <v>564</v>
      </c>
      <c r="T31">
        <f t="shared" si="0"/>
        <v>6.2056737588652485E-3</v>
      </c>
      <c r="U31">
        <f t="shared" si="1"/>
        <v>6.2056737588652488E-6</v>
      </c>
      <c r="V31">
        <f t="shared" si="2"/>
        <v>5.2072110596330665</v>
      </c>
      <c r="W31">
        <v>5.2072110596330665</v>
      </c>
      <c r="Z31">
        <v>64</v>
      </c>
      <c r="AA31" t="s">
        <v>405</v>
      </c>
      <c r="AB31">
        <v>111422</v>
      </c>
      <c r="AC31" t="s">
        <v>377</v>
      </c>
      <c r="AD31">
        <v>24</v>
      </c>
      <c r="AE31" t="s">
        <v>252</v>
      </c>
      <c r="AF31">
        <v>24</v>
      </c>
      <c r="AG31" t="s">
        <v>252</v>
      </c>
      <c r="AH31" t="s">
        <v>253</v>
      </c>
      <c r="AI31">
        <v>2</v>
      </c>
      <c r="AJ31" t="s">
        <v>254</v>
      </c>
      <c r="AK31">
        <v>105</v>
      </c>
      <c r="AL31">
        <f t="shared" si="3"/>
        <v>0.22857142857142856</v>
      </c>
      <c r="AM31">
        <f t="shared" si="4"/>
        <v>2.2857142857142857E-4</v>
      </c>
      <c r="AN31">
        <f t="shared" si="5"/>
        <v>3.6409780573583319</v>
      </c>
      <c r="AO31">
        <v>3.6409780573583319</v>
      </c>
      <c r="AR31">
        <v>45</v>
      </c>
      <c r="AS31" t="s">
        <v>261</v>
      </c>
      <c r="AT31">
        <v>1071836</v>
      </c>
      <c r="AU31" t="s">
        <v>712</v>
      </c>
      <c r="AV31">
        <v>0.05</v>
      </c>
      <c r="AW31" t="s">
        <v>252</v>
      </c>
      <c r="AX31" t="s">
        <v>253</v>
      </c>
      <c r="AY31">
        <v>4</v>
      </c>
      <c r="AZ31" t="s">
        <v>254</v>
      </c>
      <c r="BA31">
        <v>0.05</v>
      </c>
      <c r="BB31" t="s">
        <v>252</v>
      </c>
      <c r="BC31">
        <v>169</v>
      </c>
      <c r="BD31">
        <f t="shared" si="6"/>
        <v>2.9585798816568048E-4</v>
      </c>
      <c r="BE31">
        <f t="shared" si="7"/>
        <v>2.958579881656805E-7</v>
      </c>
      <c r="BF31">
        <f t="shared" si="8"/>
        <v>6.5289167002776543</v>
      </c>
      <c r="BG31">
        <v>6.5289167002776543</v>
      </c>
      <c r="BJ31">
        <v>287</v>
      </c>
      <c r="BK31" t="s">
        <v>994</v>
      </c>
      <c r="BL31">
        <v>22976869</v>
      </c>
      <c r="BM31" t="s">
        <v>995</v>
      </c>
      <c r="BN31">
        <v>0.8</v>
      </c>
      <c r="BO31" t="s">
        <v>252</v>
      </c>
      <c r="BP31" t="s">
        <v>253</v>
      </c>
      <c r="BQ31">
        <v>2</v>
      </c>
      <c r="BR31" t="s">
        <v>254</v>
      </c>
      <c r="BS31">
        <v>0.8</v>
      </c>
      <c r="BT31" t="s">
        <v>252</v>
      </c>
      <c r="BU31">
        <v>521</v>
      </c>
      <c r="BV31">
        <f t="shared" si="24"/>
        <v>1.5355086372360845E-3</v>
      </c>
      <c r="BW31">
        <f t="shared" si="25"/>
        <v>1.5355086372360844E-6</v>
      </c>
      <c r="BX31">
        <f t="shared" si="26"/>
        <v>5.8137477363075805</v>
      </c>
      <c r="BY31">
        <v>5.8137477363075805</v>
      </c>
      <c r="CB31">
        <v>185</v>
      </c>
      <c r="CC31" t="s">
        <v>1048</v>
      </c>
      <c r="CD31">
        <v>141786</v>
      </c>
      <c r="CE31" t="s">
        <v>1027</v>
      </c>
      <c r="CF31">
        <v>12</v>
      </c>
      <c r="CG31" t="s">
        <v>252</v>
      </c>
      <c r="CH31" t="s">
        <v>253</v>
      </c>
      <c r="CI31">
        <v>2</v>
      </c>
      <c r="CJ31" t="s">
        <v>254</v>
      </c>
      <c r="CK31">
        <v>12</v>
      </c>
      <c r="CL31" t="s">
        <v>252</v>
      </c>
      <c r="CM31">
        <v>88.1</v>
      </c>
      <c r="CN31">
        <f t="shared" si="9"/>
        <v>0.1362088535754824</v>
      </c>
      <c r="CO31">
        <f t="shared" si="10"/>
        <v>1.362088535754824E-4</v>
      </c>
      <c r="CP31">
        <f t="shared" si="11"/>
        <v>3.865794662364423</v>
      </c>
      <c r="CQ31">
        <v>3.865794662364423</v>
      </c>
      <c r="CT31">
        <v>216</v>
      </c>
      <c r="CU31" t="s">
        <v>283</v>
      </c>
      <c r="CV31">
        <v>15687271</v>
      </c>
      <c r="CW31" t="s">
        <v>1115</v>
      </c>
      <c r="CX31">
        <v>2.0000000000000001E-4</v>
      </c>
      <c r="CY31" t="s">
        <v>252</v>
      </c>
      <c r="CZ31" t="s">
        <v>253</v>
      </c>
      <c r="DA31">
        <v>4</v>
      </c>
      <c r="DB31" t="s">
        <v>254</v>
      </c>
      <c r="DC31">
        <v>2.0000000000000001E-4</v>
      </c>
      <c r="DD31" t="s">
        <v>252</v>
      </c>
      <c r="DE31">
        <v>206</v>
      </c>
      <c r="DF31">
        <f t="shared" si="12"/>
        <v>9.7087378640776704E-7</v>
      </c>
      <c r="DG31">
        <f t="shared" si="13"/>
        <v>9.7087378640776709E-10</v>
      </c>
      <c r="DH31">
        <f t="shared" si="14"/>
        <v>9.0128372247051729</v>
      </c>
      <c r="DI31">
        <v>9.0128372247051729</v>
      </c>
      <c r="DL31">
        <v>685</v>
      </c>
      <c r="DM31" t="s">
        <v>365</v>
      </c>
      <c r="DN31">
        <v>80057</v>
      </c>
      <c r="DO31" t="s">
        <v>1185</v>
      </c>
      <c r="DP31">
        <v>0.1</v>
      </c>
      <c r="DQ31" t="s">
        <v>1170</v>
      </c>
      <c r="DR31" t="s">
        <v>1170</v>
      </c>
      <c r="DS31" t="s">
        <v>252</v>
      </c>
      <c r="DT31" t="s">
        <v>253</v>
      </c>
      <c r="DU31">
        <v>4</v>
      </c>
      <c r="DV31" t="s">
        <v>254</v>
      </c>
      <c r="DW31">
        <v>228</v>
      </c>
      <c r="DX31">
        <f t="shared" si="15"/>
        <v>1.7543859649122806E-2</v>
      </c>
      <c r="DY31">
        <f t="shared" si="16"/>
        <v>1.7543859649122806E-5</v>
      </c>
      <c r="DZ31">
        <f t="shared" si="17"/>
        <v>4.7558748556724915</v>
      </c>
      <c r="EA31">
        <v>4.7558748556724915</v>
      </c>
      <c r="ED31">
        <v>102</v>
      </c>
      <c r="EE31" t="s">
        <v>742</v>
      </c>
      <c r="EF31">
        <v>121142</v>
      </c>
      <c r="EG31" t="s">
        <v>1201</v>
      </c>
      <c r="EH31">
        <v>0.48</v>
      </c>
      <c r="EI31" t="s">
        <v>252</v>
      </c>
      <c r="EJ31" t="s">
        <v>253</v>
      </c>
      <c r="EK31">
        <v>4</v>
      </c>
      <c r="EL31" t="s">
        <v>254</v>
      </c>
      <c r="EM31">
        <v>0.48</v>
      </c>
      <c r="EN31" t="s">
        <v>252</v>
      </c>
      <c r="EO31">
        <v>182</v>
      </c>
      <c r="EP31">
        <f t="shared" si="18"/>
        <v>2.6373626373626374E-3</v>
      </c>
      <c r="EQ31">
        <f t="shared" si="19"/>
        <v>2.6373626373626375E-6</v>
      </c>
      <c r="ER31">
        <f t="shared" si="20"/>
        <v>5.5788301506094875</v>
      </c>
      <c r="ES31">
        <v>5.5788301506094875</v>
      </c>
      <c r="FL31">
        <v>712</v>
      </c>
      <c r="FM31" t="s">
        <v>366</v>
      </c>
      <c r="FN31">
        <v>84662</v>
      </c>
      <c r="FO31" t="s">
        <v>1344</v>
      </c>
      <c r="FP31">
        <v>222.24080000000001</v>
      </c>
      <c r="FQ31" t="s">
        <v>252</v>
      </c>
      <c r="FR31" t="s">
        <v>253</v>
      </c>
      <c r="FS31">
        <v>1</v>
      </c>
      <c r="FT31" t="s">
        <v>254</v>
      </c>
      <c r="FU31">
        <v>222.24080000000001</v>
      </c>
      <c r="FV31" t="s">
        <v>252</v>
      </c>
      <c r="FW31">
        <v>222</v>
      </c>
      <c r="FX31">
        <f t="shared" si="27"/>
        <v>1.0010846846846848</v>
      </c>
      <c r="FY31">
        <f t="shared" si="28"/>
        <v>1.0010846846846848E-3</v>
      </c>
      <c r="FZ31">
        <f t="shared" si="29"/>
        <v>2.999529182724844</v>
      </c>
      <c r="GA31">
        <v>2.999529182724844</v>
      </c>
    </row>
    <row r="32" spans="1:183" x14ac:dyDescent="0.35">
      <c r="A32">
        <v>29</v>
      </c>
      <c r="B32" t="s">
        <v>1714</v>
      </c>
      <c r="C32" t="s">
        <v>258</v>
      </c>
      <c r="D32">
        <v>10504355</v>
      </c>
      <c r="H32">
        <v>271</v>
      </c>
      <c r="I32" t="s">
        <v>295</v>
      </c>
      <c r="J32">
        <v>206440</v>
      </c>
      <c r="K32" t="s">
        <v>296</v>
      </c>
      <c r="L32">
        <v>1.0970000000000001E-2</v>
      </c>
      <c r="M32" t="s">
        <v>252</v>
      </c>
      <c r="N32">
        <v>1.0970000000000001E-2</v>
      </c>
      <c r="O32" t="s">
        <v>252</v>
      </c>
      <c r="P32" t="s">
        <v>253</v>
      </c>
      <c r="Q32">
        <v>4</v>
      </c>
      <c r="R32" t="s">
        <v>254</v>
      </c>
      <c r="S32">
        <v>202</v>
      </c>
      <c r="T32">
        <f t="shared" si="0"/>
        <v>5.4306930693069309E-5</v>
      </c>
      <c r="U32">
        <f t="shared" si="1"/>
        <v>5.4306930693069306E-8</v>
      </c>
      <c r="V32">
        <f t="shared" si="2"/>
        <v>7.2651447418719126</v>
      </c>
      <c r="W32">
        <v>7.2651447418719126</v>
      </c>
      <c r="Z32">
        <v>65</v>
      </c>
      <c r="AA32" t="s">
        <v>406</v>
      </c>
      <c r="AB32">
        <v>111444</v>
      </c>
      <c r="AC32" t="s">
        <v>377</v>
      </c>
      <c r="AD32">
        <v>7.8</v>
      </c>
      <c r="AE32" t="s">
        <v>252</v>
      </c>
      <c r="AF32">
        <v>7.8</v>
      </c>
      <c r="AG32" t="s">
        <v>252</v>
      </c>
      <c r="AH32" t="s">
        <v>253</v>
      </c>
      <c r="AI32">
        <v>2</v>
      </c>
      <c r="AJ32" t="s">
        <v>254</v>
      </c>
      <c r="AK32">
        <v>143</v>
      </c>
      <c r="AL32">
        <f t="shared" si="3"/>
        <v>5.4545454545454543E-2</v>
      </c>
      <c r="AM32">
        <f t="shared" si="4"/>
        <v>5.4545454545454539E-5</v>
      </c>
      <c r="AN32">
        <f t="shared" si="5"/>
        <v>4.2632414347745815</v>
      </c>
      <c r="AO32">
        <v>4.2632414347745815</v>
      </c>
      <c r="AR32">
        <v>46</v>
      </c>
      <c r="AS32" t="s">
        <v>713</v>
      </c>
      <c r="AT32">
        <v>107200</v>
      </c>
      <c r="AU32" t="s">
        <v>694</v>
      </c>
      <c r="AV32">
        <v>0.4709892</v>
      </c>
      <c r="AW32" t="s">
        <v>252</v>
      </c>
      <c r="AX32" t="s">
        <v>253</v>
      </c>
      <c r="AY32">
        <v>4</v>
      </c>
      <c r="AZ32" t="s">
        <v>254</v>
      </c>
      <c r="BA32">
        <v>0.4709892</v>
      </c>
      <c r="BB32" t="s">
        <v>252</v>
      </c>
      <c r="BC32">
        <v>78.5</v>
      </c>
      <c r="BD32">
        <f t="shared" si="6"/>
        <v>5.9998624203821656E-3</v>
      </c>
      <c r="BE32">
        <f t="shared" si="7"/>
        <v>5.9998624203821656E-6</v>
      </c>
      <c r="BF32">
        <f t="shared" si="8"/>
        <v>5.221858708075338</v>
      </c>
      <c r="BG32">
        <v>5.221858708075338</v>
      </c>
      <c r="BJ32">
        <v>296</v>
      </c>
      <c r="BK32" t="s">
        <v>501</v>
      </c>
      <c r="BL32">
        <v>25154523</v>
      </c>
      <c r="BM32" t="s">
        <v>984</v>
      </c>
      <c r="BN32">
        <v>1E-3</v>
      </c>
      <c r="BO32" t="s">
        <v>252</v>
      </c>
      <c r="BP32" t="s">
        <v>253</v>
      </c>
      <c r="BQ32">
        <v>2</v>
      </c>
      <c r="BR32" t="s">
        <v>254</v>
      </c>
      <c r="BS32">
        <v>1E-3</v>
      </c>
      <c r="BT32" t="s">
        <v>252</v>
      </c>
      <c r="BU32">
        <v>220</v>
      </c>
      <c r="BV32">
        <f t="shared" si="24"/>
        <v>4.5454545454545455E-6</v>
      </c>
      <c r="BW32">
        <f t="shared" si="25"/>
        <v>4.5454545454545454E-9</v>
      </c>
      <c r="BX32">
        <f t="shared" si="26"/>
        <v>8.3424226808222066</v>
      </c>
      <c r="BY32">
        <v>8.3424226808222066</v>
      </c>
      <c r="CB32">
        <v>194</v>
      </c>
      <c r="CC32" t="s">
        <v>1049</v>
      </c>
      <c r="CD32">
        <v>14678058</v>
      </c>
      <c r="CE32" t="s">
        <v>1027</v>
      </c>
      <c r="CF32">
        <v>20</v>
      </c>
      <c r="CG32" t="s">
        <v>252</v>
      </c>
      <c r="CH32" t="s">
        <v>253</v>
      </c>
      <c r="CI32">
        <v>2</v>
      </c>
      <c r="CJ32" t="s">
        <v>254</v>
      </c>
      <c r="CK32">
        <v>20</v>
      </c>
      <c r="CL32" t="s">
        <v>252</v>
      </c>
      <c r="CM32">
        <v>84.1</v>
      </c>
      <c r="CN32">
        <f t="shared" si="9"/>
        <v>0.23781212841854937</v>
      </c>
      <c r="CO32">
        <f t="shared" si="10"/>
        <v>2.3781212841854937E-4</v>
      </c>
      <c r="CP32">
        <f t="shared" si="11"/>
        <v>3.6237660001339309</v>
      </c>
      <c r="CQ32">
        <v>3.6237660001339309</v>
      </c>
      <c r="CT32">
        <v>222</v>
      </c>
      <c r="CU32" t="s">
        <v>476</v>
      </c>
      <c r="CV32">
        <v>1610180</v>
      </c>
      <c r="CW32" t="s">
        <v>1112</v>
      </c>
      <c r="CX32">
        <v>1</v>
      </c>
      <c r="CY32" t="s">
        <v>252</v>
      </c>
      <c r="CZ32" t="s">
        <v>253</v>
      </c>
      <c r="DA32">
        <v>4</v>
      </c>
      <c r="DB32" t="s">
        <v>254</v>
      </c>
      <c r="DC32">
        <v>1</v>
      </c>
      <c r="DD32" t="s">
        <v>252</v>
      </c>
      <c r="DE32">
        <v>225</v>
      </c>
      <c r="DF32">
        <f t="shared" si="12"/>
        <v>4.4444444444444444E-3</v>
      </c>
      <c r="DG32">
        <f t="shared" si="13"/>
        <v>4.4444444444444441E-6</v>
      </c>
      <c r="DH32">
        <f t="shared" si="14"/>
        <v>5.3521825181113627</v>
      </c>
      <c r="DI32">
        <v>5.3521825181113627</v>
      </c>
      <c r="DL32">
        <v>718</v>
      </c>
      <c r="DM32" t="s">
        <v>959</v>
      </c>
      <c r="DN32">
        <v>85018</v>
      </c>
      <c r="DO32" t="s">
        <v>1178</v>
      </c>
      <c r="DP32">
        <v>0.41899999999999998</v>
      </c>
      <c r="DQ32" t="s">
        <v>1170</v>
      </c>
      <c r="DR32" t="s">
        <v>1170</v>
      </c>
      <c r="DS32" t="s">
        <v>252</v>
      </c>
      <c r="DT32" t="s">
        <v>253</v>
      </c>
      <c r="DU32">
        <v>4</v>
      </c>
      <c r="DV32" t="s">
        <v>254</v>
      </c>
      <c r="DW32">
        <v>178</v>
      </c>
      <c r="DX32">
        <f t="shared" si="15"/>
        <v>2.247191011235955E-2</v>
      </c>
      <c r="DY32">
        <f t="shared" si="16"/>
        <v>2.2471910112359549E-5</v>
      </c>
      <c r="DZ32">
        <f t="shared" si="17"/>
        <v>4.648360010980932</v>
      </c>
      <c r="EA32">
        <v>4.648360010980932</v>
      </c>
      <c r="ED32">
        <v>103</v>
      </c>
      <c r="EE32" t="s">
        <v>1207</v>
      </c>
      <c r="EF32">
        <v>12122677</v>
      </c>
      <c r="EG32" t="s">
        <v>1195</v>
      </c>
      <c r="EH32">
        <v>3.7807E-2</v>
      </c>
      <c r="EI32" t="s">
        <v>252</v>
      </c>
      <c r="EJ32" t="s">
        <v>253</v>
      </c>
      <c r="EK32">
        <v>4</v>
      </c>
      <c r="EL32" t="s">
        <v>254</v>
      </c>
      <c r="EM32">
        <v>3.7807E-2</v>
      </c>
      <c r="EN32" t="s">
        <v>252</v>
      </c>
      <c r="EO32">
        <v>212</v>
      </c>
      <c r="EP32">
        <f t="shared" si="18"/>
        <v>1.7833490566037736E-4</v>
      </c>
      <c r="EQ32">
        <f t="shared" si="19"/>
        <v>1.7833490566037737E-7</v>
      </c>
      <c r="ER32">
        <f t="shared" si="20"/>
        <v>6.7487636436333007</v>
      </c>
      <c r="ES32">
        <v>6.7487636436333007</v>
      </c>
      <c r="FL32">
        <v>717</v>
      </c>
      <c r="FM32" t="s">
        <v>958</v>
      </c>
      <c r="FN32">
        <v>85007</v>
      </c>
      <c r="FO32" t="s">
        <v>1345</v>
      </c>
      <c r="FP32">
        <v>0.37</v>
      </c>
      <c r="FQ32" t="s">
        <v>252</v>
      </c>
      <c r="FR32" t="s">
        <v>253</v>
      </c>
      <c r="FS32">
        <v>1</v>
      </c>
      <c r="FT32" t="s">
        <v>254</v>
      </c>
      <c r="FU32">
        <v>0.37</v>
      </c>
      <c r="FV32" t="s">
        <v>252</v>
      </c>
      <c r="FW32">
        <v>186</v>
      </c>
      <c r="FX32">
        <f t="shared" si="27"/>
        <v>1.9892473118279571E-3</v>
      </c>
      <c r="FY32">
        <f t="shared" si="28"/>
        <v>1.9892473118279571E-6</v>
      </c>
      <c r="FZ32">
        <f t="shared" si="29"/>
        <v>5.7013112201509211</v>
      </c>
      <c r="GA32">
        <v>5.7013112201509211</v>
      </c>
    </row>
    <row r="33" spans="1:183" x14ac:dyDescent="0.35">
      <c r="A33">
        <v>30</v>
      </c>
      <c r="B33" t="s">
        <v>1713</v>
      </c>
      <c r="C33" t="s">
        <v>707</v>
      </c>
      <c r="D33">
        <v>10540291</v>
      </c>
      <c r="H33">
        <v>273</v>
      </c>
      <c r="I33" t="s">
        <v>297</v>
      </c>
      <c r="J33">
        <v>2079892</v>
      </c>
      <c r="K33" t="s">
        <v>251</v>
      </c>
      <c r="L33">
        <v>0.18</v>
      </c>
      <c r="M33" t="s">
        <v>252</v>
      </c>
      <c r="N33">
        <v>0.18</v>
      </c>
      <c r="O33" t="s">
        <v>252</v>
      </c>
      <c r="P33" t="s">
        <v>253</v>
      </c>
      <c r="Q33">
        <v>4</v>
      </c>
      <c r="R33" t="s">
        <v>254</v>
      </c>
      <c r="S33">
        <v>116</v>
      </c>
      <c r="T33">
        <f t="shared" si="0"/>
        <v>1.5517241379310344E-3</v>
      </c>
      <c r="U33">
        <f t="shared" si="1"/>
        <v>1.5517241379310344E-6</v>
      </c>
      <c r="V33">
        <f t="shared" si="2"/>
        <v>5.8091854841236126</v>
      </c>
      <c r="W33">
        <v>5.8091854841236126</v>
      </c>
      <c r="Z33">
        <v>66</v>
      </c>
      <c r="AA33" t="s">
        <v>407</v>
      </c>
      <c r="AB33">
        <v>1114712</v>
      </c>
      <c r="AC33" t="s">
        <v>408</v>
      </c>
      <c r="AD33">
        <v>1</v>
      </c>
      <c r="AE33" t="s">
        <v>252</v>
      </c>
      <c r="AF33">
        <v>1</v>
      </c>
      <c r="AG33" t="s">
        <v>252</v>
      </c>
      <c r="AH33" t="s">
        <v>253</v>
      </c>
      <c r="AI33">
        <v>2</v>
      </c>
      <c r="AJ33" t="s">
        <v>254</v>
      </c>
      <c r="AK33">
        <v>203</v>
      </c>
      <c r="AL33">
        <f t="shared" si="3"/>
        <v>4.9261083743842365E-3</v>
      </c>
      <c r="AM33">
        <f t="shared" si="4"/>
        <v>4.9261083743842364E-6</v>
      </c>
      <c r="AN33">
        <f t="shared" si="5"/>
        <v>5.3074960379132126</v>
      </c>
      <c r="AO33">
        <v>5.3074960379132126</v>
      </c>
      <c r="AR33">
        <v>47</v>
      </c>
      <c r="AS33" t="s">
        <v>401</v>
      </c>
      <c r="AT33">
        <v>107211</v>
      </c>
      <c r="AU33" t="s">
        <v>692</v>
      </c>
      <c r="AV33">
        <v>6090</v>
      </c>
      <c r="AW33" t="s">
        <v>252</v>
      </c>
      <c r="AX33" t="s">
        <v>253</v>
      </c>
      <c r="AY33">
        <v>4</v>
      </c>
      <c r="AZ33" t="s">
        <v>254</v>
      </c>
      <c r="BA33">
        <v>6090</v>
      </c>
      <c r="BB33" t="s">
        <v>252</v>
      </c>
      <c r="BC33">
        <v>62.1</v>
      </c>
      <c r="BD33">
        <f t="shared" si="6"/>
        <v>98.067632850241537</v>
      </c>
      <c r="BE33">
        <f t="shared" si="7"/>
        <v>9.8067632850241532E-2</v>
      </c>
      <c r="BF33">
        <f t="shared" si="8"/>
        <v>1.0084743075437048</v>
      </c>
      <c r="BG33">
        <v>1.0084743075437048</v>
      </c>
      <c r="BJ33">
        <v>324</v>
      </c>
      <c r="BK33" t="s">
        <v>996</v>
      </c>
      <c r="BL33">
        <v>283594901</v>
      </c>
      <c r="BM33" t="s">
        <v>997</v>
      </c>
      <c r="BN33">
        <v>1.3667</v>
      </c>
      <c r="BO33" t="s">
        <v>252</v>
      </c>
      <c r="BP33" t="s">
        <v>253</v>
      </c>
      <c r="BQ33">
        <v>2</v>
      </c>
      <c r="BR33" t="s">
        <v>254</v>
      </c>
      <c r="BS33">
        <v>1.3667</v>
      </c>
      <c r="BT33" t="s">
        <v>252</v>
      </c>
      <c r="BU33">
        <v>371</v>
      </c>
      <c r="BV33">
        <f t="shared" si="24"/>
        <v>3.6838274932614557E-3</v>
      </c>
      <c r="BW33">
        <f t="shared" si="25"/>
        <v>3.6838274932614557E-6</v>
      </c>
      <c r="BX33">
        <f t="shared" si="26"/>
        <v>5.4337007151958092</v>
      </c>
      <c r="BY33">
        <v>5.4337007151958092</v>
      </c>
      <c r="CB33">
        <v>203</v>
      </c>
      <c r="CC33" t="s">
        <v>779</v>
      </c>
      <c r="CD33">
        <v>151213</v>
      </c>
      <c r="CE33" t="s">
        <v>1033</v>
      </c>
      <c r="CF33">
        <v>0.3</v>
      </c>
      <c r="CG33" t="s">
        <v>252</v>
      </c>
      <c r="CH33" t="s">
        <v>253</v>
      </c>
      <c r="CI33">
        <v>2</v>
      </c>
      <c r="CJ33" t="s">
        <v>254</v>
      </c>
      <c r="CK33">
        <v>0.3</v>
      </c>
      <c r="CL33" t="s">
        <v>252</v>
      </c>
      <c r="CM33">
        <v>266</v>
      </c>
      <c r="CN33">
        <f t="shared" si="9"/>
        <v>1.1278195488721803E-3</v>
      </c>
      <c r="CO33">
        <f t="shared" si="10"/>
        <v>1.1278195488721803E-6</v>
      </c>
      <c r="CP33">
        <f t="shared" si="11"/>
        <v>5.9477603819114044</v>
      </c>
      <c r="CQ33">
        <v>5.9477603819114044</v>
      </c>
      <c r="CT33">
        <v>236</v>
      </c>
      <c r="CU33" t="s">
        <v>791</v>
      </c>
      <c r="CV33">
        <v>175013180</v>
      </c>
      <c r="CW33" t="s">
        <v>1130</v>
      </c>
      <c r="CX33">
        <v>0.05</v>
      </c>
      <c r="CY33" t="s">
        <v>252</v>
      </c>
      <c r="CZ33" t="s">
        <v>253</v>
      </c>
      <c r="DA33">
        <v>4</v>
      </c>
      <c r="DB33" t="s">
        <v>254</v>
      </c>
      <c r="DC33">
        <v>0.05</v>
      </c>
      <c r="DD33" t="s">
        <v>252</v>
      </c>
      <c r="DE33">
        <v>388</v>
      </c>
      <c r="DF33">
        <f t="shared" si="12"/>
        <v>1.288659793814433E-4</v>
      </c>
      <c r="DG33">
        <f t="shared" si="13"/>
        <v>1.288659793814433E-7</v>
      </c>
      <c r="DH33">
        <f t="shared" si="14"/>
        <v>6.8898617212581881</v>
      </c>
      <c r="DI33">
        <v>6.8898617212581881</v>
      </c>
      <c r="DL33">
        <v>748</v>
      </c>
      <c r="DM33" t="s">
        <v>1186</v>
      </c>
      <c r="DN33">
        <v>9002931</v>
      </c>
      <c r="DO33" t="s">
        <v>1169</v>
      </c>
      <c r="DP33">
        <v>5</v>
      </c>
      <c r="DQ33" t="s">
        <v>1170</v>
      </c>
      <c r="DR33" t="s">
        <v>1170</v>
      </c>
      <c r="DS33" t="s">
        <v>252</v>
      </c>
      <c r="DT33" t="s">
        <v>253</v>
      </c>
      <c r="DU33">
        <v>4</v>
      </c>
      <c r="DV33" t="s">
        <v>254</v>
      </c>
      <c r="DW33">
        <v>250</v>
      </c>
      <c r="DX33">
        <f t="shared" si="15"/>
        <v>1.6E-2</v>
      </c>
      <c r="DY33">
        <f t="shared" si="16"/>
        <v>1.5999999999999999E-5</v>
      </c>
      <c r="DZ33">
        <f t="shared" si="17"/>
        <v>4.795880017344075</v>
      </c>
      <c r="EA33">
        <v>4.795880017344075</v>
      </c>
      <c r="ED33">
        <v>108</v>
      </c>
      <c r="EE33" t="s">
        <v>271</v>
      </c>
      <c r="EF33">
        <v>121755</v>
      </c>
      <c r="EG33" t="s">
        <v>1208</v>
      </c>
      <c r="EH33">
        <v>75</v>
      </c>
      <c r="EI33" t="s">
        <v>252</v>
      </c>
      <c r="EJ33" t="s">
        <v>253</v>
      </c>
      <c r="EK33">
        <v>4</v>
      </c>
      <c r="EL33" t="s">
        <v>254</v>
      </c>
      <c r="EM33">
        <v>75</v>
      </c>
      <c r="EN33" t="s">
        <v>252</v>
      </c>
      <c r="EO33">
        <v>330</v>
      </c>
      <c r="EP33">
        <f t="shared" si="18"/>
        <v>0.22727272727272727</v>
      </c>
      <c r="EQ33">
        <f t="shared" si="19"/>
        <v>2.2727272727272727E-4</v>
      </c>
      <c r="ER33">
        <f t="shared" si="20"/>
        <v>3.6434526764861874</v>
      </c>
      <c r="ES33">
        <v>3.6434526764861874</v>
      </c>
      <c r="FL33">
        <v>744</v>
      </c>
      <c r="FM33" t="s">
        <v>967</v>
      </c>
      <c r="FN33">
        <v>88857</v>
      </c>
      <c r="FO33" t="s">
        <v>1336</v>
      </c>
      <c r="FP33">
        <v>2.4E-2</v>
      </c>
      <c r="FQ33" t="s">
        <v>252</v>
      </c>
      <c r="FR33" t="s">
        <v>253</v>
      </c>
      <c r="FS33">
        <v>1</v>
      </c>
      <c r="FT33" t="s">
        <v>254</v>
      </c>
      <c r="FU33">
        <v>2.4E-2</v>
      </c>
      <c r="FV33" t="s">
        <v>252</v>
      </c>
      <c r="FW33">
        <v>240</v>
      </c>
      <c r="FX33">
        <f t="shared" si="27"/>
        <v>1E-4</v>
      </c>
      <c r="FY33">
        <f t="shared" si="28"/>
        <v>1.0000000000000001E-7</v>
      </c>
      <c r="FZ33">
        <f t="shared" si="29"/>
        <v>7</v>
      </c>
      <c r="GA33">
        <v>7</v>
      </c>
    </row>
    <row r="34" spans="1:183" x14ac:dyDescent="0.35">
      <c r="A34">
        <v>31</v>
      </c>
      <c r="B34" t="s">
        <v>2018</v>
      </c>
      <c r="C34" t="s">
        <v>1031</v>
      </c>
      <c r="D34">
        <v>105464</v>
      </c>
      <c r="H34">
        <v>320</v>
      </c>
      <c r="I34" t="s">
        <v>298</v>
      </c>
      <c r="J34">
        <v>2795393</v>
      </c>
      <c r="K34" t="s">
        <v>251</v>
      </c>
      <c r="L34">
        <v>4.82</v>
      </c>
      <c r="M34" t="s">
        <v>252</v>
      </c>
      <c r="N34">
        <v>4.82</v>
      </c>
      <c r="O34" t="s">
        <v>252</v>
      </c>
      <c r="P34" t="s">
        <v>253</v>
      </c>
      <c r="Q34">
        <v>4</v>
      </c>
      <c r="R34" t="s">
        <v>254</v>
      </c>
      <c r="S34">
        <v>500</v>
      </c>
      <c r="T34">
        <f t="shared" si="0"/>
        <v>9.640000000000001E-3</v>
      </c>
      <c r="U34">
        <f t="shared" si="1"/>
        <v>9.6400000000000009E-6</v>
      </c>
      <c r="V34">
        <f t="shared" si="2"/>
        <v>5.0159229660971691</v>
      </c>
      <c r="W34">
        <v>5.0159229660971691</v>
      </c>
      <c r="Z34">
        <v>67</v>
      </c>
      <c r="AA34" t="s">
        <v>409</v>
      </c>
      <c r="AB34">
        <v>111660</v>
      </c>
      <c r="AC34" t="s">
        <v>377</v>
      </c>
      <c r="AD34">
        <v>3.2</v>
      </c>
      <c r="AE34" t="s">
        <v>252</v>
      </c>
      <c r="AF34">
        <v>3.2</v>
      </c>
      <c r="AG34" t="s">
        <v>252</v>
      </c>
      <c r="AH34" t="s">
        <v>253</v>
      </c>
      <c r="AI34">
        <v>2</v>
      </c>
      <c r="AJ34" t="s">
        <v>254</v>
      </c>
      <c r="AK34">
        <v>112</v>
      </c>
      <c r="AL34">
        <f t="shared" si="3"/>
        <v>2.8571428571428574E-2</v>
      </c>
      <c r="AM34">
        <f t="shared" si="4"/>
        <v>2.8571428571428574E-5</v>
      </c>
      <c r="AN34">
        <f t="shared" si="5"/>
        <v>4.5440680443502757</v>
      </c>
      <c r="AO34">
        <v>4.5440680443502757</v>
      </c>
      <c r="AR34">
        <v>48</v>
      </c>
      <c r="AS34" t="s">
        <v>714</v>
      </c>
      <c r="AT34">
        <v>107534963</v>
      </c>
      <c r="AU34" t="s">
        <v>712</v>
      </c>
      <c r="AV34">
        <v>0.59</v>
      </c>
      <c r="AW34" t="s">
        <v>252</v>
      </c>
      <c r="AX34" t="s">
        <v>253</v>
      </c>
      <c r="AY34">
        <v>4</v>
      </c>
      <c r="AZ34" t="s">
        <v>254</v>
      </c>
      <c r="BA34">
        <v>0.59</v>
      </c>
      <c r="BB34" t="s">
        <v>252</v>
      </c>
      <c r="BC34">
        <v>308</v>
      </c>
      <c r="BD34">
        <f t="shared" si="6"/>
        <v>1.9155844155844155E-3</v>
      </c>
      <c r="BE34">
        <f t="shared" si="7"/>
        <v>1.9155844155844157E-6</v>
      </c>
      <c r="BF34">
        <f t="shared" si="8"/>
        <v>5.7176987048583001</v>
      </c>
      <c r="BG34">
        <v>5.7176987048583001</v>
      </c>
      <c r="BJ34">
        <v>327</v>
      </c>
      <c r="BK34" t="s">
        <v>299</v>
      </c>
      <c r="BL34">
        <v>2921882</v>
      </c>
      <c r="BM34" t="s">
        <v>998</v>
      </c>
      <c r="BN34">
        <v>1.0000000000000001E-5</v>
      </c>
      <c r="BO34" t="s">
        <v>252</v>
      </c>
      <c r="BP34" t="s">
        <v>253</v>
      </c>
      <c r="BQ34">
        <v>2</v>
      </c>
      <c r="BR34" t="s">
        <v>254</v>
      </c>
      <c r="BS34">
        <v>1.0000000000000001E-5</v>
      </c>
      <c r="BT34" t="s">
        <v>252</v>
      </c>
      <c r="BU34">
        <v>351</v>
      </c>
      <c r="BV34">
        <f t="shared" si="24"/>
        <v>2.8490028490028493E-8</v>
      </c>
      <c r="BW34">
        <f t="shared" si="25"/>
        <v>2.8490028490028493E-11</v>
      </c>
      <c r="BX34">
        <f t="shared" si="26"/>
        <v>10.545307116465825</v>
      </c>
      <c r="BY34">
        <v>10.545307116465825</v>
      </c>
      <c r="CB34">
        <v>207</v>
      </c>
      <c r="CC34" t="s">
        <v>469</v>
      </c>
      <c r="CD34">
        <v>15307796</v>
      </c>
      <c r="CE34" t="s">
        <v>1032</v>
      </c>
      <c r="CF34">
        <v>12.5</v>
      </c>
      <c r="CG34" t="s">
        <v>252</v>
      </c>
      <c r="CH34" t="s">
        <v>253</v>
      </c>
      <c r="CI34">
        <v>2</v>
      </c>
      <c r="CJ34" t="s">
        <v>254</v>
      </c>
      <c r="CK34">
        <v>12.5</v>
      </c>
      <c r="CL34" t="s">
        <v>252</v>
      </c>
      <c r="CM34">
        <v>296</v>
      </c>
      <c r="CN34">
        <f t="shared" si="9"/>
        <v>4.2229729729729729E-2</v>
      </c>
      <c r="CO34">
        <f t="shared" si="10"/>
        <v>4.2229729729729725E-5</v>
      </c>
      <c r="CP34">
        <f t="shared" si="11"/>
        <v>4.3743816980508825</v>
      </c>
      <c r="CQ34">
        <v>4.3743816980508825</v>
      </c>
      <c r="CT34">
        <v>237</v>
      </c>
      <c r="CU34" t="s">
        <v>481</v>
      </c>
      <c r="CV34">
        <v>1754581</v>
      </c>
      <c r="CW34" t="s">
        <v>1112</v>
      </c>
      <c r="CX34">
        <v>1</v>
      </c>
      <c r="CY34" t="s">
        <v>252</v>
      </c>
      <c r="CZ34" t="s">
        <v>253</v>
      </c>
      <c r="DA34">
        <v>4</v>
      </c>
      <c r="DB34" t="s">
        <v>254</v>
      </c>
      <c r="DC34">
        <v>1</v>
      </c>
      <c r="DD34" t="s">
        <v>252</v>
      </c>
      <c r="DE34">
        <v>200</v>
      </c>
      <c r="DF34">
        <f t="shared" si="12"/>
        <v>5.0000000000000001E-3</v>
      </c>
      <c r="DG34">
        <f t="shared" si="13"/>
        <v>5.0000000000000004E-6</v>
      </c>
      <c r="DH34">
        <f t="shared" si="14"/>
        <v>5.3010299956639813</v>
      </c>
      <c r="DI34">
        <v>5.3010299956639813</v>
      </c>
      <c r="ED34">
        <v>109</v>
      </c>
      <c r="EE34" t="s">
        <v>745</v>
      </c>
      <c r="EF34">
        <v>121824</v>
      </c>
      <c r="EG34" t="s">
        <v>1189</v>
      </c>
      <c r="EH34">
        <v>0.5</v>
      </c>
      <c r="EI34" t="s">
        <v>252</v>
      </c>
      <c r="EJ34" t="s">
        <v>253</v>
      </c>
      <c r="EK34">
        <v>4</v>
      </c>
      <c r="EL34" t="s">
        <v>254</v>
      </c>
      <c r="EM34">
        <v>0.5</v>
      </c>
      <c r="EN34" t="s">
        <v>252</v>
      </c>
      <c r="EO34">
        <v>222</v>
      </c>
      <c r="EP34">
        <f t="shared" si="18"/>
        <v>2.2522522522522522E-3</v>
      </c>
      <c r="EQ34">
        <f t="shared" si="19"/>
        <v>2.2522522522522524E-6</v>
      </c>
      <c r="ER34">
        <f t="shared" si="20"/>
        <v>5.6473829701146201</v>
      </c>
      <c r="ES34">
        <v>5.6473829701146201</v>
      </c>
      <c r="FL34">
        <v>762</v>
      </c>
      <c r="FM34" t="s">
        <v>672</v>
      </c>
      <c r="FN34">
        <v>94757</v>
      </c>
      <c r="FO34" t="s">
        <v>1319</v>
      </c>
      <c r="FP34">
        <v>2</v>
      </c>
      <c r="FQ34" t="s">
        <v>317</v>
      </c>
      <c r="FR34" t="s">
        <v>253</v>
      </c>
      <c r="FS34">
        <v>1</v>
      </c>
      <c r="FT34" t="s">
        <v>254</v>
      </c>
      <c r="FU34">
        <v>2</v>
      </c>
      <c r="FV34" t="s">
        <v>317</v>
      </c>
      <c r="FW34">
        <v>221</v>
      </c>
      <c r="FX34">
        <f t="shared" si="27"/>
        <v>9.0497737556561094E-3</v>
      </c>
      <c r="FY34">
        <f t="shared" si="28"/>
        <v>9.0497737556561091E-6</v>
      </c>
      <c r="FZ34">
        <f t="shared" si="29"/>
        <v>5.0433622780211298</v>
      </c>
      <c r="GA34">
        <v>5.0433622780211298</v>
      </c>
    </row>
    <row r="35" spans="1:183" x14ac:dyDescent="0.35">
      <c r="A35">
        <v>32</v>
      </c>
      <c r="B35" t="s">
        <v>2017</v>
      </c>
      <c r="C35" t="s">
        <v>390</v>
      </c>
      <c r="D35">
        <v>105679</v>
      </c>
      <c r="H35">
        <v>327</v>
      </c>
      <c r="I35" t="s">
        <v>299</v>
      </c>
      <c r="J35">
        <v>2921882</v>
      </c>
      <c r="K35" t="s">
        <v>300</v>
      </c>
      <c r="L35">
        <v>1.7000000000000001E-2</v>
      </c>
      <c r="M35" t="s">
        <v>252</v>
      </c>
      <c r="N35">
        <v>1.7000000000000001E-2</v>
      </c>
      <c r="O35" t="s">
        <v>252</v>
      </c>
      <c r="P35" t="s">
        <v>253</v>
      </c>
      <c r="Q35">
        <v>4</v>
      </c>
      <c r="R35" t="s">
        <v>254</v>
      </c>
      <c r="S35">
        <v>351</v>
      </c>
      <c r="T35">
        <f t="shared" si="0"/>
        <v>4.8433048433048433E-5</v>
      </c>
      <c r="U35">
        <f t="shared" si="1"/>
        <v>4.8433048433048436E-8</v>
      </c>
      <c r="V35">
        <f t="shared" si="2"/>
        <v>7.3148581950875498</v>
      </c>
      <c r="W35">
        <v>7.3148581950875498</v>
      </c>
      <c r="Z35">
        <v>69</v>
      </c>
      <c r="AA35" t="s">
        <v>410</v>
      </c>
      <c r="AB35">
        <v>111762</v>
      </c>
      <c r="AC35" t="s">
        <v>377</v>
      </c>
      <c r="AD35">
        <v>1000</v>
      </c>
      <c r="AE35" t="s">
        <v>252</v>
      </c>
      <c r="AF35">
        <v>1000</v>
      </c>
      <c r="AG35" t="s">
        <v>252</v>
      </c>
      <c r="AH35" t="s">
        <v>253</v>
      </c>
      <c r="AI35">
        <v>2</v>
      </c>
      <c r="AJ35" t="s">
        <v>254</v>
      </c>
      <c r="AK35">
        <v>118</v>
      </c>
      <c r="AL35">
        <f t="shared" si="3"/>
        <v>8.4745762711864412</v>
      </c>
      <c r="AM35">
        <f t="shared" si="4"/>
        <v>8.4745762711864406E-3</v>
      </c>
      <c r="AN35">
        <f t="shared" si="5"/>
        <v>2.0718820073061255</v>
      </c>
      <c r="AO35">
        <v>2.0718820073061255</v>
      </c>
      <c r="AR35">
        <v>50</v>
      </c>
      <c r="AS35" t="s">
        <v>715</v>
      </c>
      <c r="AT35">
        <v>108189</v>
      </c>
      <c r="AU35" t="s">
        <v>716</v>
      </c>
      <c r="AV35">
        <v>304</v>
      </c>
      <c r="AW35" t="s">
        <v>252</v>
      </c>
      <c r="AX35" t="s">
        <v>253</v>
      </c>
      <c r="AY35">
        <v>4</v>
      </c>
      <c r="AZ35" t="s">
        <v>254</v>
      </c>
      <c r="BA35">
        <v>304</v>
      </c>
      <c r="BB35" t="s">
        <v>252</v>
      </c>
      <c r="BC35">
        <v>101</v>
      </c>
      <c r="BD35">
        <f t="shared" si="6"/>
        <v>3.0099009900990099</v>
      </c>
      <c r="BE35">
        <f t="shared" si="7"/>
        <v>3.00990099009901E-3</v>
      </c>
      <c r="BF35">
        <f t="shared" si="8"/>
        <v>2.5214477901738888</v>
      </c>
      <c r="BG35">
        <v>2.5214477901738888</v>
      </c>
      <c r="BJ35">
        <v>358</v>
      </c>
      <c r="BK35" t="s">
        <v>522</v>
      </c>
      <c r="BL35">
        <v>333415</v>
      </c>
      <c r="BM35" t="s">
        <v>984</v>
      </c>
      <c r="BN35">
        <v>0.03</v>
      </c>
      <c r="BO35" t="s">
        <v>252</v>
      </c>
      <c r="BP35" t="s">
        <v>253</v>
      </c>
      <c r="BQ35">
        <v>2</v>
      </c>
      <c r="BR35" t="s">
        <v>254</v>
      </c>
      <c r="BS35">
        <v>0.03</v>
      </c>
      <c r="BT35" t="s">
        <v>252</v>
      </c>
      <c r="BU35">
        <v>304</v>
      </c>
      <c r="BV35">
        <f t="shared" si="24"/>
        <v>9.8684210526315787E-5</v>
      </c>
      <c r="BW35">
        <f t="shared" si="25"/>
        <v>9.8684210526315786E-8</v>
      </c>
      <c r="BX35">
        <f t="shared" si="26"/>
        <v>7.0057523288890913</v>
      </c>
      <c r="BY35">
        <v>7.0057523288890913</v>
      </c>
      <c r="CB35">
        <v>210</v>
      </c>
      <c r="CC35" t="s">
        <v>1050</v>
      </c>
      <c r="CD35">
        <v>1544689</v>
      </c>
      <c r="CE35" t="s">
        <v>1027</v>
      </c>
      <c r="CF35">
        <v>2</v>
      </c>
      <c r="CG35" t="s">
        <v>252</v>
      </c>
      <c r="CH35" t="s">
        <v>253</v>
      </c>
      <c r="CI35">
        <v>2</v>
      </c>
      <c r="CJ35" t="s">
        <v>254</v>
      </c>
      <c r="CK35">
        <v>2</v>
      </c>
      <c r="CL35" t="s">
        <v>252</v>
      </c>
      <c r="CM35">
        <v>153</v>
      </c>
      <c r="CN35">
        <f t="shared" si="9"/>
        <v>1.3071895424836602E-2</v>
      </c>
      <c r="CO35">
        <f t="shared" si="10"/>
        <v>1.3071895424836602E-5</v>
      </c>
      <c r="CP35">
        <f t="shared" si="11"/>
        <v>4.8836614351536172</v>
      </c>
      <c r="CQ35">
        <v>4.8836614351536172</v>
      </c>
      <c r="CT35">
        <v>249</v>
      </c>
      <c r="CU35" t="s">
        <v>288</v>
      </c>
      <c r="CV35">
        <v>1897456</v>
      </c>
      <c r="CW35" t="s">
        <v>1131</v>
      </c>
      <c r="CX35">
        <v>0.01</v>
      </c>
      <c r="CY35" t="s">
        <v>252</v>
      </c>
      <c r="CZ35" t="s">
        <v>253</v>
      </c>
      <c r="DA35">
        <v>4</v>
      </c>
      <c r="DB35" t="s">
        <v>254</v>
      </c>
      <c r="DC35">
        <v>0.01</v>
      </c>
      <c r="DD35" t="s">
        <v>252</v>
      </c>
      <c r="DE35">
        <v>266</v>
      </c>
      <c r="DF35">
        <f t="shared" si="12"/>
        <v>3.7593984962406013E-5</v>
      </c>
      <c r="DG35">
        <f t="shared" si="13"/>
        <v>3.7593984962406015E-8</v>
      </c>
      <c r="DH35">
        <f t="shared" si="14"/>
        <v>7.424881636631067</v>
      </c>
      <c r="DI35">
        <v>7.424881636631067</v>
      </c>
      <c r="ED35">
        <v>110</v>
      </c>
      <c r="EE35" t="s">
        <v>422</v>
      </c>
      <c r="EF35">
        <v>122145</v>
      </c>
      <c r="EG35" t="s">
        <v>1209</v>
      </c>
      <c r="EH35">
        <v>0.1</v>
      </c>
      <c r="EI35" t="s">
        <v>252</v>
      </c>
      <c r="EJ35" t="s">
        <v>253</v>
      </c>
      <c r="EK35">
        <v>4</v>
      </c>
      <c r="EL35" t="s">
        <v>254</v>
      </c>
      <c r="EM35">
        <v>0.1</v>
      </c>
      <c r="EN35" t="s">
        <v>252</v>
      </c>
      <c r="EO35">
        <v>277</v>
      </c>
      <c r="EP35">
        <f t="shared" si="18"/>
        <v>3.6101083032490978E-4</v>
      </c>
      <c r="EQ35">
        <f t="shared" si="19"/>
        <v>3.6101083032490979E-7</v>
      </c>
      <c r="ER35">
        <f t="shared" si="20"/>
        <v>6.4424797690644482</v>
      </c>
      <c r="ES35">
        <v>6.4424797690644482</v>
      </c>
      <c r="FL35">
        <v>767</v>
      </c>
      <c r="FM35" t="s">
        <v>675</v>
      </c>
      <c r="FN35">
        <v>95501</v>
      </c>
      <c r="FO35" t="s">
        <v>1319</v>
      </c>
      <c r="FP35">
        <v>1</v>
      </c>
      <c r="FQ35" t="s">
        <v>252</v>
      </c>
      <c r="FR35" t="s">
        <v>253</v>
      </c>
      <c r="FS35">
        <v>1</v>
      </c>
      <c r="FT35" t="s">
        <v>254</v>
      </c>
      <c r="FU35">
        <v>1</v>
      </c>
      <c r="FV35" t="s">
        <v>252</v>
      </c>
      <c r="FW35">
        <v>147</v>
      </c>
      <c r="FX35">
        <f t="shared" si="27"/>
        <v>6.8027210884353739E-3</v>
      </c>
      <c r="FY35">
        <f t="shared" si="28"/>
        <v>6.8027210884353736E-6</v>
      </c>
      <c r="FZ35">
        <f t="shared" si="29"/>
        <v>5.1673173347481764</v>
      </c>
      <c r="GA35">
        <v>5.1673173347481764</v>
      </c>
    </row>
    <row r="36" spans="1:183" x14ac:dyDescent="0.35">
      <c r="A36">
        <v>33</v>
      </c>
      <c r="B36" t="s">
        <v>1491</v>
      </c>
      <c r="C36" t="s">
        <v>391</v>
      </c>
      <c r="D36">
        <v>105956976</v>
      </c>
      <c r="H36">
        <v>332</v>
      </c>
      <c r="I36" t="s">
        <v>301</v>
      </c>
      <c r="J36">
        <v>298000</v>
      </c>
      <c r="K36" t="s">
        <v>302</v>
      </c>
      <c r="L36">
        <v>5</v>
      </c>
      <c r="M36" t="s">
        <v>252</v>
      </c>
      <c r="N36">
        <v>5</v>
      </c>
      <c r="O36" t="s">
        <v>252</v>
      </c>
      <c r="P36" t="s">
        <v>253</v>
      </c>
      <c r="Q36">
        <v>4</v>
      </c>
      <c r="R36" t="s">
        <v>254</v>
      </c>
      <c r="S36">
        <v>263</v>
      </c>
      <c r="T36">
        <f t="shared" si="0"/>
        <v>1.9011406844106463E-2</v>
      </c>
      <c r="U36">
        <f t="shared" si="1"/>
        <v>1.9011406844106464E-5</v>
      </c>
      <c r="V36">
        <f t="shared" si="2"/>
        <v>4.7209857441537393</v>
      </c>
      <c r="W36">
        <v>4.7209857441537393</v>
      </c>
      <c r="Z36">
        <v>70</v>
      </c>
      <c r="AA36" t="s">
        <v>411</v>
      </c>
      <c r="AB36">
        <v>111988499</v>
      </c>
      <c r="AC36" t="s">
        <v>395</v>
      </c>
      <c r="AD36">
        <v>3.0300000000000001E-2</v>
      </c>
      <c r="AE36" t="s">
        <v>252</v>
      </c>
      <c r="AF36">
        <v>3.0300000000000001E-2</v>
      </c>
      <c r="AG36" t="s">
        <v>252</v>
      </c>
      <c r="AH36" t="s">
        <v>253</v>
      </c>
      <c r="AI36">
        <v>2</v>
      </c>
      <c r="AJ36" t="s">
        <v>254</v>
      </c>
      <c r="AK36">
        <v>253</v>
      </c>
      <c r="AL36">
        <f t="shared" si="3"/>
        <v>1.1976284584980237E-4</v>
      </c>
      <c r="AM36">
        <f t="shared" si="4"/>
        <v>1.1976284584980238E-7</v>
      </c>
      <c r="AN36">
        <f t="shared" si="5"/>
        <v>6.9216778926735127</v>
      </c>
      <c r="AO36">
        <v>6.9216778926735127</v>
      </c>
      <c r="AR36">
        <v>53</v>
      </c>
      <c r="AS36" t="s">
        <v>403</v>
      </c>
      <c r="AT36">
        <v>108907</v>
      </c>
      <c r="AU36" t="s">
        <v>690</v>
      </c>
      <c r="AV36">
        <v>6.2</v>
      </c>
      <c r="AW36" t="s">
        <v>252</v>
      </c>
      <c r="AX36" t="s">
        <v>253</v>
      </c>
      <c r="AY36">
        <v>4</v>
      </c>
      <c r="AZ36" t="s">
        <v>254</v>
      </c>
      <c r="BA36">
        <v>6.2</v>
      </c>
      <c r="BB36" t="s">
        <v>252</v>
      </c>
      <c r="BC36">
        <v>113</v>
      </c>
      <c r="BD36">
        <f t="shared" si="6"/>
        <v>5.4867256637168141E-2</v>
      </c>
      <c r="BE36">
        <f t="shared" si="7"/>
        <v>5.4867256637168143E-5</v>
      </c>
      <c r="BF36">
        <f t="shared" si="8"/>
        <v>4.2606867539851656</v>
      </c>
      <c r="BG36">
        <v>4.2606867539851656</v>
      </c>
      <c r="BJ36">
        <v>361</v>
      </c>
      <c r="BK36" t="s">
        <v>308</v>
      </c>
      <c r="BL36">
        <v>3380345</v>
      </c>
      <c r="BM36" t="s">
        <v>984</v>
      </c>
      <c r="BN36">
        <v>1</v>
      </c>
      <c r="BO36" t="s">
        <v>252</v>
      </c>
      <c r="BP36" t="s">
        <v>253</v>
      </c>
      <c r="BQ36">
        <v>2</v>
      </c>
      <c r="BR36" t="s">
        <v>254</v>
      </c>
      <c r="BS36">
        <v>1</v>
      </c>
      <c r="BT36" t="s">
        <v>252</v>
      </c>
      <c r="BU36">
        <v>290</v>
      </c>
      <c r="BV36">
        <f t="shared" si="24"/>
        <v>3.4482758620689655E-3</v>
      </c>
      <c r="BW36">
        <f t="shared" si="25"/>
        <v>3.4482758620689654E-6</v>
      </c>
      <c r="BX36">
        <f t="shared" si="26"/>
        <v>5.4623979978989565</v>
      </c>
      <c r="BY36">
        <v>5.4623979978989565</v>
      </c>
      <c r="CB36">
        <v>213</v>
      </c>
      <c r="CC36" t="s">
        <v>1051</v>
      </c>
      <c r="CD36">
        <v>15547894</v>
      </c>
      <c r="CE36" t="s">
        <v>1027</v>
      </c>
      <c r="CF36">
        <v>15</v>
      </c>
      <c r="CG36" t="s">
        <v>252</v>
      </c>
      <c r="CH36" t="s">
        <v>253</v>
      </c>
      <c r="CI36">
        <v>2</v>
      </c>
      <c r="CJ36" t="s">
        <v>254</v>
      </c>
      <c r="CK36">
        <v>15</v>
      </c>
      <c r="CL36" t="s">
        <v>252</v>
      </c>
      <c r="CM36">
        <v>204</v>
      </c>
      <c r="CN36">
        <f t="shared" si="9"/>
        <v>7.3529411764705885E-2</v>
      </c>
      <c r="CO36">
        <f t="shared" si="10"/>
        <v>7.3529411764705889E-5</v>
      </c>
      <c r="CP36">
        <f t="shared" si="11"/>
        <v>4.1335389083702179</v>
      </c>
      <c r="CQ36">
        <v>4.1335389083702179</v>
      </c>
      <c r="CT36">
        <v>250</v>
      </c>
      <c r="CU36" t="s">
        <v>485</v>
      </c>
      <c r="CV36">
        <v>1910425</v>
      </c>
      <c r="CW36" t="s">
        <v>1132</v>
      </c>
      <c r="CX36">
        <v>0.12</v>
      </c>
      <c r="CY36" t="s">
        <v>252</v>
      </c>
      <c r="CZ36" t="s">
        <v>253</v>
      </c>
      <c r="DA36">
        <v>4</v>
      </c>
      <c r="DB36" t="s">
        <v>254</v>
      </c>
      <c r="DC36">
        <v>0.12</v>
      </c>
      <c r="DD36" t="s">
        <v>252</v>
      </c>
      <c r="DE36">
        <v>188</v>
      </c>
      <c r="DF36">
        <f t="shared" si="12"/>
        <v>6.382978723404255E-4</v>
      </c>
      <c r="DG36">
        <f t="shared" si="13"/>
        <v>6.3829787234042551E-7</v>
      </c>
      <c r="DH36">
        <f t="shared" si="14"/>
        <v>6.1949766032160554</v>
      </c>
      <c r="DI36">
        <v>6.1949766032160554</v>
      </c>
      <c r="ED36">
        <v>112</v>
      </c>
      <c r="EE36" t="s">
        <v>747</v>
      </c>
      <c r="EF36">
        <v>122349</v>
      </c>
      <c r="EG36" t="s">
        <v>1200</v>
      </c>
      <c r="EH36">
        <v>0.1</v>
      </c>
      <c r="EI36" t="s">
        <v>252</v>
      </c>
      <c r="EJ36" t="s">
        <v>253</v>
      </c>
      <c r="EK36">
        <v>4</v>
      </c>
      <c r="EL36" t="s">
        <v>254</v>
      </c>
      <c r="EM36">
        <v>0.1</v>
      </c>
      <c r="EN36" t="s">
        <v>252</v>
      </c>
      <c r="EO36">
        <v>202</v>
      </c>
      <c r="EP36">
        <f t="shared" si="18"/>
        <v>4.9504950495049506E-4</v>
      </c>
      <c r="EQ36">
        <f t="shared" si="19"/>
        <v>4.9504950495049509E-7</v>
      </c>
      <c r="ER36">
        <f t="shared" si="20"/>
        <v>6.3053513694466234</v>
      </c>
      <c r="ES36">
        <v>6.3053513694466234</v>
      </c>
    </row>
    <row r="37" spans="1:183" x14ac:dyDescent="0.35">
      <c r="A37">
        <v>34</v>
      </c>
      <c r="B37" t="s">
        <v>1491</v>
      </c>
      <c r="C37" t="s">
        <v>393</v>
      </c>
      <c r="D37">
        <v>105956998</v>
      </c>
      <c r="H37">
        <v>335</v>
      </c>
      <c r="I37" t="s">
        <v>303</v>
      </c>
      <c r="J37">
        <v>298464</v>
      </c>
      <c r="K37" t="s">
        <v>251</v>
      </c>
      <c r="L37">
        <v>100</v>
      </c>
      <c r="M37" t="s">
        <v>252</v>
      </c>
      <c r="N37">
        <v>100</v>
      </c>
      <c r="O37" t="s">
        <v>252</v>
      </c>
      <c r="P37" t="s">
        <v>253</v>
      </c>
      <c r="Q37">
        <v>4</v>
      </c>
      <c r="R37" t="s">
        <v>254</v>
      </c>
      <c r="S37">
        <v>236</v>
      </c>
      <c r="T37">
        <f t="shared" si="0"/>
        <v>0.42372881355932202</v>
      </c>
      <c r="U37">
        <f t="shared" si="1"/>
        <v>4.2372881355932202E-4</v>
      </c>
      <c r="V37">
        <f t="shared" si="2"/>
        <v>3.3729120029701067</v>
      </c>
      <c r="W37">
        <v>3.3729120029701067</v>
      </c>
      <c r="Z37">
        <v>72</v>
      </c>
      <c r="AA37" t="s">
        <v>412</v>
      </c>
      <c r="AB37">
        <v>112276</v>
      </c>
      <c r="AC37" t="s">
        <v>377</v>
      </c>
      <c r="AD37">
        <v>24000</v>
      </c>
      <c r="AE37" t="s">
        <v>252</v>
      </c>
      <c r="AF37">
        <v>24000</v>
      </c>
      <c r="AG37" t="s">
        <v>252</v>
      </c>
      <c r="AH37" t="s">
        <v>253</v>
      </c>
      <c r="AI37">
        <v>2</v>
      </c>
      <c r="AJ37" t="s">
        <v>254</v>
      </c>
      <c r="AK37">
        <v>150</v>
      </c>
      <c r="AL37">
        <f t="shared" si="3"/>
        <v>160</v>
      </c>
      <c r="AM37">
        <f t="shared" si="4"/>
        <v>0.16</v>
      </c>
      <c r="AN37">
        <f t="shared" si="5"/>
        <v>0.79588001734407521</v>
      </c>
      <c r="AO37">
        <v>0.79588001734407521</v>
      </c>
      <c r="AR37">
        <v>54</v>
      </c>
      <c r="AS37" t="s">
        <v>717</v>
      </c>
      <c r="AT37">
        <v>108930</v>
      </c>
      <c r="AU37" t="s">
        <v>694</v>
      </c>
      <c r="AV37">
        <v>300.4821</v>
      </c>
      <c r="AW37" t="s">
        <v>252</v>
      </c>
      <c r="AX37" t="s">
        <v>253</v>
      </c>
      <c r="AY37">
        <v>4</v>
      </c>
      <c r="AZ37" t="s">
        <v>254</v>
      </c>
      <c r="BA37">
        <v>300.4821</v>
      </c>
      <c r="BB37" t="s">
        <v>252</v>
      </c>
      <c r="BC37">
        <v>100</v>
      </c>
      <c r="BD37">
        <f t="shared" si="6"/>
        <v>3.0048210000000002</v>
      </c>
      <c r="BE37">
        <f t="shared" si="7"/>
        <v>3.0048210000000004E-3</v>
      </c>
      <c r="BF37">
        <f t="shared" si="8"/>
        <v>2.5221813942195439</v>
      </c>
      <c r="BG37">
        <v>2.5221813942195439</v>
      </c>
      <c r="BJ37">
        <v>370</v>
      </c>
      <c r="BK37" t="s">
        <v>525</v>
      </c>
      <c r="BL37">
        <v>35367385</v>
      </c>
      <c r="BM37" t="s">
        <v>995</v>
      </c>
      <c r="BN37">
        <v>3.13E-3</v>
      </c>
      <c r="BO37" t="s">
        <v>252</v>
      </c>
      <c r="BP37" t="s">
        <v>253</v>
      </c>
      <c r="BQ37">
        <v>2</v>
      </c>
      <c r="BR37" t="s">
        <v>254</v>
      </c>
      <c r="BS37">
        <v>3.13E-3</v>
      </c>
      <c r="BT37" t="s">
        <v>252</v>
      </c>
      <c r="BU37">
        <v>311</v>
      </c>
      <c r="BV37">
        <f t="shared" si="24"/>
        <v>1.0064308681672026E-5</v>
      </c>
      <c r="BW37">
        <f t="shared" si="25"/>
        <v>1.0064308681672026E-8</v>
      </c>
      <c r="BX37">
        <f t="shared" si="26"/>
        <v>7.9972160514803887</v>
      </c>
      <c r="BY37">
        <v>7.9972160514803887</v>
      </c>
      <c r="CB37">
        <v>238</v>
      </c>
      <c r="CC37" t="s">
        <v>1052</v>
      </c>
      <c r="CD37">
        <v>1759280</v>
      </c>
      <c r="CE37" t="s">
        <v>1027</v>
      </c>
      <c r="CF37">
        <v>12</v>
      </c>
      <c r="CG37" t="s">
        <v>252</v>
      </c>
      <c r="CH37" t="s">
        <v>253</v>
      </c>
      <c r="CI37">
        <v>2</v>
      </c>
      <c r="CJ37" t="s">
        <v>254</v>
      </c>
      <c r="CK37">
        <v>12</v>
      </c>
      <c r="CL37" t="s">
        <v>252</v>
      </c>
      <c r="CM37">
        <v>125</v>
      </c>
      <c r="CN37">
        <f t="shared" si="9"/>
        <v>9.6000000000000002E-2</v>
      </c>
      <c r="CO37">
        <f t="shared" si="10"/>
        <v>9.6000000000000002E-5</v>
      </c>
      <c r="CP37">
        <f t="shared" si="11"/>
        <v>4.017728766960432</v>
      </c>
      <c r="CQ37">
        <v>4.017728766960432</v>
      </c>
      <c r="CT37">
        <v>251</v>
      </c>
      <c r="CU37" t="s">
        <v>486</v>
      </c>
      <c r="CV37">
        <v>1912249</v>
      </c>
      <c r="CW37" t="s">
        <v>1133</v>
      </c>
      <c r="CX37">
        <v>2E-3</v>
      </c>
      <c r="CY37" t="s">
        <v>252</v>
      </c>
      <c r="CZ37" t="s">
        <v>253</v>
      </c>
      <c r="DA37">
        <v>4</v>
      </c>
      <c r="DB37" t="s">
        <v>254</v>
      </c>
      <c r="DC37">
        <v>2E-3</v>
      </c>
      <c r="DD37" t="s">
        <v>252</v>
      </c>
      <c r="DE37">
        <v>216</v>
      </c>
      <c r="DF37">
        <f t="shared" si="12"/>
        <v>9.2592592592592591E-6</v>
      </c>
      <c r="DG37">
        <f t="shared" si="13"/>
        <v>9.2592592592592591E-9</v>
      </c>
      <c r="DH37">
        <f t="shared" si="14"/>
        <v>8.0334237554869503</v>
      </c>
      <c r="DI37">
        <v>8.0334237554869503</v>
      </c>
      <c r="ED37">
        <v>113</v>
      </c>
      <c r="EE37" t="s">
        <v>1210</v>
      </c>
      <c r="EF37">
        <v>122429</v>
      </c>
      <c r="EG37" t="s">
        <v>1200</v>
      </c>
      <c r="EH37">
        <v>1</v>
      </c>
      <c r="EI37" t="s">
        <v>252</v>
      </c>
      <c r="EJ37" t="s">
        <v>253</v>
      </c>
      <c r="EK37">
        <v>4</v>
      </c>
      <c r="EL37" t="s">
        <v>254</v>
      </c>
      <c r="EM37">
        <v>1</v>
      </c>
      <c r="EN37" t="s">
        <v>252</v>
      </c>
      <c r="EO37">
        <v>179</v>
      </c>
      <c r="EP37">
        <f t="shared" si="18"/>
        <v>5.5865921787709499E-3</v>
      </c>
      <c r="EQ37">
        <f t="shared" si="19"/>
        <v>5.5865921787709501E-6</v>
      </c>
      <c r="ER37">
        <f t="shared" si="20"/>
        <v>5.2528530309798933</v>
      </c>
      <c r="ES37">
        <v>5.2528530309798933</v>
      </c>
    </row>
    <row r="38" spans="1:183" x14ac:dyDescent="0.35">
      <c r="A38">
        <v>35</v>
      </c>
      <c r="B38" t="s">
        <v>1712</v>
      </c>
      <c r="C38" t="s">
        <v>394</v>
      </c>
      <c r="D38">
        <v>10605217</v>
      </c>
      <c r="H38">
        <v>356</v>
      </c>
      <c r="I38" t="s">
        <v>304</v>
      </c>
      <c r="J38">
        <v>330541</v>
      </c>
      <c r="K38" t="s">
        <v>251</v>
      </c>
      <c r="L38">
        <v>7.6</v>
      </c>
      <c r="M38" t="s">
        <v>252</v>
      </c>
      <c r="N38">
        <v>7.6</v>
      </c>
      <c r="O38" t="s">
        <v>252</v>
      </c>
      <c r="P38" t="s">
        <v>253</v>
      </c>
      <c r="Q38">
        <v>4</v>
      </c>
      <c r="R38" t="s">
        <v>254</v>
      </c>
      <c r="S38">
        <v>233</v>
      </c>
      <c r="T38">
        <f t="shared" si="0"/>
        <v>3.2618025751072963E-2</v>
      </c>
      <c r="U38">
        <f t="shared" si="1"/>
        <v>3.2618025751072964E-5</v>
      </c>
      <c r="V38">
        <f t="shared" si="2"/>
        <v>4.4865423287452275</v>
      </c>
      <c r="W38">
        <v>4.4865423287452275</v>
      </c>
      <c r="Z38">
        <v>74</v>
      </c>
      <c r="AA38" t="s">
        <v>413</v>
      </c>
      <c r="AB38">
        <v>114078</v>
      </c>
      <c r="AC38" t="s">
        <v>392</v>
      </c>
      <c r="AD38">
        <v>4.9000000000000004</v>
      </c>
      <c r="AE38" t="s">
        <v>252</v>
      </c>
      <c r="AF38">
        <v>4.9000000000000004</v>
      </c>
      <c r="AG38" t="s">
        <v>252</v>
      </c>
      <c r="AH38" t="s">
        <v>253</v>
      </c>
      <c r="AI38">
        <v>2</v>
      </c>
      <c r="AJ38" t="s">
        <v>254</v>
      </c>
      <c r="AK38">
        <v>734</v>
      </c>
      <c r="AL38">
        <f t="shared" si="3"/>
        <v>6.6757493188010905E-3</v>
      </c>
      <c r="AM38">
        <f t="shared" si="4"/>
        <v>6.6757493188010906E-6</v>
      </c>
      <c r="AN38">
        <f t="shared" si="5"/>
        <v>5.1754999798875572</v>
      </c>
      <c r="AO38">
        <v>5.1754999798875572</v>
      </c>
      <c r="AR38">
        <v>55</v>
      </c>
      <c r="AS38" t="s">
        <v>263</v>
      </c>
      <c r="AT38">
        <v>108952</v>
      </c>
      <c r="AU38" t="s">
        <v>718</v>
      </c>
      <c r="AV38">
        <v>2</v>
      </c>
      <c r="AW38" t="s">
        <v>252</v>
      </c>
      <c r="AX38" t="s">
        <v>253</v>
      </c>
      <c r="AY38">
        <v>4</v>
      </c>
      <c r="AZ38" t="s">
        <v>254</v>
      </c>
      <c r="BA38">
        <v>2</v>
      </c>
      <c r="BB38" t="s">
        <v>252</v>
      </c>
      <c r="BC38">
        <v>94.1</v>
      </c>
      <c r="BD38">
        <f t="shared" si="6"/>
        <v>2.1253985122210415E-2</v>
      </c>
      <c r="BE38">
        <f t="shared" si="7"/>
        <v>2.1253985122210414E-5</v>
      </c>
      <c r="BF38">
        <f t="shared" si="8"/>
        <v>4.6725596277632757</v>
      </c>
      <c r="BG38">
        <v>4.6725596277632757</v>
      </c>
      <c r="BJ38">
        <v>385</v>
      </c>
      <c r="BK38" t="s">
        <v>316</v>
      </c>
      <c r="BL38">
        <v>38641940</v>
      </c>
      <c r="BM38" t="s">
        <v>999</v>
      </c>
      <c r="BN38">
        <v>3.75</v>
      </c>
      <c r="BO38" t="s">
        <v>317</v>
      </c>
      <c r="BP38" t="s">
        <v>253</v>
      </c>
      <c r="BQ38">
        <v>2</v>
      </c>
      <c r="BR38" t="s">
        <v>254</v>
      </c>
      <c r="BS38">
        <v>3.75</v>
      </c>
      <c r="BT38" t="s">
        <v>317</v>
      </c>
      <c r="BU38">
        <v>169</v>
      </c>
      <c r="BV38">
        <f t="shared" si="24"/>
        <v>2.2189349112426034E-2</v>
      </c>
      <c r="BW38">
        <f t="shared" si="25"/>
        <v>2.2189349112426034E-5</v>
      </c>
      <c r="BX38">
        <f t="shared" si="26"/>
        <v>4.653855436885955</v>
      </c>
      <c r="BY38">
        <v>4.653855436885955</v>
      </c>
      <c r="CB38">
        <v>239</v>
      </c>
      <c r="CC38" t="s">
        <v>483</v>
      </c>
      <c r="CD38">
        <v>1763231</v>
      </c>
      <c r="CE38" t="s">
        <v>1045</v>
      </c>
      <c r="CF38">
        <v>1</v>
      </c>
      <c r="CG38" t="s">
        <v>252</v>
      </c>
      <c r="CH38" t="s">
        <v>253</v>
      </c>
      <c r="CI38">
        <v>2</v>
      </c>
      <c r="CJ38" t="s">
        <v>254</v>
      </c>
      <c r="CK38">
        <v>1</v>
      </c>
      <c r="CL38" t="s">
        <v>252</v>
      </c>
      <c r="CM38">
        <v>500</v>
      </c>
      <c r="CN38">
        <f t="shared" si="9"/>
        <v>2E-3</v>
      </c>
      <c r="CO38">
        <f t="shared" si="10"/>
        <v>1.9999999999999999E-6</v>
      </c>
      <c r="CP38">
        <f t="shared" si="11"/>
        <v>5.6989700043360187</v>
      </c>
      <c r="CQ38">
        <v>5.6989700043360187</v>
      </c>
      <c r="CT38">
        <v>254</v>
      </c>
      <c r="CU38" t="s">
        <v>487</v>
      </c>
      <c r="CV38">
        <v>1918134</v>
      </c>
      <c r="CW38" t="s">
        <v>1112</v>
      </c>
      <c r="CX38">
        <v>1</v>
      </c>
      <c r="CY38" t="s">
        <v>252</v>
      </c>
      <c r="CZ38" t="s">
        <v>253</v>
      </c>
      <c r="DA38">
        <v>4</v>
      </c>
      <c r="DB38" t="s">
        <v>254</v>
      </c>
      <c r="DC38">
        <v>1</v>
      </c>
      <c r="DD38" t="s">
        <v>252</v>
      </c>
      <c r="DE38">
        <v>206</v>
      </c>
      <c r="DF38">
        <f t="shared" si="12"/>
        <v>4.8543689320388345E-3</v>
      </c>
      <c r="DG38">
        <f t="shared" si="13"/>
        <v>4.8543689320388348E-6</v>
      </c>
      <c r="DH38">
        <f t="shared" si="14"/>
        <v>5.3138672203691533</v>
      </c>
      <c r="DI38">
        <v>5.3138672203691533</v>
      </c>
      <c r="ED38">
        <v>122</v>
      </c>
      <c r="EE38" t="s">
        <v>426</v>
      </c>
      <c r="EF38">
        <v>123386</v>
      </c>
      <c r="EG38" t="s">
        <v>1189</v>
      </c>
      <c r="EH38">
        <v>3.1E-2</v>
      </c>
      <c r="EI38" t="s">
        <v>252</v>
      </c>
      <c r="EJ38" t="s">
        <v>253</v>
      </c>
      <c r="EK38">
        <v>4</v>
      </c>
      <c r="EL38" t="s">
        <v>254</v>
      </c>
      <c r="EM38">
        <v>3.1E-2</v>
      </c>
      <c r="EN38" t="s">
        <v>252</v>
      </c>
      <c r="EO38">
        <v>58.1</v>
      </c>
      <c r="EP38">
        <f t="shared" si="18"/>
        <v>5.3356282271944922E-4</v>
      </c>
      <c r="EQ38">
        <f t="shared" si="19"/>
        <v>5.3356282271944923E-7</v>
      </c>
      <c r="ER38">
        <f t="shared" si="20"/>
        <v>6.2728144385560585</v>
      </c>
      <c r="ES38">
        <v>6.2728144385560585</v>
      </c>
    </row>
    <row r="39" spans="1:183" x14ac:dyDescent="0.35">
      <c r="A39">
        <v>36</v>
      </c>
      <c r="B39" t="s">
        <v>2016</v>
      </c>
      <c r="C39" t="s">
        <v>976</v>
      </c>
      <c r="D39">
        <v>106241</v>
      </c>
      <c r="H39">
        <v>359</v>
      </c>
      <c r="I39" t="s">
        <v>305</v>
      </c>
      <c r="J39">
        <v>335671</v>
      </c>
      <c r="K39" t="s">
        <v>306</v>
      </c>
      <c r="L39">
        <v>103.5177</v>
      </c>
      <c r="M39" t="s">
        <v>252</v>
      </c>
      <c r="N39">
        <v>103.5177</v>
      </c>
      <c r="O39" t="s">
        <v>252</v>
      </c>
      <c r="P39" t="s">
        <v>253</v>
      </c>
      <c r="Q39">
        <v>4</v>
      </c>
      <c r="R39" t="s">
        <v>254</v>
      </c>
      <c r="S39">
        <v>414</v>
      </c>
      <c r="T39">
        <f t="shared" si="0"/>
        <v>0.2500427536231884</v>
      </c>
      <c r="U39">
        <f t="shared" si="1"/>
        <v>2.5004275362318839E-4</v>
      </c>
      <c r="V39">
        <f t="shared" si="2"/>
        <v>3.601985727027389</v>
      </c>
      <c r="W39">
        <v>3.601985727027389</v>
      </c>
      <c r="Z39">
        <v>75</v>
      </c>
      <c r="AA39" t="s">
        <v>414</v>
      </c>
      <c r="AB39">
        <v>114261</v>
      </c>
      <c r="AC39" t="s">
        <v>377</v>
      </c>
      <c r="AD39">
        <v>5.0000000000000001E-3</v>
      </c>
      <c r="AE39" t="s">
        <v>252</v>
      </c>
      <c r="AF39">
        <v>5.0000000000000001E-3</v>
      </c>
      <c r="AG39" t="s">
        <v>252</v>
      </c>
      <c r="AH39" t="s">
        <v>253</v>
      </c>
      <c r="AI39">
        <v>2</v>
      </c>
      <c r="AJ39" t="s">
        <v>254</v>
      </c>
      <c r="AK39">
        <v>209</v>
      </c>
      <c r="AL39">
        <f t="shared" si="3"/>
        <v>2.3923444976076556E-5</v>
      </c>
      <c r="AM39">
        <f t="shared" si="4"/>
        <v>2.3923444976076555E-8</v>
      </c>
      <c r="AN39">
        <f t="shared" si="5"/>
        <v>7.6211762817750355</v>
      </c>
      <c r="AO39">
        <v>7.6211762817750355</v>
      </c>
      <c r="AR39">
        <v>58</v>
      </c>
      <c r="AS39" t="s">
        <v>719</v>
      </c>
      <c r="AT39">
        <v>110623</v>
      </c>
      <c r="AU39" t="s">
        <v>692</v>
      </c>
      <c r="AV39">
        <v>21.6</v>
      </c>
      <c r="AW39" t="s">
        <v>252</v>
      </c>
      <c r="AX39" t="s">
        <v>253</v>
      </c>
      <c r="AY39">
        <v>4</v>
      </c>
      <c r="AZ39" t="s">
        <v>254</v>
      </c>
      <c r="BA39">
        <v>21.6</v>
      </c>
      <c r="BB39" t="s">
        <v>252</v>
      </c>
      <c r="BC39">
        <v>86.2</v>
      </c>
      <c r="BD39">
        <f t="shared" si="6"/>
        <v>0.25058004640371229</v>
      </c>
      <c r="BE39">
        <f t="shared" si="7"/>
        <v>2.5058004640371228E-4</v>
      </c>
      <c r="BF39">
        <f t="shared" si="8"/>
        <v>3.6010535146737821</v>
      </c>
      <c r="BG39">
        <v>3.6010535146737821</v>
      </c>
      <c r="BJ39">
        <v>391</v>
      </c>
      <c r="BK39" t="s">
        <v>1000</v>
      </c>
      <c r="BL39">
        <v>40716663</v>
      </c>
      <c r="BM39" t="s">
        <v>977</v>
      </c>
      <c r="BN39">
        <v>25</v>
      </c>
      <c r="BO39" t="s">
        <v>252</v>
      </c>
      <c r="BP39" t="s">
        <v>253</v>
      </c>
      <c r="BQ39">
        <v>2</v>
      </c>
      <c r="BR39" t="s">
        <v>254</v>
      </c>
      <c r="BS39">
        <v>25</v>
      </c>
      <c r="BT39" t="s">
        <v>252</v>
      </c>
      <c r="BU39">
        <v>222</v>
      </c>
      <c r="BV39">
        <f t="shared" si="24"/>
        <v>0.11261261261261261</v>
      </c>
      <c r="BW39">
        <f t="shared" si="25"/>
        <v>1.1261261261261261E-4</v>
      </c>
      <c r="BX39">
        <f t="shared" si="26"/>
        <v>3.9484129657786009</v>
      </c>
      <c r="BY39">
        <v>3.9484129657786009</v>
      </c>
      <c r="CB39">
        <v>240</v>
      </c>
      <c r="CC39" t="s">
        <v>1053</v>
      </c>
      <c r="CD39">
        <v>17849386</v>
      </c>
      <c r="CE39" t="s">
        <v>1027</v>
      </c>
      <c r="CF39">
        <v>20</v>
      </c>
      <c r="CG39" t="s">
        <v>252</v>
      </c>
      <c r="CH39" t="s">
        <v>253</v>
      </c>
      <c r="CI39">
        <v>2</v>
      </c>
      <c r="CJ39" t="s">
        <v>254</v>
      </c>
      <c r="CK39">
        <v>20</v>
      </c>
      <c r="CL39" t="s">
        <v>252</v>
      </c>
      <c r="CM39">
        <v>143</v>
      </c>
      <c r="CN39">
        <f t="shared" si="9"/>
        <v>0.13986013986013987</v>
      </c>
      <c r="CO39">
        <f t="shared" si="10"/>
        <v>1.3986013986013986E-4</v>
      </c>
      <c r="CP39">
        <f t="shared" si="11"/>
        <v>3.8543060418010806</v>
      </c>
      <c r="CQ39">
        <v>3.8543060418010806</v>
      </c>
      <c r="CT39">
        <v>256</v>
      </c>
      <c r="CU39" t="s">
        <v>1134</v>
      </c>
      <c r="CV39">
        <v>1929777</v>
      </c>
      <c r="CW39" t="s">
        <v>1112</v>
      </c>
      <c r="CX39">
        <v>1</v>
      </c>
      <c r="CY39" t="s">
        <v>252</v>
      </c>
      <c r="CZ39" t="s">
        <v>253</v>
      </c>
      <c r="DA39">
        <v>4</v>
      </c>
      <c r="DB39" t="s">
        <v>254</v>
      </c>
      <c r="DC39">
        <v>1</v>
      </c>
      <c r="DD39" t="s">
        <v>252</v>
      </c>
      <c r="DE39">
        <v>203</v>
      </c>
      <c r="DF39">
        <f t="shared" si="12"/>
        <v>4.9261083743842365E-3</v>
      </c>
      <c r="DG39">
        <f t="shared" si="13"/>
        <v>4.9261083743842364E-6</v>
      </c>
      <c r="DH39">
        <f t="shared" si="14"/>
        <v>5.3074960379132126</v>
      </c>
      <c r="DI39">
        <v>5.3074960379132126</v>
      </c>
      <c r="ED39">
        <v>127</v>
      </c>
      <c r="EE39" t="s">
        <v>752</v>
      </c>
      <c r="EF39">
        <v>12427382</v>
      </c>
      <c r="EG39" t="s">
        <v>1211</v>
      </c>
      <c r="EH39">
        <v>1E-3</v>
      </c>
      <c r="EI39" t="s">
        <v>252</v>
      </c>
      <c r="EJ39" t="s">
        <v>253</v>
      </c>
      <c r="EK39">
        <v>4</v>
      </c>
      <c r="EL39" t="s">
        <v>254</v>
      </c>
      <c r="EM39">
        <v>1E-3</v>
      </c>
      <c r="EN39" t="s">
        <v>252</v>
      </c>
      <c r="EO39">
        <v>212</v>
      </c>
      <c r="EP39">
        <f t="shared" si="18"/>
        <v>4.716981132075472E-6</v>
      </c>
      <c r="EQ39">
        <f t="shared" si="19"/>
        <v>4.7169811320754717E-9</v>
      </c>
      <c r="ER39">
        <f t="shared" si="20"/>
        <v>8.3263358609287508</v>
      </c>
      <c r="ES39">
        <v>8.3263358609287508</v>
      </c>
    </row>
    <row r="40" spans="1:183" x14ac:dyDescent="0.35">
      <c r="A40">
        <v>37</v>
      </c>
      <c r="B40" t="s">
        <v>2015</v>
      </c>
      <c r="C40" t="s">
        <v>396</v>
      </c>
      <c r="D40">
        <v>106467</v>
      </c>
      <c r="H40">
        <v>360</v>
      </c>
      <c r="I40" t="s">
        <v>307</v>
      </c>
      <c r="J40">
        <v>335762</v>
      </c>
      <c r="K40" t="s">
        <v>251</v>
      </c>
      <c r="L40">
        <v>3.5</v>
      </c>
      <c r="M40" t="s">
        <v>252</v>
      </c>
      <c r="N40">
        <v>3.5</v>
      </c>
      <c r="O40" t="s">
        <v>252</v>
      </c>
      <c r="P40" t="s">
        <v>253</v>
      </c>
      <c r="Q40">
        <v>4</v>
      </c>
      <c r="R40" t="s">
        <v>254</v>
      </c>
      <c r="S40">
        <v>514</v>
      </c>
      <c r="T40">
        <f t="shared" si="0"/>
        <v>6.8093385214007783E-3</v>
      </c>
      <c r="U40">
        <f t="shared" si="1"/>
        <v>6.8093385214007783E-6</v>
      </c>
      <c r="V40">
        <f t="shared" si="2"/>
        <v>5.1668950746449998</v>
      </c>
      <c r="W40">
        <v>5.1668950746449998</v>
      </c>
      <c r="Z40">
        <v>78</v>
      </c>
      <c r="AA40" t="s">
        <v>266</v>
      </c>
      <c r="AB40">
        <v>115297</v>
      </c>
      <c r="AC40" t="s">
        <v>386</v>
      </c>
      <c r="AD40">
        <v>2E-3</v>
      </c>
      <c r="AE40" t="s">
        <v>252</v>
      </c>
      <c r="AF40">
        <v>2E-3</v>
      </c>
      <c r="AG40" t="s">
        <v>252</v>
      </c>
      <c r="AH40" t="s">
        <v>253</v>
      </c>
      <c r="AI40">
        <v>2</v>
      </c>
      <c r="AJ40" t="s">
        <v>254</v>
      </c>
      <c r="AK40">
        <v>407</v>
      </c>
      <c r="AL40">
        <f t="shared" si="3"/>
        <v>4.9140049140049142E-6</v>
      </c>
      <c r="AM40">
        <f t="shared" si="4"/>
        <v>4.914004914004914E-9</v>
      </c>
      <c r="AN40">
        <f t="shared" si="5"/>
        <v>8.3085644135612391</v>
      </c>
      <c r="AO40">
        <v>8.3085644135612391</v>
      </c>
      <c r="AR40">
        <v>59</v>
      </c>
      <c r="AS40" t="s">
        <v>720</v>
      </c>
      <c r="AT40">
        <v>11067815</v>
      </c>
      <c r="AU40" t="s">
        <v>716</v>
      </c>
      <c r="AV40">
        <v>4.9000000000000004</v>
      </c>
      <c r="AW40" t="s">
        <v>252</v>
      </c>
      <c r="AX40" t="s">
        <v>253</v>
      </c>
      <c r="AY40">
        <v>4</v>
      </c>
      <c r="AZ40" t="s">
        <v>254</v>
      </c>
      <c r="BA40">
        <v>4.9000000000000004</v>
      </c>
      <c r="BB40" t="s">
        <v>252</v>
      </c>
      <c r="BC40">
        <v>318</v>
      </c>
      <c r="BD40">
        <f t="shared" si="6"/>
        <v>1.5408805031446543E-2</v>
      </c>
      <c r="BE40">
        <f t="shared" si="7"/>
        <v>1.5408805031446543E-5</v>
      </c>
      <c r="BF40">
        <f t="shared" si="8"/>
        <v>4.8122310399559192</v>
      </c>
      <c r="BG40">
        <v>4.8122310399559192</v>
      </c>
      <c r="BJ40">
        <v>404</v>
      </c>
      <c r="BK40" t="s">
        <v>1001</v>
      </c>
      <c r="BL40">
        <v>470826</v>
      </c>
      <c r="BM40" t="s">
        <v>977</v>
      </c>
      <c r="BN40">
        <v>100</v>
      </c>
      <c r="BO40" t="s">
        <v>252</v>
      </c>
      <c r="BP40" t="s">
        <v>253</v>
      </c>
      <c r="BQ40">
        <v>2</v>
      </c>
      <c r="BR40" t="s">
        <v>254</v>
      </c>
      <c r="BS40">
        <v>100</v>
      </c>
      <c r="BT40" t="s">
        <v>252</v>
      </c>
      <c r="BU40">
        <v>154</v>
      </c>
      <c r="BV40">
        <f t="shared" si="24"/>
        <v>0.64935064935064934</v>
      </c>
      <c r="BW40">
        <f t="shared" si="25"/>
        <v>6.4935064935064935E-4</v>
      </c>
      <c r="BX40">
        <f t="shared" si="26"/>
        <v>3.1875207208364631</v>
      </c>
      <c r="BY40">
        <v>3.1875207208364631</v>
      </c>
      <c r="CB40">
        <v>249</v>
      </c>
      <c r="CC40" t="s">
        <v>288</v>
      </c>
      <c r="CD40">
        <v>1897456</v>
      </c>
      <c r="CE40" t="s">
        <v>1045</v>
      </c>
      <c r="CF40">
        <v>3.9887009999999999E-3</v>
      </c>
      <c r="CG40" t="s">
        <v>252</v>
      </c>
      <c r="CH40" t="s">
        <v>253</v>
      </c>
      <c r="CI40">
        <v>2</v>
      </c>
      <c r="CJ40" t="s">
        <v>254</v>
      </c>
      <c r="CK40">
        <v>3.9887009999999999E-3</v>
      </c>
      <c r="CL40" t="s">
        <v>252</v>
      </c>
      <c r="CM40">
        <v>266</v>
      </c>
      <c r="CN40">
        <f t="shared" si="9"/>
        <v>1.4995116541353383E-5</v>
      </c>
      <c r="CO40">
        <f t="shared" si="10"/>
        <v>1.4995116541353385E-8</v>
      </c>
      <c r="CP40">
        <f t="shared" si="11"/>
        <v>7.8240501545746772</v>
      </c>
      <c r="CQ40">
        <v>7.8240501545746772</v>
      </c>
      <c r="CT40">
        <v>264</v>
      </c>
      <c r="CU40" t="s">
        <v>799</v>
      </c>
      <c r="CV40">
        <v>2008391</v>
      </c>
      <c r="CW40" t="s">
        <v>1112</v>
      </c>
      <c r="CX40">
        <v>2</v>
      </c>
      <c r="CY40" t="s">
        <v>252</v>
      </c>
      <c r="CZ40" t="s">
        <v>253</v>
      </c>
      <c r="DA40">
        <v>4</v>
      </c>
      <c r="DB40" t="s">
        <v>254</v>
      </c>
      <c r="DC40">
        <v>2</v>
      </c>
      <c r="DD40" t="s">
        <v>252</v>
      </c>
      <c r="DE40">
        <v>221</v>
      </c>
      <c r="DF40">
        <f t="shared" si="12"/>
        <v>9.0497737556561094E-3</v>
      </c>
      <c r="DG40">
        <f t="shared" si="13"/>
        <v>9.0497737556561091E-6</v>
      </c>
      <c r="DH40">
        <f t="shared" si="14"/>
        <v>5.0433622780211298</v>
      </c>
      <c r="DI40">
        <v>5.0433622780211298</v>
      </c>
      <c r="ED40">
        <v>133</v>
      </c>
      <c r="EE40" t="s">
        <v>430</v>
      </c>
      <c r="EF40">
        <v>127184</v>
      </c>
      <c r="EG40" t="s">
        <v>1193</v>
      </c>
      <c r="EH40">
        <v>163</v>
      </c>
      <c r="EI40" t="s">
        <v>252</v>
      </c>
      <c r="EJ40" t="s">
        <v>253</v>
      </c>
      <c r="EK40">
        <v>4</v>
      </c>
      <c r="EL40" t="s">
        <v>254</v>
      </c>
      <c r="EM40">
        <v>163</v>
      </c>
      <c r="EN40" t="s">
        <v>252</v>
      </c>
      <c r="EO40">
        <v>166</v>
      </c>
      <c r="EP40">
        <f t="shared" si="18"/>
        <v>0.98192771084337349</v>
      </c>
      <c r="EQ40">
        <f t="shared" si="19"/>
        <v>9.8192771084337359E-4</v>
      </c>
      <c r="ER40">
        <f t="shared" si="20"/>
        <v>3.0079204836360973</v>
      </c>
      <c r="ES40">
        <v>3.0079204836360973</v>
      </c>
    </row>
    <row r="41" spans="1:183" x14ac:dyDescent="0.35">
      <c r="A41">
        <v>38</v>
      </c>
      <c r="B41" t="s">
        <v>2014</v>
      </c>
      <c r="C41" t="s">
        <v>397</v>
      </c>
      <c r="D41">
        <v>106478</v>
      </c>
      <c r="H41">
        <v>361</v>
      </c>
      <c r="I41" t="s">
        <v>308</v>
      </c>
      <c r="J41">
        <v>3380345</v>
      </c>
      <c r="K41" t="s">
        <v>296</v>
      </c>
      <c r="L41">
        <v>1.1243E-2</v>
      </c>
      <c r="M41" t="s">
        <v>252</v>
      </c>
      <c r="N41">
        <v>1.1243E-2</v>
      </c>
      <c r="O41" t="s">
        <v>252</v>
      </c>
      <c r="P41" t="s">
        <v>253</v>
      </c>
      <c r="Q41">
        <v>4</v>
      </c>
      <c r="R41" t="s">
        <v>254</v>
      </c>
      <c r="S41">
        <v>290</v>
      </c>
      <c r="T41">
        <f t="shared" si="0"/>
        <v>3.8768965517241379E-5</v>
      </c>
      <c r="U41">
        <f t="shared" si="1"/>
        <v>3.8768965517241377E-8</v>
      </c>
      <c r="V41">
        <f t="shared" si="2"/>
        <v>7.4115157872349267</v>
      </c>
      <c r="W41">
        <v>7.4115157872349267</v>
      </c>
      <c r="Z41">
        <v>85</v>
      </c>
      <c r="AA41" t="s">
        <v>415</v>
      </c>
      <c r="AB41">
        <v>117817</v>
      </c>
      <c r="AC41" t="s">
        <v>377</v>
      </c>
      <c r="AD41">
        <v>1</v>
      </c>
      <c r="AE41" t="s">
        <v>252</v>
      </c>
      <c r="AF41">
        <v>1</v>
      </c>
      <c r="AG41" t="s">
        <v>252</v>
      </c>
      <c r="AH41" t="s">
        <v>253</v>
      </c>
      <c r="AI41">
        <v>2</v>
      </c>
      <c r="AJ41" t="s">
        <v>254</v>
      </c>
      <c r="AK41">
        <v>391</v>
      </c>
      <c r="AL41">
        <f t="shared" si="3"/>
        <v>2.5575447570332483E-3</v>
      </c>
      <c r="AM41">
        <f t="shared" si="4"/>
        <v>2.5575447570332483E-6</v>
      </c>
      <c r="AN41">
        <f t="shared" si="5"/>
        <v>5.5921767573958672</v>
      </c>
      <c r="AO41">
        <v>5.5921767573958672</v>
      </c>
      <c r="AR41">
        <v>60</v>
      </c>
      <c r="AS41" t="s">
        <v>721</v>
      </c>
      <c r="AT41">
        <v>11097691</v>
      </c>
      <c r="AU41" t="s">
        <v>722</v>
      </c>
      <c r="AV41">
        <v>1</v>
      </c>
      <c r="AW41" t="s">
        <v>252</v>
      </c>
      <c r="AX41" t="s">
        <v>253</v>
      </c>
      <c r="AY41">
        <v>4</v>
      </c>
      <c r="AZ41" t="s">
        <v>254</v>
      </c>
      <c r="BA41">
        <v>1</v>
      </c>
      <c r="BB41" t="s">
        <v>252</v>
      </c>
      <c r="BC41">
        <v>326</v>
      </c>
      <c r="BD41">
        <f t="shared" si="6"/>
        <v>3.0674846625766872E-3</v>
      </c>
      <c r="BE41">
        <f t="shared" si="7"/>
        <v>3.067484662576687E-6</v>
      </c>
      <c r="BF41">
        <f t="shared" si="8"/>
        <v>5.5132176000679394</v>
      </c>
      <c r="BG41">
        <v>5.5132176000679394</v>
      </c>
      <c r="BJ41">
        <v>418</v>
      </c>
      <c r="BK41" t="s">
        <v>326</v>
      </c>
      <c r="BL41">
        <v>50328</v>
      </c>
      <c r="BM41" t="s">
        <v>984</v>
      </c>
      <c r="BN41">
        <v>0.5</v>
      </c>
      <c r="BO41" t="s">
        <v>252</v>
      </c>
      <c r="BP41" t="s">
        <v>253</v>
      </c>
      <c r="BQ41">
        <v>2</v>
      </c>
      <c r="BR41" t="s">
        <v>254</v>
      </c>
      <c r="BS41">
        <v>0.5</v>
      </c>
      <c r="BT41" t="s">
        <v>252</v>
      </c>
      <c r="BU41">
        <v>252</v>
      </c>
      <c r="BV41">
        <f t="shared" si="24"/>
        <v>1.984126984126984E-3</v>
      </c>
      <c r="BW41">
        <f t="shared" si="25"/>
        <v>1.984126984126984E-6</v>
      </c>
      <c r="BX41">
        <f t="shared" si="26"/>
        <v>5.702430536445525</v>
      </c>
      <c r="BY41">
        <v>5.702430536445525</v>
      </c>
      <c r="CB41">
        <v>251</v>
      </c>
      <c r="CC41" t="s">
        <v>486</v>
      </c>
      <c r="CD41">
        <v>1912249</v>
      </c>
      <c r="CE41" t="s">
        <v>1054</v>
      </c>
      <c r="CF41">
        <v>1.0000000000000001E-5</v>
      </c>
      <c r="CG41" t="s">
        <v>252</v>
      </c>
      <c r="CH41" t="s">
        <v>253</v>
      </c>
      <c r="CI41">
        <v>2</v>
      </c>
      <c r="CJ41" t="s">
        <v>254</v>
      </c>
      <c r="CK41">
        <v>1.0000000000000001E-5</v>
      </c>
      <c r="CL41" t="s">
        <v>252</v>
      </c>
      <c r="CM41">
        <v>216</v>
      </c>
      <c r="CN41">
        <f t="shared" si="9"/>
        <v>4.6296296296296302E-8</v>
      </c>
      <c r="CO41">
        <f t="shared" si="10"/>
        <v>4.6296296296296301E-11</v>
      </c>
      <c r="CP41">
        <f t="shared" si="11"/>
        <v>10.334453751150932</v>
      </c>
      <c r="CQ41">
        <v>10.334453751150932</v>
      </c>
      <c r="CT41">
        <v>265</v>
      </c>
      <c r="CU41" t="s">
        <v>491</v>
      </c>
      <c r="CV41">
        <v>2008415</v>
      </c>
      <c r="CW41" t="s">
        <v>1112</v>
      </c>
      <c r="CX41">
        <v>1</v>
      </c>
      <c r="CY41" t="s">
        <v>252</v>
      </c>
      <c r="CZ41" t="s">
        <v>253</v>
      </c>
      <c r="DA41">
        <v>4</v>
      </c>
      <c r="DB41" t="s">
        <v>254</v>
      </c>
      <c r="DC41">
        <v>1</v>
      </c>
      <c r="DD41" t="s">
        <v>252</v>
      </c>
      <c r="DE41">
        <v>217</v>
      </c>
      <c r="DF41">
        <f t="shared" si="12"/>
        <v>4.608294930875576E-3</v>
      </c>
      <c r="DG41">
        <f t="shared" si="13"/>
        <v>4.6082949308755759E-6</v>
      </c>
      <c r="DH41">
        <f t="shared" si="14"/>
        <v>5.3364597338485291</v>
      </c>
      <c r="DI41">
        <v>5.3364597338485291</v>
      </c>
      <c r="ED41">
        <v>134</v>
      </c>
      <c r="EE41" t="s">
        <v>1126</v>
      </c>
      <c r="EF41">
        <v>127208</v>
      </c>
      <c r="EG41" t="s">
        <v>1200</v>
      </c>
      <c r="EH41">
        <v>100</v>
      </c>
      <c r="EI41" t="s">
        <v>252</v>
      </c>
      <c r="EJ41" t="s">
        <v>253</v>
      </c>
      <c r="EK41">
        <v>4</v>
      </c>
      <c r="EL41" t="s">
        <v>254</v>
      </c>
      <c r="EM41">
        <v>100</v>
      </c>
      <c r="EN41" t="s">
        <v>252</v>
      </c>
      <c r="EO41">
        <v>143</v>
      </c>
      <c r="EP41">
        <f t="shared" si="18"/>
        <v>0.69930069930069927</v>
      </c>
      <c r="EQ41">
        <f t="shared" si="19"/>
        <v>6.993006993006993E-4</v>
      </c>
      <c r="ER41">
        <f t="shared" si="20"/>
        <v>3.1553360374650619</v>
      </c>
      <c r="ES41">
        <v>3.1553360374650619</v>
      </c>
    </row>
    <row r="42" spans="1:183" x14ac:dyDescent="0.35">
      <c r="A42">
        <v>39</v>
      </c>
      <c r="B42" t="s">
        <v>2013</v>
      </c>
      <c r="C42" t="s">
        <v>398</v>
      </c>
      <c r="D42">
        <v>106489</v>
      </c>
      <c r="H42">
        <v>362</v>
      </c>
      <c r="I42" t="s">
        <v>309</v>
      </c>
      <c r="J42">
        <v>3383968</v>
      </c>
      <c r="K42" t="s">
        <v>310</v>
      </c>
      <c r="L42">
        <v>3.64</v>
      </c>
      <c r="M42" t="s">
        <v>311</v>
      </c>
      <c r="N42">
        <v>3.64E-3</v>
      </c>
      <c r="O42" t="s">
        <v>252</v>
      </c>
      <c r="P42" t="s">
        <v>253</v>
      </c>
      <c r="Q42">
        <v>4</v>
      </c>
      <c r="R42" t="s">
        <v>254</v>
      </c>
      <c r="S42">
        <v>467</v>
      </c>
      <c r="T42">
        <f t="shared" si="0"/>
        <v>7.794432548179871E-6</v>
      </c>
      <c r="U42">
        <f t="shared" si="1"/>
        <v>7.7944325481798717E-9</v>
      </c>
      <c r="V42">
        <f t="shared" si="2"/>
        <v>8.1082154969170563</v>
      </c>
      <c r="W42">
        <v>8.1082154969170563</v>
      </c>
      <c r="Z42">
        <v>92</v>
      </c>
      <c r="AA42" t="s">
        <v>416</v>
      </c>
      <c r="AB42">
        <v>119168773</v>
      </c>
      <c r="AC42" t="s">
        <v>395</v>
      </c>
      <c r="AD42">
        <v>2.5000000000000001E-3</v>
      </c>
      <c r="AE42" t="s">
        <v>252</v>
      </c>
      <c r="AF42">
        <v>2.5000000000000001E-3</v>
      </c>
      <c r="AG42" t="s">
        <v>252</v>
      </c>
      <c r="AH42" t="s">
        <v>253</v>
      </c>
      <c r="AI42">
        <v>2</v>
      </c>
      <c r="AJ42" t="s">
        <v>254</v>
      </c>
      <c r="AK42">
        <v>334</v>
      </c>
      <c r="AL42">
        <f t="shared" si="3"/>
        <v>7.4850299401197604E-6</v>
      </c>
      <c r="AM42">
        <f t="shared" si="4"/>
        <v>7.4850299401197603E-9</v>
      </c>
      <c r="AN42">
        <f t="shared" si="5"/>
        <v>8.1258064581395271</v>
      </c>
      <c r="AO42">
        <v>8.1258064581395271</v>
      </c>
      <c r="AR42">
        <v>61</v>
      </c>
      <c r="AS42" t="s">
        <v>723</v>
      </c>
      <c r="AT42">
        <v>11128997</v>
      </c>
      <c r="AU42" t="s">
        <v>724</v>
      </c>
      <c r="AV42">
        <v>36</v>
      </c>
      <c r="AW42" t="s">
        <v>725</v>
      </c>
      <c r="AX42" t="s">
        <v>253</v>
      </c>
      <c r="AY42">
        <v>4</v>
      </c>
      <c r="AZ42" t="s">
        <v>254</v>
      </c>
      <c r="BA42">
        <v>3.5999999999999997E-2</v>
      </c>
      <c r="BB42" t="s">
        <v>252</v>
      </c>
      <c r="BC42">
        <v>1050</v>
      </c>
      <c r="BD42">
        <f t="shared" si="6"/>
        <v>3.4285714285714284E-5</v>
      </c>
      <c r="BE42">
        <f t="shared" si="7"/>
        <v>3.4285714285714286E-8</v>
      </c>
      <c r="BF42">
        <f t="shared" si="8"/>
        <v>7.4648867983026506</v>
      </c>
      <c r="BG42">
        <v>7.4648867983026506</v>
      </c>
      <c r="BJ42">
        <v>425</v>
      </c>
      <c r="BK42" t="s">
        <v>327</v>
      </c>
      <c r="BL42">
        <v>51036</v>
      </c>
      <c r="BM42" t="s">
        <v>977</v>
      </c>
      <c r="BN42">
        <v>5</v>
      </c>
      <c r="BO42" t="s">
        <v>252</v>
      </c>
      <c r="BP42" t="s">
        <v>253</v>
      </c>
      <c r="BQ42">
        <v>2</v>
      </c>
      <c r="BR42" t="s">
        <v>254</v>
      </c>
      <c r="BS42">
        <v>5</v>
      </c>
      <c r="BT42" t="s">
        <v>252</v>
      </c>
      <c r="BU42">
        <v>338</v>
      </c>
      <c r="BV42">
        <f t="shared" si="24"/>
        <v>1.4792899408284023E-2</v>
      </c>
      <c r="BW42">
        <f t="shared" si="25"/>
        <v>1.4792899408284024E-5</v>
      </c>
      <c r="BX42">
        <f t="shared" si="26"/>
        <v>4.8299466959416355</v>
      </c>
      <c r="BY42">
        <v>4.8299466959416355</v>
      </c>
      <c r="CB42">
        <v>269</v>
      </c>
      <c r="CC42" t="s">
        <v>492</v>
      </c>
      <c r="CD42">
        <v>2058460</v>
      </c>
      <c r="CE42" t="s">
        <v>1055</v>
      </c>
      <c r="CF42">
        <v>7.0000000000000001E-3</v>
      </c>
      <c r="CG42" t="s">
        <v>252</v>
      </c>
      <c r="CH42" t="s">
        <v>253</v>
      </c>
      <c r="CI42">
        <v>2</v>
      </c>
      <c r="CJ42" t="s">
        <v>254</v>
      </c>
      <c r="CK42">
        <v>7.0000000000000001E-3</v>
      </c>
      <c r="CL42" t="s">
        <v>252</v>
      </c>
      <c r="CM42">
        <v>460</v>
      </c>
      <c r="CN42">
        <f t="shared" si="9"/>
        <v>1.5217391304347826E-5</v>
      </c>
      <c r="CO42">
        <f t="shared" si="10"/>
        <v>1.5217391304347827E-8</v>
      </c>
      <c r="CP42">
        <f t="shared" si="11"/>
        <v>7.8176597916673174</v>
      </c>
      <c r="CQ42">
        <v>7.8176597916673174</v>
      </c>
      <c r="CT42">
        <v>266</v>
      </c>
      <c r="CU42" t="s">
        <v>800</v>
      </c>
      <c r="CV42">
        <v>2032657</v>
      </c>
      <c r="CW42" t="s">
        <v>1112</v>
      </c>
      <c r="CX42">
        <v>0.56000000000000005</v>
      </c>
      <c r="CY42" t="s">
        <v>252</v>
      </c>
      <c r="CZ42" t="s">
        <v>253</v>
      </c>
      <c r="DA42">
        <v>4</v>
      </c>
      <c r="DB42" t="s">
        <v>254</v>
      </c>
      <c r="DC42">
        <v>0.56000000000000005</v>
      </c>
      <c r="DD42" t="s">
        <v>252</v>
      </c>
      <c r="DE42">
        <v>225</v>
      </c>
      <c r="DF42">
        <f t="shared" si="12"/>
        <v>2.488888888888889E-3</v>
      </c>
      <c r="DG42">
        <f t="shared" si="13"/>
        <v>2.488888888888889E-6</v>
      </c>
      <c r="DH42">
        <f t="shared" si="14"/>
        <v>5.603994491105162</v>
      </c>
      <c r="DI42">
        <v>5.603994491105162</v>
      </c>
      <c r="ED42">
        <v>138</v>
      </c>
      <c r="EE42" t="s">
        <v>1212</v>
      </c>
      <c r="EF42">
        <v>1300216</v>
      </c>
      <c r="EG42" t="s">
        <v>1200</v>
      </c>
      <c r="EH42">
        <v>192</v>
      </c>
      <c r="EI42" t="s">
        <v>252</v>
      </c>
      <c r="EJ42" t="s">
        <v>253</v>
      </c>
      <c r="EK42">
        <v>4</v>
      </c>
      <c r="EL42" t="s">
        <v>254</v>
      </c>
      <c r="EM42">
        <v>192</v>
      </c>
      <c r="EN42" t="s">
        <v>252</v>
      </c>
      <c r="EO42">
        <v>99</v>
      </c>
      <c r="EP42">
        <f t="shared" si="18"/>
        <v>1.9393939393939394</v>
      </c>
      <c r="EQ42">
        <f t="shared" si="19"/>
        <v>1.9393939393939393E-3</v>
      </c>
      <c r="ER42">
        <f t="shared" si="20"/>
        <v>2.7123339658940004</v>
      </c>
      <c r="ES42">
        <v>2.7123339658940004</v>
      </c>
    </row>
    <row r="43" spans="1:183" x14ac:dyDescent="0.35">
      <c r="A43">
        <v>40</v>
      </c>
      <c r="B43" t="s">
        <v>2012</v>
      </c>
      <c r="C43" t="s">
        <v>709</v>
      </c>
      <c r="D43">
        <v>106514</v>
      </c>
      <c r="H43">
        <v>368</v>
      </c>
      <c r="I43" t="s">
        <v>312</v>
      </c>
      <c r="J43">
        <v>34256821</v>
      </c>
      <c r="K43" t="s">
        <v>296</v>
      </c>
      <c r="L43">
        <v>2.697713E-3</v>
      </c>
      <c r="M43" t="s">
        <v>252</v>
      </c>
      <c r="N43">
        <v>2.697713E-3</v>
      </c>
      <c r="O43" t="s">
        <v>252</v>
      </c>
      <c r="P43" t="s">
        <v>253</v>
      </c>
      <c r="Q43">
        <v>4</v>
      </c>
      <c r="R43" t="s">
        <v>254</v>
      </c>
      <c r="S43">
        <v>270</v>
      </c>
      <c r="T43">
        <f t="shared" si="0"/>
        <v>9.991529629629629E-6</v>
      </c>
      <c r="U43">
        <f t="shared" si="1"/>
        <v>9.9915296296296294E-9</v>
      </c>
      <c r="V43">
        <f t="shared" si="2"/>
        <v>8.0003680193961948</v>
      </c>
      <c r="W43">
        <v>8.0003680193961948</v>
      </c>
      <c r="Z43">
        <v>94</v>
      </c>
      <c r="AA43" t="s">
        <v>417</v>
      </c>
      <c r="AB43">
        <v>119515387</v>
      </c>
      <c r="AC43" t="s">
        <v>377</v>
      </c>
      <c r="AD43">
        <v>4.2948E-2</v>
      </c>
      <c r="AE43" t="s">
        <v>252</v>
      </c>
      <c r="AF43">
        <v>4.2948E-2</v>
      </c>
      <c r="AG43" t="s">
        <v>252</v>
      </c>
      <c r="AH43" t="s">
        <v>253</v>
      </c>
      <c r="AI43">
        <v>2</v>
      </c>
      <c r="AJ43" t="s">
        <v>254</v>
      </c>
      <c r="AK43">
        <v>229</v>
      </c>
      <c r="AL43">
        <f t="shared" si="3"/>
        <v>1.8754585152838427E-4</v>
      </c>
      <c r="AM43">
        <f t="shared" si="4"/>
        <v>1.8754585152838428E-7</v>
      </c>
      <c r="AN43">
        <f t="shared" si="5"/>
        <v>6.7268925379022591</v>
      </c>
      <c r="AO43">
        <v>6.7268925379022591</v>
      </c>
      <c r="AR43">
        <v>64</v>
      </c>
      <c r="AS43" t="s">
        <v>405</v>
      </c>
      <c r="AT43">
        <v>111422</v>
      </c>
      <c r="AU43" t="s">
        <v>690</v>
      </c>
      <c r="AV43">
        <v>540</v>
      </c>
      <c r="AW43" t="s">
        <v>252</v>
      </c>
      <c r="AX43" t="s">
        <v>253</v>
      </c>
      <c r="AY43">
        <v>4</v>
      </c>
      <c r="AZ43" t="s">
        <v>254</v>
      </c>
      <c r="BA43">
        <v>540</v>
      </c>
      <c r="BB43" t="s">
        <v>252</v>
      </c>
      <c r="BC43">
        <v>105</v>
      </c>
      <c r="BD43">
        <f t="shared" si="6"/>
        <v>5.1428571428571432</v>
      </c>
      <c r="BE43">
        <f t="shared" si="7"/>
        <v>5.1428571428571435E-3</v>
      </c>
      <c r="BF43">
        <f t="shared" si="8"/>
        <v>2.2887955392469697</v>
      </c>
      <c r="BG43">
        <v>2.2887955392469697</v>
      </c>
      <c r="BJ43">
        <v>426</v>
      </c>
      <c r="BK43" t="s">
        <v>328</v>
      </c>
      <c r="BL43">
        <v>51218452</v>
      </c>
      <c r="BM43" t="s">
        <v>990</v>
      </c>
      <c r="BN43">
        <v>27.4</v>
      </c>
      <c r="BO43" t="s">
        <v>252</v>
      </c>
      <c r="BP43" t="s">
        <v>253</v>
      </c>
      <c r="BQ43">
        <v>2</v>
      </c>
      <c r="BR43" t="s">
        <v>254</v>
      </c>
      <c r="BS43">
        <v>27.4</v>
      </c>
      <c r="BT43" t="s">
        <v>252</v>
      </c>
      <c r="BU43">
        <v>284</v>
      </c>
      <c r="BV43">
        <f t="shared" si="24"/>
        <v>9.6478873239436616E-2</v>
      </c>
      <c r="BW43">
        <f t="shared" si="25"/>
        <v>9.6478873239436619E-5</v>
      </c>
      <c r="BX43">
        <f t="shared" si="26"/>
        <v>4.01556777722665</v>
      </c>
      <c r="BY43">
        <v>4.01556777722665</v>
      </c>
      <c r="CB43">
        <v>297</v>
      </c>
      <c r="CC43" t="s">
        <v>1056</v>
      </c>
      <c r="CD43">
        <v>25155300</v>
      </c>
      <c r="CE43" t="s">
        <v>1032</v>
      </c>
      <c r="CF43">
        <v>2.5</v>
      </c>
      <c r="CG43" t="s">
        <v>252</v>
      </c>
      <c r="CH43" t="s">
        <v>253</v>
      </c>
      <c r="CI43">
        <v>2</v>
      </c>
      <c r="CJ43" t="s">
        <v>254</v>
      </c>
      <c r="CK43">
        <v>2.5</v>
      </c>
      <c r="CL43" t="s">
        <v>252</v>
      </c>
      <c r="CM43">
        <v>327</v>
      </c>
      <c r="CN43">
        <f t="shared" si="9"/>
        <v>7.6452599388379203E-3</v>
      </c>
      <c r="CO43">
        <f t="shared" si="10"/>
        <v>7.645259938837921E-6</v>
      </c>
      <c r="CP43">
        <f t="shared" si="11"/>
        <v>5.116607743988248</v>
      </c>
      <c r="CQ43">
        <v>5.116607743988248</v>
      </c>
      <c r="CT43">
        <v>268</v>
      </c>
      <c r="CU43" t="s">
        <v>1135</v>
      </c>
      <c r="CV43">
        <v>2039465</v>
      </c>
      <c r="CW43" t="s">
        <v>1112</v>
      </c>
      <c r="CX43">
        <v>1</v>
      </c>
      <c r="CY43" t="s">
        <v>252</v>
      </c>
      <c r="CZ43" t="s">
        <v>253</v>
      </c>
      <c r="DA43">
        <v>4</v>
      </c>
      <c r="DB43" t="s">
        <v>254</v>
      </c>
      <c r="DC43">
        <v>1</v>
      </c>
      <c r="DD43" t="s">
        <v>252</v>
      </c>
      <c r="DE43">
        <v>201</v>
      </c>
      <c r="DF43">
        <f t="shared" si="12"/>
        <v>4.9751243781094526E-3</v>
      </c>
      <c r="DG43">
        <f t="shared" si="13"/>
        <v>4.9751243781094529E-6</v>
      </c>
      <c r="DH43">
        <f t="shared" si="14"/>
        <v>5.3031960574204886</v>
      </c>
      <c r="DI43">
        <v>5.3031960574204886</v>
      </c>
      <c r="ED43">
        <v>139</v>
      </c>
      <c r="EE43" t="s">
        <v>434</v>
      </c>
      <c r="EF43">
        <v>13071799</v>
      </c>
      <c r="EG43" t="s">
        <v>1213</v>
      </c>
      <c r="EH43">
        <v>0.01</v>
      </c>
      <c r="EI43" t="s">
        <v>252</v>
      </c>
      <c r="EJ43" t="s">
        <v>253</v>
      </c>
      <c r="EK43">
        <v>4</v>
      </c>
      <c r="EL43" t="s">
        <v>254</v>
      </c>
      <c r="EM43">
        <v>0.01</v>
      </c>
      <c r="EN43" t="s">
        <v>252</v>
      </c>
      <c r="EO43">
        <v>288</v>
      </c>
      <c r="EP43">
        <f t="shared" si="18"/>
        <v>3.4722222222222222E-5</v>
      </c>
      <c r="EQ43">
        <f t="shared" si="19"/>
        <v>3.472222222222222E-8</v>
      </c>
      <c r="ER43">
        <f t="shared" si="20"/>
        <v>7.4593924877592306</v>
      </c>
      <c r="ES43">
        <v>7.4593924877592306</v>
      </c>
    </row>
    <row r="44" spans="1:183" x14ac:dyDescent="0.35">
      <c r="A44">
        <v>41</v>
      </c>
      <c r="B44" t="s">
        <v>1834</v>
      </c>
      <c r="C44" t="s">
        <v>710</v>
      </c>
      <c r="D44">
        <v>1066519</v>
      </c>
      <c r="H44">
        <v>372</v>
      </c>
      <c r="I44" t="s">
        <v>313</v>
      </c>
      <c r="J44">
        <v>35572782</v>
      </c>
      <c r="K44" t="s">
        <v>251</v>
      </c>
      <c r="L44">
        <v>1.226274866</v>
      </c>
      <c r="M44" t="s">
        <v>252</v>
      </c>
      <c r="N44">
        <v>1.226274866</v>
      </c>
      <c r="O44" t="s">
        <v>252</v>
      </c>
      <c r="P44" t="s">
        <v>253</v>
      </c>
      <c r="Q44">
        <v>4</v>
      </c>
      <c r="R44" t="s">
        <v>254</v>
      </c>
      <c r="S44">
        <v>197</v>
      </c>
      <c r="T44">
        <f t="shared" si="0"/>
        <v>6.2247455126903557E-3</v>
      </c>
      <c r="U44">
        <f t="shared" si="1"/>
        <v>6.2247455126903554E-6</v>
      </c>
      <c r="V44">
        <f t="shared" si="2"/>
        <v>5.2058783992030717</v>
      </c>
      <c r="W44">
        <v>5.2058783992030717</v>
      </c>
      <c r="Z44">
        <v>98</v>
      </c>
      <c r="AA44" t="s">
        <v>418</v>
      </c>
      <c r="AB44">
        <v>120478</v>
      </c>
      <c r="AC44" t="s">
        <v>377</v>
      </c>
      <c r="AD44">
        <v>10</v>
      </c>
      <c r="AE44" t="s">
        <v>252</v>
      </c>
      <c r="AF44">
        <v>10</v>
      </c>
      <c r="AG44" t="s">
        <v>252</v>
      </c>
      <c r="AH44" t="s">
        <v>253</v>
      </c>
      <c r="AI44">
        <v>2</v>
      </c>
      <c r="AJ44" t="s">
        <v>254</v>
      </c>
      <c r="AK44">
        <v>166</v>
      </c>
      <c r="AL44">
        <f t="shared" si="3"/>
        <v>6.0240963855421686E-2</v>
      </c>
      <c r="AM44">
        <f t="shared" si="4"/>
        <v>6.0240963855421684E-5</v>
      </c>
      <c r="AN44">
        <f t="shared" si="5"/>
        <v>4.220108088040055</v>
      </c>
      <c r="AO44">
        <v>4.220108088040055</v>
      </c>
      <c r="AR44">
        <v>67</v>
      </c>
      <c r="AS44" t="s">
        <v>409</v>
      </c>
      <c r="AT44">
        <v>111660</v>
      </c>
      <c r="AU44" t="s">
        <v>694</v>
      </c>
      <c r="AV44">
        <v>3.2</v>
      </c>
      <c r="AW44" t="s">
        <v>252</v>
      </c>
      <c r="AX44" t="s">
        <v>253</v>
      </c>
      <c r="AY44">
        <v>4</v>
      </c>
      <c r="AZ44" t="s">
        <v>254</v>
      </c>
      <c r="BA44">
        <v>3.2</v>
      </c>
      <c r="BB44" t="s">
        <v>252</v>
      </c>
      <c r="BC44">
        <v>112</v>
      </c>
      <c r="BD44">
        <f t="shared" si="6"/>
        <v>2.8571428571428574E-2</v>
      </c>
      <c r="BE44">
        <f t="shared" si="7"/>
        <v>2.8571428571428574E-5</v>
      </c>
      <c r="BF44">
        <f t="shared" si="8"/>
        <v>4.5440680443502757</v>
      </c>
      <c r="BG44">
        <v>4.5440680443502757</v>
      </c>
      <c r="BJ44">
        <v>456</v>
      </c>
      <c r="BK44" t="s">
        <v>1002</v>
      </c>
      <c r="BL44">
        <v>54319</v>
      </c>
      <c r="BM44" t="s">
        <v>990</v>
      </c>
      <c r="BN44">
        <v>500</v>
      </c>
      <c r="BO44" t="s">
        <v>252</v>
      </c>
      <c r="BP44" t="s">
        <v>253</v>
      </c>
      <c r="BQ44">
        <v>2</v>
      </c>
      <c r="BR44" t="s">
        <v>254</v>
      </c>
      <c r="BS44">
        <v>500</v>
      </c>
      <c r="BT44" t="s">
        <v>252</v>
      </c>
      <c r="BU44">
        <v>331</v>
      </c>
      <c r="BV44">
        <f t="shared" si="24"/>
        <v>1.5105740181268883</v>
      </c>
      <c r="BW44">
        <f t="shared" si="25"/>
        <v>1.5105740181268882E-3</v>
      </c>
      <c r="BX44">
        <f t="shared" si="26"/>
        <v>2.8208579894397001</v>
      </c>
      <c r="BY44">
        <v>2.8208579894397001</v>
      </c>
      <c r="CB44">
        <v>304</v>
      </c>
      <c r="CC44" t="s">
        <v>814</v>
      </c>
      <c r="CD44">
        <v>25812300</v>
      </c>
      <c r="CE44" t="s">
        <v>1032</v>
      </c>
      <c r="CF44">
        <v>0.156</v>
      </c>
      <c r="CG44" t="s">
        <v>252</v>
      </c>
      <c r="CH44" t="s">
        <v>253</v>
      </c>
      <c r="CI44">
        <v>2</v>
      </c>
      <c r="CJ44" t="s">
        <v>254</v>
      </c>
      <c r="CK44">
        <v>0.156</v>
      </c>
      <c r="CL44" t="s">
        <v>252</v>
      </c>
      <c r="CM44">
        <v>250</v>
      </c>
      <c r="CN44">
        <f t="shared" si="9"/>
        <v>6.2399999999999999E-4</v>
      </c>
      <c r="CO44">
        <f t="shared" si="10"/>
        <v>6.2399999999999998E-7</v>
      </c>
      <c r="CP44">
        <f t="shared" si="11"/>
        <v>6.2048154103175763</v>
      </c>
      <c r="CQ44">
        <v>6.2048154103175763</v>
      </c>
      <c r="CT44">
        <v>271</v>
      </c>
      <c r="CU44" t="s">
        <v>295</v>
      </c>
      <c r="CV44">
        <v>206440</v>
      </c>
      <c r="CW44" t="s">
        <v>1136</v>
      </c>
      <c r="CX44">
        <v>0.05</v>
      </c>
      <c r="CY44" t="s">
        <v>252</v>
      </c>
      <c r="CZ44" t="s">
        <v>253</v>
      </c>
      <c r="DA44">
        <v>4</v>
      </c>
      <c r="DB44" t="s">
        <v>254</v>
      </c>
      <c r="DC44">
        <v>0.05</v>
      </c>
      <c r="DD44" t="s">
        <v>252</v>
      </c>
      <c r="DE44">
        <v>202</v>
      </c>
      <c r="DF44">
        <f t="shared" si="12"/>
        <v>2.4752475247524753E-4</v>
      </c>
      <c r="DG44">
        <f t="shared" si="13"/>
        <v>2.4752475247524754E-7</v>
      </c>
      <c r="DH44">
        <f t="shared" si="14"/>
        <v>6.6063813651106047</v>
      </c>
      <c r="DI44">
        <v>6.6063813651106047</v>
      </c>
      <c r="ED44">
        <v>140</v>
      </c>
      <c r="EE44" t="s">
        <v>436</v>
      </c>
      <c r="EF44">
        <v>131113</v>
      </c>
      <c r="EG44" t="s">
        <v>1189</v>
      </c>
      <c r="EH44">
        <v>10</v>
      </c>
      <c r="EI44" t="s">
        <v>252</v>
      </c>
      <c r="EJ44" t="s">
        <v>253</v>
      </c>
      <c r="EK44">
        <v>4</v>
      </c>
      <c r="EL44" t="s">
        <v>254</v>
      </c>
      <c r="EM44">
        <v>10</v>
      </c>
      <c r="EN44" t="s">
        <v>252</v>
      </c>
      <c r="EO44">
        <v>194</v>
      </c>
      <c r="EP44">
        <f t="shared" si="18"/>
        <v>5.1546391752577317E-2</v>
      </c>
      <c r="EQ44">
        <f t="shared" si="19"/>
        <v>5.1546391752577315E-5</v>
      </c>
      <c r="ER44">
        <f t="shared" si="20"/>
        <v>4.2878017299302265</v>
      </c>
      <c r="ES44">
        <v>4.2878017299302265</v>
      </c>
    </row>
    <row r="45" spans="1:183" x14ac:dyDescent="0.35">
      <c r="A45">
        <v>42</v>
      </c>
      <c r="B45" t="s">
        <v>2011</v>
      </c>
      <c r="C45" t="s">
        <v>259</v>
      </c>
      <c r="D45">
        <v>107028</v>
      </c>
      <c r="H45">
        <v>375</v>
      </c>
      <c r="I45" t="s">
        <v>314</v>
      </c>
      <c r="J45">
        <v>3613307</v>
      </c>
      <c r="K45" t="s">
        <v>251</v>
      </c>
      <c r="L45">
        <v>1.25</v>
      </c>
      <c r="M45" t="s">
        <v>252</v>
      </c>
      <c r="N45">
        <v>1.25</v>
      </c>
      <c r="O45" t="s">
        <v>252</v>
      </c>
      <c r="P45" t="s">
        <v>253</v>
      </c>
      <c r="Q45">
        <v>4</v>
      </c>
      <c r="R45" t="s">
        <v>254</v>
      </c>
      <c r="S45">
        <v>186</v>
      </c>
      <c r="T45">
        <f t="shared" si="0"/>
        <v>6.7204301075268818E-3</v>
      </c>
      <c r="U45">
        <f t="shared" si="1"/>
        <v>6.7204301075268817E-6</v>
      </c>
      <c r="V45">
        <f t="shared" si="2"/>
        <v>5.1726029312098598</v>
      </c>
      <c r="W45">
        <v>5.1726029312098598</v>
      </c>
      <c r="Z45">
        <v>100</v>
      </c>
      <c r="AA45" t="s">
        <v>419</v>
      </c>
      <c r="AB45">
        <v>120821</v>
      </c>
      <c r="AC45" t="s">
        <v>377</v>
      </c>
      <c r="AD45">
        <v>2.4</v>
      </c>
      <c r="AE45" t="s">
        <v>252</v>
      </c>
      <c r="AF45">
        <v>2.4</v>
      </c>
      <c r="AG45" t="s">
        <v>252</v>
      </c>
      <c r="AH45" t="s">
        <v>253</v>
      </c>
      <c r="AI45">
        <v>2</v>
      </c>
      <c r="AJ45" t="s">
        <v>254</v>
      </c>
      <c r="AK45">
        <v>181</v>
      </c>
      <c r="AL45">
        <f t="shared" si="3"/>
        <v>1.3259668508287293E-2</v>
      </c>
      <c r="AM45">
        <f t="shared" si="4"/>
        <v>1.3259668508287292E-5</v>
      </c>
      <c r="AN45">
        <f t="shared" si="5"/>
        <v>4.8774673331575782</v>
      </c>
      <c r="AO45">
        <v>4.8774673331575782</v>
      </c>
      <c r="AR45">
        <v>70</v>
      </c>
      <c r="AS45" t="s">
        <v>411</v>
      </c>
      <c r="AT45">
        <v>111988499</v>
      </c>
      <c r="AU45" t="s">
        <v>694</v>
      </c>
      <c r="AV45">
        <v>0.02</v>
      </c>
      <c r="AW45" t="s">
        <v>252</v>
      </c>
      <c r="AX45" t="s">
        <v>253</v>
      </c>
      <c r="AY45">
        <v>4</v>
      </c>
      <c r="AZ45" t="s">
        <v>254</v>
      </c>
      <c r="BA45">
        <v>0.02</v>
      </c>
      <c r="BB45" t="s">
        <v>252</v>
      </c>
      <c r="BC45">
        <v>253</v>
      </c>
      <c r="BD45">
        <f t="shared" si="6"/>
        <v>7.9051383399209488E-5</v>
      </c>
      <c r="BE45">
        <f t="shared" si="7"/>
        <v>7.9051383399209484E-8</v>
      </c>
      <c r="BF45">
        <f t="shared" si="8"/>
        <v>7.1020905255118372</v>
      </c>
      <c r="BG45">
        <v>7.1020905255118372</v>
      </c>
      <c r="BJ45">
        <v>461</v>
      </c>
      <c r="BK45" t="s">
        <v>333</v>
      </c>
      <c r="BL45">
        <v>54910893</v>
      </c>
      <c r="BM45" t="s">
        <v>984</v>
      </c>
      <c r="BN45">
        <v>1</v>
      </c>
      <c r="BO45" t="s">
        <v>252</v>
      </c>
      <c r="BP45" t="s">
        <v>253</v>
      </c>
      <c r="BQ45">
        <v>2</v>
      </c>
      <c r="BR45" t="s">
        <v>254</v>
      </c>
      <c r="BS45">
        <v>1</v>
      </c>
      <c r="BT45" t="s">
        <v>252</v>
      </c>
      <c r="BU45">
        <v>309</v>
      </c>
      <c r="BV45">
        <f t="shared" si="24"/>
        <v>3.2362459546925568E-3</v>
      </c>
      <c r="BW45">
        <f t="shared" si="25"/>
        <v>3.2362459546925567E-6</v>
      </c>
      <c r="BX45">
        <f t="shared" si="26"/>
        <v>5.4899584794248346</v>
      </c>
      <c r="BY45">
        <v>5.4899584794248346</v>
      </c>
      <c r="CB45">
        <v>320</v>
      </c>
      <c r="CC45" t="s">
        <v>298</v>
      </c>
      <c r="CD45">
        <v>2795393</v>
      </c>
      <c r="CE45" t="s">
        <v>1057</v>
      </c>
      <c r="CF45">
        <v>10</v>
      </c>
      <c r="CG45" t="s">
        <v>252</v>
      </c>
      <c r="CH45" t="s">
        <v>253</v>
      </c>
      <c r="CI45">
        <v>2</v>
      </c>
      <c r="CJ45" t="s">
        <v>254</v>
      </c>
      <c r="CK45">
        <v>10</v>
      </c>
      <c r="CL45" t="s">
        <v>252</v>
      </c>
      <c r="CM45">
        <v>500</v>
      </c>
      <c r="CN45">
        <f t="shared" si="9"/>
        <v>0.02</v>
      </c>
      <c r="CO45">
        <f t="shared" si="10"/>
        <v>2.0000000000000002E-5</v>
      </c>
      <c r="CP45">
        <f t="shared" si="11"/>
        <v>4.6989700043360187</v>
      </c>
      <c r="CQ45">
        <v>4.6989700043360187</v>
      </c>
      <c r="CT45">
        <v>277</v>
      </c>
      <c r="CU45" t="s">
        <v>1137</v>
      </c>
      <c r="CV45">
        <v>21145777</v>
      </c>
      <c r="CW45" t="s">
        <v>1115</v>
      </c>
      <c r="CX45">
        <v>2.0509999999999998E-5</v>
      </c>
      <c r="CY45" t="s">
        <v>252</v>
      </c>
      <c r="CZ45" t="s">
        <v>253</v>
      </c>
      <c r="DA45">
        <v>4</v>
      </c>
      <c r="DB45" t="s">
        <v>254</v>
      </c>
      <c r="DC45">
        <v>2.0509999999999998E-5</v>
      </c>
      <c r="DD45" t="s">
        <v>252</v>
      </c>
      <c r="DE45">
        <v>258</v>
      </c>
      <c r="DF45">
        <f t="shared" si="12"/>
        <v>7.9496124031007744E-8</v>
      </c>
      <c r="DG45">
        <f t="shared" si="13"/>
        <v>7.949612403100774E-11</v>
      </c>
      <c r="DH45">
        <f t="shared" si="14"/>
        <v>10.099654045594864</v>
      </c>
      <c r="DI45">
        <v>10.099654045594864</v>
      </c>
      <c r="ED45">
        <v>146</v>
      </c>
      <c r="EE45" t="s">
        <v>438</v>
      </c>
      <c r="EF45">
        <v>131860338</v>
      </c>
      <c r="EG45" t="s">
        <v>1213</v>
      </c>
      <c r="EH45">
        <v>1.8100000000000002E-2</v>
      </c>
      <c r="EI45" t="s">
        <v>252</v>
      </c>
      <c r="EJ45" t="s">
        <v>253</v>
      </c>
      <c r="EK45">
        <v>4</v>
      </c>
      <c r="EL45" t="s">
        <v>254</v>
      </c>
      <c r="EM45">
        <v>1.8100000000000002E-2</v>
      </c>
      <c r="EN45" t="s">
        <v>252</v>
      </c>
      <c r="EO45">
        <v>403</v>
      </c>
      <c r="EP45">
        <f t="shared" si="18"/>
        <v>4.4913151364764271E-5</v>
      </c>
      <c r="EQ45">
        <f t="shared" si="19"/>
        <v>4.4913151364764268E-8</v>
      </c>
      <c r="ER45">
        <f t="shared" si="20"/>
        <v>7.3476264712719246</v>
      </c>
      <c r="ES45">
        <v>7.3476264712719246</v>
      </c>
    </row>
    <row r="46" spans="1:183" x14ac:dyDescent="0.35">
      <c r="A46">
        <v>43</v>
      </c>
      <c r="B46" t="s">
        <v>2010</v>
      </c>
      <c r="C46" t="s">
        <v>399</v>
      </c>
      <c r="D46">
        <v>107062</v>
      </c>
      <c r="H46">
        <v>381</v>
      </c>
      <c r="I46" t="s">
        <v>315</v>
      </c>
      <c r="J46">
        <v>375951</v>
      </c>
      <c r="K46" t="s">
        <v>251</v>
      </c>
      <c r="L46">
        <v>3.5</v>
      </c>
      <c r="M46" t="s">
        <v>252</v>
      </c>
      <c r="N46">
        <v>3.5</v>
      </c>
      <c r="O46" t="s">
        <v>252</v>
      </c>
      <c r="P46" t="s">
        <v>253</v>
      </c>
      <c r="Q46">
        <v>4</v>
      </c>
      <c r="R46" t="s">
        <v>254</v>
      </c>
      <c r="S46">
        <v>464</v>
      </c>
      <c r="T46">
        <f t="shared" si="0"/>
        <v>7.5431034482758624E-3</v>
      </c>
      <c r="U46">
        <f t="shared" si="1"/>
        <v>7.5431034482758622E-6</v>
      </c>
      <c r="V46">
        <f t="shared" si="2"/>
        <v>5.122449936204605</v>
      </c>
      <c r="W46">
        <v>5.122449936204605</v>
      </c>
      <c r="Z46">
        <v>101</v>
      </c>
      <c r="AA46" t="s">
        <v>270</v>
      </c>
      <c r="AB46">
        <v>120832</v>
      </c>
      <c r="AC46" t="s">
        <v>377</v>
      </c>
      <c r="AD46">
        <v>0.46</v>
      </c>
      <c r="AE46" t="s">
        <v>252</v>
      </c>
      <c r="AF46">
        <v>0.46</v>
      </c>
      <c r="AG46" t="s">
        <v>252</v>
      </c>
      <c r="AH46" t="s">
        <v>253</v>
      </c>
      <c r="AI46">
        <v>2</v>
      </c>
      <c r="AJ46" t="s">
        <v>254</v>
      </c>
      <c r="AK46">
        <v>163</v>
      </c>
      <c r="AL46">
        <f t="shared" si="3"/>
        <v>2.8220858895705524E-3</v>
      </c>
      <c r="AM46">
        <f t="shared" si="4"/>
        <v>2.8220858895705525E-6</v>
      </c>
      <c r="AN46">
        <f t="shared" si="5"/>
        <v>5.5494297727223838</v>
      </c>
      <c r="AO46">
        <v>5.5494297727223838</v>
      </c>
      <c r="AR46">
        <v>74</v>
      </c>
      <c r="AS46" t="s">
        <v>413</v>
      </c>
      <c r="AT46">
        <v>114078</v>
      </c>
      <c r="AU46" t="s">
        <v>694</v>
      </c>
      <c r="AV46">
        <v>1000</v>
      </c>
      <c r="AW46" t="s">
        <v>252</v>
      </c>
      <c r="AX46" t="s">
        <v>253</v>
      </c>
      <c r="AY46">
        <v>4</v>
      </c>
      <c r="AZ46" t="s">
        <v>254</v>
      </c>
      <c r="BA46">
        <v>1000</v>
      </c>
      <c r="BB46" t="s">
        <v>252</v>
      </c>
      <c r="BC46">
        <v>734</v>
      </c>
      <c r="BD46">
        <f t="shared" si="6"/>
        <v>1.3623978201634876</v>
      </c>
      <c r="BE46">
        <f t="shared" si="7"/>
        <v>1.3623978201634877E-3</v>
      </c>
      <c r="BF46">
        <f t="shared" si="8"/>
        <v>2.8656960599160706</v>
      </c>
      <c r="BG46">
        <v>2.8656960599160706</v>
      </c>
      <c r="BJ46">
        <v>473</v>
      </c>
      <c r="BK46" t="s">
        <v>561</v>
      </c>
      <c r="BL46">
        <v>56235</v>
      </c>
      <c r="BM46" t="s">
        <v>984</v>
      </c>
      <c r="BN46">
        <v>0.2</v>
      </c>
      <c r="BO46" t="s">
        <v>252</v>
      </c>
      <c r="BP46" t="s">
        <v>253</v>
      </c>
      <c r="BQ46">
        <v>2</v>
      </c>
      <c r="BR46" t="s">
        <v>254</v>
      </c>
      <c r="BS46">
        <v>0.2</v>
      </c>
      <c r="BT46" t="s">
        <v>252</v>
      </c>
      <c r="BU46">
        <v>154</v>
      </c>
      <c r="BV46">
        <f t="shared" si="24"/>
        <v>1.2987012987012987E-3</v>
      </c>
      <c r="BW46">
        <f t="shared" si="25"/>
        <v>1.2987012987012986E-6</v>
      </c>
      <c r="BX46">
        <f t="shared" si="26"/>
        <v>5.8864907251724823</v>
      </c>
      <c r="BY46">
        <v>5.8864907251724823</v>
      </c>
      <c r="CB46">
        <v>327</v>
      </c>
      <c r="CC46" t="s">
        <v>299</v>
      </c>
      <c r="CD46">
        <v>2921882</v>
      </c>
      <c r="CE46" t="s">
        <v>1058</v>
      </c>
      <c r="CF46">
        <v>9.7999999999999997E-5</v>
      </c>
      <c r="CG46" t="s">
        <v>252</v>
      </c>
      <c r="CH46" t="s">
        <v>253</v>
      </c>
      <c r="CI46">
        <v>2</v>
      </c>
      <c r="CJ46" t="s">
        <v>254</v>
      </c>
      <c r="CK46">
        <v>9.7999999999999997E-5</v>
      </c>
      <c r="CL46" t="s">
        <v>252</v>
      </c>
      <c r="CM46">
        <v>351</v>
      </c>
      <c r="CN46">
        <f t="shared" si="9"/>
        <v>2.7920227920227922E-7</v>
      </c>
      <c r="CO46">
        <f t="shared" si="10"/>
        <v>2.7920227920227922E-10</v>
      </c>
      <c r="CP46">
        <f t="shared" si="11"/>
        <v>9.5540810407733296</v>
      </c>
      <c r="CQ46">
        <v>9.5540810407733296</v>
      </c>
      <c r="CT46">
        <v>278</v>
      </c>
      <c r="CU46" t="s">
        <v>1138</v>
      </c>
      <c r="CV46">
        <v>213464778</v>
      </c>
      <c r="CW46" t="s">
        <v>1112</v>
      </c>
      <c r="CX46">
        <v>97</v>
      </c>
      <c r="CY46" t="s">
        <v>252</v>
      </c>
      <c r="CZ46" t="s">
        <v>253</v>
      </c>
      <c r="DA46">
        <v>4</v>
      </c>
      <c r="DB46" t="s">
        <v>254</v>
      </c>
      <c r="DC46">
        <v>97</v>
      </c>
      <c r="DD46" t="s">
        <v>252</v>
      </c>
      <c r="DE46">
        <v>424</v>
      </c>
      <c r="DF46">
        <f t="shared" si="12"/>
        <v>0.22877358490566038</v>
      </c>
      <c r="DG46">
        <f t="shared" si="13"/>
        <v>2.2877358490566038E-4</v>
      </c>
      <c r="DH46">
        <f t="shared" si="14"/>
        <v>3.6405941223264877</v>
      </c>
      <c r="DI46">
        <v>3.6405941223264877</v>
      </c>
      <c r="ED46">
        <v>148</v>
      </c>
      <c r="EE46" t="s">
        <v>1214</v>
      </c>
      <c r="EF46">
        <v>131983727</v>
      </c>
      <c r="EG46" t="s">
        <v>1215</v>
      </c>
      <c r="EH46">
        <v>5.0000000000000001E-3</v>
      </c>
      <c r="EI46" t="s">
        <v>252</v>
      </c>
      <c r="EJ46" t="s">
        <v>253</v>
      </c>
      <c r="EK46">
        <v>4</v>
      </c>
      <c r="EL46" t="s">
        <v>254</v>
      </c>
      <c r="EM46">
        <v>5.0000000000000001E-3</v>
      </c>
      <c r="EN46" t="s">
        <v>252</v>
      </c>
      <c r="EO46">
        <v>318</v>
      </c>
      <c r="EP46">
        <f t="shared" si="18"/>
        <v>1.5723270440251572E-5</v>
      </c>
      <c r="EQ46">
        <f t="shared" si="19"/>
        <v>1.5723270440251573E-8</v>
      </c>
      <c r="ER46">
        <f t="shared" si="20"/>
        <v>7.8034571156484143</v>
      </c>
      <c r="ES46">
        <v>7.8034571156484143</v>
      </c>
    </row>
    <row r="47" spans="1:183" x14ac:dyDescent="0.35">
      <c r="A47">
        <v>44</v>
      </c>
      <c r="B47" t="s">
        <v>2009</v>
      </c>
      <c r="C47" t="s">
        <v>400</v>
      </c>
      <c r="D47">
        <v>107131</v>
      </c>
      <c r="H47">
        <v>385</v>
      </c>
      <c r="I47" t="s">
        <v>316</v>
      </c>
      <c r="J47">
        <v>38641940</v>
      </c>
      <c r="K47" t="s">
        <v>310</v>
      </c>
      <c r="L47">
        <v>0.03</v>
      </c>
      <c r="M47" t="s">
        <v>317</v>
      </c>
      <c r="N47">
        <v>0.03</v>
      </c>
      <c r="O47" t="s">
        <v>252</v>
      </c>
      <c r="P47" t="s">
        <v>253</v>
      </c>
      <c r="Q47">
        <v>4</v>
      </c>
      <c r="R47" t="s">
        <v>254</v>
      </c>
      <c r="S47">
        <v>169</v>
      </c>
      <c r="T47">
        <f t="shared" si="0"/>
        <v>1.7751479289940828E-4</v>
      </c>
      <c r="U47">
        <f t="shared" si="1"/>
        <v>1.7751479289940827E-7</v>
      </c>
      <c r="V47">
        <f t="shared" si="2"/>
        <v>6.7507654498940113</v>
      </c>
      <c r="W47">
        <v>6.7507654498940113</v>
      </c>
      <c r="Z47">
        <v>105</v>
      </c>
      <c r="AA47" t="s">
        <v>420</v>
      </c>
      <c r="AB47">
        <v>121552612</v>
      </c>
      <c r="AC47" t="s">
        <v>395</v>
      </c>
      <c r="AD47">
        <v>7.0000000000000007E-2</v>
      </c>
      <c r="AE47" t="s">
        <v>252</v>
      </c>
      <c r="AF47">
        <v>7.0000000000000007E-2</v>
      </c>
      <c r="AG47" t="s">
        <v>252</v>
      </c>
      <c r="AH47" t="s">
        <v>253</v>
      </c>
      <c r="AI47">
        <v>2</v>
      </c>
      <c r="AJ47" t="s">
        <v>254</v>
      </c>
      <c r="AK47">
        <v>225</v>
      </c>
      <c r="AL47">
        <f t="shared" si="3"/>
        <v>3.1111111111111113E-4</v>
      </c>
      <c r="AM47">
        <f t="shared" si="4"/>
        <v>3.1111111111111113E-7</v>
      </c>
      <c r="AN47">
        <f t="shared" si="5"/>
        <v>6.5070844780971058</v>
      </c>
      <c r="AO47">
        <v>6.5070844780971058</v>
      </c>
      <c r="AR47">
        <v>75</v>
      </c>
      <c r="AS47" t="s">
        <v>414</v>
      </c>
      <c r="AT47">
        <v>114261</v>
      </c>
      <c r="AU47" t="s">
        <v>726</v>
      </c>
      <c r="AV47">
        <v>0.5</v>
      </c>
      <c r="AW47" t="s">
        <v>252</v>
      </c>
      <c r="AX47" t="s">
        <v>253</v>
      </c>
      <c r="AY47">
        <v>4</v>
      </c>
      <c r="AZ47" t="s">
        <v>254</v>
      </c>
      <c r="BA47">
        <v>0.5</v>
      </c>
      <c r="BB47" t="s">
        <v>252</v>
      </c>
      <c r="BC47">
        <v>209</v>
      </c>
      <c r="BD47">
        <f t="shared" si="6"/>
        <v>2.3923444976076554E-3</v>
      </c>
      <c r="BE47">
        <f t="shared" si="7"/>
        <v>2.3923444976076554E-6</v>
      </c>
      <c r="BF47">
        <f t="shared" si="8"/>
        <v>5.6211762817750355</v>
      </c>
      <c r="BG47">
        <v>5.6211762817750355</v>
      </c>
      <c r="BJ47">
        <v>474</v>
      </c>
      <c r="BK47" t="s">
        <v>1003</v>
      </c>
      <c r="BL47">
        <v>562743</v>
      </c>
      <c r="BM47" t="s">
        <v>977</v>
      </c>
      <c r="BN47">
        <v>100</v>
      </c>
      <c r="BO47" t="s">
        <v>252</v>
      </c>
      <c r="BP47" t="s">
        <v>253</v>
      </c>
      <c r="BQ47">
        <v>2</v>
      </c>
      <c r="BR47" t="s">
        <v>254</v>
      </c>
      <c r="BS47">
        <v>100</v>
      </c>
      <c r="BT47" t="s">
        <v>252</v>
      </c>
      <c r="BU47">
        <v>154</v>
      </c>
      <c r="BV47">
        <f t="shared" si="24"/>
        <v>0.64935064935064934</v>
      </c>
      <c r="BW47">
        <f t="shared" si="25"/>
        <v>6.4935064935064935E-4</v>
      </c>
      <c r="BX47">
        <f t="shared" si="26"/>
        <v>3.1875207208364631</v>
      </c>
      <c r="BY47">
        <v>3.1875207208364631</v>
      </c>
      <c r="CB47">
        <v>332</v>
      </c>
      <c r="CC47" t="s">
        <v>301</v>
      </c>
      <c r="CD47">
        <v>298000</v>
      </c>
      <c r="CE47" t="s">
        <v>1059</v>
      </c>
      <c r="CF47">
        <v>2.0499999999999998</v>
      </c>
      <c r="CG47" t="s">
        <v>252</v>
      </c>
      <c r="CH47" t="s">
        <v>253</v>
      </c>
      <c r="CI47">
        <v>2</v>
      </c>
      <c r="CJ47" t="s">
        <v>254</v>
      </c>
      <c r="CK47">
        <v>2.0499999999999998</v>
      </c>
      <c r="CL47" t="s">
        <v>252</v>
      </c>
      <c r="CM47">
        <v>263</v>
      </c>
      <c r="CN47">
        <f t="shared" si="9"/>
        <v>7.7946768060836499E-3</v>
      </c>
      <c r="CO47">
        <f t="shared" si="10"/>
        <v>7.7946768060836505E-6</v>
      </c>
      <c r="CP47">
        <f t="shared" si="11"/>
        <v>5.1082018874340038</v>
      </c>
      <c r="CQ47">
        <v>5.1082018874340038</v>
      </c>
      <c r="CT47">
        <v>282</v>
      </c>
      <c r="CU47" t="s">
        <v>807</v>
      </c>
      <c r="CV47">
        <v>2212671</v>
      </c>
      <c r="CW47" t="s">
        <v>1112</v>
      </c>
      <c r="CX47">
        <v>1</v>
      </c>
      <c r="CY47" t="s">
        <v>252</v>
      </c>
      <c r="CZ47" t="s">
        <v>253</v>
      </c>
      <c r="DA47">
        <v>4</v>
      </c>
      <c r="DB47" t="s">
        <v>254</v>
      </c>
      <c r="DC47">
        <v>1</v>
      </c>
      <c r="DD47" t="s">
        <v>252</v>
      </c>
      <c r="DE47">
        <v>187</v>
      </c>
      <c r="DF47">
        <f t="shared" si="12"/>
        <v>5.3475935828877002E-3</v>
      </c>
      <c r="DG47">
        <f t="shared" si="13"/>
        <v>5.3475935828876999E-6</v>
      </c>
      <c r="DH47">
        <f t="shared" si="14"/>
        <v>5.2718416065364986</v>
      </c>
      <c r="DI47">
        <v>5.2718416065364986</v>
      </c>
      <c r="ED47">
        <v>150</v>
      </c>
      <c r="EE47" t="s">
        <v>442</v>
      </c>
      <c r="EF47">
        <v>132274</v>
      </c>
      <c r="EG47" t="s">
        <v>1189</v>
      </c>
      <c r="EH47">
        <v>3.2</v>
      </c>
      <c r="EI47" t="s">
        <v>252</v>
      </c>
      <c r="EJ47" t="s">
        <v>253</v>
      </c>
      <c r="EK47">
        <v>4</v>
      </c>
      <c r="EL47" t="s">
        <v>254</v>
      </c>
      <c r="EM47">
        <v>3.2</v>
      </c>
      <c r="EN47" t="s">
        <v>252</v>
      </c>
      <c r="EO47">
        <v>170</v>
      </c>
      <c r="EP47">
        <f t="shared" si="18"/>
        <v>1.8823529411764708E-2</v>
      </c>
      <c r="EQ47">
        <f t="shared" si="19"/>
        <v>1.8823529411764708E-5</v>
      </c>
      <c r="ER47">
        <f t="shared" si="20"/>
        <v>4.7252989430583678</v>
      </c>
      <c r="ES47">
        <v>4.7252989430583678</v>
      </c>
    </row>
    <row r="48" spans="1:183" x14ac:dyDescent="0.35">
      <c r="A48">
        <v>45</v>
      </c>
      <c r="B48" t="s">
        <v>1626</v>
      </c>
      <c r="C48" t="s">
        <v>261</v>
      </c>
      <c r="D48">
        <v>1071836</v>
      </c>
      <c r="H48">
        <v>386</v>
      </c>
      <c r="I48" t="s">
        <v>318</v>
      </c>
      <c r="J48">
        <v>39600425</v>
      </c>
      <c r="K48" t="s">
        <v>319</v>
      </c>
      <c r="L48">
        <v>0.68</v>
      </c>
      <c r="M48" t="s">
        <v>317</v>
      </c>
      <c r="N48">
        <v>0.68</v>
      </c>
      <c r="O48" t="s">
        <v>252</v>
      </c>
      <c r="P48" t="s">
        <v>253</v>
      </c>
      <c r="Q48">
        <v>4</v>
      </c>
      <c r="R48" t="s">
        <v>254</v>
      </c>
      <c r="S48">
        <v>169</v>
      </c>
      <c r="T48">
        <f t="shared" si="0"/>
        <v>4.023668639053255E-3</v>
      </c>
      <c r="U48">
        <f t="shared" si="1"/>
        <v>4.023668639053255E-6</v>
      </c>
      <c r="V48">
        <f t="shared" si="2"/>
        <v>5.3953777919074373</v>
      </c>
      <c r="W48">
        <v>5.3953777919074373</v>
      </c>
      <c r="Z48">
        <v>108</v>
      </c>
      <c r="AA48" t="s">
        <v>271</v>
      </c>
      <c r="AB48">
        <v>121755</v>
      </c>
      <c r="AC48" t="s">
        <v>421</v>
      </c>
      <c r="AD48">
        <v>2E-3</v>
      </c>
      <c r="AE48" t="s">
        <v>252</v>
      </c>
      <c r="AF48">
        <v>2E-3</v>
      </c>
      <c r="AG48" t="s">
        <v>252</v>
      </c>
      <c r="AH48" t="s">
        <v>253</v>
      </c>
      <c r="AI48">
        <v>2</v>
      </c>
      <c r="AJ48" t="s">
        <v>254</v>
      </c>
      <c r="AK48">
        <v>330</v>
      </c>
      <c r="AL48">
        <f t="shared" si="3"/>
        <v>6.060606060606061E-6</v>
      </c>
      <c r="AM48">
        <f t="shared" si="4"/>
        <v>6.0606060606060608E-9</v>
      </c>
      <c r="AN48">
        <f t="shared" si="5"/>
        <v>8.2174839442139067</v>
      </c>
      <c r="AO48">
        <v>8.2174839442139067</v>
      </c>
      <c r="AR48">
        <v>76</v>
      </c>
      <c r="AS48" t="s">
        <v>727</v>
      </c>
      <c r="AT48">
        <v>114370148</v>
      </c>
      <c r="AU48" t="s">
        <v>728</v>
      </c>
      <c r="AV48">
        <v>0.93</v>
      </c>
      <c r="AW48" t="s">
        <v>317</v>
      </c>
      <c r="AX48" t="s">
        <v>253</v>
      </c>
      <c r="AY48">
        <v>4</v>
      </c>
      <c r="AZ48" t="s">
        <v>254</v>
      </c>
      <c r="BA48">
        <v>0.93</v>
      </c>
      <c r="BB48" t="s">
        <v>317</v>
      </c>
      <c r="BC48">
        <v>169</v>
      </c>
      <c r="BD48">
        <f t="shared" si="6"/>
        <v>5.5029585798816571E-3</v>
      </c>
      <c r="BE48">
        <f t="shared" si="7"/>
        <v>5.5029585798816574E-6</v>
      </c>
      <c r="BF48">
        <f t="shared" si="8"/>
        <v>5.2594037560597382</v>
      </c>
      <c r="BG48">
        <v>5.2594037560597382</v>
      </c>
      <c r="BJ48">
        <v>489</v>
      </c>
      <c r="BK48" t="s">
        <v>883</v>
      </c>
      <c r="BL48">
        <v>57636</v>
      </c>
      <c r="BM48" t="s">
        <v>978</v>
      </c>
      <c r="BN48">
        <v>0.1</v>
      </c>
      <c r="BO48" t="s">
        <v>252</v>
      </c>
      <c r="BP48" t="s">
        <v>253</v>
      </c>
      <c r="BQ48">
        <v>2</v>
      </c>
      <c r="BR48" t="s">
        <v>254</v>
      </c>
      <c r="BS48">
        <v>0.1</v>
      </c>
      <c r="BT48" t="s">
        <v>252</v>
      </c>
      <c r="BU48">
        <v>296</v>
      </c>
      <c r="BV48">
        <f t="shared" si="24"/>
        <v>3.3783783783783786E-4</v>
      </c>
      <c r="BW48">
        <f t="shared" si="25"/>
        <v>3.3783783783783788E-7</v>
      </c>
      <c r="BX48">
        <f t="shared" si="26"/>
        <v>6.4712917110589387</v>
      </c>
      <c r="BY48">
        <v>6.4712917110589387</v>
      </c>
      <c r="CB48">
        <v>335</v>
      </c>
      <c r="CC48" t="s">
        <v>303</v>
      </c>
      <c r="CD48">
        <v>298464</v>
      </c>
      <c r="CE48" t="s">
        <v>1032</v>
      </c>
      <c r="CF48">
        <v>0.377</v>
      </c>
      <c r="CG48" t="s">
        <v>252</v>
      </c>
      <c r="CH48" t="s">
        <v>253</v>
      </c>
      <c r="CI48">
        <v>2</v>
      </c>
      <c r="CJ48" t="s">
        <v>254</v>
      </c>
      <c r="CK48">
        <v>0.377</v>
      </c>
      <c r="CL48" t="s">
        <v>252</v>
      </c>
      <c r="CM48">
        <v>236</v>
      </c>
      <c r="CN48">
        <f t="shared" si="9"/>
        <v>1.5974576271186442E-3</v>
      </c>
      <c r="CO48">
        <f t="shared" si="10"/>
        <v>1.5974576271186442E-6</v>
      </c>
      <c r="CP48">
        <f t="shared" si="11"/>
        <v>5.7965706527643137</v>
      </c>
      <c r="CQ48">
        <v>5.7965706527643137</v>
      </c>
      <c r="CT48">
        <v>284</v>
      </c>
      <c r="CU48" t="s">
        <v>1139</v>
      </c>
      <c r="CV48">
        <v>22248799</v>
      </c>
      <c r="CW48" t="s">
        <v>1112</v>
      </c>
      <c r="CX48">
        <v>1</v>
      </c>
      <c r="CY48" t="s">
        <v>252</v>
      </c>
      <c r="CZ48" t="s">
        <v>253</v>
      </c>
      <c r="DA48">
        <v>4</v>
      </c>
      <c r="DB48" t="s">
        <v>254</v>
      </c>
      <c r="DC48">
        <v>1</v>
      </c>
      <c r="DD48" t="s">
        <v>252</v>
      </c>
      <c r="DE48">
        <v>366</v>
      </c>
      <c r="DF48">
        <f t="shared" si="12"/>
        <v>2.7322404371584699E-3</v>
      </c>
      <c r="DG48">
        <f t="shared" si="13"/>
        <v>2.73224043715847E-6</v>
      </c>
      <c r="DH48">
        <f t="shared" si="14"/>
        <v>5.563481085394411</v>
      </c>
      <c r="DI48">
        <v>5.563481085394411</v>
      </c>
      <c r="ED48">
        <v>152</v>
      </c>
      <c r="EE48" t="s">
        <v>1216</v>
      </c>
      <c r="EF48">
        <v>132661</v>
      </c>
      <c r="EG48" t="s">
        <v>1189</v>
      </c>
      <c r="EH48">
        <v>1</v>
      </c>
      <c r="EI48" t="s">
        <v>252</v>
      </c>
      <c r="EJ48" t="s">
        <v>253</v>
      </c>
      <c r="EK48">
        <v>4</v>
      </c>
      <c r="EL48" t="s">
        <v>254</v>
      </c>
      <c r="EM48">
        <v>1</v>
      </c>
      <c r="EN48" t="s">
        <v>252</v>
      </c>
      <c r="EO48">
        <v>291</v>
      </c>
      <c r="EP48">
        <f t="shared" si="18"/>
        <v>3.4364261168384879E-3</v>
      </c>
      <c r="EQ48">
        <f t="shared" si="19"/>
        <v>3.4364261168384878E-6</v>
      </c>
      <c r="ER48">
        <f t="shared" si="20"/>
        <v>5.4638929889859069</v>
      </c>
      <c r="ES48">
        <v>5.4638929889859069</v>
      </c>
    </row>
    <row r="49" spans="1:149" x14ac:dyDescent="0.35">
      <c r="A49">
        <v>46</v>
      </c>
      <c r="B49" t="s">
        <v>2008</v>
      </c>
      <c r="C49" t="s">
        <v>713</v>
      </c>
      <c r="D49">
        <v>107200</v>
      </c>
      <c r="H49">
        <v>393</v>
      </c>
      <c r="I49" t="s">
        <v>320</v>
      </c>
      <c r="J49">
        <v>41198087</v>
      </c>
      <c r="K49" t="s">
        <v>321</v>
      </c>
      <c r="L49">
        <v>7.4999999999999997E-2</v>
      </c>
      <c r="M49" t="s">
        <v>252</v>
      </c>
      <c r="N49">
        <v>7.4999999999999997E-2</v>
      </c>
      <c r="O49" t="s">
        <v>252</v>
      </c>
      <c r="P49" t="s">
        <v>253</v>
      </c>
      <c r="Q49">
        <v>4</v>
      </c>
      <c r="R49" t="s">
        <v>254</v>
      </c>
      <c r="S49">
        <v>374</v>
      </c>
      <c r="T49">
        <f t="shared" si="0"/>
        <v>2.0053475935828877E-4</v>
      </c>
      <c r="U49">
        <f t="shared" si="1"/>
        <v>2.0053475935828878E-7</v>
      </c>
      <c r="V49">
        <f t="shared" si="2"/>
        <v>6.6978103388087797</v>
      </c>
      <c r="W49">
        <v>6.6978103388087797</v>
      </c>
      <c r="Z49">
        <v>110</v>
      </c>
      <c r="AA49" t="s">
        <v>422</v>
      </c>
      <c r="AB49">
        <v>122145</v>
      </c>
      <c r="AC49" t="s">
        <v>423</v>
      </c>
      <c r="AD49">
        <v>0.16400000000000001</v>
      </c>
      <c r="AE49" t="s">
        <v>252</v>
      </c>
      <c r="AF49">
        <v>0.16400000000000001</v>
      </c>
      <c r="AG49" t="s">
        <v>252</v>
      </c>
      <c r="AH49" t="s">
        <v>253</v>
      </c>
      <c r="AI49">
        <v>2</v>
      </c>
      <c r="AJ49" t="s">
        <v>254</v>
      </c>
      <c r="AK49">
        <v>277</v>
      </c>
      <c r="AL49">
        <f t="shared" si="3"/>
        <v>5.9205776173285203E-4</v>
      </c>
      <c r="AM49">
        <f t="shared" si="4"/>
        <v>5.9205776173285206E-7</v>
      </c>
      <c r="AN49">
        <f t="shared" si="5"/>
        <v>6.2276359210167502</v>
      </c>
      <c r="AO49">
        <v>6.2276359210167502</v>
      </c>
      <c r="AR49">
        <v>78</v>
      </c>
      <c r="AS49" t="s">
        <v>266</v>
      </c>
      <c r="AT49">
        <v>115297</v>
      </c>
      <c r="AU49" t="s">
        <v>729</v>
      </c>
      <c r="AV49">
        <v>5.2099999999999998E-4</v>
      </c>
      <c r="AW49" t="s">
        <v>252</v>
      </c>
      <c r="AX49" t="s">
        <v>253</v>
      </c>
      <c r="AY49">
        <v>4</v>
      </c>
      <c r="AZ49" t="s">
        <v>254</v>
      </c>
      <c r="BA49">
        <v>5.2099999999999998E-4</v>
      </c>
      <c r="BB49" t="s">
        <v>252</v>
      </c>
      <c r="BC49">
        <v>407</v>
      </c>
      <c r="BD49">
        <f t="shared" si="6"/>
        <v>1.2800982800982801E-6</v>
      </c>
      <c r="BE49">
        <f t="shared" si="7"/>
        <v>1.2800982800982802E-9</v>
      </c>
      <c r="BF49">
        <f t="shared" si="8"/>
        <v>8.8927566859256952</v>
      </c>
      <c r="BG49">
        <v>8.8927566859256952</v>
      </c>
      <c r="BJ49">
        <v>497</v>
      </c>
      <c r="BK49" t="s">
        <v>338</v>
      </c>
      <c r="BL49">
        <v>58082</v>
      </c>
      <c r="BM49" t="s">
        <v>984</v>
      </c>
      <c r="BN49">
        <v>1</v>
      </c>
      <c r="BO49" t="s">
        <v>252</v>
      </c>
      <c r="BP49" t="s">
        <v>253</v>
      </c>
      <c r="BQ49">
        <v>2</v>
      </c>
      <c r="BR49" t="s">
        <v>254</v>
      </c>
      <c r="BS49">
        <v>1</v>
      </c>
      <c r="BT49" t="s">
        <v>252</v>
      </c>
      <c r="BU49">
        <v>194</v>
      </c>
      <c r="BV49">
        <f t="shared" si="24"/>
        <v>5.1546391752577319E-3</v>
      </c>
      <c r="BW49">
        <f t="shared" si="25"/>
        <v>5.1546391752577319E-6</v>
      </c>
      <c r="BX49">
        <f t="shared" si="26"/>
        <v>5.2878017299302265</v>
      </c>
      <c r="BY49">
        <v>5.2878017299302265</v>
      </c>
      <c r="CB49">
        <v>352</v>
      </c>
      <c r="CC49" t="s">
        <v>1060</v>
      </c>
      <c r="CD49">
        <v>31822294</v>
      </c>
      <c r="CE49" t="s">
        <v>1027</v>
      </c>
      <c r="CF49">
        <v>30</v>
      </c>
      <c r="CG49" t="s">
        <v>252</v>
      </c>
      <c r="CH49" t="s">
        <v>253</v>
      </c>
      <c r="CI49">
        <v>2</v>
      </c>
      <c r="CJ49" t="s">
        <v>254</v>
      </c>
      <c r="CK49">
        <v>30</v>
      </c>
      <c r="CL49" t="s">
        <v>252</v>
      </c>
      <c r="CM49">
        <v>200</v>
      </c>
      <c r="CN49">
        <f t="shared" si="9"/>
        <v>0.15</v>
      </c>
      <c r="CO49">
        <f t="shared" si="10"/>
        <v>1.4999999999999999E-4</v>
      </c>
      <c r="CP49">
        <f t="shared" si="11"/>
        <v>3.8239087409443187</v>
      </c>
      <c r="CQ49">
        <v>3.8239087409443187</v>
      </c>
      <c r="CT49">
        <v>304</v>
      </c>
      <c r="CU49" t="s">
        <v>814</v>
      </c>
      <c r="CV49">
        <v>25812300</v>
      </c>
      <c r="CW49" t="s">
        <v>1140</v>
      </c>
      <c r="CX49">
        <v>1E-3</v>
      </c>
      <c r="CY49" t="s">
        <v>708</v>
      </c>
      <c r="CZ49" t="s">
        <v>253</v>
      </c>
      <c r="DA49">
        <v>4</v>
      </c>
      <c r="DB49" t="s">
        <v>254</v>
      </c>
      <c r="DC49">
        <v>1E-3</v>
      </c>
      <c r="DD49" t="s">
        <v>252</v>
      </c>
      <c r="DE49">
        <v>250</v>
      </c>
      <c r="DF49">
        <f t="shared" si="12"/>
        <v>3.9999999999999998E-6</v>
      </c>
      <c r="DG49">
        <f t="shared" si="13"/>
        <v>3.9999999999999994E-9</v>
      </c>
      <c r="DH49">
        <f t="shared" si="14"/>
        <v>8.3979400086720375</v>
      </c>
      <c r="DI49">
        <v>8.3979400086720375</v>
      </c>
      <c r="ED49">
        <v>155</v>
      </c>
      <c r="EE49" t="s">
        <v>275</v>
      </c>
      <c r="EF49">
        <v>133062</v>
      </c>
      <c r="EG49" t="s">
        <v>1211</v>
      </c>
      <c r="EH49">
        <v>6.02</v>
      </c>
      <c r="EI49" t="s">
        <v>252</v>
      </c>
      <c r="EJ49" t="s">
        <v>253</v>
      </c>
      <c r="EK49">
        <v>4</v>
      </c>
      <c r="EL49" t="s">
        <v>254</v>
      </c>
      <c r="EM49">
        <v>6.02</v>
      </c>
      <c r="EN49" t="s">
        <v>252</v>
      </c>
      <c r="EO49">
        <v>301</v>
      </c>
      <c r="EP49">
        <f t="shared" si="18"/>
        <v>1.9999999999999997E-2</v>
      </c>
      <c r="EQ49">
        <f t="shared" si="19"/>
        <v>1.9999999999999998E-5</v>
      </c>
      <c r="ER49">
        <f t="shared" si="20"/>
        <v>4.6989700043360187</v>
      </c>
      <c r="ES49">
        <v>4.6989700043360187</v>
      </c>
    </row>
    <row r="50" spans="1:149" x14ac:dyDescent="0.35">
      <c r="A50">
        <v>47</v>
      </c>
      <c r="B50" t="s">
        <v>2007</v>
      </c>
      <c r="C50" t="s">
        <v>401</v>
      </c>
      <c r="D50">
        <v>107211</v>
      </c>
      <c r="H50">
        <v>403</v>
      </c>
      <c r="I50" t="s">
        <v>322</v>
      </c>
      <c r="J50">
        <v>4685147</v>
      </c>
      <c r="K50" t="s">
        <v>293</v>
      </c>
      <c r="L50">
        <v>3.99</v>
      </c>
      <c r="M50" t="s">
        <v>252</v>
      </c>
      <c r="N50">
        <v>3.99</v>
      </c>
      <c r="O50" t="s">
        <v>252</v>
      </c>
      <c r="P50" t="s">
        <v>253</v>
      </c>
      <c r="Q50">
        <v>4</v>
      </c>
      <c r="R50" t="s">
        <v>254</v>
      </c>
      <c r="S50">
        <v>188</v>
      </c>
      <c r="T50">
        <f t="shared" si="0"/>
        <v>2.1223404255319149E-2</v>
      </c>
      <c r="U50">
        <f t="shared" si="1"/>
        <v>2.1223404255319147E-5</v>
      </c>
      <c r="V50">
        <f t="shared" si="2"/>
        <v>4.6731849535769321</v>
      </c>
      <c r="W50">
        <v>4.6731849535769321</v>
      </c>
      <c r="Z50">
        <v>116</v>
      </c>
      <c r="AA50" t="s">
        <v>424</v>
      </c>
      <c r="AB50">
        <v>122667</v>
      </c>
      <c r="AC50" t="s">
        <v>377</v>
      </c>
      <c r="AD50">
        <v>0.41</v>
      </c>
      <c r="AE50" t="s">
        <v>252</v>
      </c>
      <c r="AF50">
        <v>0.41</v>
      </c>
      <c r="AG50" t="s">
        <v>252</v>
      </c>
      <c r="AH50" t="s">
        <v>253</v>
      </c>
      <c r="AI50">
        <v>2</v>
      </c>
      <c r="AJ50" t="s">
        <v>254</v>
      </c>
      <c r="AK50">
        <v>184</v>
      </c>
      <c r="AL50">
        <f t="shared" si="3"/>
        <v>2.2282608695652173E-3</v>
      </c>
      <c r="AM50">
        <f t="shared" si="4"/>
        <v>2.2282608695652172E-6</v>
      </c>
      <c r="AN50">
        <f t="shared" si="5"/>
        <v>5.6520339662898014</v>
      </c>
      <c r="AO50">
        <v>5.6520339662898014</v>
      </c>
      <c r="AR50">
        <v>79</v>
      </c>
      <c r="AS50" t="s">
        <v>730</v>
      </c>
      <c r="AT50">
        <v>115866</v>
      </c>
      <c r="AU50" t="s">
        <v>731</v>
      </c>
      <c r="AV50">
        <v>2.5000000000000001E-2</v>
      </c>
      <c r="AW50" t="s">
        <v>252</v>
      </c>
      <c r="AX50" t="s">
        <v>253</v>
      </c>
      <c r="AY50">
        <v>4</v>
      </c>
      <c r="AZ50" t="s">
        <v>254</v>
      </c>
      <c r="BA50">
        <v>2.5000000000000001E-2</v>
      </c>
      <c r="BB50" t="s">
        <v>252</v>
      </c>
      <c r="BC50">
        <v>326</v>
      </c>
      <c r="BD50">
        <f t="shared" si="6"/>
        <v>7.6687116564417182E-5</v>
      </c>
      <c r="BE50">
        <f t="shared" si="7"/>
        <v>7.6687116564417176E-8</v>
      </c>
      <c r="BF50">
        <f t="shared" si="8"/>
        <v>7.115277591395901</v>
      </c>
      <c r="BG50">
        <v>7.115277591395901</v>
      </c>
      <c r="BJ50">
        <v>501</v>
      </c>
      <c r="BK50" t="s">
        <v>1004</v>
      </c>
      <c r="BL50">
        <v>584021</v>
      </c>
      <c r="BM50" t="s">
        <v>978</v>
      </c>
      <c r="BN50">
        <v>460</v>
      </c>
      <c r="BO50" t="s">
        <v>252</v>
      </c>
      <c r="BP50" t="s">
        <v>253</v>
      </c>
      <c r="BQ50">
        <v>2</v>
      </c>
      <c r="BR50" t="s">
        <v>254</v>
      </c>
      <c r="BS50">
        <v>460</v>
      </c>
      <c r="BT50" t="s">
        <v>252</v>
      </c>
      <c r="BU50">
        <v>88.2</v>
      </c>
      <c r="BV50">
        <f t="shared" si="24"/>
        <v>5.2154195011337867</v>
      </c>
      <c r="BW50">
        <f t="shared" si="25"/>
        <v>5.215419501133787E-3</v>
      </c>
      <c r="BX50">
        <f t="shared" si="26"/>
        <v>2.2827107534502455</v>
      </c>
      <c r="BY50">
        <v>2.2827107534502455</v>
      </c>
      <c r="CB50">
        <v>354</v>
      </c>
      <c r="CC50" t="s">
        <v>520</v>
      </c>
      <c r="CD50">
        <v>318989</v>
      </c>
      <c r="CE50" t="s">
        <v>1032</v>
      </c>
      <c r="CF50">
        <v>1</v>
      </c>
      <c r="CG50" t="s">
        <v>252</v>
      </c>
      <c r="CH50" t="s">
        <v>253</v>
      </c>
      <c r="CI50">
        <v>2</v>
      </c>
      <c r="CJ50" t="s">
        <v>254</v>
      </c>
      <c r="CK50">
        <v>1</v>
      </c>
      <c r="CL50" t="s">
        <v>252</v>
      </c>
      <c r="CM50">
        <v>259</v>
      </c>
      <c r="CN50">
        <f t="shared" si="9"/>
        <v>3.8610038610038611E-3</v>
      </c>
      <c r="CO50">
        <f t="shared" si="10"/>
        <v>3.8610038610038611E-6</v>
      </c>
      <c r="CP50">
        <f t="shared" si="11"/>
        <v>5.4132997640812519</v>
      </c>
      <c r="CQ50">
        <v>5.4132997640812519</v>
      </c>
      <c r="CT50">
        <v>313</v>
      </c>
      <c r="CU50" t="s">
        <v>1141</v>
      </c>
      <c r="CV50">
        <v>2691410</v>
      </c>
      <c r="CW50" t="s">
        <v>1119</v>
      </c>
      <c r="CX50">
        <v>28.4</v>
      </c>
      <c r="CY50" t="s">
        <v>252</v>
      </c>
      <c r="CZ50" t="s">
        <v>253</v>
      </c>
      <c r="DA50">
        <v>4</v>
      </c>
      <c r="DB50" t="s">
        <v>254</v>
      </c>
      <c r="DC50">
        <v>28.4</v>
      </c>
      <c r="DD50" t="s">
        <v>252</v>
      </c>
      <c r="DE50">
        <v>296</v>
      </c>
      <c r="DF50">
        <f t="shared" si="12"/>
        <v>9.5945945945945937E-2</v>
      </c>
      <c r="DG50">
        <f t="shared" si="13"/>
        <v>9.594594594594594E-5</v>
      </c>
      <c r="DH50">
        <f t="shared" si="14"/>
        <v>4.0179733710119008</v>
      </c>
      <c r="DI50">
        <v>4.0179733710119008</v>
      </c>
      <c r="ED50">
        <v>160</v>
      </c>
      <c r="EE50" t="s">
        <v>1217</v>
      </c>
      <c r="EF50">
        <v>1336363</v>
      </c>
      <c r="EG50" t="s">
        <v>1202</v>
      </c>
      <c r="EH50">
        <v>2.5000000000000001E-2</v>
      </c>
      <c r="EI50" t="s">
        <v>252</v>
      </c>
      <c r="EJ50" t="s">
        <v>253</v>
      </c>
      <c r="EK50">
        <v>4</v>
      </c>
      <c r="EL50" t="s">
        <v>254</v>
      </c>
      <c r="EM50">
        <v>2.5000000000000001E-2</v>
      </c>
      <c r="EN50" t="s">
        <v>252</v>
      </c>
      <c r="EO50">
        <v>361</v>
      </c>
      <c r="EP50">
        <f t="shared" si="18"/>
        <v>6.9252077562326875E-5</v>
      </c>
      <c r="EQ50">
        <f t="shared" si="19"/>
        <v>6.9252077562326875E-8</v>
      </c>
      <c r="ER50">
        <f t="shared" si="20"/>
        <v>7.1595671932336202</v>
      </c>
      <c r="ES50">
        <v>7.1595671932336202</v>
      </c>
    </row>
    <row r="51" spans="1:149" x14ac:dyDescent="0.35">
      <c r="A51">
        <v>48</v>
      </c>
      <c r="B51" t="s">
        <v>1490</v>
      </c>
      <c r="C51" t="s">
        <v>714</v>
      </c>
      <c r="D51">
        <v>107534963</v>
      </c>
      <c r="H51">
        <v>415</v>
      </c>
      <c r="I51" t="s">
        <v>323</v>
      </c>
      <c r="J51">
        <v>50180</v>
      </c>
      <c r="K51" t="s">
        <v>279</v>
      </c>
      <c r="L51">
        <v>40</v>
      </c>
      <c r="M51" t="s">
        <v>252</v>
      </c>
      <c r="N51">
        <v>40</v>
      </c>
      <c r="O51" t="s">
        <v>252</v>
      </c>
      <c r="P51" t="s">
        <v>253</v>
      </c>
      <c r="Q51">
        <v>4</v>
      </c>
      <c r="R51" t="s">
        <v>254</v>
      </c>
      <c r="S51">
        <v>261</v>
      </c>
      <c r="T51">
        <f t="shared" si="0"/>
        <v>0.1532567049808429</v>
      </c>
      <c r="U51">
        <f t="shared" si="1"/>
        <v>1.5325670498084291E-4</v>
      </c>
      <c r="V51">
        <f t="shared" si="2"/>
        <v>3.8145805160103188</v>
      </c>
      <c r="W51">
        <v>3.8145805160103188</v>
      </c>
      <c r="Z51">
        <v>117</v>
      </c>
      <c r="AA51" t="s">
        <v>425</v>
      </c>
      <c r="AB51">
        <v>123057</v>
      </c>
      <c r="AC51" t="s">
        <v>377</v>
      </c>
      <c r="AD51">
        <v>15.6</v>
      </c>
      <c r="AE51" t="s">
        <v>252</v>
      </c>
      <c r="AF51">
        <v>15.6</v>
      </c>
      <c r="AG51" t="s">
        <v>252</v>
      </c>
      <c r="AH51" t="s">
        <v>253</v>
      </c>
      <c r="AI51">
        <v>2</v>
      </c>
      <c r="AJ51" t="s">
        <v>254</v>
      </c>
      <c r="AK51">
        <v>128</v>
      </c>
      <c r="AL51">
        <f t="shared" si="3"/>
        <v>0.121875</v>
      </c>
      <c r="AM51">
        <f t="shared" si="4"/>
        <v>1.2187499999999999E-4</v>
      </c>
      <c r="AN51">
        <f t="shared" si="5"/>
        <v>3.9140853712934067</v>
      </c>
      <c r="AO51">
        <v>3.9140853712934067</v>
      </c>
      <c r="AR51">
        <v>80</v>
      </c>
      <c r="AS51" t="s">
        <v>732</v>
      </c>
      <c r="AT51">
        <v>115968</v>
      </c>
      <c r="AU51" t="s">
        <v>731</v>
      </c>
      <c r="AV51">
        <v>6.25</v>
      </c>
      <c r="AW51" t="s">
        <v>252</v>
      </c>
      <c r="AX51" t="s">
        <v>253</v>
      </c>
      <c r="AY51">
        <v>4</v>
      </c>
      <c r="AZ51" t="s">
        <v>254</v>
      </c>
      <c r="BA51">
        <v>6.25</v>
      </c>
      <c r="BB51" t="s">
        <v>252</v>
      </c>
      <c r="BC51">
        <v>286</v>
      </c>
      <c r="BD51">
        <f t="shared" si="6"/>
        <v>2.1853146853146852E-2</v>
      </c>
      <c r="BE51">
        <f t="shared" si="7"/>
        <v>2.1853146853146853E-5</v>
      </c>
      <c r="BF51">
        <f t="shared" si="8"/>
        <v>4.6604860157849677</v>
      </c>
      <c r="BG51">
        <v>4.6604860157849677</v>
      </c>
      <c r="BJ51">
        <v>510</v>
      </c>
      <c r="BK51" t="s">
        <v>1005</v>
      </c>
      <c r="BL51">
        <v>59456701</v>
      </c>
      <c r="BM51" t="s">
        <v>995</v>
      </c>
      <c r="BN51">
        <v>0.8</v>
      </c>
      <c r="BO51" t="s">
        <v>252</v>
      </c>
      <c r="BP51" t="s">
        <v>253</v>
      </c>
      <c r="BQ51">
        <v>2</v>
      </c>
      <c r="BR51" t="s">
        <v>254</v>
      </c>
      <c r="BS51">
        <v>0.8</v>
      </c>
      <c r="BT51" t="s">
        <v>252</v>
      </c>
      <c r="BU51">
        <v>496</v>
      </c>
      <c r="BV51">
        <f t="shared" si="24"/>
        <v>1.6129032258064516E-3</v>
      </c>
      <c r="BW51">
        <f t="shared" si="25"/>
        <v>1.6129032258064516E-6</v>
      </c>
      <c r="BX51">
        <f t="shared" si="26"/>
        <v>5.7923916894982534</v>
      </c>
      <c r="BY51">
        <v>5.7923916894982534</v>
      </c>
      <c r="CB51">
        <v>358</v>
      </c>
      <c r="CC51" t="s">
        <v>522</v>
      </c>
      <c r="CD51">
        <v>333415</v>
      </c>
      <c r="CE51" t="s">
        <v>1032</v>
      </c>
      <c r="CF51">
        <v>8</v>
      </c>
      <c r="CG51" t="s">
        <v>252</v>
      </c>
      <c r="CH51" t="s">
        <v>253</v>
      </c>
      <c r="CI51">
        <v>2</v>
      </c>
      <c r="CJ51" t="s">
        <v>254</v>
      </c>
      <c r="CK51">
        <v>8</v>
      </c>
      <c r="CL51" t="s">
        <v>252</v>
      </c>
      <c r="CM51">
        <v>304</v>
      </c>
      <c r="CN51">
        <f t="shared" si="9"/>
        <v>2.6315789473684209E-2</v>
      </c>
      <c r="CO51">
        <f t="shared" si="10"/>
        <v>2.6315789473684209E-5</v>
      </c>
      <c r="CP51">
        <f t="shared" si="11"/>
        <v>4.5797835966168101</v>
      </c>
      <c r="CQ51">
        <v>4.5797835966168101</v>
      </c>
      <c r="CT51">
        <v>317</v>
      </c>
      <c r="CU51" t="s">
        <v>508</v>
      </c>
      <c r="CV51">
        <v>2764729</v>
      </c>
      <c r="CW51" t="s">
        <v>1112</v>
      </c>
      <c r="CX51">
        <v>1</v>
      </c>
      <c r="CY51" t="s">
        <v>252</v>
      </c>
      <c r="CZ51" t="s">
        <v>253</v>
      </c>
      <c r="DA51">
        <v>4</v>
      </c>
      <c r="DB51" t="s">
        <v>254</v>
      </c>
      <c r="DC51">
        <v>1</v>
      </c>
      <c r="DD51" t="s">
        <v>252</v>
      </c>
      <c r="DE51">
        <v>186</v>
      </c>
      <c r="DF51">
        <f t="shared" si="12"/>
        <v>5.3763440860215058E-3</v>
      </c>
      <c r="DG51">
        <f t="shared" si="13"/>
        <v>5.3763440860215059E-6</v>
      </c>
      <c r="DH51">
        <f t="shared" si="14"/>
        <v>5.2695129442179161</v>
      </c>
      <c r="DI51">
        <v>5.2695129442179161</v>
      </c>
      <c r="ED51">
        <v>161</v>
      </c>
      <c r="EE51" t="s">
        <v>1218</v>
      </c>
      <c r="EF51">
        <v>133855988</v>
      </c>
      <c r="EG51" t="s">
        <v>1219</v>
      </c>
      <c r="EH51">
        <v>6.9999999999999999E-4</v>
      </c>
      <c r="EI51" t="s">
        <v>252</v>
      </c>
      <c r="EJ51" t="s">
        <v>253</v>
      </c>
      <c r="EK51">
        <v>4</v>
      </c>
      <c r="EL51" t="s">
        <v>254</v>
      </c>
      <c r="EM51">
        <v>6.9999999999999999E-4</v>
      </c>
      <c r="EN51" t="s">
        <v>252</v>
      </c>
      <c r="EO51">
        <v>330</v>
      </c>
      <c r="EP51">
        <f t="shared" si="18"/>
        <v>2.1212121212121211E-6</v>
      </c>
      <c r="EQ51">
        <f t="shared" si="19"/>
        <v>2.121212121212121E-9</v>
      </c>
      <c r="ER51">
        <f t="shared" si="20"/>
        <v>8.673415899863631</v>
      </c>
      <c r="ES51">
        <v>8.673415899863631</v>
      </c>
    </row>
    <row r="52" spans="1:149" x14ac:dyDescent="0.35">
      <c r="A52">
        <v>49</v>
      </c>
      <c r="B52" t="s">
        <v>2006</v>
      </c>
      <c r="C52" t="s">
        <v>1034</v>
      </c>
      <c r="D52">
        <v>107802</v>
      </c>
      <c r="H52">
        <v>416</v>
      </c>
      <c r="I52" t="s">
        <v>324</v>
      </c>
      <c r="J52">
        <v>50282</v>
      </c>
      <c r="K52" t="s">
        <v>251</v>
      </c>
      <c r="L52">
        <v>1.3619369999999999E-3</v>
      </c>
      <c r="M52" t="s">
        <v>252</v>
      </c>
      <c r="N52">
        <v>1.3619369999999999E-3</v>
      </c>
      <c r="O52" t="s">
        <v>252</v>
      </c>
      <c r="P52" t="s">
        <v>253</v>
      </c>
      <c r="Q52">
        <v>4</v>
      </c>
      <c r="R52" t="s">
        <v>254</v>
      </c>
      <c r="S52">
        <v>272</v>
      </c>
      <c r="T52">
        <f t="shared" si="0"/>
        <v>5.0071213235294111E-6</v>
      </c>
      <c r="U52">
        <f t="shared" si="1"/>
        <v>5.007121323529411E-9</v>
      </c>
      <c r="V52">
        <f t="shared" si="2"/>
        <v>8.3004118854333271</v>
      </c>
      <c r="W52">
        <v>8.3004118854333271</v>
      </c>
      <c r="Z52">
        <v>122</v>
      </c>
      <c r="AA52" t="s">
        <v>426</v>
      </c>
      <c r="AB52">
        <v>123386</v>
      </c>
      <c r="AC52" t="s">
        <v>377</v>
      </c>
      <c r="AD52">
        <v>15.6</v>
      </c>
      <c r="AE52" t="s">
        <v>252</v>
      </c>
      <c r="AF52">
        <v>15.6</v>
      </c>
      <c r="AG52" t="s">
        <v>252</v>
      </c>
      <c r="AH52" t="s">
        <v>253</v>
      </c>
      <c r="AI52">
        <v>2</v>
      </c>
      <c r="AJ52" t="s">
        <v>254</v>
      </c>
      <c r="AK52">
        <v>58.1</v>
      </c>
      <c r="AL52">
        <f t="shared" si="3"/>
        <v>0.26850258175559377</v>
      </c>
      <c r="AM52">
        <f t="shared" si="4"/>
        <v>2.6850258175559378E-4</v>
      </c>
      <c r="AN52">
        <f t="shared" si="5"/>
        <v>3.5710515340358691</v>
      </c>
      <c r="AO52">
        <v>3.5710515340358691</v>
      </c>
      <c r="AR52">
        <v>81</v>
      </c>
      <c r="AS52" t="s">
        <v>733</v>
      </c>
      <c r="AT52">
        <v>1163195</v>
      </c>
      <c r="AU52" t="s">
        <v>694</v>
      </c>
      <c r="AV52">
        <v>200</v>
      </c>
      <c r="AW52" t="s">
        <v>252</v>
      </c>
      <c r="AX52" t="s">
        <v>253</v>
      </c>
      <c r="AY52">
        <v>4</v>
      </c>
      <c r="AZ52" t="s">
        <v>254</v>
      </c>
      <c r="BA52">
        <v>200</v>
      </c>
      <c r="BB52" t="s">
        <v>252</v>
      </c>
      <c r="BC52">
        <v>959</v>
      </c>
      <c r="BD52">
        <f t="shared" si="6"/>
        <v>0.20855057351407716</v>
      </c>
      <c r="BE52">
        <f t="shared" si="7"/>
        <v>2.0855057351407716E-4</v>
      </c>
      <c r="BF52">
        <f t="shared" si="8"/>
        <v>3.6807886115066824</v>
      </c>
      <c r="BG52">
        <v>3.6807886115066824</v>
      </c>
      <c r="BJ52">
        <v>515</v>
      </c>
      <c r="BK52" t="s">
        <v>1006</v>
      </c>
      <c r="BL52">
        <v>5989275</v>
      </c>
      <c r="BM52" t="s">
        <v>977</v>
      </c>
      <c r="BN52">
        <v>25</v>
      </c>
      <c r="BO52" t="s">
        <v>252</v>
      </c>
      <c r="BP52" t="s">
        <v>253</v>
      </c>
      <c r="BQ52">
        <v>2</v>
      </c>
      <c r="BR52" t="s">
        <v>254</v>
      </c>
      <c r="BS52">
        <v>25</v>
      </c>
      <c r="BT52" t="s">
        <v>252</v>
      </c>
      <c r="BU52">
        <v>136</v>
      </c>
      <c r="BV52">
        <f t="shared" si="24"/>
        <v>0.18382352941176472</v>
      </c>
      <c r="BW52">
        <f t="shared" si="25"/>
        <v>1.8382352941176473E-4</v>
      </c>
      <c r="BX52">
        <f t="shared" si="26"/>
        <v>3.7355988996981799</v>
      </c>
      <c r="BY52">
        <v>3.7355988996981799</v>
      </c>
      <c r="CB52">
        <v>359</v>
      </c>
      <c r="CC52" t="s">
        <v>305</v>
      </c>
      <c r="CD52">
        <v>335671</v>
      </c>
      <c r="CE52" t="s">
        <v>1045</v>
      </c>
      <c r="CF52">
        <v>10</v>
      </c>
      <c r="CG52" t="s">
        <v>252</v>
      </c>
      <c r="CH52" t="s">
        <v>253</v>
      </c>
      <c r="CI52">
        <v>2</v>
      </c>
      <c r="CJ52" t="s">
        <v>254</v>
      </c>
      <c r="CK52">
        <v>10</v>
      </c>
      <c r="CL52" t="s">
        <v>252</v>
      </c>
      <c r="CM52">
        <v>414</v>
      </c>
      <c r="CN52">
        <f t="shared" si="9"/>
        <v>2.4154589371980676E-2</v>
      </c>
      <c r="CO52">
        <f t="shared" si="10"/>
        <v>2.4154589371980676E-5</v>
      </c>
      <c r="CP52">
        <f t="shared" si="11"/>
        <v>4.6170003411208986</v>
      </c>
      <c r="CQ52">
        <v>4.6170003411208986</v>
      </c>
      <c r="CT52">
        <v>320</v>
      </c>
      <c r="CU52" t="s">
        <v>298</v>
      </c>
      <c r="CV52">
        <v>2795393</v>
      </c>
      <c r="CW52" t="s">
        <v>1112</v>
      </c>
      <c r="CX52">
        <v>1.9</v>
      </c>
      <c r="CY52" t="s">
        <v>252</v>
      </c>
      <c r="CZ52" t="s">
        <v>253</v>
      </c>
      <c r="DA52">
        <v>4</v>
      </c>
      <c r="DB52" t="s">
        <v>254</v>
      </c>
      <c r="DC52">
        <v>1.9</v>
      </c>
      <c r="DD52" t="s">
        <v>252</v>
      </c>
      <c r="DE52">
        <v>500</v>
      </c>
      <c r="DF52">
        <f t="shared" si="12"/>
        <v>3.8E-3</v>
      </c>
      <c r="DG52">
        <f t="shared" si="13"/>
        <v>3.8E-6</v>
      </c>
      <c r="DH52">
        <f t="shared" si="14"/>
        <v>5.4202164033831899</v>
      </c>
      <c r="DI52">
        <v>5.4202164033831899</v>
      </c>
      <c r="ED52">
        <v>167</v>
      </c>
      <c r="EE52" t="s">
        <v>1047</v>
      </c>
      <c r="EF52">
        <v>13463417</v>
      </c>
      <c r="EG52" t="s">
        <v>1195</v>
      </c>
      <c r="EH52">
        <v>1.8890000000000001E-3</v>
      </c>
      <c r="EI52" t="s">
        <v>252</v>
      </c>
      <c r="EJ52" t="s">
        <v>253</v>
      </c>
      <c r="EK52">
        <v>4</v>
      </c>
      <c r="EL52" t="s">
        <v>254</v>
      </c>
      <c r="EM52">
        <v>1.8890000000000001E-3</v>
      </c>
      <c r="EN52" t="s">
        <v>252</v>
      </c>
      <c r="EO52">
        <v>129</v>
      </c>
      <c r="EP52">
        <f t="shared" si="18"/>
        <v>1.4643410852713179E-5</v>
      </c>
      <c r="EQ52">
        <f t="shared" si="19"/>
        <v>1.4643410852713179E-8</v>
      </c>
      <c r="ER52">
        <f t="shared" si="20"/>
        <v>7.8343577523774153</v>
      </c>
      <c r="ES52">
        <v>7.8343577523774153</v>
      </c>
    </row>
    <row r="53" spans="1:149" x14ac:dyDescent="0.35">
      <c r="A53">
        <v>50</v>
      </c>
      <c r="B53" t="s">
        <v>2005</v>
      </c>
      <c r="C53" t="s">
        <v>715</v>
      </c>
      <c r="D53">
        <v>108189</v>
      </c>
      <c r="H53">
        <v>417</v>
      </c>
      <c r="I53" t="s">
        <v>325</v>
      </c>
      <c r="J53">
        <v>50293</v>
      </c>
      <c r="K53" t="s">
        <v>251</v>
      </c>
      <c r="L53">
        <v>0.77987910000000005</v>
      </c>
      <c r="M53" t="s">
        <v>252</v>
      </c>
      <c r="N53">
        <v>0.77987910000000005</v>
      </c>
      <c r="O53" t="s">
        <v>252</v>
      </c>
      <c r="P53" t="s">
        <v>253</v>
      </c>
      <c r="Q53">
        <v>4</v>
      </c>
      <c r="R53" t="s">
        <v>254</v>
      </c>
      <c r="S53">
        <v>354</v>
      </c>
      <c r="T53">
        <f t="shared" si="0"/>
        <v>2.2030483050847461E-3</v>
      </c>
      <c r="U53">
        <f t="shared" si="1"/>
        <v>2.2030483050847462E-6</v>
      </c>
      <c r="V53">
        <f t="shared" si="2"/>
        <v>5.6569759801975037</v>
      </c>
      <c r="W53">
        <v>5.6569759801975037</v>
      </c>
      <c r="Z53">
        <v>124</v>
      </c>
      <c r="AA53" t="s">
        <v>427</v>
      </c>
      <c r="AB53">
        <v>124118</v>
      </c>
      <c r="AC53" t="s">
        <v>377</v>
      </c>
      <c r="AD53">
        <v>3.2</v>
      </c>
      <c r="AE53" t="s">
        <v>252</v>
      </c>
      <c r="AF53">
        <v>3.2</v>
      </c>
      <c r="AG53" t="s">
        <v>252</v>
      </c>
      <c r="AH53" t="s">
        <v>253</v>
      </c>
      <c r="AI53">
        <v>2</v>
      </c>
      <c r="AJ53" t="s">
        <v>254</v>
      </c>
      <c r="AK53">
        <v>126</v>
      </c>
      <c r="AL53">
        <f t="shared" si="3"/>
        <v>2.5396825396825397E-2</v>
      </c>
      <c r="AM53">
        <f t="shared" si="4"/>
        <v>2.5396825396825397E-5</v>
      </c>
      <c r="AN53">
        <f t="shared" si="5"/>
        <v>4.5952205667976571</v>
      </c>
      <c r="AO53">
        <v>4.5952205667976571</v>
      </c>
      <c r="AR53">
        <v>82</v>
      </c>
      <c r="AS53" t="s">
        <v>734</v>
      </c>
      <c r="AT53">
        <v>117148057</v>
      </c>
      <c r="AU53" t="s">
        <v>729</v>
      </c>
      <c r="AV53">
        <v>1E-3</v>
      </c>
      <c r="AW53" t="s">
        <v>252</v>
      </c>
      <c r="AX53" t="s">
        <v>253</v>
      </c>
      <c r="AY53">
        <v>4</v>
      </c>
      <c r="AZ53" t="s">
        <v>254</v>
      </c>
      <c r="BA53">
        <v>1E-3</v>
      </c>
      <c r="BB53" t="s">
        <v>252</v>
      </c>
      <c r="BC53">
        <v>192</v>
      </c>
      <c r="BD53">
        <f t="shared" si="6"/>
        <v>5.2083333333333332E-6</v>
      </c>
      <c r="BE53">
        <f t="shared" si="7"/>
        <v>5.2083333333333328E-9</v>
      </c>
      <c r="BF53">
        <f t="shared" si="8"/>
        <v>8.2833012287035501</v>
      </c>
      <c r="BG53">
        <v>8.2833012287035501</v>
      </c>
      <c r="BJ53">
        <v>522</v>
      </c>
      <c r="BK53" t="s">
        <v>341</v>
      </c>
      <c r="BL53">
        <v>60515</v>
      </c>
      <c r="BM53" t="s">
        <v>1007</v>
      </c>
      <c r="BN53">
        <v>0.09</v>
      </c>
      <c r="BO53" t="s">
        <v>252</v>
      </c>
      <c r="BP53" t="s">
        <v>253</v>
      </c>
      <c r="BQ53">
        <v>2</v>
      </c>
      <c r="BR53" t="s">
        <v>254</v>
      </c>
      <c r="BS53">
        <v>0.09</v>
      </c>
      <c r="BT53" t="s">
        <v>252</v>
      </c>
      <c r="BU53">
        <v>229</v>
      </c>
      <c r="BV53">
        <f t="shared" si="24"/>
        <v>3.9301310043668122E-4</v>
      </c>
      <c r="BW53">
        <f t="shared" si="25"/>
        <v>3.9301310043668124E-7</v>
      </c>
      <c r="BX53">
        <f t="shared" si="26"/>
        <v>6.4055929729005632</v>
      </c>
      <c r="BY53">
        <v>6.4055929729005632</v>
      </c>
      <c r="CB53">
        <v>361</v>
      </c>
      <c r="CC53" t="s">
        <v>308</v>
      </c>
      <c r="CD53">
        <v>3380345</v>
      </c>
      <c r="CE53" t="s">
        <v>1030</v>
      </c>
      <c r="CF53">
        <v>0.05</v>
      </c>
      <c r="CG53" t="s">
        <v>252</v>
      </c>
      <c r="CH53" t="s">
        <v>253</v>
      </c>
      <c r="CI53">
        <v>2</v>
      </c>
      <c r="CJ53" t="s">
        <v>254</v>
      </c>
      <c r="CK53">
        <v>0.05</v>
      </c>
      <c r="CL53" t="s">
        <v>252</v>
      </c>
      <c r="CM53">
        <v>290</v>
      </c>
      <c r="CN53">
        <f t="shared" si="9"/>
        <v>1.7241379310344829E-4</v>
      </c>
      <c r="CO53">
        <f t="shared" si="10"/>
        <v>1.7241379310344828E-7</v>
      </c>
      <c r="CP53">
        <f t="shared" si="11"/>
        <v>6.7634279935629369</v>
      </c>
      <c r="CQ53">
        <v>6.7634279935629369</v>
      </c>
      <c r="CT53">
        <v>322</v>
      </c>
      <c r="CU53" t="s">
        <v>1142</v>
      </c>
      <c r="CV53">
        <v>2818168</v>
      </c>
      <c r="CW53" t="s">
        <v>1112</v>
      </c>
      <c r="CX53">
        <v>1</v>
      </c>
      <c r="CY53" t="s">
        <v>252</v>
      </c>
      <c r="CZ53" t="s">
        <v>253</v>
      </c>
      <c r="DA53">
        <v>4</v>
      </c>
      <c r="DB53" t="s">
        <v>254</v>
      </c>
      <c r="DC53">
        <v>1</v>
      </c>
      <c r="DD53" t="s">
        <v>252</v>
      </c>
      <c r="DE53">
        <v>270</v>
      </c>
      <c r="DF53">
        <f t="shared" si="12"/>
        <v>3.7037037037037038E-3</v>
      </c>
      <c r="DG53">
        <f t="shared" si="13"/>
        <v>3.7037037037037037E-6</v>
      </c>
      <c r="DH53">
        <f t="shared" si="14"/>
        <v>5.4313637641589869</v>
      </c>
      <c r="DI53">
        <v>5.4313637641589869</v>
      </c>
      <c r="ED53">
        <v>168</v>
      </c>
      <c r="EE53" t="s">
        <v>1220</v>
      </c>
      <c r="EF53">
        <v>135285904</v>
      </c>
      <c r="EG53" t="s">
        <v>1189</v>
      </c>
      <c r="EH53">
        <v>10.5</v>
      </c>
      <c r="EI53" t="s">
        <v>252</v>
      </c>
      <c r="EJ53" t="s">
        <v>253</v>
      </c>
      <c r="EK53">
        <v>4</v>
      </c>
      <c r="EL53" t="s">
        <v>254</v>
      </c>
      <c r="EM53">
        <v>10.5</v>
      </c>
      <c r="EN53" t="s">
        <v>252</v>
      </c>
      <c r="EO53">
        <v>438</v>
      </c>
      <c r="EP53">
        <f t="shared" si="18"/>
        <v>2.3972602739726026E-2</v>
      </c>
      <c r="EQ53">
        <f t="shared" si="19"/>
        <v>2.3972602739726026E-5</v>
      </c>
      <c r="ER53">
        <f t="shared" si="20"/>
        <v>4.6202848114341615</v>
      </c>
      <c r="ES53">
        <v>4.6202848114341615</v>
      </c>
    </row>
    <row r="54" spans="1:149" x14ac:dyDescent="0.35">
      <c r="A54">
        <v>51</v>
      </c>
      <c r="B54" t="s">
        <v>1833</v>
      </c>
      <c r="C54" t="s">
        <v>1194</v>
      </c>
      <c r="D54">
        <v>1085989</v>
      </c>
      <c r="H54">
        <v>418</v>
      </c>
      <c r="I54" t="s">
        <v>326</v>
      </c>
      <c r="J54">
        <v>50328</v>
      </c>
      <c r="K54" t="s">
        <v>251</v>
      </c>
      <c r="L54">
        <v>3.3305619600000003E-2</v>
      </c>
      <c r="M54" t="s">
        <v>252</v>
      </c>
      <c r="N54">
        <v>3.3305619600000003E-2</v>
      </c>
      <c r="O54" t="s">
        <v>252</v>
      </c>
      <c r="P54" t="s">
        <v>253</v>
      </c>
      <c r="Q54">
        <v>4</v>
      </c>
      <c r="R54" t="s">
        <v>254</v>
      </c>
      <c r="S54">
        <v>252</v>
      </c>
      <c r="T54">
        <f t="shared" si="0"/>
        <v>1.3216515714285716E-4</v>
      </c>
      <c r="U54">
        <f t="shared" si="1"/>
        <v>1.3216515714285717E-7</v>
      </c>
      <c r="V54">
        <f t="shared" si="2"/>
        <v>6.8788830233303875</v>
      </c>
      <c r="W54">
        <v>6.8788830233303875</v>
      </c>
      <c r="Z54">
        <v>125</v>
      </c>
      <c r="AA54" t="s">
        <v>428</v>
      </c>
      <c r="AB54">
        <v>124185</v>
      </c>
      <c r="AC54" t="s">
        <v>377</v>
      </c>
      <c r="AD54">
        <v>1.3</v>
      </c>
      <c r="AE54" t="s">
        <v>252</v>
      </c>
      <c r="AF54">
        <v>1.3</v>
      </c>
      <c r="AG54" t="s">
        <v>252</v>
      </c>
      <c r="AH54" t="s">
        <v>253</v>
      </c>
      <c r="AI54">
        <v>2</v>
      </c>
      <c r="AJ54" t="s">
        <v>254</v>
      </c>
      <c r="AK54">
        <v>142</v>
      </c>
      <c r="AL54">
        <f t="shared" si="3"/>
        <v>9.1549295774647887E-3</v>
      </c>
      <c r="AM54">
        <f t="shared" si="4"/>
        <v>9.1549295774647884E-6</v>
      </c>
      <c r="AN54">
        <f t="shared" si="5"/>
        <v>5.0383449920762198</v>
      </c>
      <c r="AO54">
        <v>5.0383449920762198</v>
      </c>
      <c r="AR54">
        <v>83</v>
      </c>
      <c r="AS54" t="s">
        <v>735</v>
      </c>
      <c r="AT54">
        <v>117180</v>
      </c>
      <c r="AU54" t="s">
        <v>689</v>
      </c>
      <c r="AV54">
        <v>4.7E-2</v>
      </c>
      <c r="AW54" t="s">
        <v>252</v>
      </c>
      <c r="AX54" t="s">
        <v>253</v>
      </c>
      <c r="AY54">
        <v>4</v>
      </c>
      <c r="AZ54" t="s">
        <v>254</v>
      </c>
      <c r="BA54">
        <v>4.7E-2</v>
      </c>
      <c r="BB54" t="s">
        <v>252</v>
      </c>
      <c r="BC54">
        <v>261</v>
      </c>
      <c r="BD54">
        <f t="shared" si="6"/>
        <v>1.8007662835249042E-4</v>
      </c>
      <c r="BE54">
        <f t="shared" si="7"/>
        <v>1.8007662835249041E-7</v>
      </c>
      <c r="BF54">
        <f t="shared" si="8"/>
        <v>6.7445426494025638</v>
      </c>
      <c r="BG54">
        <v>6.7445426494025638</v>
      </c>
      <c r="BJ54">
        <v>528</v>
      </c>
      <c r="BK54" t="s">
        <v>577</v>
      </c>
      <c r="BL54">
        <v>608935</v>
      </c>
      <c r="BM54" t="s">
        <v>978</v>
      </c>
      <c r="BN54">
        <v>9.7000000000000003E-2</v>
      </c>
      <c r="BO54" t="s">
        <v>252</v>
      </c>
      <c r="BP54" t="s">
        <v>253</v>
      </c>
      <c r="BQ54">
        <v>2</v>
      </c>
      <c r="BR54" t="s">
        <v>254</v>
      </c>
      <c r="BS54">
        <v>9.7000000000000003E-2</v>
      </c>
      <c r="BT54" t="s">
        <v>252</v>
      </c>
      <c r="BU54">
        <v>250</v>
      </c>
      <c r="BV54">
        <f t="shared" si="24"/>
        <v>3.88E-4</v>
      </c>
      <c r="BW54">
        <f t="shared" si="25"/>
        <v>3.8799999999999998E-7</v>
      </c>
      <c r="BX54">
        <f t="shared" si="26"/>
        <v>6.4111682744057932</v>
      </c>
      <c r="BY54">
        <v>6.4111682744057932</v>
      </c>
      <c r="CB54">
        <v>363</v>
      </c>
      <c r="CC54" t="s">
        <v>1061</v>
      </c>
      <c r="CD54">
        <v>33855479</v>
      </c>
      <c r="CE54" t="s">
        <v>1027</v>
      </c>
      <c r="CF54">
        <v>0.4</v>
      </c>
      <c r="CG54" t="s">
        <v>252</v>
      </c>
      <c r="CH54" t="s">
        <v>253</v>
      </c>
      <c r="CI54">
        <v>2</v>
      </c>
      <c r="CJ54" t="s">
        <v>254</v>
      </c>
      <c r="CK54">
        <v>0.4</v>
      </c>
      <c r="CL54" t="s">
        <v>252</v>
      </c>
      <c r="CM54">
        <v>348</v>
      </c>
      <c r="CN54">
        <f t="shared" si="9"/>
        <v>1.1494252873563218E-3</v>
      </c>
      <c r="CO54">
        <f t="shared" si="10"/>
        <v>1.1494252873563219E-6</v>
      </c>
      <c r="CP54">
        <f t="shared" si="11"/>
        <v>5.9395192526186182</v>
      </c>
      <c r="CQ54">
        <v>5.9395192526186182</v>
      </c>
      <c r="CT54">
        <v>326</v>
      </c>
      <c r="CU54" t="s">
        <v>1143</v>
      </c>
      <c r="CV54">
        <v>29122687</v>
      </c>
      <c r="CW54" t="s">
        <v>1115</v>
      </c>
      <c r="CX54">
        <v>1E-3</v>
      </c>
      <c r="CY54" t="s">
        <v>1129</v>
      </c>
      <c r="CZ54" t="s">
        <v>253</v>
      </c>
      <c r="DA54">
        <v>4</v>
      </c>
      <c r="DB54" t="s">
        <v>254</v>
      </c>
      <c r="DC54">
        <v>1E-3</v>
      </c>
      <c r="DD54" t="s">
        <v>1129</v>
      </c>
      <c r="DE54">
        <v>266</v>
      </c>
      <c r="DF54">
        <f t="shared" si="12"/>
        <v>3.7593984962406014E-6</v>
      </c>
      <c r="DG54">
        <f t="shared" si="13"/>
        <v>3.759398496240601E-9</v>
      </c>
      <c r="DH54">
        <f t="shared" si="14"/>
        <v>8.424881636631067</v>
      </c>
      <c r="DI54">
        <v>8.424881636631067</v>
      </c>
      <c r="ED54">
        <v>170</v>
      </c>
      <c r="EE54" t="s">
        <v>1221</v>
      </c>
      <c r="EF54">
        <v>135886</v>
      </c>
      <c r="EG54" t="s">
        <v>1191</v>
      </c>
      <c r="EH54">
        <v>0.5</v>
      </c>
      <c r="EI54" t="s">
        <v>252</v>
      </c>
      <c r="EJ54" t="s">
        <v>253</v>
      </c>
      <c r="EK54">
        <v>4</v>
      </c>
      <c r="EL54" t="s">
        <v>254</v>
      </c>
      <c r="EM54">
        <v>0.5</v>
      </c>
      <c r="EN54" t="s">
        <v>252</v>
      </c>
      <c r="EO54">
        <v>219</v>
      </c>
      <c r="EP54">
        <f t="shared" si="18"/>
        <v>2.2831050228310501E-3</v>
      </c>
      <c r="EQ54">
        <f t="shared" si="19"/>
        <v>2.2831050228310503E-6</v>
      </c>
      <c r="ER54">
        <f t="shared" si="20"/>
        <v>5.6414741105040997</v>
      </c>
      <c r="ES54">
        <v>5.6414741105040997</v>
      </c>
    </row>
    <row r="55" spans="1:149" x14ac:dyDescent="0.35">
      <c r="A55">
        <v>52</v>
      </c>
      <c r="B55" t="s">
        <v>2004</v>
      </c>
      <c r="C55" t="s">
        <v>402</v>
      </c>
      <c r="D55">
        <v>108883</v>
      </c>
      <c r="H55">
        <v>425</v>
      </c>
      <c r="I55" t="s">
        <v>327</v>
      </c>
      <c r="J55">
        <v>51036</v>
      </c>
      <c r="K55" t="s">
        <v>251</v>
      </c>
      <c r="L55">
        <v>10</v>
      </c>
      <c r="M55" t="s">
        <v>252</v>
      </c>
      <c r="N55">
        <v>10</v>
      </c>
      <c r="O55" t="s">
        <v>252</v>
      </c>
      <c r="P55" t="s">
        <v>253</v>
      </c>
      <c r="Q55">
        <v>4</v>
      </c>
      <c r="R55" t="s">
        <v>254</v>
      </c>
      <c r="S55">
        <v>338</v>
      </c>
      <c r="T55">
        <f t="shared" si="0"/>
        <v>2.9585798816568046E-2</v>
      </c>
      <c r="U55">
        <f t="shared" si="1"/>
        <v>2.9585798816568047E-5</v>
      </c>
      <c r="V55">
        <f t="shared" si="2"/>
        <v>4.5289167002776551</v>
      </c>
      <c r="W55">
        <v>4.5289167002776551</v>
      </c>
      <c r="Z55">
        <v>126</v>
      </c>
      <c r="AA55" t="s">
        <v>429</v>
      </c>
      <c r="AB55">
        <v>1241947</v>
      </c>
      <c r="AC55" t="s">
        <v>377</v>
      </c>
      <c r="AD55">
        <v>0.1</v>
      </c>
      <c r="AE55" t="s">
        <v>252</v>
      </c>
      <c r="AF55">
        <v>0.1</v>
      </c>
      <c r="AG55" t="s">
        <v>252</v>
      </c>
      <c r="AH55" t="s">
        <v>253</v>
      </c>
      <c r="AI55">
        <v>2</v>
      </c>
      <c r="AJ55" t="s">
        <v>254</v>
      </c>
      <c r="AK55">
        <v>362</v>
      </c>
      <c r="AL55">
        <f t="shared" si="3"/>
        <v>2.7624309392265195E-4</v>
      </c>
      <c r="AM55">
        <f t="shared" si="4"/>
        <v>2.7624309392265196E-7</v>
      </c>
      <c r="AN55">
        <f t="shared" si="5"/>
        <v>6.5587085705331658</v>
      </c>
      <c r="AO55">
        <v>6.5587085705331658</v>
      </c>
      <c r="AR55">
        <v>84</v>
      </c>
      <c r="AS55" t="s">
        <v>736</v>
      </c>
      <c r="AT55">
        <v>117428225</v>
      </c>
      <c r="AU55" t="s">
        <v>694</v>
      </c>
      <c r="AV55">
        <v>5.8999999999999997E-2</v>
      </c>
      <c r="AW55" t="s">
        <v>252</v>
      </c>
      <c r="AX55" t="s">
        <v>253</v>
      </c>
      <c r="AY55">
        <v>4</v>
      </c>
      <c r="AZ55" t="s">
        <v>254</v>
      </c>
      <c r="BA55">
        <v>5.8999999999999997E-2</v>
      </c>
      <c r="BB55" t="s">
        <v>252</v>
      </c>
      <c r="BC55">
        <v>367</v>
      </c>
      <c r="BD55">
        <f t="shared" si="6"/>
        <v>1.6076294277929154E-4</v>
      </c>
      <c r="BE55">
        <f t="shared" si="7"/>
        <v>1.6076294277929154E-7</v>
      </c>
      <c r="BF55">
        <f t="shared" si="8"/>
        <v>6.7938140526099451</v>
      </c>
      <c r="BG55">
        <v>6.7938140526099451</v>
      </c>
      <c r="BJ55">
        <v>549</v>
      </c>
      <c r="BK55" t="s">
        <v>1008</v>
      </c>
      <c r="BL55">
        <v>634662</v>
      </c>
      <c r="BM55" t="s">
        <v>978</v>
      </c>
      <c r="BN55">
        <v>0.11</v>
      </c>
      <c r="BO55" t="s">
        <v>252</v>
      </c>
      <c r="BP55" t="s">
        <v>253</v>
      </c>
      <c r="BQ55">
        <v>2</v>
      </c>
      <c r="BR55" t="s">
        <v>254</v>
      </c>
      <c r="BS55">
        <v>0.11</v>
      </c>
      <c r="BT55" t="s">
        <v>252</v>
      </c>
      <c r="BU55">
        <v>216</v>
      </c>
      <c r="BV55">
        <f t="shared" si="24"/>
        <v>5.0925925925925921E-4</v>
      </c>
      <c r="BW55">
        <f t="shared" si="25"/>
        <v>5.0925925925925916E-7</v>
      </c>
      <c r="BX55">
        <f t="shared" si="26"/>
        <v>6.2930610659927062</v>
      </c>
      <c r="BY55">
        <v>6.2930610659927062</v>
      </c>
      <c r="CB55">
        <v>379</v>
      </c>
      <c r="CC55" t="s">
        <v>1062</v>
      </c>
      <c r="CD55">
        <v>36861479</v>
      </c>
      <c r="CE55" t="s">
        <v>1045</v>
      </c>
      <c r="CF55">
        <v>0.3</v>
      </c>
      <c r="CG55" t="s">
        <v>252</v>
      </c>
      <c r="CH55" t="s">
        <v>253</v>
      </c>
      <c r="CI55">
        <v>2</v>
      </c>
      <c r="CJ55" t="s">
        <v>254</v>
      </c>
      <c r="CK55">
        <v>0.3</v>
      </c>
      <c r="CL55" t="s">
        <v>252</v>
      </c>
      <c r="CM55">
        <v>254</v>
      </c>
      <c r="CN55">
        <f t="shared" si="9"/>
        <v>1.1811023622047244E-3</v>
      </c>
      <c r="CO55">
        <f t="shared" si="10"/>
        <v>1.1811023622047244E-6</v>
      </c>
      <c r="CP55">
        <f t="shared" si="11"/>
        <v>5.9277124619002759</v>
      </c>
      <c r="CQ55">
        <v>5.9277124619002759</v>
      </c>
      <c r="CT55">
        <v>327</v>
      </c>
      <c r="CU55" t="s">
        <v>299</v>
      </c>
      <c r="CV55">
        <v>2921882</v>
      </c>
      <c r="CW55" t="s">
        <v>1144</v>
      </c>
      <c r="CX55">
        <v>0.01</v>
      </c>
      <c r="CY55" t="s">
        <v>252</v>
      </c>
      <c r="CZ55" t="s">
        <v>253</v>
      </c>
      <c r="DA55">
        <v>4</v>
      </c>
      <c r="DB55" t="s">
        <v>254</v>
      </c>
      <c r="DC55">
        <v>0.01</v>
      </c>
      <c r="DD55" t="s">
        <v>252</v>
      </c>
      <c r="DE55">
        <v>351</v>
      </c>
      <c r="DF55">
        <f t="shared" si="12"/>
        <v>2.8490028490028492E-5</v>
      </c>
      <c r="DG55">
        <f t="shared" si="13"/>
        <v>2.8490028490028493E-8</v>
      </c>
      <c r="DH55">
        <f t="shared" si="14"/>
        <v>7.5453071164658239</v>
      </c>
      <c r="DI55">
        <v>7.5453071164658239</v>
      </c>
      <c r="ED55">
        <v>175</v>
      </c>
      <c r="EE55" t="s">
        <v>278</v>
      </c>
      <c r="EF55">
        <v>138261413</v>
      </c>
      <c r="EG55" t="s">
        <v>1222</v>
      </c>
      <c r="EH55">
        <v>10</v>
      </c>
      <c r="EI55" t="s">
        <v>252</v>
      </c>
      <c r="EJ55" t="s">
        <v>253</v>
      </c>
      <c r="EK55">
        <v>4</v>
      </c>
      <c r="EL55" t="s">
        <v>254</v>
      </c>
      <c r="EM55">
        <v>10</v>
      </c>
      <c r="EN55" t="s">
        <v>252</v>
      </c>
      <c r="EO55">
        <v>256</v>
      </c>
      <c r="EP55">
        <f t="shared" si="18"/>
        <v>3.90625E-2</v>
      </c>
      <c r="EQ55">
        <f t="shared" si="19"/>
        <v>3.9062500000000001E-5</v>
      </c>
      <c r="ER55">
        <f t="shared" si="20"/>
        <v>4.4082399653118491</v>
      </c>
      <c r="ES55">
        <v>4.4082399653118491</v>
      </c>
    </row>
    <row r="56" spans="1:149" x14ac:dyDescent="0.35">
      <c r="A56">
        <v>53</v>
      </c>
      <c r="B56" t="s">
        <v>2003</v>
      </c>
      <c r="C56" t="s">
        <v>403</v>
      </c>
      <c r="D56">
        <v>108907</v>
      </c>
      <c r="H56">
        <v>426</v>
      </c>
      <c r="I56" t="s">
        <v>328</v>
      </c>
      <c r="J56">
        <v>51218452</v>
      </c>
      <c r="K56" t="s">
        <v>251</v>
      </c>
      <c r="L56">
        <v>16.899999999999999</v>
      </c>
      <c r="M56" t="s">
        <v>252</v>
      </c>
      <c r="N56">
        <v>16.899999999999999</v>
      </c>
      <c r="O56" t="s">
        <v>252</v>
      </c>
      <c r="P56" t="s">
        <v>253</v>
      </c>
      <c r="Q56">
        <v>4</v>
      </c>
      <c r="R56" t="s">
        <v>254</v>
      </c>
      <c r="S56">
        <v>284</v>
      </c>
      <c r="T56">
        <f t="shared" si="0"/>
        <v>5.9507042253521124E-2</v>
      </c>
      <c r="U56">
        <f t="shared" si="1"/>
        <v>5.9507042253521121E-5</v>
      </c>
      <c r="V56">
        <f t="shared" si="2"/>
        <v>4.2254316354333641</v>
      </c>
      <c r="W56">
        <v>4.2254316354333641</v>
      </c>
      <c r="Z56">
        <v>133</v>
      </c>
      <c r="AA56" t="s">
        <v>430</v>
      </c>
      <c r="AB56">
        <v>127184</v>
      </c>
      <c r="AC56" t="s">
        <v>377</v>
      </c>
      <c r="AD56">
        <v>10</v>
      </c>
      <c r="AE56" t="s">
        <v>252</v>
      </c>
      <c r="AF56">
        <v>10</v>
      </c>
      <c r="AG56" t="s">
        <v>252</v>
      </c>
      <c r="AH56" t="s">
        <v>253</v>
      </c>
      <c r="AI56">
        <v>2</v>
      </c>
      <c r="AJ56" t="s">
        <v>254</v>
      </c>
      <c r="AK56">
        <v>166</v>
      </c>
      <c r="AL56">
        <f t="shared" si="3"/>
        <v>6.0240963855421686E-2</v>
      </c>
      <c r="AM56">
        <f t="shared" si="4"/>
        <v>6.0240963855421684E-5</v>
      </c>
      <c r="AN56">
        <f t="shared" si="5"/>
        <v>4.220108088040055</v>
      </c>
      <c r="AO56">
        <v>4.220108088040055</v>
      </c>
      <c r="AR56">
        <v>85</v>
      </c>
      <c r="AS56" t="s">
        <v>415</v>
      </c>
      <c r="AT56">
        <v>117817</v>
      </c>
      <c r="AU56" t="s">
        <v>694</v>
      </c>
      <c r="AV56">
        <v>3.9056330000000003E-5</v>
      </c>
      <c r="AW56" t="s">
        <v>252</v>
      </c>
      <c r="AX56" t="s">
        <v>253</v>
      </c>
      <c r="AY56">
        <v>4</v>
      </c>
      <c r="AZ56" t="s">
        <v>254</v>
      </c>
      <c r="BA56">
        <v>3.9056330000000003E-5</v>
      </c>
      <c r="BB56" t="s">
        <v>252</v>
      </c>
      <c r="BC56">
        <v>391</v>
      </c>
      <c r="BD56">
        <f t="shared" si="6"/>
        <v>9.9888312020460366E-8</v>
      </c>
      <c r="BE56">
        <f t="shared" si="7"/>
        <v>9.9888312020460363E-11</v>
      </c>
      <c r="BF56">
        <f t="shared" si="8"/>
        <v>10.000485325807864</v>
      </c>
      <c r="BG56">
        <v>10.000485325807864</v>
      </c>
      <c r="BJ56">
        <v>566</v>
      </c>
      <c r="BK56" t="s">
        <v>1009</v>
      </c>
      <c r="BL56">
        <v>66215278</v>
      </c>
      <c r="BM56" t="s">
        <v>1010</v>
      </c>
      <c r="BN56">
        <v>0.17</v>
      </c>
      <c r="BO56" t="s">
        <v>252</v>
      </c>
      <c r="BP56" t="s">
        <v>253</v>
      </c>
      <c r="BQ56">
        <v>2</v>
      </c>
      <c r="BR56" t="s">
        <v>254</v>
      </c>
      <c r="BS56">
        <v>0.17</v>
      </c>
      <c r="BT56" t="s">
        <v>252</v>
      </c>
      <c r="BU56">
        <v>166</v>
      </c>
      <c r="BV56">
        <f t="shared" si="24"/>
        <v>1.0240963855421687E-3</v>
      </c>
      <c r="BW56">
        <f t="shared" si="25"/>
        <v>1.0240963855421686E-6</v>
      </c>
      <c r="BX56">
        <f t="shared" si="26"/>
        <v>5.9896591666617809</v>
      </c>
      <c r="BY56">
        <v>5.9896591666617809</v>
      </c>
      <c r="CB56">
        <v>385</v>
      </c>
      <c r="CC56" t="s">
        <v>316</v>
      </c>
      <c r="CD56">
        <v>38641940</v>
      </c>
      <c r="CE56" t="s">
        <v>1040</v>
      </c>
      <c r="CF56">
        <v>10</v>
      </c>
      <c r="CG56" t="s">
        <v>252</v>
      </c>
      <c r="CH56" t="s">
        <v>253</v>
      </c>
      <c r="CI56">
        <v>2</v>
      </c>
      <c r="CJ56" t="s">
        <v>254</v>
      </c>
      <c r="CK56">
        <v>10</v>
      </c>
      <c r="CL56" t="s">
        <v>252</v>
      </c>
      <c r="CM56">
        <v>169</v>
      </c>
      <c r="CN56">
        <f t="shared" si="9"/>
        <v>5.9171597633136092E-2</v>
      </c>
      <c r="CO56">
        <f t="shared" si="10"/>
        <v>5.9171597633136094E-5</v>
      </c>
      <c r="CP56">
        <f t="shared" si="11"/>
        <v>4.2278867046136739</v>
      </c>
      <c r="CQ56">
        <v>4.2278867046136739</v>
      </c>
      <c r="CT56">
        <v>335</v>
      </c>
      <c r="CU56" t="s">
        <v>303</v>
      </c>
      <c r="CV56">
        <v>298464</v>
      </c>
      <c r="CW56" t="s">
        <v>1145</v>
      </c>
      <c r="CX56">
        <v>3.0000000000000001E-5</v>
      </c>
      <c r="CY56" t="s">
        <v>252</v>
      </c>
      <c r="CZ56" t="s">
        <v>253</v>
      </c>
      <c r="DA56">
        <v>4</v>
      </c>
      <c r="DB56" t="s">
        <v>254</v>
      </c>
      <c r="DC56">
        <v>3.0000000000000001E-5</v>
      </c>
      <c r="DD56" t="s">
        <v>252</v>
      </c>
      <c r="DE56">
        <v>236</v>
      </c>
      <c r="DF56">
        <f t="shared" si="12"/>
        <v>1.2711864406779662E-7</v>
      </c>
      <c r="DG56">
        <f t="shared" si="13"/>
        <v>1.2711864406779662E-10</v>
      </c>
      <c r="DH56">
        <f t="shared" si="14"/>
        <v>9.8957907482504446</v>
      </c>
      <c r="DI56">
        <v>9.8957907482504446</v>
      </c>
      <c r="ED56">
        <v>183</v>
      </c>
      <c r="EE56" t="s">
        <v>455</v>
      </c>
      <c r="EF56">
        <v>141517217</v>
      </c>
      <c r="EG56" t="s">
        <v>1200</v>
      </c>
      <c r="EH56">
        <v>3.7499999999999999E-2</v>
      </c>
      <c r="EI56" t="s">
        <v>252</v>
      </c>
      <c r="EJ56" t="s">
        <v>253</v>
      </c>
      <c r="EK56">
        <v>4</v>
      </c>
      <c r="EL56" t="s">
        <v>254</v>
      </c>
      <c r="EM56">
        <v>3.7499999999999999E-2</v>
      </c>
      <c r="EN56" t="s">
        <v>252</v>
      </c>
      <c r="EO56">
        <v>408</v>
      </c>
      <c r="EP56">
        <f t="shared" si="18"/>
        <v>9.1911764705882352E-5</v>
      </c>
      <c r="EQ56">
        <f t="shared" si="19"/>
        <v>9.1911764705882358E-8</v>
      </c>
      <c r="ER56">
        <f t="shared" si="20"/>
        <v>7.0366288953621607</v>
      </c>
      <c r="ES56">
        <v>7.0366288953621607</v>
      </c>
    </row>
    <row r="57" spans="1:149" x14ac:dyDescent="0.35">
      <c r="A57">
        <v>54</v>
      </c>
      <c r="B57" t="s">
        <v>2002</v>
      </c>
      <c r="C57" t="s">
        <v>717</v>
      </c>
      <c r="D57">
        <v>108930</v>
      </c>
      <c r="H57">
        <v>431</v>
      </c>
      <c r="I57" t="s">
        <v>329</v>
      </c>
      <c r="J57">
        <v>51489</v>
      </c>
      <c r="K57" t="s">
        <v>251</v>
      </c>
      <c r="L57">
        <v>7.768746E-3</v>
      </c>
      <c r="M57" t="s">
        <v>252</v>
      </c>
      <c r="N57">
        <v>7.768746E-3</v>
      </c>
      <c r="O57" t="s">
        <v>252</v>
      </c>
      <c r="P57" t="s">
        <v>253</v>
      </c>
      <c r="Q57">
        <v>4</v>
      </c>
      <c r="R57" t="s">
        <v>254</v>
      </c>
      <c r="S57">
        <v>777</v>
      </c>
      <c r="T57">
        <f t="shared" si="0"/>
        <v>9.9983861003861003E-6</v>
      </c>
      <c r="U57">
        <f t="shared" si="1"/>
        <v>9.9983861003861E-9</v>
      </c>
      <c r="V57">
        <f t="shared" si="2"/>
        <v>8.0000700964262474</v>
      </c>
      <c r="W57">
        <v>8.0000700964262474</v>
      </c>
      <c r="Z57">
        <v>135</v>
      </c>
      <c r="AA57" t="s">
        <v>431</v>
      </c>
      <c r="AB57">
        <v>128030</v>
      </c>
      <c r="AC57" t="s">
        <v>432</v>
      </c>
      <c r="AD57">
        <v>0.02</v>
      </c>
      <c r="AE57" t="s">
        <v>252</v>
      </c>
      <c r="AF57">
        <v>0.02</v>
      </c>
      <c r="AG57" t="s">
        <v>252</v>
      </c>
      <c r="AH57" t="s">
        <v>253</v>
      </c>
      <c r="AI57">
        <v>2</v>
      </c>
      <c r="AJ57" t="s">
        <v>254</v>
      </c>
      <c r="AK57">
        <v>121</v>
      </c>
      <c r="AL57">
        <f t="shared" si="3"/>
        <v>1.6528925619834712E-4</v>
      </c>
      <c r="AM57">
        <f t="shared" si="4"/>
        <v>1.6528925619834713E-7</v>
      </c>
      <c r="AN57">
        <f t="shared" si="5"/>
        <v>6.7817553746524686</v>
      </c>
      <c r="AO57">
        <v>6.7817553746524686</v>
      </c>
      <c r="AR57">
        <v>87</v>
      </c>
      <c r="AS57" t="s">
        <v>737</v>
      </c>
      <c r="AT57">
        <v>117964</v>
      </c>
      <c r="AU57" t="s">
        <v>694</v>
      </c>
      <c r="AV57">
        <v>2.25</v>
      </c>
      <c r="AW57" t="s">
        <v>252</v>
      </c>
      <c r="AX57" t="s">
        <v>253</v>
      </c>
      <c r="AY57">
        <v>4</v>
      </c>
      <c r="AZ57" t="s">
        <v>254</v>
      </c>
      <c r="BA57">
        <v>2.25</v>
      </c>
      <c r="BB57" t="s">
        <v>252</v>
      </c>
      <c r="BC57">
        <v>614</v>
      </c>
      <c r="BD57">
        <f t="shared" si="6"/>
        <v>3.6644951140065146E-3</v>
      </c>
      <c r="BE57">
        <f t="shared" si="7"/>
        <v>3.6644951140065146E-6</v>
      </c>
      <c r="BF57">
        <f t="shared" si="8"/>
        <v>5.4359858530298055</v>
      </c>
      <c r="BG57">
        <v>5.4359858530298055</v>
      </c>
      <c r="BJ57">
        <v>577</v>
      </c>
      <c r="BK57" t="s">
        <v>1011</v>
      </c>
      <c r="BL57">
        <v>6753986</v>
      </c>
      <c r="BM57" t="s">
        <v>977</v>
      </c>
      <c r="BN57">
        <v>100</v>
      </c>
      <c r="BO57" t="s">
        <v>252</v>
      </c>
      <c r="BP57" t="s">
        <v>253</v>
      </c>
      <c r="BQ57">
        <v>2</v>
      </c>
      <c r="BR57" t="s">
        <v>254</v>
      </c>
      <c r="BS57">
        <v>100</v>
      </c>
      <c r="BT57" t="s">
        <v>252</v>
      </c>
      <c r="BU57">
        <v>204</v>
      </c>
      <c r="BV57">
        <f t="shared" si="24"/>
        <v>0.49019607843137253</v>
      </c>
      <c r="BW57">
        <f t="shared" si="25"/>
        <v>4.9019607843137254E-4</v>
      </c>
      <c r="BX57">
        <f t="shared" si="26"/>
        <v>3.3096301674258988</v>
      </c>
      <c r="BY57">
        <v>3.3096301674258988</v>
      </c>
      <c r="CB57">
        <v>390</v>
      </c>
      <c r="CC57" s="2" t="s">
        <v>1063</v>
      </c>
      <c r="CD57">
        <v>4053081</v>
      </c>
      <c r="CE57" t="s">
        <v>1027</v>
      </c>
      <c r="CF57">
        <v>3.2</v>
      </c>
      <c r="CG57" t="s">
        <v>252</v>
      </c>
      <c r="CH57" t="s">
        <v>253</v>
      </c>
      <c r="CI57">
        <v>2</v>
      </c>
      <c r="CJ57" t="s">
        <v>254</v>
      </c>
      <c r="CK57">
        <v>3.2</v>
      </c>
      <c r="CL57" t="s">
        <v>252</v>
      </c>
      <c r="CM57">
        <v>233</v>
      </c>
      <c r="CN57">
        <f t="shared" si="9"/>
        <v>1.3733905579399143E-2</v>
      </c>
      <c r="CO57">
        <f t="shared" si="10"/>
        <v>1.3733905579399143E-5</v>
      </c>
      <c r="CP57">
        <f t="shared" si="11"/>
        <v>4.8622059427061126</v>
      </c>
      <c r="CQ57">
        <v>4.8622059427061126</v>
      </c>
      <c r="CT57">
        <v>337</v>
      </c>
      <c r="CU57" t="s">
        <v>1146</v>
      </c>
      <c r="CV57">
        <v>300765</v>
      </c>
      <c r="CW57" t="s">
        <v>1112</v>
      </c>
      <c r="CX57">
        <v>0.37</v>
      </c>
      <c r="CY57" t="s">
        <v>252</v>
      </c>
      <c r="CZ57" t="s">
        <v>253</v>
      </c>
      <c r="DA57">
        <v>4</v>
      </c>
      <c r="DB57" t="s">
        <v>254</v>
      </c>
      <c r="DC57">
        <v>0.37</v>
      </c>
      <c r="DD57" t="s">
        <v>252</v>
      </c>
      <c r="DE57">
        <v>381</v>
      </c>
      <c r="DF57">
        <f t="shared" si="12"/>
        <v>9.7112860892388454E-4</v>
      </c>
      <c r="DG57">
        <f t="shared" si="13"/>
        <v>9.7112860892388458E-7</v>
      </c>
      <c r="DH57">
        <f t="shared" si="14"/>
        <v>6.012723251608624</v>
      </c>
      <c r="DI57">
        <v>6.012723251608624</v>
      </c>
      <c r="ED57">
        <v>187</v>
      </c>
      <c r="EE57" t="s">
        <v>457</v>
      </c>
      <c r="EF57">
        <v>142289</v>
      </c>
      <c r="EG57" t="s">
        <v>1189</v>
      </c>
      <c r="EH57">
        <v>5.6</v>
      </c>
      <c r="EI57" t="s">
        <v>252</v>
      </c>
      <c r="EJ57" t="s">
        <v>253</v>
      </c>
      <c r="EK57">
        <v>4</v>
      </c>
      <c r="EL57" t="s">
        <v>254</v>
      </c>
      <c r="EM57">
        <v>5.6</v>
      </c>
      <c r="EN57" t="s">
        <v>252</v>
      </c>
      <c r="EO57">
        <v>113</v>
      </c>
      <c r="EP57">
        <f t="shared" si="18"/>
        <v>4.9557522123893805E-2</v>
      </c>
      <c r="EQ57">
        <f t="shared" si="19"/>
        <v>4.9557522123893803E-5</v>
      </c>
      <c r="ER57">
        <f t="shared" si="20"/>
        <v>4.3048904164772193</v>
      </c>
      <c r="ES57">
        <v>4.3048904164772193</v>
      </c>
    </row>
    <row r="58" spans="1:149" x14ac:dyDescent="0.35">
      <c r="A58">
        <v>55</v>
      </c>
      <c r="B58" t="s">
        <v>2001</v>
      </c>
      <c r="C58" t="s">
        <v>263</v>
      </c>
      <c r="D58">
        <v>108952</v>
      </c>
      <c r="H58">
        <v>432</v>
      </c>
      <c r="I58" t="s">
        <v>330</v>
      </c>
      <c r="J58">
        <v>51525</v>
      </c>
      <c r="K58" t="s">
        <v>251</v>
      </c>
      <c r="L58">
        <v>20</v>
      </c>
      <c r="M58" t="s">
        <v>252</v>
      </c>
      <c r="N58">
        <v>20</v>
      </c>
      <c r="O58" t="s">
        <v>252</v>
      </c>
      <c r="P58" t="s">
        <v>253</v>
      </c>
      <c r="Q58">
        <v>4</v>
      </c>
      <c r="R58" t="s">
        <v>254</v>
      </c>
      <c r="S58">
        <v>170</v>
      </c>
      <c r="T58">
        <f t="shared" si="0"/>
        <v>0.11764705882352941</v>
      </c>
      <c r="U58">
        <f t="shared" si="1"/>
        <v>1.1764705882352942E-4</v>
      </c>
      <c r="V58">
        <f t="shared" si="2"/>
        <v>3.9294189257142929</v>
      </c>
      <c r="W58">
        <v>3.9294189257142929</v>
      </c>
      <c r="Z58">
        <v>136</v>
      </c>
      <c r="AA58" t="s">
        <v>433</v>
      </c>
      <c r="AB58">
        <v>128041</v>
      </c>
      <c r="AC58" t="s">
        <v>377</v>
      </c>
      <c r="AD58">
        <v>1.04E-2</v>
      </c>
      <c r="AE58" t="s">
        <v>252</v>
      </c>
      <c r="AF58">
        <v>1.04E-2</v>
      </c>
      <c r="AG58" t="s">
        <v>252</v>
      </c>
      <c r="AH58" t="s">
        <v>253</v>
      </c>
      <c r="AI58">
        <v>2</v>
      </c>
      <c r="AJ58" t="s">
        <v>254</v>
      </c>
      <c r="AK58">
        <v>121</v>
      </c>
      <c r="AL58">
        <f t="shared" si="3"/>
        <v>8.5950413223140495E-5</v>
      </c>
      <c r="AM58">
        <f t="shared" si="4"/>
        <v>8.5950413223140495E-8</v>
      </c>
      <c r="AN58">
        <f t="shared" si="5"/>
        <v>7.06575203101767</v>
      </c>
      <c r="AO58">
        <v>7.06575203101767</v>
      </c>
      <c r="AR58">
        <v>88</v>
      </c>
      <c r="AS58" t="s">
        <v>738</v>
      </c>
      <c r="AT58">
        <v>118134308</v>
      </c>
      <c r="AU58" t="s">
        <v>689</v>
      </c>
      <c r="AV58">
        <v>1.0999999999999999E-2</v>
      </c>
      <c r="AW58" t="s">
        <v>252</v>
      </c>
      <c r="AX58" t="s">
        <v>253</v>
      </c>
      <c r="AY58">
        <v>4</v>
      </c>
      <c r="AZ58" t="s">
        <v>254</v>
      </c>
      <c r="BA58">
        <v>1.0999999999999999E-2</v>
      </c>
      <c r="BB58" t="s">
        <v>252</v>
      </c>
      <c r="BC58">
        <v>298</v>
      </c>
      <c r="BD58">
        <f t="shared" si="6"/>
        <v>3.6912751677852349E-5</v>
      </c>
      <c r="BE58">
        <f t="shared" si="7"/>
        <v>3.6912751677852348E-8</v>
      </c>
      <c r="BF58">
        <f t="shared" si="8"/>
        <v>7.4328235789180299</v>
      </c>
      <c r="BG58">
        <v>7.4328235789180299</v>
      </c>
      <c r="BJ58">
        <v>581</v>
      </c>
      <c r="BK58" t="s">
        <v>597</v>
      </c>
      <c r="BL58">
        <v>67630</v>
      </c>
      <c r="BM58" t="s">
        <v>978</v>
      </c>
      <c r="BN58">
        <v>3000</v>
      </c>
      <c r="BO58" t="s">
        <v>252</v>
      </c>
      <c r="BP58" t="s">
        <v>253</v>
      </c>
      <c r="BQ58">
        <v>2</v>
      </c>
      <c r="BR58" t="s">
        <v>254</v>
      </c>
      <c r="BS58">
        <v>3000</v>
      </c>
      <c r="BT58" t="s">
        <v>252</v>
      </c>
      <c r="BU58">
        <v>60.1</v>
      </c>
      <c r="BV58">
        <f t="shared" si="24"/>
        <v>49.916805324459233</v>
      </c>
      <c r="BW58">
        <f t="shared" si="25"/>
        <v>4.9916805324459232E-2</v>
      </c>
      <c r="BX58">
        <f t="shared" si="26"/>
        <v>1.301753217283077</v>
      </c>
      <c r="BY58">
        <v>1.301753217283077</v>
      </c>
      <c r="CB58">
        <v>395</v>
      </c>
      <c r="CC58" t="s">
        <v>1064</v>
      </c>
      <c r="CD58">
        <v>41859670</v>
      </c>
      <c r="CE58" t="s">
        <v>1032</v>
      </c>
      <c r="CF58">
        <v>0.156</v>
      </c>
      <c r="CG58" t="s">
        <v>252</v>
      </c>
      <c r="CH58" t="s">
        <v>253</v>
      </c>
      <c r="CI58">
        <v>2</v>
      </c>
      <c r="CJ58" t="s">
        <v>254</v>
      </c>
      <c r="CK58">
        <v>0.156</v>
      </c>
      <c r="CL58" t="s">
        <v>252</v>
      </c>
      <c r="CM58">
        <v>362</v>
      </c>
      <c r="CN58">
        <f t="shared" si="9"/>
        <v>4.3093922651933701E-4</v>
      </c>
      <c r="CO58">
        <f t="shared" si="10"/>
        <v>4.3093922651933699E-7</v>
      </c>
      <c r="CP58">
        <f t="shared" si="11"/>
        <v>6.3655839721787038</v>
      </c>
      <c r="CQ58">
        <v>6.3655839721787038</v>
      </c>
      <c r="CT58">
        <v>339</v>
      </c>
      <c r="CU58" t="s">
        <v>1147</v>
      </c>
      <c r="CV58">
        <v>301122</v>
      </c>
      <c r="CW58" t="s">
        <v>1112</v>
      </c>
      <c r="CX58">
        <v>1</v>
      </c>
      <c r="CY58" t="s">
        <v>252</v>
      </c>
      <c r="CZ58" t="s">
        <v>253</v>
      </c>
      <c r="DA58">
        <v>4</v>
      </c>
      <c r="DB58" t="s">
        <v>254</v>
      </c>
      <c r="DC58">
        <v>1</v>
      </c>
      <c r="DD58" t="s">
        <v>252</v>
      </c>
      <c r="DE58">
        <v>246</v>
      </c>
      <c r="DF58">
        <f t="shared" si="12"/>
        <v>4.0650406504065045E-3</v>
      </c>
      <c r="DG58">
        <f t="shared" si="13"/>
        <v>4.0650406504065046E-6</v>
      </c>
      <c r="DH58">
        <f t="shared" si="14"/>
        <v>5.3909351071033793</v>
      </c>
      <c r="DI58">
        <v>5.3909351071033793</v>
      </c>
      <c r="ED58">
        <v>189</v>
      </c>
      <c r="EE58" t="s">
        <v>459</v>
      </c>
      <c r="EF58">
        <v>143390890</v>
      </c>
      <c r="EG58" t="s">
        <v>1200</v>
      </c>
      <c r="EH58">
        <v>1.4999999999999999E-2</v>
      </c>
      <c r="EI58" t="s">
        <v>252</v>
      </c>
      <c r="EJ58" t="s">
        <v>253</v>
      </c>
      <c r="EK58">
        <v>4</v>
      </c>
      <c r="EL58" t="s">
        <v>254</v>
      </c>
      <c r="EM58">
        <v>1.4999999999999999E-2</v>
      </c>
      <c r="EN58" t="s">
        <v>252</v>
      </c>
      <c r="EO58">
        <v>313</v>
      </c>
      <c r="EP58">
        <f t="shared" si="18"/>
        <v>4.7923322683706072E-5</v>
      </c>
      <c r="EQ58">
        <f t="shared" si="19"/>
        <v>4.7923322683706071E-8</v>
      </c>
      <c r="ER58">
        <f t="shared" si="20"/>
        <v>7.319453078490767</v>
      </c>
      <c r="ES58">
        <v>7.319453078490767</v>
      </c>
    </row>
    <row r="59" spans="1:149" x14ac:dyDescent="0.35">
      <c r="A59">
        <v>56</v>
      </c>
      <c r="B59" t="s">
        <v>1489</v>
      </c>
      <c r="C59" t="s">
        <v>1321</v>
      </c>
      <c r="D59">
        <v>110488705</v>
      </c>
      <c r="H59">
        <v>444</v>
      </c>
      <c r="I59" t="s">
        <v>331</v>
      </c>
      <c r="J59">
        <v>53092527</v>
      </c>
      <c r="K59" t="s">
        <v>251</v>
      </c>
      <c r="L59">
        <v>0.625</v>
      </c>
      <c r="M59" t="s">
        <v>252</v>
      </c>
      <c r="N59">
        <v>0.625</v>
      </c>
      <c r="O59" t="s">
        <v>252</v>
      </c>
      <c r="P59" t="s">
        <v>253</v>
      </c>
      <c r="Q59">
        <v>4</v>
      </c>
      <c r="R59" t="s">
        <v>254</v>
      </c>
      <c r="S59">
        <v>268</v>
      </c>
      <c r="T59">
        <f t="shared" si="0"/>
        <v>2.3320895522388058E-3</v>
      </c>
      <c r="U59">
        <f t="shared" si="1"/>
        <v>2.3320895522388056E-6</v>
      </c>
      <c r="V59">
        <f t="shared" si="2"/>
        <v>5.6322547766847135</v>
      </c>
      <c r="W59">
        <v>5.6322547766847135</v>
      </c>
      <c r="Z59">
        <v>139</v>
      </c>
      <c r="AA59" t="s">
        <v>434</v>
      </c>
      <c r="AB59">
        <v>13071799</v>
      </c>
      <c r="AC59" t="s">
        <v>435</v>
      </c>
      <c r="AD59">
        <v>1E-4</v>
      </c>
      <c r="AE59" t="s">
        <v>252</v>
      </c>
      <c r="AF59">
        <v>1E-4</v>
      </c>
      <c r="AG59" t="s">
        <v>252</v>
      </c>
      <c r="AH59" t="s">
        <v>253</v>
      </c>
      <c r="AI59">
        <v>2</v>
      </c>
      <c r="AJ59" t="s">
        <v>254</v>
      </c>
      <c r="AK59">
        <v>288</v>
      </c>
      <c r="AL59">
        <f t="shared" si="3"/>
        <v>3.4722222222222224E-7</v>
      </c>
      <c r="AM59">
        <f t="shared" si="4"/>
        <v>3.4722222222222225E-10</v>
      </c>
      <c r="AN59">
        <f t="shared" si="5"/>
        <v>9.4593924877592315</v>
      </c>
      <c r="AO59">
        <v>9.4593924877592315</v>
      </c>
      <c r="AR59">
        <v>90</v>
      </c>
      <c r="AS59" t="s">
        <v>267</v>
      </c>
      <c r="AT59">
        <v>118967</v>
      </c>
      <c r="AU59" t="s">
        <v>692</v>
      </c>
      <c r="AV59">
        <v>0.191</v>
      </c>
      <c r="AW59" t="s">
        <v>252</v>
      </c>
      <c r="AX59" t="s">
        <v>253</v>
      </c>
      <c r="AY59">
        <v>4</v>
      </c>
      <c r="AZ59" t="s">
        <v>254</v>
      </c>
      <c r="BA59">
        <v>0.191</v>
      </c>
      <c r="BB59" t="s">
        <v>252</v>
      </c>
      <c r="BC59">
        <v>227</v>
      </c>
      <c r="BD59">
        <f t="shared" si="6"/>
        <v>8.4140969162995599E-4</v>
      </c>
      <c r="BE59">
        <f t="shared" si="7"/>
        <v>8.4140969162995598E-7</v>
      </c>
      <c r="BF59">
        <f t="shared" si="8"/>
        <v>6.0749924899453953</v>
      </c>
      <c r="BG59">
        <v>6.0749924899453953</v>
      </c>
      <c r="BJ59">
        <v>582</v>
      </c>
      <c r="BK59" t="s">
        <v>598</v>
      </c>
      <c r="BL59">
        <v>67641</v>
      </c>
      <c r="BM59" t="s">
        <v>1012</v>
      </c>
      <c r="BN59">
        <v>1.6E-2</v>
      </c>
      <c r="BO59" t="s">
        <v>602</v>
      </c>
      <c r="BP59" t="s">
        <v>253</v>
      </c>
      <c r="BQ59">
        <v>2</v>
      </c>
      <c r="BR59" t="s">
        <v>254</v>
      </c>
      <c r="BS59">
        <v>16</v>
      </c>
      <c r="BT59" t="s">
        <v>252</v>
      </c>
      <c r="BU59">
        <v>58.1</v>
      </c>
      <c r="BV59">
        <f t="shared" si="24"/>
        <v>0.27538726333907054</v>
      </c>
      <c r="BW59">
        <f t="shared" si="25"/>
        <v>2.7538726333907053E-4</v>
      </c>
      <c r="BX59">
        <f t="shared" si="26"/>
        <v>3.5600561497344061</v>
      </c>
      <c r="BY59">
        <v>3.5600561497344061</v>
      </c>
      <c r="CB59">
        <v>396</v>
      </c>
      <c r="CC59" t="s">
        <v>1065</v>
      </c>
      <c r="CD59">
        <v>4238715</v>
      </c>
      <c r="CE59" t="s">
        <v>1027</v>
      </c>
      <c r="CF59">
        <v>20</v>
      </c>
      <c r="CG59" t="s">
        <v>252</v>
      </c>
      <c r="CH59" t="s">
        <v>253</v>
      </c>
      <c r="CI59">
        <v>2</v>
      </c>
      <c r="CJ59" t="s">
        <v>254</v>
      </c>
      <c r="CK59">
        <v>20</v>
      </c>
      <c r="CL59" t="s">
        <v>252</v>
      </c>
      <c r="CM59">
        <v>158</v>
      </c>
      <c r="CN59">
        <f t="shared" si="9"/>
        <v>0.12658227848101267</v>
      </c>
      <c r="CO59">
        <f t="shared" si="10"/>
        <v>1.2658227848101267E-4</v>
      </c>
      <c r="CP59">
        <f t="shared" si="11"/>
        <v>3.8976270912904414</v>
      </c>
      <c r="CQ59">
        <v>3.8976270912904414</v>
      </c>
      <c r="CT59">
        <v>347</v>
      </c>
      <c r="CU59" t="s">
        <v>516</v>
      </c>
      <c r="CV59">
        <v>31121934</v>
      </c>
      <c r="CW59" t="s">
        <v>1115</v>
      </c>
      <c r="CX59">
        <v>4.9981840999999997E-3</v>
      </c>
      <c r="CY59" t="s">
        <v>252</v>
      </c>
      <c r="CZ59" t="s">
        <v>253</v>
      </c>
      <c r="DA59">
        <v>4</v>
      </c>
      <c r="DB59" t="s">
        <v>254</v>
      </c>
      <c r="DC59">
        <v>4.9981840999999997E-3</v>
      </c>
      <c r="DD59" t="s">
        <v>252</v>
      </c>
      <c r="DE59">
        <v>206</v>
      </c>
      <c r="DF59">
        <f t="shared" si="12"/>
        <v>2.4263029611650484E-5</v>
      </c>
      <c r="DG59">
        <f t="shared" si="13"/>
        <v>2.4263029611650485E-8</v>
      </c>
      <c r="DH59">
        <f t="shared" si="14"/>
        <v>7.6150549717516673</v>
      </c>
      <c r="DI59">
        <v>7.6150549717516673</v>
      </c>
      <c r="ED59">
        <v>196</v>
      </c>
      <c r="EE59" t="s">
        <v>1223</v>
      </c>
      <c r="EF59">
        <v>14816183</v>
      </c>
      <c r="EG59" t="s">
        <v>1224</v>
      </c>
      <c r="EH59">
        <v>0.1</v>
      </c>
      <c r="EI59" t="s">
        <v>252</v>
      </c>
      <c r="EJ59" t="s">
        <v>253</v>
      </c>
      <c r="EK59">
        <v>4</v>
      </c>
      <c r="EL59" t="s">
        <v>254</v>
      </c>
      <c r="EM59">
        <v>0.1</v>
      </c>
      <c r="EN59" t="s">
        <v>252</v>
      </c>
      <c r="EO59">
        <v>298</v>
      </c>
      <c r="EP59">
        <f t="shared" si="18"/>
        <v>3.3557046979865775E-4</v>
      </c>
      <c r="EQ59">
        <f t="shared" si="19"/>
        <v>3.3557046979865777E-7</v>
      </c>
      <c r="ER59">
        <f t="shared" si="20"/>
        <v>6.4742162640762553</v>
      </c>
      <c r="ES59">
        <v>6.4742162640762553</v>
      </c>
    </row>
    <row r="60" spans="1:149" x14ac:dyDescent="0.35">
      <c r="A60">
        <v>57</v>
      </c>
      <c r="B60" t="s">
        <v>2000</v>
      </c>
      <c r="C60" t="s">
        <v>1197</v>
      </c>
      <c r="D60">
        <v>110601</v>
      </c>
      <c r="H60">
        <v>451</v>
      </c>
      <c r="I60" t="s">
        <v>332</v>
      </c>
      <c r="J60">
        <v>53826134</v>
      </c>
      <c r="K60" t="s">
        <v>251</v>
      </c>
      <c r="L60">
        <v>15</v>
      </c>
      <c r="M60" t="s">
        <v>252</v>
      </c>
      <c r="N60">
        <v>15</v>
      </c>
      <c r="O60" t="s">
        <v>252</v>
      </c>
      <c r="P60" t="s">
        <v>253</v>
      </c>
      <c r="Q60">
        <v>4</v>
      </c>
      <c r="R60" t="s">
        <v>254</v>
      </c>
      <c r="S60">
        <v>578</v>
      </c>
      <c r="T60">
        <f t="shared" si="0"/>
        <v>2.5951557093425604E-2</v>
      </c>
      <c r="U60">
        <f t="shared" si="1"/>
        <v>2.5951557093425603E-5</v>
      </c>
      <c r="V60">
        <f t="shared" si="2"/>
        <v>4.5858365793648481</v>
      </c>
      <c r="W60">
        <v>4.5858365793648481</v>
      </c>
      <c r="Z60">
        <v>140</v>
      </c>
      <c r="AA60" t="s">
        <v>436</v>
      </c>
      <c r="AB60">
        <v>131113</v>
      </c>
      <c r="AC60" t="s">
        <v>377</v>
      </c>
      <c r="AD60">
        <v>1.7</v>
      </c>
      <c r="AE60" t="s">
        <v>252</v>
      </c>
      <c r="AF60">
        <v>1.7</v>
      </c>
      <c r="AG60" t="s">
        <v>252</v>
      </c>
      <c r="AH60" t="s">
        <v>253</v>
      </c>
      <c r="AI60">
        <v>2</v>
      </c>
      <c r="AJ60" t="s">
        <v>254</v>
      </c>
      <c r="AK60">
        <v>194</v>
      </c>
      <c r="AL60">
        <f t="shared" si="3"/>
        <v>8.7628865979381444E-3</v>
      </c>
      <c r="AM60">
        <f t="shared" si="4"/>
        <v>8.762886597938144E-6</v>
      </c>
      <c r="AN60">
        <f t="shared" si="5"/>
        <v>5.0573528085519524</v>
      </c>
      <c r="AO60">
        <v>5.0573528085519524</v>
      </c>
      <c r="AR60">
        <v>91</v>
      </c>
      <c r="AS60" t="s">
        <v>739</v>
      </c>
      <c r="AT60">
        <v>119062</v>
      </c>
      <c r="AU60" t="s">
        <v>692</v>
      </c>
      <c r="AV60">
        <v>0.26</v>
      </c>
      <c r="AW60" t="s">
        <v>252</v>
      </c>
      <c r="AX60" t="s">
        <v>389</v>
      </c>
      <c r="AY60">
        <v>4</v>
      </c>
      <c r="AZ60" t="s">
        <v>254</v>
      </c>
      <c r="BA60">
        <v>0.26</v>
      </c>
      <c r="BB60" t="s">
        <v>252</v>
      </c>
      <c r="BC60">
        <v>531</v>
      </c>
      <c r="BD60">
        <f t="shared" si="6"/>
        <v>4.8964218455743876E-4</v>
      </c>
      <c r="BE60">
        <f t="shared" si="7"/>
        <v>4.8964218455743881E-7</v>
      </c>
      <c r="BF60">
        <f t="shared" si="8"/>
        <v>6.3101211731106508</v>
      </c>
      <c r="BG60">
        <v>6.3101211731106508</v>
      </c>
      <c r="BJ60">
        <v>586</v>
      </c>
      <c r="BK60" t="s">
        <v>604</v>
      </c>
      <c r="BL60">
        <v>67747095</v>
      </c>
      <c r="BM60" t="s">
        <v>1012</v>
      </c>
      <c r="BN60">
        <v>0.09</v>
      </c>
      <c r="BO60" t="s">
        <v>252</v>
      </c>
      <c r="BP60" t="s">
        <v>253</v>
      </c>
      <c r="BQ60">
        <v>2</v>
      </c>
      <c r="BR60" t="s">
        <v>254</v>
      </c>
      <c r="BS60">
        <v>0.09</v>
      </c>
      <c r="BT60" t="s">
        <v>252</v>
      </c>
      <c r="BU60">
        <v>377</v>
      </c>
      <c r="BV60">
        <f t="shared" si="24"/>
        <v>2.3872679045092838E-4</v>
      </c>
      <c r="BW60">
        <f t="shared" si="25"/>
        <v>2.3872679045092839E-7</v>
      </c>
      <c r="BX60">
        <f t="shared" si="26"/>
        <v>6.6220988407664683</v>
      </c>
      <c r="BY60">
        <v>6.6220988407664683</v>
      </c>
      <c r="CB60">
        <v>398</v>
      </c>
      <c r="CC60" t="s">
        <v>534</v>
      </c>
      <c r="CD60">
        <v>42835256</v>
      </c>
      <c r="CE60" t="s">
        <v>1045</v>
      </c>
      <c r="CF60">
        <v>5</v>
      </c>
      <c r="CG60" t="s">
        <v>252</v>
      </c>
      <c r="CH60" t="s">
        <v>253</v>
      </c>
      <c r="CI60">
        <v>2</v>
      </c>
      <c r="CJ60" t="s">
        <v>254</v>
      </c>
      <c r="CK60">
        <v>5</v>
      </c>
      <c r="CL60" t="s">
        <v>252</v>
      </c>
      <c r="CM60">
        <v>261</v>
      </c>
      <c r="CN60">
        <f t="shared" si="9"/>
        <v>1.9157088122605363E-2</v>
      </c>
      <c r="CO60">
        <f t="shared" si="10"/>
        <v>1.9157088122605363E-5</v>
      </c>
      <c r="CP60">
        <f t="shared" si="11"/>
        <v>4.7176705030022621</v>
      </c>
      <c r="CQ60">
        <v>4.7176705030022621</v>
      </c>
      <c r="CT60">
        <v>351</v>
      </c>
      <c r="CU60" t="s">
        <v>1148</v>
      </c>
      <c r="CV60">
        <v>315184</v>
      </c>
      <c r="CW60" t="s">
        <v>1112</v>
      </c>
      <c r="CX60">
        <v>1</v>
      </c>
      <c r="CY60" t="s">
        <v>252</v>
      </c>
      <c r="CZ60" t="s">
        <v>253</v>
      </c>
      <c r="DA60">
        <v>4</v>
      </c>
      <c r="DB60" t="s">
        <v>254</v>
      </c>
      <c r="DC60">
        <v>1</v>
      </c>
      <c r="DD60" t="s">
        <v>252</v>
      </c>
      <c r="DE60">
        <v>222</v>
      </c>
      <c r="DF60">
        <f t="shared" si="12"/>
        <v>4.5045045045045045E-3</v>
      </c>
      <c r="DG60">
        <f t="shared" si="13"/>
        <v>4.5045045045045047E-6</v>
      </c>
      <c r="DH60">
        <f t="shared" si="14"/>
        <v>5.3463529744506388</v>
      </c>
      <c r="DI60">
        <v>5.3463529744506388</v>
      </c>
      <c r="ED60">
        <v>202</v>
      </c>
      <c r="EE60" t="s">
        <v>467</v>
      </c>
      <c r="EF60">
        <v>150685</v>
      </c>
      <c r="EG60" t="s">
        <v>1189</v>
      </c>
      <c r="EH60">
        <v>0.01</v>
      </c>
      <c r="EI60" t="s">
        <v>252</v>
      </c>
      <c r="EJ60" t="s">
        <v>253</v>
      </c>
      <c r="EK60">
        <v>4</v>
      </c>
      <c r="EL60" t="s">
        <v>254</v>
      </c>
      <c r="EM60">
        <v>0.01</v>
      </c>
      <c r="EN60" t="s">
        <v>252</v>
      </c>
      <c r="EO60">
        <v>199</v>
      </c>
      <c r="EP60">
        <f t="shared" si="18"/>
        <v>5.0251256281407036E-5</v>
      </c>
      <c r="EQ60">
        <f t="shared" si="19"/>
        <v>5.0251256281407036E-8</v>
      </c>
      <c r="ER60">
        <f t="shared" si="20"/>
        <v>7.2988530764097064</v>
      </c>
      <c r="ES60">
        <v>7.2988530764097064</v>
      </c>
    </row>
    <row r="61" spans="1:149" x14ac:dyDescent="0.35">
      <c r="A61">
        <v>58</v>
      </c>
      <c r="B61" t="s">
        <v>1999</v>
      </c>
      <c r="C61" t="s">
        <v>719</v>
      </c>
      <c r="D61">
        <v>110623</v>
      </c>
      <c r="H61">
        <v>461</v>
      </c>
      <c r="I61" t="s">
        <v>333</v>
      </c>
      <c r="J61">
        <v>54910893</v>
      </c>
      <c r="K61" t="s">
        <v>251</v>
      </c>
      <c r="L61">
        <v>2</v>
      </c>
      <c r="M61" t="s">
        <v>252</v>
      </c>
      <c r="N61">
        <v>2</v>
      </c>
      <c r="O61" t="s">
        <v>252</v>
      </c>
      <c r="P61" t="s">
        <v>253</v>
      </c>
      <c r="Q61">
        <v>4</v>
      </c>
      <c r="R61" t="s">
        <v>254</v>
      </c>
      <c r="S61">
        <v>309</v>
      </c>
      <c r="T61">
        <f t="shared" si="0"/>
        <v>6.4724919093851136E-3</v>
      </c>
      <c r="U61">
        <f t="shared" si="1"/>
        <v>6.4724919093851133E-6</v>
      </c>
      <c r="V61">
        <f t="shared" si="2"/>
        <v>5.1889284837608534</v>
      </c>
      <c r="W61">
        <v>5.1889284837608534</v>
      </c>
      <c r="Z61">
        <v>145</v>
      </c>
      <c r="AA61" t="s">
        <v>437</v>
      </c>
      <c r="AB61">
        <v>131704</v>
      </c>
      <c r="AC61" t="s">
        <v>377</v>
      </c>
      <c r="AD61">
        <v>160</v>
      </c>
      <c r="AE61" t="s">
        <v>252</v>
      </c>
      <c r="AF61">
        <v>160</v>
      </c>
      <c r="AG61" t="s">
        <v>252</v>
      </c>
      <c r="AH61" t="s">
        <v>253</v>
      </c>
      <c r="AI61">
        <v>2</v>
      </c>
      <c r="AJ61" t="s">
        <v>254</v>
      </c>
      <c r="AK61">
        <v>222</v>
      </c>
      <c r="AL61">
        <f t="shared" si="3"/>
        <v>0.72072072072072069</v>
      </c>
      <c r="AM61">
        <f t="shared" si="4"/>
        <v>7.2072072072072073E-4</v>
      </c>
      <c r="AN61">
        <f t="shared" si="5"/>
        <v>3.1422329917947138</v>
      </c>
      <c r="AO61">
        <v>3.1422329917947138</v>
      </c>
      <c r="AR61">
        <v>93</v>
      </c>
      <c r="AS61" t="s">
        <v>740</v>
      </c>
      <c r="AT61">
        <v>119446683</v>
      </c>
      <c r="AU61" t="s">
        <v>694</v>
      </c>
      <c r="AV61">
        <v>0.45500000000000002</v>
      </c>
      <c r="AW61" t="s">
        <v>252</v>
      </c>
      <c r="AX61" t="s">
        <v>253</v>
      </c>
      <c r="AY61">
        <v>4</v>
      </c>
      <c r="AZ61" t="s">
        <v>254</v>
      </c>
      <c r="BA61">
        <v>0.45500000000000002</v>
      </c>
      <c r="BB61" t="s">
        <v>252</v>
      </c>
      <c r="BC61">
        <v>406</v>
      </c>
      <c r="BD61">
        <f t="shared" si="6"/>
        <v>1.1206896551724137E-3</v>
      </c>
      <c r="BE61">
        <f t="shared" si="7"/>
        <v>1.1206896551724137E-6</v>
      </c>
      <c r="BF61">
        <f t="shared" si="8"/>
        <v>5.9505146369200821</v>
      </c>
      <c r="BG61">
        <v>5.9505146369200821</v>
      </c>
      <c r="BJ61">
        <v>621</v>
      </c>
      <c r="BK61" t="s">
        <v>615</v>
      </c>
      <c r="BL61">
        <v>72490018</v>
      </c>
      <c r="BM61" t="s">
        <v>986</v>
      </c>
      <c r="BN61">
        <v>3.2599999999999997E-2</v>
      </c>
      <c r="BO61" t="s">
        <v>252</v>
      </c>
      <c r="BP61" t="s">
        <v>253</v>
      </c>
      <c r="BQ61">
        <v>2</v>
      </c>
      <c r="BR61" t="s">
        <v>254</v>
      </c>
      <c r="BS61">
        <v>3.2599999999999997E-2</v>
      </c>
      <c r="BT61" t="s">
        <v>252</v>
      </c>
      <c r="BU61">
        <v>301</v>
      </c>
      <c r="BV61">
        <f t="shared" si="24"/>
        <v>1.0830564784053155E-4</v>
      </c>
      <c r="BW61">
        <f t="shared" si="25"/>
        <v>1.0830564784053155E-7</v>
      </c>
      <c r="BX61">
        <f t="shared" si="26"/>
        <v>6.9653488955259046</v>
      </c>
      <c r="BY61">
        <v>6.9653488955259046</v>
      </c>
      <c r="CB61">
        <v>408</v>
      </c>
      <c r="CC61" t="s">
        <v>1066</v>
      </c>
      <c r="CD61">
        <v>479458</v>
      </c>
      <c r="CE61" t="s">
        <v>1038</v>
      </c>
      <c r="CF61">
        <v>2.1999999999999999E-2</v>
      </c>
      <c r="CG61" t="s">
        <v>252</v>
      </c>
      <c r="CH61" t="s">
        <v>253</v>
      </c>
      <c r="CI61">
        <v>2</v>
      </c>
      <c r="CJ61" t="s">
        <v>254</v>
      </c>
      <c r="CK61">
        <v>2.1999999999999999E-2</v>
      </c>
      <c r="CL61" t="s">
        <v>252</v>
      </c>
      <c r="CM61">
        <v>287</v>
      </c>
      <c r="CN61">
        <f t="shared" si="9"/>
        <v>7.6655052264808357E-5</v>
      </c>
      <c r="CO61">
        <f t="shared" si="10"/>
        <v>7.6655052264808358E-8</v>
      </c>
      <c r="CP61">
        <f t="shared" si="11"/>
        <v>7.1154592159117858</v>
      </c>
      <c r="CQ61">
        <v>7.1154592159117858</v>
      </c>
      <c r="CT61">
        <v>361</v>
      </c>
      <c r="CU61" t="s">
        <v>308</v>
      </c>
      <c r="CV61">
        <v>3380345</v>
      </c>
      <c r="CW61" t="s">
        <v>1115</v>
      </c>
      <c r="CX61">
        <v>2.9E-4</v>
      </c>
      <c r="CY61" t="s">
        <v>252</v>
      </c>
      <c r="CZ61" t="s">
        <v>253</v>
      </c>
      <c r="DA61">
        <v>4</v>
      </c>
      <c r="DB61" t="s">
        <v>254</v>
      </c>
      <c r="DC61">
        <v>2.9E-4</v>
      </c>
      <c r="DD61" t="s">
        <v>252</v>
      </c>
      <c r="DE61">
        <v>290</v>
      </c>
      <c r="DF61">
        <f t="shared" si="12"/>
        <v>9.9999999999999995E-7</v>
      </c>
      <c r="DG61">
        <f t="shared" si="13"/>
        <v>9.9999999999999986E-10</v>
      </c>
      <c r="DH61">
        <f t="shared" si="14"/>
        <v>9</v>
      </c>
      <c r="DI61">
        <v>9</v>
      </c>
      <c r="ED61">
        <v>203</v>
      </c>
      <c r="EE61" t="s">
        <v>779</v>
      </c>
      <c r="EF61">
        <v>151213</v>
      </c>
      <c r="EG61" t="s">
        <v>1201</v>
      </c>
      <c r="EH61">
        <v>1.25</v>
      </c>
      <c r="EI61" t="s">
        <v>252</v>
      </c>
      <c r="EJ61" t="s">
        <v>253</v>
      </c>
      <c r="EK61">
        <v>4</v>
      </c>
      <c r="EL61" t="s">
        <v>254</v>
      </c>
      <c r="EM61">
        <v>1.25</v>
      </c>
      <c r="EN61" t="s">
        <v>252</v>
      </c>
      <c r="EO61">
        <v>266</v>
      </c>
      <c r="EP61">
        <f t="shared" si="18"/>
        <v>4.6992481203007516E-3</v>
      </c>
      <c r="EQ61">
        <f t="shared" si="19"/>
        <v>4.6992481203007517E-6</v>
      </c>
      <c r="ER61">
        <f t="shared" si="20"/>
        <v>5.3279716236230108</v>
      </c>
      <c r="ES61">
        <v>5.3279716236230108</v>
      </c>
    </row>
    <row r="62" spans="1:149" x14ac:dyDescent="0.35">
      <c r="A62">
        <v>59</v>
      </c>
      <c r="B62" t="s">
        <v>1711</v>
      </c>
      <c r="C62" t="s">
        <v>720</v>
      </c>
      <c r="D62">
        <v>11067815</v>
      </c>
      <c r="H62">
        <v>466</v>
      </c>
      <c r="I62" t="s">
        <v>334</v>
      </c>
      <c r="J62">
        <v>55290692</v>
      </c>
      <c r="K62" t="s">
        <v>251</v>
      </c>
      <c r="L62">
        <v>30</v>
      </c>
      <c r="M62" t="s">
        <v>252</v>
      </c>
      <c r="N62">
        <v>30</v>
      </c>
      <c r="O62" t="s">
        <v>252</v>
      </c>
      <c r="P62" t="s">
        <v>253</v>
      </c>
      <c r="Q62">
        <v>4</v>
      </c>
      <c r="R62" t="s">
        <v>254</v>
      </c>
      <c r="S62">
        <v>202</v>
      </c>
      <c r="T62">
        <f t="shared" si="0"/>
        <v>0.14851485148514851</v>
      </c>
      <c r="U62">
        <f t="shared" si="1"/>
        <v>1.4851485148514851E-4</v>
      </c>
      <c r="V62">
        <f t="shared" si="2"/>
        <v>3.8282301147269613</v>
      </c>
      <c r="W62">
        <v>3.8282301147269613</v>
      </c>
      <c r="Z62">
        <v>146</v>
      </c>
      <c r="AA62" t="s">
        <v>438</v>
      </c>
      <c r="AB62">
        <v>131860338</v>
      </c>
      <c r="AC62" t="s">
        <v>439</v>
      </c>
      <c r="AD62">
        <v>9.3500000000000007E-3</v>
      </c>
      <c r="AE62" t="s">
        <v>252</v>
      </c>
      <c r="AF62">
        <v>9.3500000000000007E-3</v>
      </c>
      <c r="AG62" t="s">
        <v>252</v>
      </c>
      <c r="AH62" t="s">
        <v>253</v>
      </c>
      <c r="AI62">
        <v>2</v>
      </c>
      <c r="AJ62" t="s">
        <v>254</v>
      </c>
      <c r="AK62">
        <v>403</v>
      </c>
      <c r="AL62">
        <f t="shared" si="3"/>
        <v>2.3200992555831268E-5</v>
      </c>
      <c r="AM62">
        <f t="shared" si="4"/>
        <v>2.320099255583127E-8</v>
      </c>
      <c r="AN62">
        <f t="shared" si="5"/>
        <v>7.6344934352685918</v>
      </c>
      <c r="AO62">
        <v>7.6344934352685918</v>
      </c>
      <c r="AR62">
        <v>95</v>
      </c>
      <c r="AS62" t="s">
        <v>268</v>
      </c>
      <c r="AT62">
        <v>120068373</v>
      </c>
      <c r="AU62" t="s">
        <v>712</v>
      </c>
      <c r="AV62">
        <v>0.4</v>
      </c>
      <c r="AW62" t="s">
        <v>252</v>
      </c>
      <c r="AX62" t="s">
        <v>253</v>
      </c>
      <c r="AY62">
        <v>4</v>
      </c>
      <c r="AZ62" t="s">
        <v>254</v>
      </c>
      <c r="BA62">
        <v>0.4</v>
      </c>
      <c r="BB62" t="s">
        <v>252</v>
      </c>
      <c r="BC62">
        <v>437</v>
      </c>
      <c r="BD62">
        <f t="shared" si="6"/>
        <v>9.1533180778032041E-4</v>
      </c>
      <c r="BE62">
        <f t="shared" si="7"/>
        <v>9.1533180778032044E-7</v>
      </c>
      <c r="BF62">
        <f t="shared" si="8"/>
        <v>6.0384214456424594</v>
      </c>
      <c r="BG62">
        <v>6.0384214456424594</v>
      </c>
      <c r="BJ62">
        <v>630</v>
      </c>
      <c r="BK62" t="s">
        <v>361</v>
      </c>
      <c r="BL62">
        <v>738705</v>
      </c>
      <c r="BM62" t="s">
        <v>990</v>
      </c>
      <c r="BN62">
        <v>400</v>
      </c>
      <c r="BO62" t="s">
        <v>252</v>
      </c>
      <c r="BP62" t="s">
        <v>253</v>
      </c>
      <c r="BQ62">
        <v>2</v>
      </c>
      <c r="BR62" t="s">
        <v>254</v>
      </c>
      <c r="BS62">
        <v>400</v>
      </c>
      <c r="BT62" t="s">
        <v>252</v>
      </c>
      <c r="BU62">
        <v>290</v>
      </c>
      <c r="BV62">
        <f t="shared" si="24"/>
        <v>1.3793103448275863</v>
      </c>
      <c r="BW62">
        <f t="shared" si="25"/>
        <v>1.3793103448275863E-3</v>
      </c>
      <c r="BX62">
        <f t="shared" si="26"/>
        <v>2.8603380065709936</v>
      </c>
      <c r="BY62">
        <v>2.8603380065709936</v>
      </c>
      <c r="CB62">
        <v>410</v>
      </c>
      <c r="CC62" t="s">
        <v>1067</v>
      </c>
      <c r="CD62">
        <v>49562289</v>
      </c>
      <c r="CE62" t="s">
        <v>1032</v>
      </c>
      <c r="CF62">
        <v>0.156</v>
      </c>
      <c r="CG62" t="s">
        <v>252</v>
      </c>
      <c r="CH62" t="s">
        <v>253</v>
      </c>
      <c r="CI62">
        <v>2</v>
      </c>
      <c r="CJ62" t="s">
        <v>254</v>
      </c>
      <c r="CK62">
        <v>0.156</v>
      </c>
      <c r="CL62" t="s">
        <v>252</v>
      </c>
      <c r="CM62">
        <v>361</v>
      </c>
      <c r="CN62">
        <f t="shared" si="9"/>
        <v>4.3213296398891967E-4</v>
      </c>
      <c r="CO62">
        <f t="shared" si="10"/>
        <v>4.3213296398891969E-7</v>
      </c>
      <c r="CP62">
        <f t="shared" si="11"/>
        <v>6.3643826035511966</v>
      </c>
      <c r="CQ62">
        <v>6.3643826035511966</v>
      </c>
      <c r="CT62">
        <v>369</v>
      </c>
      <c r="CU62" t="s">
        <v>1149</v>
      </c>
      <c r="CV62">
        <v>35065282</v>
      </c>
      <c r="CW62" t="s">
        <v>1119</v>
      </c>
      <c r="CX62">
        <v>2.5</v>
      </c>
      <c r="CY62" t="s">
        <v>708</v>
      </c>
      <c r="CZ62" t="s">
        <v>253</v>
      </c>
      <c r="DA62">
        <v>4</v>
      </c>
      <c r="DB62" t="s">
        <v>254</v>
      </c>
      <c r="DC62">
        <v>2.5</v>
      </c>
      <c r="DD62" t="s">
        <v>252</v>
      </c>
      <c r="DE62">
        <v>361</v>
      </c>
      <c r="DF62">
        <f t="shared" si="12"/>
        <v>6.9252077562326868E-3</v>
      </c>
      <c r="DG62">
        <f t="shared" si="13"/>
        <v>6.9252077562326867E-6</v>
      </c>
      <c r="DH62">
        <f t="shared" si="14"/>
        <v>5.1595671932336202</v>
      </c>
      <c r="DI62">
        <v>5.1595671932336202</v>
      </c>
      <c r="ED62">
        <v>207</v>
      </c>
      <c r="EE62" t="s">
        <v>469</v>
      </c>
      <c r="EF62">
        <v>15307796</v>
      </c>
      <c r="EG62" t="s">
        <v>1191</v>
      </c>
      <c r="EH62">
        <v>0.02</v>
      </c>
      <c r="EI62" t="s">
        <v>252</v>
      </c>
      <c r="EJ62" t="s">
        <v>253</v>
      </c>
      <c r="EK62">
        <v>4</v>
      </c>
      <c r="EL62" t="s">
        <v>254</v>
      </c>
      <c r="EM62">
        <v>0.02</v>
      </c>
      <c r="EN62" t="s">
        <v>252</v>
      </c>
      <c r="EO62">
        <v>296</v>
      </c>
      <c r="EP62">
        <f t="shared" si="18"/>
        <v>6.7567567567567569E-5</v>
      </c>
      <c r="EQ62">
        <f t="shared" si="19"/>
        <v>6.7567567567567573E-8</v>
      </c>
      <c r="ER62">
        <f t="shared" si="20"/>
        <v>7.1702617153949575</v>
      </c>
      <c r="ES62">
        <v>7.1702617153949575</v>
      </c>
    </row>
    <row r="63" spans="1:149" x14ac:dyDescent="0.35">
      <c r="A63">
        <v>60</v>
      </c>
      <c r="B63" t="s">
        <v>1710</v>
      </c>
      <c r="C63" t="s">
        <v>721</v>
      </c>
      <c r="D63">
        <v>11097691</v>
      </c>
      <c r="H63">
        <v>468</v>
      </c>
      <c r="I63" t="s">
        <v>335</v>
      </c>
      <c r="J63">
        <v>55389</v>
      </c>
      <c r="K63" t="s">
        <v>265</v>
      </c>
      <c r="L63">
        <v>10</v>
      </c>
      <c r="M63" t="s">
        <v>252</v>
      </c>
      <c r="N63">
        <v>10</v>
      </c>
      <c r="O63" t="s">
        <v>252</v>
      </c>
      <c r="P63" t="s">
        <v>253</v>
      </c>
      <c r="Q63">
        <v>4</v>
      </c>
      <c r="R63" t="s">
        <v>254</v>
      </c>
      <c r="S63">
        <v>278</v>
      </c>
      <c r="T63">
        <f t="shared" si="0"/>
        <v>3.5971223021582732E-2</v>
      </c>
      <c r="U63">
        <f t="shared" si="1"/>
        <v>3.5971223021582733E-5</v>
      </c>
      <c r="V63">
        <f t="shared" si="2"/>
        <v>4.4440447959180762</v>
      </c>
      <c r="W63">
        <v>4.4440447959180762</v>
      </c>
      <c r="Z63">
        <v>149</v>
      </c>
      <c r="AA63" t="s">
        <v>440</v>
      </c>
      <c r="AB63">
        <v>1320189</v>
      </c>
      <c r="AC63" t="s">
        <v>441</v>
      </c>
      <c r="AD63">
        <v>1</v>
      </c>
      <c r="AE63" t="s">
        <v>252</v>
      </c>
      <c r="AF63">
        <v>1</v>
      </c>
      <c r="AG63" t="s">
        <v>252</v>
      </c>
      <c r="AH63" t="s">
        <v>253</v>
      </c>
      <c r="AI63">
        <v>2</v>
      </c>
      <c r="AJ63" t="s">
        <v>254</v>
      </c>
      <c r="AK63">
        <v>335</v>
      </c>
      <c r="AL63">
        <f t="shared" si="3"/>
        <v>2.9850746268656717E-3</v>
      </c>
      <c r="AM63">
        <f t="shared" si="4"/>
        <v>2.9850746268656716E-6</v>
      </c>
      <c r="AN63">
        <f t="shared" si="5"/>
        <v>5.5250448070368456</v>
      </c>
      <c r="AO63">
        <v>5.5250448070368456</v>
      </c>
      <c r="AR63">
        <v>97</v>
      </c>
      <c r="AS63" t="s">
        <v>741</v>
      </c>
      <c r="AT63">
        <v>120127</v>
      </c>
      <c r="AU63" t="s">
        <v>692</v>
      </c>
      <c r="AV63">
        <v>1.89E-2</v>
      </c>
      <c r="AW63" t="s">
        <v>252</v>
      </c>
      <c r="AX63" t="s">
        <v>253</v>
      </c>
      <c r="AY63">
        <v>4</v>
      </c>
      <c r="AZ63" t="s">
        <v>254</v>
      </c>
      <c r="BA63">
        <v>1.89E-2</v>
      </c>
      <c r="BB63" t="s">
        <v>252</v>
      </c>
      <c r="BC63">
        <v>178</v>
      </c>
      <c r="BD63">
        <f t="shared" si="6"/>
        <v>1.0617977528089887E-4</v>
      </c>
      <c r="BE63">
        <f t="shared" si="7"/>
        <v>1.0617977528089887E-7</v>
      </c>
      <c r="BF63">
        <f t="shared" si="8"/>
        <v>6.9739581981356498</v>
      </c>
      <c r="BG63">
        <v>6.9739581981356498</v>
      </c>
      <c r="BJ63">
        <v>643</v>
      </c>
      <c r="BK63" t="s">
        <v>1013</v>
      </c>
      <c r="BL63">
        <v>75650</v>
      </c>
      <c r="BM63" t="s">
        <v>978</v>
      </c>
      <c r="BN63">
        <v>1600</v>
      </c>
      <c r="BO63" t="s">
        <v>252</v>
      </c>
      <c r="BP63" t="s">
        <v>253</v>
      </c>
      <c r="BQ63">
        <v>2</v>
      </c>
      <c r="BR63" t="s">
        <v>254</v>
      </c>
      <c r="BS63">
        <v>1600</v>
      </c>
      <c r="BT63" t="s">
        <v>252</v>
      </c>
      <c r="BU63">
        <v>74.099999999999994</v>
      </c>
      <c r="BV63">
        <f t="shared" si="24"/>
        <v>21.592442645074225</v>
      </c>
      <c r="BW63">
        <f t="shared" si="25"/>
        <v>2.1592442645074227E-2</v>
      </c>
      <c r="BX63">
        <f t="shared" si="26"/>
        <v>1.6656982253234034</v>
      </c>
      <c r="BY63">
        <v>1.6656982253234034</v>
      </c>
      <c r="CB63">
        <v>412</v>
      </c>
      <c r="CC63" t="s">
        <v>540</v>
      </c>
      <c r="CD63">
        <v>50000</v>
      </c>
      <c r="CE63" t="s">
        <v>1045</v>
      </c>
      <c r="CF63">
        <v>0.5</v>
      </c>
      <c r="CG63" t="s">
        <v>252</v>
      </c>
      <c r="CH63" t="s">
        <v>253</v>
      </c>
      <c r="CI63">
        <v>2</v>
      </c>
      <c r="CJ63" t="s">
        <v>254</v>
      </c>
      <c r="CK63">
        <v>0.5</v>
      </c>
      <c r="CL63" t="s">
        <v>252</v>
      </c>
      <c r="CM63">
        <v>30</v>
      </c>
      <c r="CN63">
        <f t="shared" si="9"/>
        <v>1.6666666666666666E-2</v>
      </c>
      <c r="CO63">
        <f t="shared" si="10"/>
        <v>1.6666666666666667E-5</v>
      </c>
      <c r="CP63">
        <f t="shared" si="11"/>
        <v>4.7781512503836439</v>
      </c>
      <c r="CQ63">
        <v>4.7781512503836439</v>
      </c>
      <c r="CT63">
        <v>383</v>
      </c>
      <c r="CU63" t="s">
        <v>841</v>
      </c>
      <c r="CV63">
        <v>3825261</v>
      </c>
      <c r="CW63" t="s">
        <v>1116</v>
      </c>
      <c r="CX63">
        <v>250</v>
      </c>
      <c r="CY63" t="s">
        <v>252</v>
      </c>
      <c r="CZ63" t="s">
        <v>253</v>
      </c>
      <c r="DA63">
        <v>4</v>
      </c>
      <c r="DB63" t="s">
        <v>254</v>
      </c>
      <c r="DC63">
        <v>250</v>
      </c>
      <c r="DD63" t="s">
        <v>252</v>
      </c>
      <c r="DE63">
        <v>414</v>
      </c>
      <c r="DF63">
        <f t="shared" si="12"/>
        <v>0.60386473429951693</v>
      </c>
      <c r="DG63">
        <f t="shared" si="13"/>
        <v>6.0386473429951688E-4</v>
      </c>
      <c r="DH63">
        <f t="shared" si="14"/>
        <v>3.2190603324488611</v>
      </c>
      <c r="DI63">
        <v>3.2190603324488611</v>
      </c>
      <c r="ED63">
        <v>211</v>
      </c>
      <c r="EE63" t="s">
        <v>783</v>
      </c>
      <c r="EF63">
        <v>154592208</v>
      </c>
      <c r="EG63" t="s">
        <v>1195</v>
      </c>
      <c r="EH63">
        <v>6.7699999999999998E-4</v>
      </c>
      <c r="EI63" t="s">
        <v>252</v>
      </c>
      <c r="EJ63" t="s">
        <v>253</v>
      </c>
      <c r="EK63">
        <v>4</v>
      </c>
      <c r="EL63" t="s">
        <v>254</v>
      </c>
      <c r="EM63">
        <v>6.7699999999999998E-4</v>
      </c>
      <c r="EN63" t="s">
        <v>252</v>
      </c>
      <c r="EO63">
        <v>127</v>
      </c>
      <c r="EP63">
        <f t="shared" si="18"/>
        <v>5.3307086614173226E-6</v>
      </c>
      <c r="EQ63">
        <f t="shared" si="19"/>
        <v>5.3307086614173222E-9</v>
      </c>
      <c r="ER63">
        <f t="shared" si="20"/>
        <v>8.2732150522708121</v>
      </c>
      <c r="ES63">
        <v>8.2732150522708121</v>
      </c>
    </row>
    <row r="64" spans="1:149" x14ac:dyDescent="0.35">
      <c r="A64">
        <v>61</v>
      </c>
      <c r="B64" t="s">
        <v>1709</v>
      </c>
      <c r="C64" t="s">
        <v>723</v>
      </c>
      <c r="D64">
        <v>11128997</v>
      </c>
      <c r="H64">
        <v>483</v>
      </c>
      <c r="I64" t="s">
        <v>336</v>
      </c>
      <c r="J64">
        <v>57136</v>
      </c>
      <c r="K64" t="s">
        <v>273</v>
      </c>
      <c r="L64">
        <v>6140</v>
      </c>
      <c r="M64" t="s">
        <v>252</v>
      </c>
      <c r="N64">
        <v>6140</v>
      </c>
      <c r="O64" t="s">
        <v>252</v>
      </c>
      <c r="P64" t="s">
        <v>253</v>
      </c>
      <c r="Q64">
        <v>4</v>
      </c>
      <c r="R64" t="s">
        <v>254</v>
      </c>
      <c r="S64">
        <v>60.1</v>
      </c>
      <c r="T64">
        <f t="shared" si="0"/>
        <v>102.1630615640599</v>
      </c>
      <c r="U64">
        <f t="shared" si="1"/>
        <v>0.1021630615640599</v>
      </c>
      <c r="V64">
        <f t="shared" si="2"/>
        <v>0.99070610086157185</v>
      </c>
      <c r="W64">
        <v>0.99070610086157185</v>
      </c>
      <c r="Z64">
        <v>150</v>
      </c>
      <c r="AA64" t="s">
        <v>442</v>
      </c>
      <c r="AB64">
        <v>132274</v>
      </c>
      <c r="AC64" t="s">
        <v>377</v>
      </c>
      <c r="AD64">
        <v>1.6</v>
      </c>
      <c r="AE64" t="s">
        <v>252</v>
      </c>
      <c r="AF64">
        <v>1.6</v>
      </c>
      <c r="AG64" t="s">
        <v>252</v>
      </c>
      <c r="AH64" t="s">
        <v>253</v>
      </c>
      <c r="AI64">
        <v>2</v>
      </c>
      <c r="AJ64" t="s">
        <v>254</v>
      </c>
      <c r="AK64">
        <v>170</v>
      </c>
      <c r="AL64">
        <f t="shared" si="3"/>
        <v>9.4117647058823539E-3</v>
      </c>
      <c r="AM64">
        <f t="shared" si="4"/>
        <v>9.4117647058823538E-6</v>
      </c>
      <c r="AN64">
        <f t="shared" si="5"/>
        <v>5.0263289387223491</v>
      </c>
      <c r="AO64">
        <v>5.0263289387223491</v>
      </c>
      <c r="AR64">
        <v>100</v>
      </c>
      <c r="AS64" t="s">
        <v>419</v>
      </c>
      <c r="AT64">
        <v>120821</v>
      </c>
      <c r="AU64" t="s">
        <v>690</v>
      </c>
      <c r="AV64">
        <v>15</v>
      </c>
      <c r="AW64" t="s">
        <v>252</v>
      </c>
      <c r="AX64" t="s">
        <v>253</v>
      </c>
      <c r="AY64">
        <v>4</v>
      </c>
      <c r="AZ64" t="s">
        <v>254</v>
      </c>
      <c r="BA64">
        <v>15</v>
      </c>
      <c r="BB64" t="s">
        <v>252</v>
      </c>
      <c r="BC64">
        <v>181</v>
      </c>
      <c r="BD64">
        <f t="shared" si="6"/>
        <v>8.2872928176795577E-2</v>
      </c>
      <c r="BE64">
        <f t="shared" si="7"/>
        <v>8.287292817679557E-5</v>
      </c>
      <c r="BF64">
        <f t="shared" si="8"/>
        <v>4.0815873158135032</v>
      </c>
      <c r="BG64">
        <v>4.0815873158135032</v>
      </c>
      <c r="BJ64">
        <v>658</v>
      </c>
      <c r="BK64" t="s">
        <v>1014</v>
      </c>
      <c r="BL64">
        <v>78706</v>
      </c>
      <c r="BM64" t="s">
        <v>977</v>
      </c>
      <c r="BN64">
        <v>100</v>
      </c>
      <c r="BO64" t="s">
        <v>252</v>
      </c>
      <c r="BP64" t="s">
        <v>253</v>
      </c>
      <c r="BQ64">
        <v>2</v>
      </c>
      <c r="BR64" t="s">
        <v>254</v>
      </c>
      <c r="BS64">
        <v>100</v>
      </c>
      <c r="BT64" t="s">
        <v>252</v>
      </c>
      <c r="BU64">
        <v>154</v>
      </c>
      <c r="BV64">
        <f t="shared" si="24"/>
        <v>0.64935064935064934</v>
      </c>
      <c r="BW64">
        <f t="shared" si="25"/>
        <v>6.4935064935064935E-4</v>
      </c>
      <c r="BX64">
        <f t="shared" si="26"/>
        <v>3.1875207208364631</v>
      </c>
      <c r="BY64">
        <v>3.1875207208364631</v>
      </c>
      <c r="CB64">
        <v>416</v>
      </c>
      <c r="CC64" t="s">
        <v>324</v>
      </c>
      <c r="CD64">
        <v>50282</v>
      </c>
      <c r="CE64" t="s">
        <v>1068</v>
      </c>
      <c r="CF64">
        <v>0.1</v>
      </c>
      <c r="CG64" t="s">
        <v>252</v>
      </c>
      <c r="CH64" t="s">
        <v>253</v>
      </c>
      <c r="CI64">
        <v>2</v>
      </c>
      <c r="CJ64" t="s">
        <v>254</v>
      </c>
      <c r="CK64">
        <v>0.1</v>
      </c>
      <c r="CL64" t="s">
        <v>252</v>
      </c>
      <c r="CM64">
        <v>272</v>
      </c>
      <c r="CN64">
        <f t="shared" si="9"/>
        <v>3.6764705882352941E-4</v>
      </c>
      <c r="CO64">
        <f t="shared" si="10"/>
        <v>3.6764705882352943E-7</v>
      </c>
      <c r="CP64">
        <f t="shared" si="11"/>
        <v>6.4345689040341991</v>
      </c>
      <c r="CQ64">
        <v>6.4345689040341991</v>
      </c>
      <c r="CT64">
        <v>385</v>
      </c>
      <c r="CU64" t="s">
        <v>316</v>
      </c>
      <c r="CV64">
        <v>38641940</v>
      </c>
      <c r="CW64" t="s">
        <v>1132</v>
      </c>
      <c r="CX64">
        <v>0.25</v>
      </c>
      <c r="CY64" t="s">
        <v>252</v>
      </c>
      <c r="CZ64" t="s">
        <v>253</v>
      </c>
      <c r="DA64">
        <v>4</v>
      </c>
      <c r="DB64" t="s">
        <v>254</v>
      </c>
      <c r="DC64">
        <v>0.25</v>
      </c>
      <c r="DD64" t="s">
        <v>252</v>
      </c>
      <c r="DE64">
        <v>169</v>
      </c>
      <c r="DF64">
        <f t="shared" si="12"/>
        <v>1.4792899408284023E-3</v>
      </c>
      <c r="DG64">
        <f t="shared" si="13"/>
        <v>1.4792899408284024E-6</v>
      </c>
      <c r="DH64">
        <f t="shared" si="14"/>
        <v>5.8299466959416355</v>
      </c>
      <c r="DI64">
        <v>5.8299466959416355</v>
      </c>
      <c r="ED64">
        <v>212</v>
      </c>
      <c r="EE64" t="s">
        <v>1225</v>
      </c>
      <c r="EF64">
        <v>15545489</v>
      </c>
      <c r="EG64" t="s">
        <v>1211</v>
      </c>
      <c r="EH64">
        <v>0.01</v>
      </c>
      <c r="EI64" t="s">
        <v>252</v>
      </c>
      <c r="EJ64" t="s">
        <v>253</v>
      </c>
      <c r="EK64">
        <v>4</v>
      </c>
      <c r="EL64" t="s">
        <v>254</v>
      </c>
      <c r="EM64">
        <v>0.01</v>
      </c>
      <c r="EN64" t="s">
        <v>252</v>
      </c>
      <c r="EO64">
        <v>213</v>
      </c>
      <c r="EP64">
        <f t="shared" si="18"/>
        <v>4.6948356807511737E-5</v>
      </c>
      <c r="EQ64">
        <f t="shared" si="19"/>
        <v>4.6948356807511739E-8</v>
      </c>
      <c r="ER64">
        <f t="shared" si="20"/>
        <v>7.3283796034387381</v>
      </c>
      <c r="ES64">
        <v>7.3283796034387381</v>
      </c>
    </row>
    <row r="65" spans="1:149" x14ac:dyDescent="0.35">
      <c r="A65">
        <v>62</v>
      </c>
      <c r="B65" t="s">
        <v>1832</v>
      </c>
      <c r="C65" t="s">
        <v>264</v>
      </c>
      <c r="D65">
        <v>1113026</v>
      </c>
      <c r="H65">
        <v>488</v>
      </c>
      <c r="I65" t="s">
        <v>337</v>
      </c>
      <c r="J65">
        <v>57625</v>
      </c>
      <c r="K65" t="s">
        <v>251</v>
      </c>
      <c r="L65">
        <v>100</v>
      </c>
      <c r="M65" t="s">
        <v>252</v>
      </c>
      <c r="N65">
        <v>100</v>
      </c>
      <c r="O65" t="s">
        <v>252</v>
      </c>
      <c r="P65" t="s">
        <v>253</v>
      </c>
      <c r="Q65">
        <v>4</v>
      </c>
      <c r="R65" t="s">
        <v>254</v>
      </c>
      <c r="S65">
        <v>479</v>
      </c>
      <c r="T65">
        <f t="shared" si="0"/>
        <v>0.20876826722338204</v>
      </c>
      <c r="U65">
        <f t="shared" si="1"/>
        <v>2.0876826722338203E-4</v>
      </c>
      <c r="V65">
        <f t="shared" si="2"/>
        <v>3.6803355134145632</v>
      </c>
      <c r="W65">
        <v>3.6803355134145632</v>
      </c>
      <c r="Z65">
        <v>151</v>
      </c>
      <c r="AA65" t="s">
        <v>443</v>
      </c>
      <c r="AB65">
        <v>132649</v>
      </c>
      <c r="AC65" t="s">
        <v>377</v>
      </c>
      <c r="AD65">
        <v>0.28000000000000003</v>
      </c>
      <c r="AE65" t="s">
        <v>252</v>
      </c>
      <c r="AF65">
        <v>0.28000000000000003</v>
      </c>
      <c r="AG65" t="s">
        <v>252</v>
      </c>
      <c r="AH65" t="s">
        <v>253</v>
      </c>
      <c r="AI65">
        <v>2</v>
      </c>
      <c r="AJ65" t="s">
        <v>254</v>
      </c>
      <c r="AK65">
        <v>168</v>
      </c>
      <c r="AL65">
        <f t="shared" si="3"/>
        <v>1.6666666666666668E-3</v>
      </c>
      <c r="AM65">
        <f t="shared" si="4"/>
        <v>1.6666666666666669E-6</v>
      </c>
      <c r="AN65">
        <f t="shared" si="5"/>
        <v>5.7781512503836439</v>
      </c>
      <c r="AO65">
        <v>5.7781512503836439</v>
      </c>
      <c r="AR65">
        <v>101</v>
      </c>
      <c r="AS65" t="s">
        <v>270</v>
      </c>
      <c r="AT65">
        <v>120832</v>
      </c>
      <c r="AU65" t="s">
        <v>689</v>
      </c>
      <c r="AV65">
        <v>9.9431951999999989E-4</v>
      </c>
      <c r="AW65" t="s">
        <v>252</v>
      </c>
      <c r="AX65" t="s">
        <v>253</v>
      </c>
      <c r="AY65">
        <v>4</v>
      </c>
      <c r="AZ65" t="s">
        <v>254</v>
      </c>
      <c r="BA65">
        <v>9.9431951999999989E-4</v>
      </c>
      <c r="BB65" t="s">
        <v>252</v>
      </c>
      <c r="BC65">
        <v>163</v>
      </c>
      <c r="BD65">
        <f t="shared" si="6"/>
        <v>6.1001197546012262E-6</v>
      </c>
      <c r="BE65">
        <f t="shared" si="7"/>
        <v>6.1001197546012262E-9</v>
      </c>
      <c r="BF65">
        <f t="shared" si="8"/>
        <v>8.2146616390462839</v>
      </c>
      <c r="BG65">
        <v>8.2146616390462839</v>
      </c>
      <c r="BJ65">
        <v>665</v>
      </c>
      <c r="BK65" t="s">
        <v>631</v>
      </c>
      <c r="BL65">
        <v>79005</v>
      </c>
      <c r="BM65" t="s">
        <v>978</v>
      </c>
      <c r="BN65">
        <v>31</v>
      </c>
      <c r="BO65" t="s">
        <v>252</v>
      </c>
      <c r="BP65" t="s">
        <v>253</v>
      </c>
      <c r="BQ65">
        <v>2</v>
      </c>
      <c r="BR65" t="s">
        <v>254</v>
      </c>
      <c r="BS65">
        <v>31</v>
      </c>
      <c r="BT65" t="s">
        <v>252</v>
      </c>
      <c r="BU65">
        <v>133</v>
      </c>
      <c r="BV65">
        <f t="shared" si="24"/>
        <v>0.23308270676691728</v>
      </c>
      <c r="BW65">
        <f t="shared" si="25"/>
        <v>2.3308270676691728E-4</v>
      </c>
      <c r="BX65">
        <f t="shared" si="26"/>
        <v>3.6324899471328131</v>
      </c>
      <c r="BY65">
        <v>3.6324899471328131</v>
      </c>
      <c r="CB65">
        <v>417</v>
      </c>
      <c r="CC65" t="s">
        <v>325</v>
      </c>
      <c r="CD65">
        <v>50293</v>
      </c>
      <c r="CE65" t="s">
        <v>1032</v>
      </c>
      <c r="CF65">
        <v>8.0000000000000002E-3</v>
      </c>
      <c r="CG65" t="s">
        <v>252</v>
      </c>
      <c r="CH65" t="s">
        <v>253</v>
      </c>
      <c r="CI65">
        <v>2</v>
      </c>
      <c r="CJ65" t="s">
        <v>254</v>
      </c>
      <c r="CK65">
        <v>8.0000000000000002E-3</v>
      </c>
      <c r="CL65" t="s">
        <v>252</v>
      </c>
      <c r="CM65">
        <v>354</v>
      </c>
      <c r="CN65">
        <f t="shared" si="9"/>
        <v>2.2598870056497175E-5</v>
      </c>
      <c r="CO65">
        <f t="shared" si="10"/>
        <v>2.2598870056497175E-8</v>
      </c>
      <c r="CP65">
        <f t="shared" si="11"/>
        <v>7.6459132750338439</v>
      </c>
      <c r="CQ65">
        <v>7.6459132750338439</v>
      </c>
      <c r="CT65">
        <v>395</v>
      </c>
      <c r="CU65" t="s">
        <v>1064</v>
      </c>
      <c r="CV65">
        <v>41859670</v>
      </c>
      <c r="CW65" t="s">
        <v>1115</v>
      </c>
      <c r="CX65">
        <v>6.7986936289999994E-2</v>
      </c>
      <c r="CY65" t="s">
        <v>252</v>
      </c>
      <c r="CZ65" t="s">
        <v>253</v>
      </c>
      <c r="DA65">
        <v>4</v>
      </c>
      <c r="DB65" t="s">
        <v>254</v>
      </c>
      <c r="DC65">
        <v>6.7986936289999994E-2</v>
      </c>
      <c r="DD65" t="s">
        <v>252</v>
      </c>
      <c r="DE65">
        <v>362</v>
      </c>
      <c r="DF65">
        <f t="shared" si="12"/>
        <v>1.878092162707182E-4</v>
      </c>
      <c r="DG65">
        <f t="shared" si="13"/>
        <v>1.8780921627071822E-7</v>
      </c>
      <c r="DH65">
        <f t="shared" si="14"/>
        <v>6.7262830996241849</v>
      </c>
      <c r="DI65">
        <v>6.7262830996241849</v>
      </c>
      <c r="ED65">
        <v>214</v>
      </c>
      <c r="EE65" t="s">
        <v>785</v>
      </c>
      <c r="EF65">
        <v>1563662</v>
      </c>
      <c r="EG65" t="s">
        <v>1226</v>
      </c>
      <c r="EH65">
        <v>0.2</v>
      </c>
      <c r="EI65" t="s">
        <v>252</v>
      </c>
      <c r="EJ65" t="s">
        <v>253</v>
      </c>
      <c r="EK65">
        <v>4</v>
      </c>
      <c r="EL65" t="s">
        <v>254</v>
      </c>
      <c r="EM65">
        <v>0.2</v>
      </c>
      <c r="EN65" t="s">
        <v>252</v>
      </c>
      <c r="EO65">
        <v>221</v>
      </c>
      <c r="EP65">
        <f t="shared" si="18"/>
        <v>9.049773755656109E-4</v>
      </c>
      <c r="EQ65">
        <f t="shared" si="19"/>
        <v>9.0497737556561091E-7</v>
      </c>
      <c r="ER65">
        <f t="shared" si="20"/>
        <v>6.0433622780211298</v>
      </c>
      <c r="ES65">
        <v>6.0433622780211298</v>
      </c>
    </row>
    <row r="66" spans="1:149" x14ac:dyDescent="0.35">
      <c r="A66">
        <v>63</v>
      </c>
      <c r="B66" t="s">
        <v>1488</v>
      </c>
      <c r="C66" t="s">
        <v>404</v>
      </c>
      <c r="D66">
        <v>111381896</v>
      </c>
      <c r="H66">
        <v>497</v>
      </c>
      <c r="I66" t="s">
        <v>338</v>
      </c>
      <c r="J66">
        <v>58082</v>
      </c>
      <c r="K66" t="s">
        <v>251</v>
      </c>
      <c r="L66">
        <v>100</v>
      </c>
      <c r="M66" t="s">
        <v>252</v>
      </c>
      <c r="N66">
        <v>100</v>
      </c>
      <c r="O66" t="s">
        <v>252</v>
      </c>
      <c r="P66" t="s">
        <v>253</v>
      </c>
      <c r="Q66">
        <v>4</v>
      </c>
      <c r="R66" t="s">
        <v>254</v>
      </c>
      <c r="S66">
        <v>194</v>
      </c>
      <c r="T66">
        <f t="shared" si="0"/>
        <v>0.51546391752577314</v>
      </c>
      <c r="U66">
        <f t="shared" si="1"/>
        <v>5.154639175257731E-4</v>
      </c>
      <c r="V66">
        <f t="shared" si="2"/>
        <v>3.287801729930226</v>
      </c>
      <c r="W66">
        <v>3.287801729930226</v>
      </c>
      <c r="Z66">
        <v>156</v>
      </c>
      <c r="AA66" t="s">
        <v>444</v>
      </c>
      <c r="AB66">
        <v>1330694</v>
      </c>
      <c r="AC66" t="s">
        <v>377</v>
      </c>
      <c r="AD66">
        <v>2</v>
      </c>
      <c r="AE66" t="s">
        <v>252</v>
      </c>
      <c r="AF66">
        <v>2</v>
      </c>
      <c r="AG66" t="s">
        <v>252</v>
      </c>
      <c r="AH66" t="s">
        <v>253</v>
      </c>
      <c r="AI66">
        <v>2</v>
      </c>
      <c r="AJ66" t="s">
        <v>254</v>
      </c>
      <c r="AK66">
        <v>327</v>
      </c>
      <c r="AL66">
        <f t="shared" si="3"/>
        <v>6.1162079510703364E-3</v>
      </c>
      <c r="AM66">
        <f t="shared" si="4"/>
        <v>6.1162079510703365E-6</v>
      </c>
      <c r="AN66">
        <f t="shared" si="5"/>
        <v>5.2135177569963052</v>
      </c>
      <c r="AO66">
        <v>5.2135177569963052</v>
      </c>
      <c r="AR66">
        <v>102</v>
      </c>
      <c r="AS66" t="s">
        <v>742</v>
      </c>
      <c r="AT66">
        <v>121142</v>
      </c>
      <c r="AU66" t="s">
        <v>716</v>
      </c>
      <c r="AV66">
        <v>0.98</v>
      </c>
      <c r="AW66" t="s">
        <v>252</v>
      </c>
      <c r="AX66" t="s">
        <v>253</v>
      </c>
      <c r="AY66">
        <v>4</v>
      </c>
      <c r="AZ66" t="s">
        <v>254</v>
      </c>
      <c r="BA66">
        <v>0.98</v>
      </c>
      <c r="BB66" t="s">
        <v>252</v>
      </c>
      <c r="BC66">
        <v>182</v>
      </c>
      <c r="BD66">
        <f t="shared" si="6"/>
        <v>5.3846153846153844E-3</v>
      </c>
      <c r="BE66">
        <f t="shared" si="7"/>
        <v>5.3846153846153847E-6</v>
      </c>
      <c r="BF66">
        <f t="shared" si="8"/>
        <v>5.26884531229258</v>
      </c>
      <c r="BG66">
        <v>5.26884531229258</v>
      </c>
      <c r="BJ66">
        <v>667</v>
      </c>
      <c r="BK66" t="s">
        <v>633</v>
      </c>
      <c r="BL66">
        <v>79061</v>
      </c>
      <c r="BM66" t="s">
        <v>1015</v>
      </c>
      <c r="BN66">
        <v>60</v>
      </c>
      <c r="BO66" t="s">
        <v>252</v>
      </c>
      <c r="BP66" t="s">
        <v>253</v>
      </c>
      <c r="BQ66">
        <v>2</v>
      </c>
      <c r="BR66" t="s">
        <v>254</v>
      </c>
      <c r="BS66">
        <v>60</v>
      </c>
      <c r="BT66" t="s">
        <v>252</v>
      </c>
      <c r="BU66">
        <v>71.099999999999994</v>
      </c>
      <c r="BV66">
        <f t="shared" si="24"/>
        <v>0.84388185654008441</v>
      </c>
      <c r="BW66">
        <f t="shared" si="25"/>
        <v>8.438818565400844E-4</v>
      </c>
      <c r="BX66">
        <f t="shared" si="26"/>
        <v>3.0737183503461227</v>
      </c>
      <c r="BY66">
        <v>3.0737183503461227</v>
      </c>
      <c r="CB66">
        <v>430</v>
      </c>
      <c r="CC66" t="s">
        <v>1069</v>
      </c>
      <c r="CD66">
        <v>51436998</v>
      </c>
      <c r="CE66" t="s">
        <v>1027</v>
      </c>
      <c r="CF66">
        <v>35</v>
      </c>
      <c r="CG66" t="s">
        <v>252</v>
      </c>
      <c r="CH66" t="s">
        <v>253</v>
      </c>
      <c r="CI66">
        <v>2</v>
      </c>
      <c r="CJ66" t="s">
        <v>254</v>
      </c>
      <c r="CK66">
        <v>35</v>
      </c>
      <c r="CL66" t="s">
        <v>252</v>
      </c>
      <c r="CM66">
        <v>189</v>
      </c>
      <c r="CN66">
        <f t="shared" si="9"/>
        <v>0.18518518518518517</v>
      </c>
      <c r="CO66">
        <f t="shared" si="10"/>
        <v>1.8518518518518518E-4</v>
      </c>
      <c r="CP66">
        <f t="shared" si="11"/>
        <v>3.7323937598229686</v>
      </c>
      <c r="CQ66">
        <v>3.7323937598229686</v>
      </c>
      <c r="CT66">
        <v>403</v>
      </c>
      <c r="CU66" t="s">
        <v>322</v>
      </c>
      <c r="CV66">
        <v>4685147</v>
      </c>
      <c r="CW66" t="s">
        <v>1112</v>
      </c>
      <c r="CX66">
        <v>1</v>
      </c>
      <c r="CY66" t="s">
        <v>252</v>
      </c>
      <c r="CZ66" t="s">
        <v>253</v>
      </c>
      <c r="DA66">
        <v>4</v>
      </c>
      <c r="DB66" t="s">
        <v>254</v>
      </c>
      <c r="DC66">
        <v>1</v>
      </c>
      <c r="DD66" t="s">
        <v>252</v>
      </c>
      <c r="DE66">
        <v>188</v>
      </c>
      <c r="DF66">
        <f t="shared" si="12"/>
        <v>5.3191489361702126E-3</v>
      </c>
      <c r="DG66">
        <f t="shared" si="13"/>
        <v>5.3191489361702131E-6</v>
      </c>
      <c r="DH66">
        <f t="shared" si="14"/>
        <v>5.2741578492636796</v>
      </c>
      <c r="DI66">
        <v>5.2741578492636796</v>
      </c>
      <c r="ED66">
        <v>216</v>
      </c>
      <c r="EE66" t="s">
        <v>283</v>
      </c>
      <c r="EF66">
        <v>15687271</v>
      </c>
      <c r="EG66" t="s">
        <v>1191</v>
      </c>
      <c r="EH66">
        <v>0.2</v>
      </c>
      <c r="EI66" t="s">
        <v>252</v>
      </c>
      <c r="EJ66" t="s">
        <v>253</v>
      </c>
      <c r="EK66">
        <v>4</v>
      </c>
      <c r="EL66" t="s">
        <v>254</v>
      </c>
      <c r="EM66">
        <v>0.2</v>
      </c>
      <c r="EN66" t="s">
        <v>252</v>
      </c>
      <c r="EO66">
        <v>206</v>
      </c>
      <c r="EP66">
        <f t="shared" si="18"/>
        <v>9.7087378640776706E-4</v>
      </c>
      <c r="EQ66">
        <f t="shared" si="19"/>
        <v>9.7087378640776704E-7</v>
      </c>
      <c r="ER66">
        <f t="shared" si="20"/>
        <v>6.012837224705172</v>
      </c>
      <c r="ES66">
        <v>6.012837224705172</v>
      </c>
    </row>
    <row r="67" spans="1:149" x14ac:dyDescent="0.35">
      <c r="A67">
        <v>64</v>
      </c>
      <c r="B67" t="s">
        <v>1998</v>
      </c>
      <c r="C67" t="s">
        <v>405</v>
      </c>
      <c r="D67">
        <v>111422</v>
      </c>
      <c r="H67">
        <v>519</v>
      </c>
      <c r="I67" t="s">
        <v>339</v>
      </c>
      <c r="J67">
        <v>60348609</v>
      </c>
      <c r="K67" t="s">
        <v>251</v>
      </c>
      <c r="L67">
        <v>0.1</v>
      </c>
      <c r="M67" t="s">
        <v>340</v>
      </c>
      <c r="N67">
        <v>0.1</v>
      </c>
      <c r="O67" t="s">
        <v>252</v>
      </c>
      <c r="P67" t="s">
        <v>253</v>
      </c>
      <c r="Q67">
        <v>4</v>
      </c>
      <c r="R67" t="s">
        <v>254</v>
      </c>
      <c r="S67">
        <v>565</v>
      </c>
      <c r="T67">
        <f t="shared" si="0"/>
        <v>1.7699115044247788E-4</v>
      </c>
      <c r="U67">
        <f t="shared" si="1"/>
        <v>1.7699115044247788E-7</v>
      </c>
      <c r="V67">
        <f t="shared" si="2"/>
        <v>6.7520484478194387</v>
      </c>
      <c r="W67">
        <v>6.7520484478194387</v>
      </c>
      <c r="Z67">
        <v>159</v>
      </c>
      <c r="AA67" t="s">
        <v>445</v>
      </c>
      <c r="AB67">
        <v>13343981</v>
      </c>
      <c r="AC67" t="s">
        <v>377</v>
      </c>
      <c r="AD67">
        <v>1000</v>
      </c>
      <c r="AE67" t="s">
        <v>252</v>
      </c>
      <c r="AF67">
        <v>1000</v>
      </c>
      <c r="AG67" t="s">
        <v>252</v>
      </c>
      <c r="AH67" t="s">
        <v>253</v>
      </c>
      <c r="AI67">
        <v>2</v>
      </c>
      <c r="AJ67" t="s">
        <v>254</v>
      </c>
      <c r="AK67">
        <v>132</v>
      </c>
      <c r="AL67">
        <f t="shared" si="3"/>
        <v>7.5757575757575761</v>
      </c>
      <c r="AM67">
        <f t="shared" si="4"/>
        <v>7.575757575757576E-3</v>
      </c>
      <c r="AN67">
        <f t="shared" si="5"/>
        <v>2.12057393120585</v>
      </c>
      <c r="AO67">
        <v>2.12057393120585</v>
      </c>
      <c r="AR67">
        <v>107</v>
      </c>
      <c r="AS67" t="s">
        <v>743</v>
      </c>
      <c r="AT67">
        <v>121697</v>
      </c>
      <c r="AU67" t="s">
        <v>694</v>
      </c>
      <c r="AV67">
        <v>3.9990060000000001E-2</v>
      </c>
      <c r="AW67" t="s">
        <v>252</v>
      </c>
      <c r="AX67" t="s">
        <v>253</v>
      </c>
      <c r="AY67">
        <v>4</v>
      </c>
      <c r="AZ67" t="s">
        <v>254</v>
      </c>
      <c r="BA67">
        <v>3.9990060000000001E-2</v>
      </c>
      <c r="BB67" t="s">
        <v>252</v>
      </c>
      <c r="BC67">
        <v>121</v>
      </c>
      <c r="BD67">
        <f t="shared" si="6"/>
        <v>3.3049636363636364E-4</v>
      </c>
      <c r="BE67">
        <f t="shared" si="7"/>
        <v>3.3049636363636367E-7</v>
      </c>
      <c r="BF67">
        <f t="shared" si="8"/>
        <v>6.4808333145787929</v>
      </c>
      <c r="BG67">
        <v>6.4808333145787929</v>
      </c>
      <c r="BJ67">
        <v>683</v>
      </c>
      <c r="BK67" t="s">
        <v>1016</v>
      </c>
      <c r="BL67">
        <v>8000484</v>
      </c>
      <c r="BM67" t="s">
        <v>977</v>
      </c>
      <c r="BN67">
        <v>50</v>
      </c>
      <c r="BO67" t="s">
        <v>252</v>
      </c>
      <c r="BP67" t="s">
        <v>253</v>
      </c>
      <c r="BQ67">
        <v>2</v>
      </c>
      <c r="BR67" t="s">
        <v>254</v>
      </c>
      <c r="BS67">
        <v>50</v>
      </c>
      <c r="BT67" t="s">
        <v>252</v>
      </c>
      <c r="BU67">
        <v>154</v>
      </c>
      <c r="BV67">
        <f t="shared" si="24"/>
        <v>0.32467532467532467</v>
      </c>
      <c r="BW67">
        <f t="shared" si="25"/>
        <v>3.2467532467532468E-4</v>
      </c>
      <c r="BX67">
        <f t="shared" si="26"/>
        <v>3.4885507165004443</v>
      </c>
      <c r="BY67">
        <v>3.4885507165004443</v>
      </c>
      <c r="CB67">
        <v>438</v>
      </c>
      <c r="CC67" t="s">
        <v>547</v>
      </c>
      <c r="CD67">
        <v>52315078</v>
      </c>
      <c r="CE67" t="s">
        <v>1032</v>
      </c>
      <c r="CF67">
        <v>2.0000000000000002E-5</v>
      </c>
      <c r="CG67" t="s">
        <v>252</v>
      </c>
      <c r="CH67" t="s">
        <v>253</v>
      </c>
      <c r="CI67">
        <v>2</v>
      </c>
      <c r="CJ67" t="s">
        <v>254</v>
      </c>
      <c r="CK67">
        <v>2.0000000000000002E-5</v>
      </c>
      <c r="CL67" t="s">
        <v>252</v>
      </c>
      <c r="CM67">
        <v>416</v>
      </c>
      <c r="CN67">
        <f t="shared" si="9"/>
        <v>4.8076923076923078E-8</v>
      </c>
      <c r="CO67">
        <f t="shared" si="10"/>
        <v>4.8076923076923077E-11</v>
      </c>
      <c r="CP67">
        <f t="shared" si="11"/>
        <v>10.318063334962762</v>
      </c>
      <c r="CQ67">
        <v>10.318063334962762</v>
      </c>
      <c r="CT67">
        <v>405</v>
      </c>
      <c r="CU67" t="s">
        <v>848</v>
      </c>
      <c r="CV67">
        <v>470906</v>
      </c>
      <c r="CW67" t="s">
        <v>1119</v>
      </c>
      <c r="CX67">
        <v>7.6</v>
      </c>
      <c r="CY67" t="s">
        <v>252</v>
      </c>
      <c r="CZ67" t="s">
        <v>253</v>
      </c>
      <c r="DA67">
        <v>4</v>
      </c>
      <c r="DB67" t="s">
        <v>254</v>
      </c>
      <c r="DC67">
        <v>7.6</v>
      </c>
      <c r="DD67" t="s">
        <v>252</v>
      </c>
      <c r="DE67">
        <v>360</v>
      </c>
      <c r="DF67">
        <f t="shared" si="12"/>
        <v>2.1111111111111112E-2</v>
      </c>
      <c r="DG67">
        <f t="shared" si="13"/>
        <v>2.1111111111111111E-5</v>
      </c>
      <c r="DH67">
        <f t="shared" si="14"/>
        <v>4.6754889084864963</v>
      </c>
      <c r="DI67">
        <v>4.6754889084864963</v>
      </c>
      <c r="ED67">
        <v>220</v>
      </c>
      <c r="EE67" t="s">
        <v>284</v>
      </c>
      <c r="EF67">
        <v>15972608</v>
      </c>
      <c r="EG67" t="s">
        <v>1189</v>
      </c>
      <c r="EH67">
        <v>0.01</v>
      </c>
      <c r="EI67" t="s">
        <v>252</v>
      </c>
      <c r="EJ67" t="s">
        <v>253</v>
      </c>
      <c r="EK67">
        <v>4</v>
      </c>
      <c r="EL67" t="s">
        <v>254</v>
      </c>
      <c r="EM67">
        <v>0.01</v>
      </c>
      <c r="EN67" t="s">
        <v>252</v>
      </c>
      <c r="EO67">
        <v>270</v>
      </c>
      <c r="EP67">
        <f t="shared" si="18"/>
        <v>3.7037037037037037E-5</v>
      </c>
      <c r="EQ67">
        <f t="shared" si="19"/>
        <v>3.7037037037037036E-8</v>
      </c>
      <c r="ER67">
        <f t="shared" si="20"/>
        <v>7.4313637641589869</v>
      </c>
      <c r="ES67">
        <v>7.4313637641589869</v>
      </c>
    </row>
    <row r="68" spans="1:149" x14ac:dyDescent="0.35">
      <c r="A68">
        <v>65</v>
      </c>
      <c r="B68" t="s">
        <v>1997</v>
      </c>
      <c r="C68" t="s">
        <v>406</v>
      </c>
      <c r="D68">
        <v>111444</v>
      </c>
      <c r="H68">
        <v>522</v>
      </c>
      <c r="I68" t="s">
        <v>341</v>
      </c>
      <c r="J68">
        <v>60515</v>
      </c>
      <c r="K68" t="s">
        <v>302</v>
      </c>
      <c r="L68">
        <v>35</v>
      </c>
      <c r="M68" t="s">
        <v>252</v>
      </c>
      <c r="N68">
        <v>35</v>
      </c>
      <c r="O68" t="s">
        <v>252</v>
      </c>
      <c r="P68" t="s">
        <v>253</v>
      </c>
      <c r="Q68">
        <v>4</v>
      </c>
      <c r="R68" t="s">
        <v>254</v>
      </c>
      <c r="S68">
        <v>229</v>
      </c>
      <c r="T68">
        <f t="shared" ref="T68:T96" si="30">N68/S68</f>
        <v>0.15283842794759825</v>
      </c>
      <c r="U68">
        <f t="shared" ref="U68:U96" si="31">T68/1000</f>
        <v>1.5283842794759826E-4</v>
      </c>
      <c r="V68">
        <f t="shared" ref="V68:V96" si="32">-LOG10(U68)</f>
        <v>3.8157674379896123</v>
      </c>
      <c r="W68">
        <v>3.8157674379896123</v>
      </c>
      <c r="Z68">
        <v>162</v>
      </c>
      <c r="AA68" t="s">
        <v>446</v>
      </c>
      <c r="AB68">
        <v>13389429</v>
      </c>
      <c r="AC68" t="s">
        <v>377</v>
      </c>
      <c r="AD68">
        <v>3.2</v>
      </c>
      <c r="AE68" t="s">
        <v>252</v>
      </c>
      <c r="AF68">
        <v>3.2</v>
      </c>
      <c r="AG68" t="s">
        <v>252</v>
      </c>
      <c r="AH68" t="s">
        <v>253</v>
      </c>
      <c r="AI68">
        <v>2</v>
      </c>
      <c r="AJ68" t="s">
        <v>254</v>
      </c>
      <c r="AK68">
        <v>112</v>
      </c>
      <c r="AL68">
        <f t="shared" ref="AL68:AL131" si="33">AF68/AK68</f>
        <v>2.8571428571428574E-2</v>
      </c>
      <c r="AM68">
        <f t="shared" ref="AM68:AM131" si="34">AL68/1000</f>
        <v>2.8571428571428574E-5</v>
      </c>
      <c r="AN68">
        <f t="shared" ref="AN68:AN131" si="35">-LOG10(AM68)</f>
        <v>4.5440680443502757</v>
      </c>
      <c r="AO68">
        <v>4.5440680443502757</v>
      </c>
      <c r="AR68">
        <v>108</v>
      </c>
      <c r="AS68" t="s">
        <v>271</v>
      </c>
      <c r="AT68">
        <v>121755</v>
      </c>
      <c r="AU68" t="s">
        <v>744</v>
      </c>
      <c r="AV68">
        <v>1.5E-3</v>
      </c>
      <c r="AW68" t="s">
        <v>252</v>
      </c>
      <c r="AX68" t="s">
        <v>253</v>
      </c>
      <c r="AY68">
        <v>4</v>
      </c>
      <c r="AZ68" t="s">
        <v>254</v>
      </c>
      <c r="BA68">
        <v>1.5E-3</v>
      </c>
      <c r="BB68" t="s">
        <v>252</v>
      </c>
      <c r="BC68">
        <v>330</v>
      </c>
      <c r="BD68">
        <f t="shared" ref="BD68:BD131" si="36">BA68/BC68</f>
        <v>4.5454545454545455E-6</v>
      </c>
      <c r="BE68">
        <f t="shared" ref="BE68:BE131" si="37">BD68/1000</f>
        <v>4.5454545454545454E-9</v>
      </c>
      <c r="BF68">
        <f t="shared" ref="BF68:BF131" si="38">-LOG10(BE68)</f>
        <v>8.3424226808222066</v>
      </c>
      <c r="BG68">
        <v>8.3424226808222066</v>
      </c>
      <c r="BJ68">
        <v>685</v>
      </c>
      <c r="BK68" t="s">
        <v>365</v>
      </c>
      <c r="BL68">
        <v>80057</v>
      </c>
      <c r="BM68" t="s">
        <v>984</v>
      </c>
      <c r="BN68">
        <v>0.1</v>
      </c>
      <c r="BO68" t="s">
        <v>252</v>
      </c>
      <c r="BP68" t="s">
        <v>253</v>
      </c>
      <c r="BQ68">
        <v>2</v>
      </c>
      <c r="BR68" t="s">
        <v>254</v>
      </c>
      <c r="BS68">
        <v>0.1</v>
      </c>
      <c r="BT68" t="s">
        <v>252</v>
      </c>
      <c r="BU68">
        <v>228</v>
      </c>
      <c r="BV68">
        <f t="shared" si="24"/>
        <v>4.3859649122807018E-4</v>
      </c>
      <c r="BW68">
        <f t="shared" si="25"/>
        <v>4.3859649122807019E-7</v>
      </c>
      <c r="BX68">
        <f t="shared" si="26"/>
        <v>6.357934847000454</v>
      </c>
      <c r="BY68">
        <v>6.357934847000454</v>
      </c>
      <c r="CB68">
        <v>440</v>
      </c>
      <c r="CC68" t="s">
        <v>867</v>
      </c>
      <c r="CD68">
        <v>52539</v>
      </c>
      <c r="CE68" t="s">
        <v>1037</v>
      </c>
      <c r="CF68">
        <v>2.2730484999999998</v>
      </c>
      <c r="CG68" t="s">
        <v>252</v>
      </c>
      <c r="CH68" t="s">
        <v>253</v>
      </c>
      <c r="CI68">
        <v>2</v>
      </c>
      <c r="CJ68" t="s">
        <v>254</v>
      </c>
      <c r="CK68">
        <v>2.2730484999999998</v>
      </c>
      <c r="CL68" t="s">
        <v>252</v>
      </c>
      <c r="CM68">
        <v>455</v>
      </c>
      <c r="CN68">
        <f t="shared" ref="CN68:CN94" si="39">CK68/CM68</f>
        <v>4.995710989010989E-3</v>
      </c>
      <c r="CO68">
        <f t="shared" ref="CO68:CO94" si="40">CN68/1000</f>
        <v>4.9957109890109888E-6</v>
      </c>
      <c r="CP68">
        <f t="shared" ref="CP68:CP94" si="41">-LOG10(CO68)</f>
        <v>5.3014026942987682</v>
      </c>
      <c r="CQ68">
        <v>5.3014026942987682</v>
      </c>
      <c r="CT68">
        <v>417</v>
      </c>
      <c r="CU68" t="s">
        <v>325</v>
      </c>
      <c r="CV68">
        <v>50293</v>
      </c>
      <c r="CW68" t="s">
        <v>1150</v>
      </c>
      <c r="CX68">
        <v>0.14799999999999999</v>
      </c>
      <c r="CY68" t="s">
        <v>252</v>
      </c>
      <c r="CZ68" t="s">
        <v>253</v>
      </c>
      <c r="DA68">
        <v>4</v>
      </c>
      <c r="DB68" t="s">
        <v>254</v>
      </c>
      <c r="DC68">
        <v>0.14799999999999999</v>
      </c>
      <c r="DD68" t="s">
        <v>252</v>
      </c>
      <c r="DE68">
        <v>354</v>
      </c>
      <c r="DF68">
        <f t="shared" ref="DF68:DF100" si="42">DC68/DE68</f>
        <v>4.1807909604519769E-4</v>
      </c>
      <c r="DG68">
        <f t="shared" ref="DG68:DG100" si="43">DF68/1000</f>
        <v>4.1807909604519768E-7</v>
      </c>
      <c r="DH68">
        <f t="shared" ref="DH68:DH100" si="44">-LOG10(DG68)</f>
        <v>6.3787415466308302</v>
      </c>
      <c r="DI68">
        <v>6.3787415466308302</v>
      </c>
      <c r="ED68">
        <v>223</v>
      </c>
      <c r="EE68" t="s">
        <v>1227</v>
      </c>
      <c r="EF68">
        <v>1614126</v>
      </c>
      <c r="EG68" t="s">
        <v>1193</v>
      </c>
      <c r="EH68">
        <v>6.70702</v>
      </c>
      <c r="EI68" t="s">
        <v>252</v>
      </c>
      <c r="EJ68" t="s">
        <v>253</v>
      </c>
      <c r="EK68">
        <v>4</v>
      </c>
      <c r="EL68" t="s">
        <v>254</v>
      </c>
      <c r="EM68">
        <v>6.70702</v>
      </c>
      <c r="EN68" t="s">
        <v>252</v>
      </c>
      <c r="EO68">
        <v>134</v>
      </c>
      <c r="EP68">
        <f t="shared" ref="EP68:EP131" si="45">EM68/EO68</f>
        <v>5.005238805970149E-2</v>
      </c>
      <c r="EQ68">
        <f t="shared" ref="EQ68:EQ131" si="46">EP68/1000</f>
        <v>5.0052388059701487E-5</v>
      </c>
      <c r="ER68">
        <f t="shared" ref="ER68:ER131" si="47">-LOG10(EQ68)</f>
        <v>4.3005751969776842</v>
      </c>
      <c r="ES68">
        <v>4.3005751969776842</v>
      </c>
    </row>
    <row r="69" spans="1:149" x14ac:dyDescent="0.35">
      <c r="A69">
        <v>66</v>
      </c>
      <c r="B69" t="s">
        <v>1831</v>
      </c>
      <c r="C69" t="s">
        <v>407</v>
      </c>
      <c r="D69">
        <v>1114712</v>
      </c>
      <c r="H69">
        <v>525</v>
      </c>
      <c r="I69" t="s">
        <v>342</v>
      </c>
      <c r="J69">
        <v>60560</v>
      </c>
      <c r="K69" t="s">
        <v>251</v>
      </c>
      <c r="L69">
        <v>100</v>
      </c>
      <c r="M69" t="s">
        <v>252</v>
      </c>
      <c r="N69">
        <v>100</v>
      </c>
      <c r="O69" t="s">
        <v>252</v>
      </c>
      <c r="P69" t="s">
        <v>253</v>
      </c>
      <c r="Q69">
        <v>4</v>
      </c>
      <c r="R69" t="s">
        <v>254</v>
      </c>
      <c r="S69">
        <v>114</v>
      </c>
      <c r="T69">
        <f t="shared" si="30"/>
        <v>0.8771929824561403</v>
      </c>
      <c r="U69">
        <f t="shared" si="31"/>
        <v>8.7719298245614026E-4</v>
      </c>
      <c r="V69">
        <f t="shared" si="32"/>
        <v>3.0569048513364727</v>
      </c>
      <c r="W69">
        <v>3.0569048513364727</v>
      </c>
      <c r="Z69">
        <v>165</v>
      </c>
      <c r="AA69" t="s">
        <v>277</v>
      </c>
      <c r="AB69">
        <v>134523005</v>
      </c>
      <c r="AC69" t="s">
        <v>377</v>
      </c>
      <c r="AD69">
        <v>1E-3</v>
      </c>
      <c r="AE69" t="s">
        <v>252</v>
      </c>
      <c r="AF69">
        <v>1E-3</v>
      </c>
      <c r="AG69" t="s">
        <v>252</v>
      </c>
      <c r="AH69" t="s">
        <v>253</v>
      </c>
      <c r="AI69">
        <v>2</v>
      </c>
      <c r="AJ69" t="s">
        <v>254</v>
      </c>
      <c r="AK69">
        <v>559</v>
      </c>
      <c r="AL69">
        <f t="shared" si="33"/>
        <v>1.7889087656529517E-6</v>
      </c>
      <c r="AM69">
        <f t="shared" si="34"/>
        <v>1.7889087656529517E-9</v>
      </c>
      <c r="AN69">
        <f t="shared" si="35"/>
        <v>8.747411807886424</v>
      </c>
      <c r="AO69">
        <v>8.747411807886424</v>
      </c>
      <c r="AR69">
        <v>109</v>
      </c>
      <c r="AS69" t="s">
        <v>745</v>
      </c>
      <c r="AT69">
        <v>121824</v>
      </c>
      <c r="AU69" t="s">
        <v>694</v>
      </c>
      <c r="AV69">
        <v>9.75E-3</v>
      </c>
      <c r="AW69" t="s">
        <v>252</v>
      </c>
      <c r="AX69" t="s">
        <v>253</v>
      </c>
      <c r="AY69">
        <v>4</v>
      </c>
      <c r="AZ69" t="s">
        <v>254</v>
      </c>
      <c r="BA69">
        <v>9.75E-3</v>
      </c>
      <c r="BB69" t="s">
        <v>252</v>
      </c>
      <c r="BC69">
        <v>222</v>
      </c>
      <c r="BD69">
        <f t="shared" si="36"/>
        <v>4.3918918918918919E-5</v>
      </c>
      <c r="BE69">
        <f t="shared" si="37"/>
        <v>4.3918918918918918E-8</v>
      </c>
      <c r="BF69">
        <f t="shared" si="38"/>
        <v>7.3573483587521018</v>
      </c>
      <c r="BG69">
        <v>7.3573483587521018</v>
      </c>
      <c r="BJ69">
        <v>708</v>
      </c>
      <c r="BK69" t="s">
        <v>1017</v>
      </c>
      <c r="BL69">
        <v>83794</v>
      </c>
      <c r="BM69" t="s">
        <v>1018</v>
      </c>
      <c r="BN69">
        <v>4.4999999999999998E-2</v>
      </c>
      <c r="BO69" t="s">
        <v>252</v>
      </c>
      <c r="BP69" t="s">
        <v>253</v>
      </c>
      <c r="BQ69">
        <v>2</v>
      </c>
      <c r="BR69" t="s">
        <v>254</v>
      </c>
      <c r="BS69">
        <v>4.4999999999999998E-2</v>
      </c>
      <c r="BT69" t="s">
        <v>252</v>
      </c>
      <c r="BU69">
        <v>394</v>
      </c>
      <c r="BV69">
        <f t="shared" ref="BV69:BV79" si="48">BS69/BU69</f>
        <v>1.1421319796954314E-4</v>
      </c>
      <c r="BW69">
        <f t="shared" ref="BW69:BW79" si="49">BV69/1000</f>
        <v>1.1421319796954314E-7</v>
      </c>
      <c r="BX69">
        <f t="shared" ref="BX69:BX79" si="50">-LOG10(BW69)</f>
        <v>6.9422837080502307</v>
      </c>
      <c r="BY69">
        <v>6.9422837080502307</v>
      </c>
      <c r="CB69">
        <v>441</v>
      </c>
      <c r="CC69" t="s">
        <v>549</v>
      </c>
      <c r="CD69">
        <v>52645531</v>
      </c>
      <c r="CE69" t="s">
        <v>1059</v>
      </c>
      <c r="CF69">
        <v>10</v>
      </c>
      <c r="CG69" t="s">
        <v>252</v>
      </c>
      <c r="CH69" t="s">
        <v>253</v>
      </c>
      <c r="CI69">
        <v>2</v>
      </c>
      <c r="CJ69" t="s">
        <v>254</v>
      </c>
      <c r="CK69">
        <v>10</v>
      </c>
      <c r="CL69" t="s">
        <v>252</v>
      </c>
      <c r="CM69">
        <v>391</v>
      </c>
      <c r="CN69">
        <f t="shared" si="39"/>
        <v>2.557544757033248E-2</v>
      </c>
      <c r="CO69">
        <f t="shared" si="40"/>
        <v>2.5575447570332482E-5</v>
      </c>
      <c r="CP69">
        <f t="shared" si="41"/>
        <v>4.5921767573958672</v>
      </c>
      <c r="CQ69">
        <v>4.5921767573958672</v>
      </c>
      <c r="CT69">
        <v>418</v>
      </c>
      <c r="CU69" t="s">
        <v>326</v>
      </c>
      <c r="CV69">
        <v>50328</v>
      </c>
      <c r="CW69" t="s">
        <v>1114</v>
      </c>
      <c r="CX69">
        <v>1</v>
      </c>
      <c r="CY69" t="s">
        <v>252</v>
      </c>
      <c r="CZ69" t="s">
        <v>253</v>
      </c>
      <c r="DA69">
        <v>4</v>
      </c>
      <c r="DB69" t="s">
        <v>254</v>
      </c>
      <c r="DC69">
        <v>1</v>
      </c>
      <c r="DD69" t="s">
        <v>252</v>
      </c>
      <c r="DE69">
        <v>252</v>
      </c>
      <c r="DF69">
        <f t="shared" si="42"/>
        <v>3.968253968253968E-3</v>
      </c>
      <c r="DG69">
        <f t="shared" si="43"/>
        <v>3.9682539682539681E-6</v>
      </c>
      <c r="DH69">
        <f t="shared" si="44"/>
        <v>5.4014005407815437</v>
      </c>
      <c r="DI69">
        <v>5.4014005407815437</v>
      </c>
      <c r="ED69">
        <v>225</v>
      </c>
      <c r="EE69" t="s">
        <v>1228</v>
      </c>
      <c r="EF69">
        <v>16672870</v>
      </c>
      <c r="EG69" t="s">
        <v>1211</v>
      </c>
      <c r="EH69">
        <v>2</v>
      </c>
      <c r="EI69" t="s">
        <v>252</v>
      </c>
      <c r="EJ69" t="s">
        <v>253</v>
      </c>
      <c r="EK69">
        <v>4</v>
      </c>
      <c r="EL69" t="s">
        <v>254</v>
      </c>
      <c r="EM69">
        <v>2</v>
      </c>
      <c r="EN69" t="s">
        <v>252</v>
      </c>
      <c r="EO69">
        <v>144</v>
      </c>
      <c r="EP69">
        <f t="shared" si="45"/>
        <v>1.3888888888888888E-2</v>
      </c>
      <c r="EQ69">
        <f t="shared" si="46"/>
        <v>1.3888888888888888E-5</v>
      </c>
      <c r="ER69">
        <f t="shared" si="47"/>
        <v>4.8573324964312681</v>
      </c>
      <c r="ES69">
        <v>4.8573324964312681</v>
      </c>
    </row>
    <row r="70" spans="1:149" x14ac:dyDescent="0.35">
      <c r="A70">
        <v>67</v>
      </c>
      <c r="B70" t="s">
        <v>1996</v>
      </c>
      <c r="C70" t="s">
        <v>409</v>
      </c>
      <c r="D70">
        <v>111660</v>
      </c>
      <c r="H70">
        <v>526</v>
      </c>
      <c r="I70" t="s">
        <v>343</v>
      </c>
      <c r="J70">
        <v>60571</v>
      </c>
      <c r="K70" t="s">
        <v>296</v>
      </c>
      <c r="L70">
        <v>4.0000000000000001E-3</v>
      </c>
      <c r="M70" t="s">
        <v>252</v>
      </c>
      <c r="N70">
        <v>4.0000000000000001E-3</v>
      </c>
      <c r="O70" t="s">
        <v>252</v>
      </c>
      <c r="P70" t="s">
        <v>253</v>
      </c>
      <c r="Q70">
        <v>4</v>
      </c>
      <c r="R70" t="s">
        <v>254</v>
      </c>
      <c r="S70">
        <v>381</v>
      </c>
      <c r="T70">
        <f t="shared" si="30"/>
        <v>1.0498687664041995E-5</v>
      </c>
      <c r="U70">
        <f t="shared" si="31"/>
        <v>1.0498687664041996E-8</v>
      </c>
      <c r="V70">
        <f t="shared" si="32"/>
        <v>7.9788649843476565</v>
      </c>
      <c r="W70">
        <v>7.9788649843476565</v>
      </c>
      <c r="Z70">
        <v>166</v>
      </c>
      <c r="AA70" t="s">
        <v>447</v>
      </c>
      <c r="AB70">
        <v>134623</v>
      </c>
      <c r="AC70" t="s">
        <v>377</v>
      </c>
      <c r="AD70">
        <v>4.9037999999999998E-2</v>
      </c>
      <c r="AE70" t="s">
        <v>252</v>
      </c>
      <c r="AF70">
        <v>4.9037999999999998E-2</v>
      </c>
      <c r="AG70" t="s">
        <v>252</v>
      </c>
      <c r="AH70" t="s">
        <v>253</v>
      </c>
      <c r="AI70">
        <v>2</v>
      </c>
      <c r="AJ70" t="s">
        <v>254</v>
      </c>
      <c r="AK70">
        <v>191</v>
      </c>
      <c r="AL70">
        <f t="shared" si="33"/>
        <v>2.5674345549738219E-4</v>
      </c>
      <c r="AM70">
        <f t="shared" si="34"/>
        <v>2.5674345549738219E-7</v>
      </c>
      <c r="AN70">
        <f t="shared" si="35"/>
        <v>6.5905006179452839</v>
      </c>
      <c r="AO70">
        <v>6.5905006179452839</v>
      </c>
      <c r="AR70">
        <v>110</v>
      </c>
      <c r="AS70" t="s">
        <v>422</v>
      </c>
      <c r="AT70">
        <v>122145</v>
      </c>
      <c r="AU70" t="s">
        <v>731</v>
      </c>
      <c r="AV70">
        <v>0.27700000000000002</v>
      </c>
      <c r="AW70" t="s">
        <v>252</v>
      </c>
      <c r="AX70" t="s">
        <v>253</v>
      </c>
      <c r="AY70">
        <v>4</v>
      </c>
      <c r="AZ70" t="s">
        <v>254</v>
      </c>
      <c r="BA70">
        <v>0.27700000000000002</v>
      </c>
      <c r="BB70" t="s">
        <v>252</v>
      </c>
      <c r="BC70">
        <v>277</v>
      </c>
      <c r="BD70">
        <f t="shared" si="36"/>
        <v>1E-3</v>
      </c>
      <c r="BE70">
        <f t="shared" si="37"/>
        <v>9.9999999999999995E-7</v>
      </c>
      <c r="BF70">
        <f t="shared" si="38"/>
        <v>6</v>
      </c>
      <c r="BG70">
        <v>6</v>
      </c>
      <c r="BJ70">
        <v>720</v>
      </c>
      <c r="BK70" t="s">
        <v>651</v>
      </c>
      <c r="BL70">
        <v>85687</v>
      </c>
      <c r="BM70" t="s">
        <v>978</v>
      </c>
      <c r="BN70">
        <v>9.9999999999999995E-7</v>
      </c>
      <c r="BO70" t="s">
        <v>252</v>
      </c>
      <c r="BP70" t="s">
        <v>253</v>
      </c>
      <c r="BQ70">
        <v>2</v>
      </c>
      <c r="BR70" t="s">
        <v>254</v>
      </c>
      <c r="BS70">
        <v>9.9999999999999995E-7</v>
      </c>
      <c r="BT70" t="s">
        <v>252</v>
      </c>
      <c r="BU70">
        <v>312</v>
      </c>
      <c r="BV70">
        <f t="shared" si="48"/>
        <v>3.205128205128205E-9</v>
      </c>
      <c r="BW70">
        <f t="shared" si="49"/>
        <v>3.205128205128205E-12</v>
      </c>
      <c r="BX70">
        <f t="shared" si="50"/>
        <v>11.494154594018443</v>
      </c>
      <c r="BY70">
        <v>11.494154594018443</v>
      </c>
      <c r="CB70">
        <v>443</v>
      </c>
      <c r="CC70" t="s">
        <v>551</v>
      </c>
      <c r="CD70">
        <v>52918635</v>
      </c>
      <c r="CE70" t="s">
        <v>1032</v>
      </c>
      <c r="CF70">
        <v>2.0000000000000002E-5</v>
      </c>
      <c r="CG70" t="s">
        <v>252</v>
      </c>
      <c r="CH70" t="s">
        <v>253</v>
      </c>
      <c r="CI70">
        <v>2</v>
      </c>
      <c r="CJ70" t="s">
        <v>254</v>
      </c>
      <c r="CK70">
        <v>2.0000000000000002E-5</v>
      </c>
      <c r="CL70" t="s">
        <v>252</v>
      </c>
      <c r="CM70">
        <v>505</v>
      </c>
      <c r="CN70">
        <f t="shared" si="39"/>
        <v>3.9603960396039607E-8</v>
      </c>
      <c r="CO70">
        <f t="shared" si="40"/>
        <v>3.9603960396039604E-11</v>
      </c>
      <c r="CP70">
        <f t="shared" si="41"/>
        <v>10.402261382454681</v>
      </c>
      <c r="CQ70">
        <v>10.402261382454681</v>
      </c>
      <c r="CT70">
        <v>438</v>
      </c>
      <c r="CU70" t="s">
        <v>547</v>
      </c>
      <c r="CV70">
        <v>52315078</v>
      </c>
      <c r="CW70" t="s">
        <v>1151</v>
      </c>
      <c r="CX70">
        <v>5.0000000000000001E-3</v>
      </c>
      <c r="CY70" t="s">
        <v>252</v>
      </c>
      <c r="CZ70" t="s">
        <v>253</v>
      </c>
      <c r="DA70">
        <v>4</v>
      </c>
      <c r="DB70" t="s">
        <v>254</v>
      </c>
      <c r="DC70">
        <v>5.0000000000000001E-3</v>
      </c>
      <c r="DD70" t="s">
        <v>252</v>
      </c>
      <c r="DE70">
        <v>416</v>
      </c>
      <c r="DF70">
        <f t="shared" si="42"/>
        <v>1.2019230769230769E-5</v>
      </c>
      <c r="DG70">
        <f t="shared" si="43"/>
        <v>1.201923076923077E-8</v>
      </c>
      <c r="DH70">
        <f t="shared" si="44"/>
        <v>7.9201233262907236</v>
      </c>
      <c r="DI70">
        <v>7.9201233262907236</v>
      </c>
      <c r="ED70">
        <v>230</v>
      </c>
      <c r="EE70" t="s">
        <v>1229</v>
      </c>
      <c r="EF70">
        <v>1689845</v>
      </c>
      <c r="EG70" t="s">
        <v>1230</v>
      </c>
      <c r="EH70">
        <v>5.5382980000000002</v>
      </c>
      <c r="EI70" t="s">
        <v>252</v>
      </c>
      <c r="EJ70" t="s">
        <v>253</v>
      </c>
      <c r="EK70">
        <v>4</v>
      </c>
      <c r="EL70" t="s">
        <v>254</v>
      </c>
      <c r="EM70">
        <v>5.5382980000000002</v>
      </c>
      <c r="EN70" t="s">
        <v>252</v>
      </c>
      <c r="EO70">
        <v>277</v>
      </c>
      <c r="EP70">
        <f t="shared" si="45"/>
        <v>1.9993855595667871E-2</v>
      </c>
      <c r="EQ70">
        <f t="shared" si="46"/>
        <v>1.9993855595667872E-5</v>
      </c>
      <c r="ER70">
        <f t="shared" si="47"/>
        <v>4.699103448880301</v>
      </c>
      <c r="ES70">
        <v>4.699103448880301</v>
      </c>
    </row>
    <row r="71" spans="1:149" x14ac:dyDescent="0.35">
      <c r="A71">
        <v>68</v>
      </c>
      <c r="B71" t="s">
        <v>1487</v>
      </c>
      <c r="C71" t="s">
        <v>1199</v>
      </c>
      <c r="D71">
        <v>111755374</v>
      </c>
      <c r="H71">
        <v>529</v>
      </c>
      <c r="I71" t="s">
        <v>344</v>
      </c>
      <c r="J71">
        <v>61213250</v>
      </c>
      <c r="K71" t="s">
        <v>260</v>
      </c>
      <c r="L71">
        <v>2.13</v>
      </c>
      <c r="M71" t="s">
        <v>252</v>
      </c>
      <c r="N71">
        <v>2.13</v>
      </c>
      <c r="O71" t="s">
        <v>252</v>
      </c>
      <c r="P71" t="s">
        <v>253</v>
      </c>
      <c r="Q71">
        <v>4</v>
      </c>
      <c r="R71" t="s">
        <v>254</v>
      </c>
      <c r="S71">
        <v>312</v>
      </c>
      <c r="T71">
        <f t="shared" si="30"/>
        <v>6.8269230769230768E-3</v>
      </c>
      <c r="U71">
        <f t="shared" si="31"/>
        <v>6.8269230769230771E-6</v>
      </c>
      <c r="V71">
        <f t="shared" si="32"/>
        <v>5.1657749905797052</v>
      </c>
      <c r="W71">
        <v>5.1657749905797052</v>
      </c>
      <c r="Z71">
        <v>169</v>
      </c>
      <c r="AA71" t="s">
        <v>448</v>
      </c>
      <c r="AB71">
        <v>135410207</v>
      </c>
      <c r="AC71" t="s">
        <v>395</v>
      </c>
      <c r="AD71">
        <v>3.0000000000000001E-3</v>
      </c>
      <c r="AE71" t="s">
        <v>252</v>
      </c>
      <c r="AF71">
        <v>3.0000000000000001E-3</v>
      </c>
      <c r="AG71" t="s">
        <v>252</v>
      </c>
      <c r="AH71" t="s">
        <v>253</v>
      </c>
      <c r="AI71">
        <v>2</v>
      </c>
      <c r="AJ71" t="s">
        <v>254</v>
      </c>
      <c r="AK71">
        <v>223</v>
      </c>
      <c r="AL71">
        <f t="shared" si="33"/>
        <v>1.3452914798206278E-5</v>
      </c>
      <c r="AM71">
        <f t="shared" si="34"/>
        <v>1.3452914798206278E-8</v>
      </c>
      <c r="AN71">
        <f t="shared" si="35"/>
        <v>7.8711836083284981</v>
      </c>
      <c r="AO71">
        <v>7.8711836083284981</v>
      </c>
      <c r="AR71">
        <v>111</v>
      </c>
      <c r="AS71" t="s">
        <v>746</v>
      </c>
      <c r="AT71">
        <v>1222055</v>
      </c>
      <c r="AU71" t="s">
        <v>694</v>
      </c>
      <c r="AV71">
        <v>0.71</v>
      </c>
      <c r="AW71" t="s">
        <v>252</v>
      </c>
      <c r="AX71" t="s">
        <v>253</v>
      </c>
      <c r="AY71">
        <v>4</v>
      </c>
      <c r="AZ71" t="s">
        <v>254</v>
      </c>
      <c r="BA71">
        <v>0.71</v>
      </c>
      <c r="BB71" t="s">
        <v>252</v>
      </c>
      <c r="BC71">
        <v>258</v>
      </c>
      <c r="BD71">
        <f t="shared" si="36"/>
        <v>2.7519379844961238E-3</v>
      </c>
      <c r="BE71">
        <f t="shared" si="37"/>
        <v>2.7519379844961237E-6</v>
      </c>
      <c r="BF71">
        <f t="shared" si="38"/>
        <v>5.5603613572441546</v>
      </c>
      <c r="BG71">
        <v>5.5603613572441546</v>
      </c>
      <c r="BJ71">
        <v>730</v>
      </c>
      <c r="BK71" t="s">
        <v>1019</v>
      </c>
      <c r="BL71">
        <v>87445</v>
      </c>
      <c r="BM71" t="s">
        <v>977</v>
      </c>
      <c r="BN71">
        <v>100</v>
      </c>
      <c r="BO71" t="s">
        <v>252</v>
      </c>
      <c r="BP71" t="s">
        <v>253</v>
      </c>
      <c r="BQ71">
        <v>2</v>
      </c>
      <c r="BR71" t="s">
        <v>254</v>
      </c>
      <c r="BS71">
        <v>100</v>
      </c>
      <c r="BT71" t="s">
        <v>252</v>
      </c>
      <c r="BU71">
        <v>204</v>
      </c>
      <c r="BV71">
        <f t="shared" si="48"/>
        <v>0.49019607843137253</v>
      </c>
      <c r="BW71">
        <f t="shared" si="49"/>
        <v>4.9019607843137254E-4</v>
      </c>
      <c r="BX71">
        <f t="shared" si="50"/>
        <v>3.3096301674258988</v>
      </c>
      <c r="BY71">
        <v>3.3096301674258988</v>
      </c>
      <c r="CB71">
        <v>449</v>
      </c>
      <c r="CC71" t="s">
        <v>553</v>
      </c>
      <c r="CD71">
        <v>534521</v>
      </c>
      <c r="CE71" t="s">
        <v>1032</v>
      </c>
      <c r="CF71">
        <v>1</v>
      </c>
      <c r="CG71" t="s">
        <v>252</v>
      </c>
      <c r="CH71" t="s">
        <v>253</v>
      </c>
      <c r="CI71">
        <v>2</v>
      </c>
      <c r="CJ71" t="s">
        <v>254</v>
      </c>
      <c r="CK71">
        <v>1</v>
      </c>
      <c r="CL71" t="s">
        <v>252</v>
      </c>
      <c r="CM71">
        <v>198</v>
      </c>
      <c r="CN71">
        <f t="shared" si="39"/>
        <v>5.0505050505050509E-3</v>
      </c>
      <c r="CO71">
        <f t="shared" si="40"/>
        <v>5.0505050505050507E-6</v>
      </c>
      <c r="CP71">
        <f t="shared" si="41"/>
        <v>5.2966651902615309</v>
      </c>
      <c r="CQ71">
        <v>5.2966651902615309</v>
      </c>
      <c r="CT71">
        <v>443</v>
      </c>
      <c r="CU71" t="s">
        <v>551</v>
      </c>
      <c r="CV71">
        <v>52918635</v>
      </c>
      <c r="CW71" t="s">
        <v>1152</v>
      </c>
      <c r="CX71">
        <v>0.2</v>
      </c>
      <c r="CY71" t="s">
        <v>252</v>
      </c>
      <c r="CZ71" t="s">
        <v>253</v>
      </c>
      <c r="DA71">
        <v>4</v>
      </c>
      <c r="DB71" t="s">
        <v>254</v>
      </c>
      <c r="DC71">
        <v>0.2</v>
      </c>
      <c r="DD71" t="s">
        <v>252</v>
      </c>
      <c r="DE71">
        <v>505</v>
      </c>
      <c r="DF71">
        <f t="shared" si="42"/>
        <v>3.9603960396039607E-4</v>
      </c>
      <c r="DG71">
        <f t="shared" si="43"/>
        <v>3.9603960396039606E-7</v>
      </c>
      <c r="DH71">
        <f t="shared" si="44"/>
        <v>6.4022613824546806</v>
      </c>
      <c r="DI71">
        <v>6.4022613824546806</v>
      </c>
      <c r="ED71">
        <v>231</v>
      </c>
      <c r="EE71" t="s">
        <v>1231</v>
      </c>
      <c r="EF71">
        <v>1689992</v>
      </c>
      <c r="EG71" t="s">
        <v>1232</v>
      </c>
      <c r="EH71">
        <v>0.2</v>
      </c>
      <c r="EI71" t="s">
        <v>252</v>
      </c>
      <c r="EJ71" t="s">
        <v>253</v>
      </c>
      <c r="EK71">
        <v>4</v>
      </c>
      <c r="EL71" t="s">
        <v>254</v>
      </c>
      <c r="EM71">
        <v>0.2</v>
      </c>
      <c r="EN71" t="s">
        <v>252</v>
      </c>
      <c r="EO71">
        <v>403</v>
      </c>
      <c r="EP71">
        <f t="shared" si="45"/>
        <v>4.9627791563275434E-4</v>
      </c>
      <c r="EQ71">
        <f t="shared" si="46"/>
        <v>4.9627791563275431E-7</v>
      </c>
      <c r="ER71">
        <f t="shared" si="47"/>
        <v>6.3042750504771279</v>
      </c>
      <c r="ES71">
        <v>6.3042750504771279</v>
      </c>
    </row>
    <row r="72" spans="1:149" x14ac:dyDescent="0.35">
      <c r="A72">
        <v>69</v>
      </c>
      <c r="B72" t="s">
        <v>1995</v>
      </c>
      <c r="C72" t="s">
        <v>410</v>
      </c>
      <c r="D72">
        <v>111762</v>
      </c>
      <c r="H72">
        <v>530</v>
      </c>
      <c r="I72" t="s">
        <v>345</v>
      </c>
      <c r="J72">
        <v>61545991</v>
      </c>
      <c r="K72" t="s">
        <v>346</v>
      </c>
      <c r="L72">
        <v>63</v>
      </c>
      <c r="M72" t="s">
        <v>252</v>
      </c>
      <c r="N72">
        <v>63</v>
      </c>
      <c r="O72" t="s">
        <v>252</v>
      </c>
      <c r="P72" t="s">
        <v>253</v>
      </c>
      <c r="Q72">
        <v>4</v>
      </c>
      <c r="R72" t="s">
        <v>254</v>
      </c>
      <c r="S72">
        <v>196</v>
      </c>
      <c r="T72">
        <f t="shared" si="30"/>
        <v>0.32142857142857145</v>
      </c>
      <c r="U72">
        <f t="shared" si="31"/>
        <v>3.2142857142857147E-4</v>
      </c>
      <c r="V72">
        <f t="shared" si="32"/>
        <v>3.4929155219028942</v>
      </c>
      <c r="W72">
        <v>3.4929155219028942</v>
      </c>
      <c r="Z72">
        <v>172</v>
      </c>
      <c r="AA72" t="s">
        <v>449</v>
      </c>
      <c r="AB72">
        <v>136856</v>
      </c>
      <c r="AC72" t="s">
        <v>450</v>
      </c>
      <c r="AD72">
        <v>3.1</v>
      </c>
      <c r="AE72" t="s">
        <v>252</v>
      </c>
      <c r="AF72">
        <v>3.1</v>
      </c>
      <c r="AG72" t="s">
        <v>252</v>
      </c>
      <c r="AH72" t="s">
        <v>253</v>
      </c>
      <c r="AI72">
        <v>2</v>
      </c>
      <c r="AJ72" t="s">
        <v>254</v>
      </c>
      <c r="AK72">
        <v>133</v>
      </c>
      <c r="AL72">
        <f t="shared" si="33"/>
        <v>2.3308270676691729E-2</v>
      </c>
      <c r="AM72">
        <f t="shared" si="34"/>
        <v>2.3308270676691728E-5</v>
      </c>
      <c r="AN72">
        <f t="shared" si="35"/>
        <v>4.6324899471328127</v>
      </c>
      <c r="AO72">
        <v>4.6324899471328127</v>
      </c>
      <c r="AR72">
        <v>112</v>
      </c>
      <c r="AS72" t="s">
        <v>747</v>
      </c>
      <c r="AT72">
        <v>122349</v>
      </c>
      <c r="AU72" t="s">
        <v>694</v>
      </c>
      <c r="AV72">
        <v>10</v>
      </c>
      <c r="AW72" t="s">
        <v>252</v>
      </c>
      <c r="AX72" t="s">
        <v>253</v>
      </c>
      <c r="AY72">
        <v>4</v>
      </c>
      <c r="AZ72" t="s">
        <v>254</v>
      </c>
      <c r="BA72">
        <v>10</v>
      </c>
      <c r="BB72" t="s">
        <v>252</v>
      </c>
      <c r="BC72">
        <v>202</v>
      </c>
      <c r="BD72">
        <f t="shared" si="36"/>
        <v>4.9504950495049507E-2</v>
      </c>
      <c r="BE72">
        <f t="shared" si="37"/>
        <v>4.9504950495049508E-5</v>
      </c>
      <c r="BF72">
        <f t="shared" si="38"/>
        <v>4.3053513694466234</v>
      </c>
      <c r="BG72">
        <v>4.3053513694466234</v>
      </c>
      <c r="BJ72">
        <v>731</v>
      </c>
      <c r="BK72" t="s">
        <v>962</v>
      </c>
      <c r="BL72">
        <v>87616</v>
      </c>
      <c r="BM72" t="s">
        <v>978</v>
      </c>
      <c r="BN72">
        <v>0.34</v>
      </c>
      <c r="BO72" t="s">
        <v>252</v>
      </c>
      <c r="BP72" t="s">
        <v>253</v>
      </c>
      <c r="BQ72">
        <v>2</v>
      </c>
      <c r="BR72" t="s">
        <v>254</v>
      </c>
      <c r="BS72">
        <v>0.34</v>
      </c>
      <c r="BT72" t="s">
        <v>252</v>
      </c>
      <c r="BU72">
        <v>181</v>
      </c>
      <c r="BV72">
        <f t="shared" si="48"/>
        <v>1.8784530386740334E-3</v>
      </c>
      <c r="BW72">
        <f t="shared" si="49"/>
        <v>1.8784530386740335E-6</v>
      </c>
      <c r="BX72">
        <f t="shared" si="50"/>
        <v>5.7261996578269292</v>
      </c>
      <c r="BY72">
        <v>5.7261996578269292</v>
      </c>
      <c r="CB72">
        <v>459</v>
      </c>
      <c r="CC72" t="s">
        <v>1070</v>
      </c>
      <c r="CD72">
        <v>5466773</v>
      </c>
      <c r="CE72" t="s">
        <v>1045</v>
      </c>
      <c r="CF72">
        <v>0.6</v>
      </c>
      <c r="CG72" t="s">
        <v>252</v>
      </c>
      <c r="CH72" t="s">
        <v>253</v>
      </c>
      <c r="CI72">
        <v>2</v>
      </c>
      <c r="CJ72" t="s">
        <v>254</v>
      </c>
      <c r="CK72">
        <v>0.6</v>
      </c>
      <c r="CL72" t="s">
        <v>252</v>
      </c>
      <c r="CM72">
        <v>290</v>
      </c>
      <c r="CN72">
        <f t="shared" si="39"/>
        <v>2.0689655172413794E-3</v>
      </c>
      <c r="CO72">
        <f t="shared" si="40"/>
        <v>2.0689655172413792E-6</v>
      </c>
      <c r="CP72">
        <f t="shared" si="41"/>
        <v>5.6842467475153127</v>
      </c>
      <c r="CQ72">
        <v>5.6842467475153127</v>
      </c>
      <c r="CT72">
        <v>475</v>
      </c>
      <c r="CU72" t="s">
        <v>877</v>
      </c>
      <c r="CV72">
        <v>56296787</v>
      </c>
      <c r="CW72" t="s">
        <v>1153</v>
      </c>
      <c r="CX72">
        <v>0.03</v>
      </c>
      <c r="CY72" t="s">
        <v>252</v>
      </c>
      <c r="CZ72" t="s">
        <v>253</v>
      </c>
      <c r="DA72">
        <v>4</v>
      </c>
      <c r="DB72" t="s">
        <v>254</v>
      </c>
      <c r="DC72">
        <v>0.03</v>
      </c>
      <c r="DD72" t="s">
        <v>252</v>
      </c>
      <c r="DE72">
        <v>309</v>
      </c>
      <c r="DF72">
        <f t="shared" si="42"/>
        <v>9.7087378640776692E-5</v>
      </c>
      <c r="DG72">
        <f t="shared" si="43"/>
        <v>9.7087378640776688E-8</v>
      </c>
      <c r="DH72">
        <f t="shared" si="44"/>
        <v>7.012837224705172</v>
      </c>
      <c r="DI72">
        <v>7.012837224705172</v>
      </c>
      <c r="ED72">
        <v>233</v>
      </c>
      <c r="EE72" t="s">
        <v>286</v>
      </c>
      <c r="EF72">
        <v>1702176</v>
      </c>
      <c r="EG72" t="s">
        <v>1189</v>
      </c>
      <c r="EH72">
        <v>0.03</v>
      </c>
      <c r="EI72" t="s">
        <v>252</v>
      </c>
      <c r="EJ72" t="s">
        <v>253</v>
      </c>
      <c r="EK72">
        <v>4</v>
      </c>
      <c r="EL72" t="s">
        <v>254</v>
      </c>
      <c r="EM72">
        <v>0.03</v>
      </c>
      <c r="EN72" t="s">
        <v>252</v>
      </c>
      <c r="EO72">
        <v>192</v>
      </c>
      <c r="EP72">
        <f t="shared" si="45"/>
        <v>1.5625E-4</v>
      </c>
      <c r="EQ72">
        <f t="shared" si="46"/>
        <v>1.5625000000000001E-7</v>
      </c>
      <c r="ER72">
        <f t="shared" si="47"/>
        <v>6.8061799739838875</v>
      </c>
      <c r="ES72">
        <v>6.8061799739838875</v>
      </c>
    </row>
    <row r="73" spans="1:149" x14ac:dyDescent="0.35">
      <c r="A73">
        <v>70</v>
      </c>
      <c r="B73" t="s">
        <v>1486</v>
      </c>
      <c r="C73" t="s">
        <v>411</v>
      </c>
      <c r="D73">
        <v>111988499</v>
      </c>
      <c r="H73">
        <v>535</v>
      </c>
      <c r="I73" t="s">
        <v>347</v>
      </c>
      <c r="J73">
        <v>61869087</v>
      </c>
      <c r="K73" t="s">
        <v>251</v>
      </c>
      <c r="L73">
        <v>2</v>
      </c>
      <c r="M73" t="s">
        <v>252</v>
      </c>
      <c r="N73">
        <v>2</v>
      </c>
      <c r="O73" t="s">
        <v>252</v>
      </c>
      <c r="P73" t="s">
        <v>253</v>
      </c>
      <c r="Q73">
        <v>4</v>
      </c>
      <c r="R73" t="s">
        <v>254</v>
      </c>
      <c r="S73">
        <v>329</v>
      </c>
      <c r="T73">
        <f t="shared" si="30"/>
        <v>6.0790273556231003E-3</v>
      </c>
      <c r="U73">
        <f t="shared" si="31"/>
        <v>6.0790273556231003E-6</v>
      </c>
      <c r="V73">
        <f t="shared" si="32"/>
        <v>5.2161659022859928</v>
      </c>
      <c r="W73">
        <v>5.2161659022859928</v>
      </c>
      <c r="Z73">
        <v>173</v>
      </c>
      <c r="AA73" t="s">
        <v>451</v>
      </c>
      <c r="AB73">
        <v>137268</v>
      </c>
      <c r="AC73" t="s">
        <v>377</v>
      </c>
      <c r="AD73">
        <v>3.7499999999999999E-2</v>
      </c>
      <c r="AE73" t="s">
        <v>252</v>
      </c>
      <c r="AF73">
        <v>3.7499999999999999E-2</v>
      </c>
      <c r="AG73" t="s">
        <v>252</v>
      </c>
      <c r="AH73" t="s">
        <v>253</v>
      </c>
      <c r="AI73">
        <v>2</v>
      </c>
      <c r="AJ73" t="s">
        <v>254</v>
      </c>
      <c r="AK73">
        <v>240</v>
      </c>
      <c r="AL73">
        <f t="shared" si="33"/>
        <v>1.5625E-4</v>
      </c>
      <c r="AM73">
        <f t="shared" si="34"/>
        <v>1.5625000000000001E-7</v>
      </c>
      <c r="AN73">
        <f t="shared" si="35"/>
        <v>6.8061799739838875</v>
      </c>
      <c r="AO73">
        <v>6.8061799739838875</v>
      </c>
      <c r="AR73">
        <v>114</v>
      </c>
      <c r="AS73" t="s">
        <v>748</v>
      </c>
      <c r="AT73">
        <v>122453730</v>
      </c>
      <c r="AU73" t="s">
        <v>698</v>
      </c>
      <c r="AV73">
        <v>1.57E-3</v>
      </c>
      <c r="AW73" t="s">
        <v>252</v>
      </c>
      <c r="AX73" t="s">
        <v>253</v>
      </c>
      <c r="AY73">
        <v>4</v>
      </c>
      <c r="AZ73" t="s">
        <v>254</v>
      </c>
      <c r="BA73">
        <v>1.57E-3</v>
      </c>
      <c r="BB73" t="s">
        <v>252</v>
      </c>
      <c r="BC73">
        <v>408</v>
      </c>
      <c r="BD73">
        <f t="shared" si="36"/>
        <v>3.8480392156862745E-6</v>
      </c>
      <c r="BE73">
        <f t="shared" si="37"/>
        <v>3.8480392156862743E-9</v>
      </c>
      <c r="BF73">
        <f t="shared" si="38"/>
        <v>8.4147605106806456</v>
      </c>
      <c r="BG73">
        <v>8.4147605106806456</v>
      </c>
      <c r="BJ73">
        <v>735</v>
      </c>
      <c r="BK73" t="s">
        <v>656</v>
      </c>
      <c r="BL73">
        <v>87865</v>
      </c>
      <c r="BM73" t="s">
        <v>1015</v>
      </c>
      <c r="BN73">
        <v>1.2</v>
      </c>
      <c r="BO73" t="s">
        <v>252</v>
      </c>
      <c r="BP73" t="s">
        <v>253</v>
      </c>
      <c r="BQ73">
        <v>2</v>
      </c>
      <c r="BR73" t="s">
        <v>254</v>
      </c>
      <c r="BS73">
        <v>1.2</v>
      </c>
      <c r="BT73" t="s">
        <v>252</v>
      </c>
      <c r="BU73">
        <v>266</v>
      </c>
      <c r="BV73">
        <f t="shared" si="48"/>
        <v>4.5112781954887212E-3</v>
      </c>
      <c r="BW73">
        <f t="shared" si="49"/>
        <v>4.5112781954887212E-6</v>
      </c>
      <c r="BX73">
        <f t="shared" si="50"/>
        <v>5.3457003905834419</v>
      </c>
      <c r="BY73">
        <v>5.3457003905834419</v>
      </c>
      <c r="CB73">
        <v>463</v>
      </c>
      <c r="CC73" t="s">
        <v>1071</v>
      </c>
      <c r="CD73">
        <v>54944568</v>
      </c>
      <c r="CE73" t="s">
        <v>1027</v>
      </c>
      <c r="CF73">
        <v>251</v>
      </c>
      <c r="CG73" t="s">
        <v>252</v>
      </c>
      <c r="CH73" t="s">
        <v>253</v>
      </c>
      <c r="CI73">
        <v>2</v>
      </c>
      <c r="CJ73" t="s">
        <v>254</v>
      </c>
      <c r="CK73">
        <v>251</v>
      </c>
      <c r="CL73" t="s">
        <v>252</v>
      </c>
      <c r="CM73">
        <v>474</v>
      </c>
      <c r="CN73">
        <f t="shared" si="39"/>
        <v>0.52953586497890293</v>
      </c>
      <c r="CO73">
        <f t="shared" si="40"/>
        <v>5.2953586497890288E-4</v>
      </c>
      <c r="CP73">
        <f t="shared" si="41"/>
        <v>3.2761046201930468</v>
      </c>
      <c r="CQ73">
        <v>3.2761046201930468</v>
      </c>
      <c r="CT73">
        <v>481</v>
      </c>
      <c r="CU73" t="s">
        <v>879</v>
      </c>
      <c r="CV73">
        <v>569642</v>
      </c>
      <c r="CW73" t="s">
        <v>1154</v>
      </c>
      <c r="CX73">
        <v>5.0000000000000001E-4</v>
      </c>
      <c r="CY73" t="s">
        <v>252</v>
      </c>
      <c r="CZ73" t="s">
        <v>253</v>
      </c>
      <c r="DA73">
        <v>4</v>
      </c>
      <c r="DB73" t="s">
        <v>254</v>
      </c>
      <c r="DC73">
        <v>5.0000000000000001E-4</v>
      </c>
      <c r="DD73" t="s">
        <v>252</v>
      </c>
      <c r="DE73">
        <v>330</v>
      </c>
      <c r="DF73">
        <f t="shared" si="42"/>
        <v>1.5151515151515152E-6</v>
      </c>
      <c r="DG73">
        <f t="shared" si="43"/>
        <v>1.5151515151515152E-9</v>
      </c>
      <c r="DH73">
        <f t="shared" si="44"/>
        <v>8.8195439355418692</v>
      </c>
      <c r="DI73">
        <v>8.8195439355418692</v>
      </c>
      <c r="ED73">
        <v>236</v>
      </c>
      <c r="EE73" t="s">
        <v>791</v>
      </c>
      <c r="EF73">
        <v>175013180</v>
      </c>
      <c r="EG73" t="s">
        <v>1200</v>
      </c>
      <c r="EH73">
        <v>1.4999999999999999E-2</v>
      </c>
      <c r="EI73" t="s">
        <v>252</v>
      </c>
      <c r="EJ73" t="s">
        <v>253</v>
      </c>
      <c r="EK73">
        <v>4</v>
      </c>
      <c r="EL73" t="s">
        <v>254</v>
      </c>
      <c r="EM73">
        <v>1.4999999999999999E-2</v>
      </c>
      <c r="EN73" t="s">
        <v>252</v>
      </c>
      <c r="EO73">
        <v>388</v>
      </c>
      <c r="EP73">
        <f t="shared" si="45"/>
        <v>3.8659793814432987E-5</v>
      </c>
      <c r="EQ73">
        <f t="shared" si="46"/>
        <v>3.8659793814432985E-8</v>
      </c>
      <c r="ER73">
        <f t="shared" si="47"/>
        <v>7.4127404665385264</v>
      </c>
      <c r="ES73">
        <v>7.4127404665385264</v>
      </c>
    </row>
    <row r="74" spans="1:149" x14ac:dyDescent="0.35">
      <c r="A74">
        <v>71</v>
      </c>
      <c r="B74" t="s">
        <v>1485</v>
      </c>
      <c r="C74" t="s">
        <v>981</v>
      </c>
      <c r="D74">
        <v>112226616</v>
      </c>
      <c r="H74">
        <v>548</v>
      </c>
      <c r="I74" t="s">
        <v>348</v>
      </c>
      <c r="J74">
        <v>63252</v>
      </c>
      <c r="K74" t="s">
        <v>349</v>
      </c>
      <c r="L74">
        <v>10.06124</v>
      </c>
      <c r="M74" t="s">
        <v>252</v>
      </c>
      <c r="N74">
        <v>10.06124</v>
      </c>
      <c r="O74" t="s">
        <v>252</v>
      </c>
      <c r="P74" t="s">
        <v>253</v>
      </c>
      <c r="Q74">
        <v>4</v>
      </c>
      <c r="R74" t="s">
        <v>254</v>
      </c>
      <c r="S74">
        <v>201</v>
      </c>
      <c r="T74">
        <f t="shared" si="30"/>
        <v>5.0055920398009948E-2</v>
      </c>
      <c r="U74">
        <f t="shared" si="31"/>
        <v>5.0055920398009951E-5</v>
      </c>
      <c r="V74">
        <f t="shared" si="32"/>
        <v>4.3005445486716676</v>
      </c>
      <c r="W74">
        <v>4.3005445486716676</v>
      </c>
      <c r="Z74">
        <v>174</v>
      </c>
      <c r="AA74" t="s">
        <v>452</v>
      </c>
      <c r="AB74">
        <v>138227</v>
      </c>
      <c r="AC74" t="s">
        <v>377</v>
      </c>
      <c r="AD74">
        <v>180</v>
      </c>
      <c r="AE74" t="s">
        <v>252</v>
      </c>
      <c r="AF74">
        <v>180</v>
      </c>
      <c r="AG74" t="s">
        <v>252</v>
      </c>
      <c r="AH74" t="s">
        <v>253</v>
      </c>
      <c r="AI74">
        <v>2</v>
      </c>
      <c r="AJ74" t="s">
        <v>254</v>
      </c>
      <c r="AK74">
        <v>146</v>
      </c>
      <c r="AL74">
        <f t="shared" si="33"/>
        <v>1.2328767123287672</v>
      </c>
      <c r="AM74">
        <f t="shared" si="34"/>
        <v>1.2328767123287671E-3</v>
      </c>
      <c r="AN74">
        <f t="shared" si="35"/>
        <v>2.9090803506811311</v>
      </c>
      <c r="AO74">
        <v>2.9090803506811311</v>
      </c>
      <c r="AR74">
        <v>115</v>
      </c>
      <c r="AS74" t="s">
        <v>749</v>
      </c>
      <c r="AT74">
        <v>12264185</v>
      </c>
      <c r="AU74" t="s">
        <v>698</v>
      </c>
      <c r="AV74">
        <v>1000</v>
      </c>
      <c r="AW74" t="s">
        <v>252</v>
      </c>
      <c r="AX74" t="s">
        <v>253</v>
      </c>
      <c r="AY74">
        <v>4</v>
      </c>
      <c r="AZ74" t="s">
        <v>254</v>
      </c>
      <c r="BA74">
        <v>1000</v>
      </c>
      <c r="BB74" t="s">
        <v>252</v>
      </c>
      <c r="BC74">
        <v>292</v>
      </c>
      <c r="BD74">
        <f t="shared" si="36"/>
        <v>3.4246575342465753</v>
      </c>
      <c r="BE74">
        <f t="shared" si="37"/>
        <v>3.4246575342465752E-3</v>
      </c>
      <c r="BF74">
        <f t="shared" si="38"/>
        <v>2.4653828514484184</v>
      </c>
      <c r="BG74">
        <v>2.4653828514484184</v>
      </c>
      <c r="BJ74">
        <v>753</v>
      </c>
      <c r="BK74" t="s">
        <v>665</v>
      </c>
      <c r="BL74">
        <v>91465086</v>
      </c>
      <c r="BM74" t="s">
        <v>1020</v>
      </c>
      <c r="BN74">
        <v>1.0000000000000001E-5</v>
      </c>
      <c r="BO74" t="s">
        <v>252</v>
      </c>
      <c r="BP74" t="s">
        <v>253</v>
      </c>
      <c r="BQ74">
        <v>2</v>
      </c>
      <c r="BR74" t="s">
        <v>254</v>
      </c>
      <c r="BS74">
        <v>1.0000000000000001E-5</v>
      </c>
      <c r="BT74" t="s">
        <v>252</v>
      </c>
      <c r="BU74">
        <v>450</v>
      </c>
      <c r="BV74">
        <f t="shared" si="48"/>
        <v>2.2222222222222224E-8</v>
      </c>
      <c r="BW74">
        <f t="shared" si="49"/>
        <v>2.2222222222222225E-11</v>
      </c>
      <c r="BX74">
        <f t="shared" si="50"/>
        <v>10.653212513775344</v>
      </c>
      <c r="BY74">
        <v>10.653212513775344</v>
      </c>
      <c r="CB74">
        <v>469</v>
      </c>
      <c r="CC74" t="s">
        <v>874</v>
      </c>
      <c r="CD74">
        <v>554007</v>
      </c>
      <c r="CE74" t="s">
        <v>1032</v>
      </c>
      <c r="CF74">
        <v>2.5</v>
      </c>
      <c r="CG74" t="s">
        <v>252</v>
      </c>
      <c r="CH74" t="s">
        <v>253</v>
      </c>
      <c r="CI74">
        <v>2</v>
      </c>
      <c r="CJ74" t="s">
        <v>254</v>
      </c>
      <c r="CK74">
        <v>2.5</v>
      </c>
      <c r="CL74" t="s">
        <v>252</v>
      </c>
      <c r="CM74">
        <v>162</v>
      </c>
      <c r="CN74">
        <f t="shared" si="39"/>
        <v>1.5432098765432098E-2</v>
      </c>
      <c r="CO74">
        <f t="shared" si="40"/>
        <v>1.5432098765432099E-5</v>
      </c>
      <c r="CP74">
        <f t="shared" si="41"/>
        <v>4.8115750058705933</v>
      </c>
      <c r="CQ74">
        <v>4.8115750058705933</v>
      </c>
      <c r="CT74">
        <v>489</v>
      </c>
      <c r="CU74" t="s">
        <v>883</v>
      </c>
      <c r="CV74">
        <v>57636</v>
      </c>
      <c r="CW74" t="s">
        <v>1155</v>
      </c>
      <c r="CX74">
        <v>5.0000000000000002E-5</v>
      </c>
      <c r="CY74" t="s">
        <v>252</v>
      </c>
      <c r="CZ74" t="s">
        <v>253</v>
      </c>
      <c r="DA74">
        <v>4</v>
      </c>
      <c r="DB74" t="s">
        <v>254</v>
      </c>
      <c r="DC74">
        <v>5.0000000000000002E-5</v>
      </c>
      <c r="DD74" t="s">
        <v>252</v>
      </c>
      <c r="DE74">
        <v>296</v>
      </c>
      <c r="DF74">
        <f t="shared" si="42"/>
        <v>1.6891891891891894E-7</v>
      </c>
      <c r="DG74">
        <f t="shared" si="43"/>
        <v>1.6891891891891893E-10</v>
      </c>
      <c r="DH74">
        <f t="shared" si="44"/>
        <v>9.77232170672292</v>
      </c>
      <c r="DI74">
        <v>9.77232170672292</v>
      </c>
      <c r="ED74">
        <v>242</v>
      </c>
      <c r="EE74" t="s">
        <v>1233</v>
      </c>
      <c r="EF74">
        <v>181274157</v>
      </c>
      <c r="EG74" t="s">
        <v>1193</v>
      </c>
      <c r="EH74">
        <v>134</v>
      </c>
      <c r="EI74" t="s">
        <v>252</v>
      </c>
      <c r="EJ74" t="s">
        <v>253</v>
      </c>
      <c r="EK74">
        <v>4</v>
      </c>
      <c r="EL74" t="s">
        <v>254</v>
      </c>
      <c r="EM74">
        <v>134</v>
      </c>
      <c r="EN74" t="s">
        <v>252</v>
      </c>
      <c r="EO74">
        <v>398</v>
      </c>
      <c r="EP74">
        <f t="shared" si="45"/>
        <v>0.33668341708542715</v>
      </c>
      <c r="EQ74">
        <f t="shared" si="46"/>
        <v>3.3668341708542712E-4</v>
      </c>
      <c r="ER74">
        <f t="shared" si="47"/>
        <v>3.4727782737088804</v>
      </c>
      <c r="ES74">
        <v>3.4727782737088804</v>
      </c>
    </row>
    <row r="75" spans="1:149" x14ac:dyDescent="0.35">
      <c r="A75">
        <v>72</v>
      </c>
      <c r="B75" t="s">
        <v>1994</v>
      </c>
      <c r="C75" t="s">
        <v>412</v>
      </c>
      <c r="D75">
        <v>112276</v>
      </c>
      <c r="H75">
        <v>565</v>
      </c>
      <c r="I75" t="s">
        <v>350</v>
      </c>
      <c r="J75">
        <v>65277965</v>
      </c>
      <c r="K75" t="s">
        <v>251</v>
      </c>
      <c r="L75">
        <v>2.5</v>
      </c>
      <c r="M75" t="s">
        <v>252</v>
      </c>
      <c r="N75">
        <v>2.5</v>
      </c>
      <c r="O75" t="s">
        <v>252</v>
      </c>
      <c r="P75" t="s">
        <v>253</v>
      </c>
      <c r="Q75">
        <v>4</v>
      </c>
      <c r="R75" t="s">
        <v>254</v>
      </c>
      <c r="S75">
        <v>301</v>
      </c>
      <c r="T75">
        <f t="shared" si="30"/>
        <v>8.3056478405315621E-3</v>
      </c>
      <c r="U75">
        <f t="shared" si="31"/>
        <v>8.3056478405315619E-6</v>
      </c>
      <c r="V75">
        <f t="shared" si="32"/>
        <v>5.0806264869218056</v>
      </c>
      <c r="W75">
        <v>5.0806264869218056</v>
      </c>
      <c r="Z75">
        <v>175</v>
      </c>
      <c r="AA75" t="s">
        <v>278</v>
      </c>
      <c r="AB75">
        <v>138261413</v>
      </c>
      <c r="AC75" t="s">
        <v>395</v>
      </c>
      <c r="AD75">
        <v>8.9999999999999993E-3</v>
      </c>
      <c r="AE75" t="s">
        <v>252</v>
      </c>
      <c r="AF75">
        <v>8.9999999999999993E-3</v>
      </c>
      <c r="AG75" t="s">
        <v>252</v>
      </c>
      <c r="AH75" t="s">
        <v>253</v>
      </c>
      <c r="AI75">
        <v>2</v>
      </c>
      <c r="AJ75" t="s">
        <v>254</v>
      </c>
      <c r="AK75">
        <v>256</v>
      </c>
      <c r="AL75">
        <f t="shared" si="33"/>
        <v>3.5156249999999997E-5</v>
      </c>
      <c r="AM75">
        <f t="shared" si="34"/>
        <v>3.5156249999999994E-8</v>
      </c>
      <c r="AN75">
        <f t="shared" si="35"/>
        <v>7.4539974558725248</v>
      </c>
      <c r="AO75">
        <v>7.4539974558725248</v>
      </c>
      <c r="AR75">
        <v>117</v>
      </c>
      <c r="AS75" t="s">
        <v>425</v>
      </c>
      <c r="AT75">
        <v>123057</v>
      </c>
      <c r="AU75" t="s">
        <v>692</v>
      </c>
      <c r="AV75">
        <v>3.2</v>
      </c>
      <c r="AW75" t="s">
        <v>252</v>
      </c>
      <c r="AX75" t="s">
        <v>253</v>
      </c>
      <c r="AY75">
        <v>4</v>
      </c>
      <c r="AZ75" t="s">
        <v>254</v>
      </c>
      <c r="BA75">
        <v>3.2</v>
      </c>
      <c r="BB75" t="s">
        <v>252</v>
      </c>
      <c r="BC75">
        <v>128</v>
      </c>
      <c r="BD75">
        <f t="shared" si="36"/>
        <v>2.5000000000000001E-2</v>
      </c>
      <c r="BE75">
        <f t="shared" si="37"/>
        <v>2.5000000000000001E-5</v>
      </c>
      <c r="BF75">
        <f t="shared" si="38"/>
        <v>4.6020599913279625</v>
      </c>
      <c r="BG75">
        <v>4.6020599913279625</v>
      </c>
      <c r="BJ75">
        <v>782</v>
      </c>
      <c r="BK75" t="s">
        <v>1021</v>
      </c>
      <c r="BL75">
        <v>98555</v>
      </c>
      <c r="BM75" t="s">
        <v>977</v>
      </c>
      <c r="BN75">
        <v>100</v>
      </c>
      <c r="BO75" t="s">
        <v>252</v>
      </c>
      <c r="BP75" t="s">
        <v>253</v>
      </c>
      <c r="BQ75">
        <v>2</v>
      </c>
      <c r="BR75" t="s">
        <v>254</v>
      </c>
      <c r="BS75">
        <v>100</v>
      </c>
      <c r="BT75" t="s">
        <v>252</v>
      </c>
      <c r="BU75">
        <v>154</v>
      </c>
      <c r="BV75">
        <f t="shared" si="48"/>
        <v>0.64935064935064934</v>
      </c>
      <c r="BW75">
        <f t="shared" si="49"/>
        <v>6.4935064935064935E-4</v>
      </c>
      <c r="BX75">
        <f t="shared" si="50"/>
        <v>3.1875207208364631</v>
      </c>
      <c r="BY75">
        <v>3.1875207208364631</v>
      </c>
      <c r="CB75">
        <v>475</v>
      </c>
      <c r="CC75" t="s">
        <v>877</v>
      </c>
      <c r="CD75">
        <v>56296787</v>
      </c>
      <c r="CE75" t="s">
        <v>1030</v>
      </c>
      <c r="CF75">
        <v>0.02</v>
      </c>
      <c r="CG75" t="s">
        <v>252</v>
      </c>
      <c r="CH75" t="s">
        <v>253</v>
      </c>
      <c r="CI75">
        <v>2</v>
      </c>
      <c r="CJ75" t="s">
        <v>254</v>
      </c>
      <c r="CK75">
        <v>0.02</v>
      </c>
      <c r="CL75" t="s">
        <v>252</v>
      </c>
      <c r="CM75">
        <v>309</v>
      </c>
      <c r="CN75">
        <f t="shared" si="39"/>
        <v>6.4724919093851128E-5</v>
      </c>
      <c r="CO75">
        <f t="shared" si="40"/>
        <v>6.4724919093851134E-8</v>
      </c>
      <c r="CP75">
        <f t="shared" si="41"/>
        <v>7.1889284837608534</v>
      </c>
      <c r="CQ75">
        <v>7.1889284837608534</v>
      </c>
      <c r="CT75">
        <v>511</v>
      </c>
      <c r="CU75" t="s">
        <v>1156</v>
      </c>
      <c r="CV75">
        <v>59708542</v>
      </c>
      <c r="CW75" t="s">
        <v>1112</v>
      </c>
      <c r="CX75">
        <v>1</v>
      </c>
      <c r="CY75" t="s">
        <v>252</v>
      </c>
      <c r="CZ75" t="s">
        <v>253</v>
      </c>
      <c r="DA75">
        <v>4</v>
      </c>
      <c r="DB75" t="s">
        <v>254</v>
      </c>
      <c r="DC75">
        <v>1</v>
      </c>
      <c r="DD75" t="s">
        <v>252</v>
      </c>
      <c r="DE75">
        <v>351</v>
      </c>
      <c r="DF75">
        <f t="shared" si="42"/>
        <v>2.8490028490028491E-3</v>
      </c>
      <c r="DG75">
        <f t="shared" si="43"/>
        <v>2.8490028490028492E-6</v>
      </c>
      <c r="DH75">
        <f t="shared" si="44"/>
        <v>5.5453071164658239</v>
      </c>
      <c r="DI75">
        <v>5.5453071164658239</v>
      </c>
      <c r="ED75">
        <v>243</v>
      </c>
      <c r="EE75" t="s">
        <v>1234</v>
      </c>
      <c r="EF75">
        <v>18172673</v>
      </c>
      <c r="EG75" t="s">
        <v>1189</v>
      </c>
      <c r="EH75">
        <v>0.02</v>
      </c>
      <c r="EI75" t="s">
        <v>252</v>
      </c>
      <c r="EJ75" t="s">
        <v>253</v>
      </c>
      <c r="EK75">
        <v>4</v>
      </c>
      <c r="EL75" t="s">
        <v>254</v>
      </c>
      <c r="EM75">
        <v>0.02</v>
      </c>
      <c r="EN75" t="s">
        <v>252</v>
      </c>
      <c r="EO75">
        <v>136</v>
      </c>
      <c r="EP75">
        <f t="shared" si="45"/>
        <v>1.4705882352941178E-4</v>
      </c>
      <c r="EQ75">
        <f t="shared" si="46"/>
        <v>1.4705882352941178E-7</v>
      </c>
      <c r="ER75">
        <f t="shared" si="47"/>
        <v>6.8325089127062366</v>
      </c>
      <c r="ES75">
        <v>6.8325089127062366</v>
      </c>
    </row>
    <row r="76" spans="1:149" x14ac:dyDescent="0.35">
      <c r="A76">
        <v>73</v>
      </c>
      <c r="B76" t="s">
        <v>1993</v>
      </c>
      <c r="C76" t="s">
        <v>1035</v>
      </c>
      <c r="D76">
        <v>112345</v>
      </c>
      <c r="H76">
        <v>570</v>
      </c>
      <c r="I76" t="s">
        <v>351</v>
      </c>
      <c r="J76">
        <v>66273</v>
      </c>
      <c r="K76" t="s">
        <v>293</v>
      </c>
      <c r="L76">
        <v>0.1</v>
      </c>
      <c r="M76" t="s">
        <v>252</v>
      </c>
      <c r="N76">
        <v>0.1</v>
      </c>
      <c r="O76" t="s">
        <v>252</v>
      </c>
      <c r="P76" t="s">
        <v>253</v>
      </c>
      <c r="Q76">
        <v>4</v>
      </c>
      <c r="R76" t="s">
        <v>254</v>
      </c>
      <c r="S76">
        <v>110</v>
      </c>
      <c r="T76">
        <f t="shared" si="30"/>
        <v>9.0909090909090909E-4</v>
      </c>
      <c r="U76">
        <f t="shared" si="31"/>
        <v>9.0909090909090904E-7</v>
      </c>
      <c r="V76">
        <f t="shared" si="32"/>
        <v>6.0413926851582254</v>
      </c>
      <c r="W76">
        <v>6.0413926851582254</v>
      </c>
      <c r="Z76">
        <v>181</v>
      </c>
      <c r="AA76" t="s">
        <v>453</v>
      </c>
      <c r="AB76">
        <v>140669</v>
      </c>
      <c r="AC76" t="s">
        <v>454</v>
      </c>
      <c r="AD76">
        <v>2.5000000000000001E-2</v>
      </c>
      <c r="AE76" t="s">
        <v>252</v>
      </c>
      <c r="AF76">
        <v>2.5000000000000001E-2</v>
      </c>
      <c r="AG76" t="s">
        <v>252</v>
      </c>
      <c r="AH76" t="s">
        <v>253</v>
      </c>
      <c r="AI76">
        <v>2</v>
      </c>
      <c r="AJ76" t="s">
        <v>254</v>
      </c>
      <c r="AK76">
        <v>206</v>
      </c>
      <c r="AL76">
        <f t="shared" si="33"/>
        <v>1.2135922330097088E-4</v>
      </c>
      <c r="AM76">
        <f t="shared" si="34"/>
        <v>1.2135922330097088E-7</v>
      </c>
      <c r="AN76">
        <f t="shared" si="35"/>
        <v>6.9159272116971158</v>
      </c>
      <c r="AO76">
        <v>6.9159272116971158</v>
      </c>
      <c r="AR76">
        <v>119</v>
      </c>
      <c r="AS76" t="s">
        <v>750</v>
      </c>
      <c r="AT76">
        <v>123319</v>
      </c>
      <c r="AU76" t="s">
        <v>692</v>
      </c>
      <c r="AV76">
        <v>3.2000000000000002E-3</v>
      </c>
      <c r="AW76" t="s">
        <v>252</v>
      </c>
      <c r="AX76" t="s">
        <v>253</v>
      </c>
      <c r="AY76">
        <v>4</v>
      </c>
      <c r="AZ76" t="s">
        <v>254</v>
      </c>
      <c r="BA76">
        <v>3.2000000000000002E-3</v>
      </c>
      <c r="BB76" t="s">
        <v>252</v>
      </c>
      <c r="BC76">
        <v>110</v>
      </c>
      <c r="BD76">
        <f t="shared" si="36"/>
        <v>2.9090909090909093E-5</v>
      </c>
      <c r="BE76">
        <f t="shared" si="37"/>
        <v>2.9090909090909091E-8</v>
      </c>
      <c r="BF76">
        <f t="shared" si="38"/>
        <v>7.5362427068383191</v>
      </c>
      <c r="BG76">
        <v>7.5362427068383191</v>
      </c>
      <c r="BJ76">
        <v>787</v>
      </c>
      <c r="BK76" t="s">
        <v>1022</v>
      </c>
      <c r="BL76">
        <v>99832</v>
      </c>
      <c r="BM76" t="s">
        <v>977</v>
      </c>
      <c r="BN76">
        <v>100</v>
      </c>
      <c r="BO76" t="s">
        <v>252</v>
      </c>
      <c r="BP76" t="s">
        <v>253</v>
      </c>
      <c r="BQ76">
        <v>2</v>
      </c>
      <c r="BR76" t="s">
        <v>254</v>
      </c>
      <c r="BS76">
        <v>100</v>
      </c>
      <c r="BT76" t="s">
        <v>252</v>
      </c>
      <c r="BU76">
        <v>136</v>
      </c>
      <c r="BV76">
        <f t="shared" si="48"/>
        <v>0.73529411764705888</v>
      </c>
      <c r="BW76">
        <f t="shared" si="49"/>
        <v>7.3529411764705892E-4</v>
      </c>
      <c r="BX76">
        <f t="shared" si="50"/>
        <v>3.1335389083702174</v>
      </c>
      <c r="BY76">
        <v>3.1335389083702174</v>
      </c>
      <c r="CB76">
        <v>497</v>
      </c>
      <c r="CC76" t="s">
        <v>338</v>
      </c>
      <c r="CD76">
        <v>58082</v>
      </c>
      <c r="CE76" t="s">
        <v>1030</v>
      </c>
      <c r="CF76">
        <v>300</v>
      </c>
      <c r="CG76" t="s">
        <v>252</v>
      </c>
      <c r="CH76" t="s">
        <v>253</v>
      </c>
      <c r="CI76">
        <v>2</v>
      </c>
      <c r="CJ76" t="s">
        <v>254</v>
      </c>
      <c r="CK76">
        <v>300</v>
      </c>
      <c r="CL76" t="s">
        <v>252</v>
      </c>
      <c r="CM76">
        <v>194</v>
      </c>
      <c r="CN76">
        <f t="shared" si="39"/>
        <v>1.5463917525773196</v>
      </c>
      <c r="CO76">
        <f t="shared" si="40"/>
        <v>1.5463917525773197E-3</v>
      </c>
      <c r="CP76">
        <f t="shared" si="41"/>
        <v>2.8106804752105634</v>
      </c>
      <c r="CQ76">
        <v>2.8106804752105634</v>
      </c>
      <c r="CT76">
        <v>524</v>
      </c>
      <c r="CU76" t="s">
        <v>576</v>
      </c>
      <c r="CV76">
        <v>60548</v>
      </c>
      <c r="CW76" t="s">
        <v>1157</v>
      </c>
      <c r="CX76">
        <v>166.54</v>
      </c>
      <c r="CY76" t="s">
        <v>252</v>
      </c>
      <c r="CZ76" t="s">
        <v>253</v>
      </c>
      <c r="DA76">
        <v>4</v>
      </c>
      <c r="DB76" t="s">
        <v>254</v>
      </c>
      <c r="DC76">
        <v>166.54</v>
      </c>
      <c r="DD76" t="s">
        <v>252</v>
      </c>
      <c r="DE76">
        <v>444</v>
      </c>
      <c r="DF76">
        <f t="shared" si="42"/>
        <v>0.37509009009009009</v>
      </c>
      <c r="DG76">
        <f t="shared" si="43"/>
        <v>3.7509009009009008E-4</v>
      </c>
      <c r="DH76">
        <f t="shared" si="44"/>
        <v>3.4258644097923407</v>
      </c>
      <c r="DI76">
        <v>3.4258644097923407</v>
      </c>
      <c r="ED76">
        <v>246</v>
      </c>
      <c r="EE76" t="s">
        <v>1235</v>
      </c>
      <c r="EF76">
        <v>1861401</v>
      </c>
      <c r="EG76" t="s">
        <v>1189</v>
      </c>
      <c r="EH76">
        <v>0.01</v>
      </c>
      <c r="EI76" t="s">
        <v>252</v>
      </c>
      <c r="EJ76" t="s">
        <v>253</v>
      </c>
      <c r="EK76">
        <v>4</v>
      </c>
      <c r="EL76" t="s">
        <v>254</v>
      </c>
      <c r="EM76">
        <v>0.01</v>
      </c>
      <c r="EN76" t="s">
        <v>252</v>
      </c>
      <c r="EO76">
        <v>335</v>
      </c>
      <c r="EP76">
        <f t="shared" si="45"/>
        <v>2.9850746268656717E-5</v>
      </c>
      <c r="EQ76">
        <f t="shared" si="46"/>
        <v>2.9850746268656714E-8</v>
      </c>
      <c r="ER76">
        <f t="shared" si="47"/>
        <v>7.5250448070368456</v>
      </c>
      <c r="ES76">
        <v>7.5250448070368456</v>
      </c>
    </row>
    <row r="77" spans="1:149" x14ac:dyDescent="0.35">
      <c r="A77">
        <v>74</v>
      </c>
      <c r="B77" t="s">
        <v>1755</v>
      </c>
      <c r="C77" t="s">
        <v>413</v>
      </c>
      <c r="D77">
        <v>114078</v>
      </c>
      <c r="H77">
        <v>574</v>
      </c>
      <c r="I77" t="s">
        <v>352</v>
      </c>
      <c r="J77">
        <v>67375308</v>
      </c>
      <c r="K77" t="s">
        <v>251</v>
      </c>
      <c r="L77">
        <v>2.9999999999999997E-4</v>
      </c>
      <c r="M77" t="s">
        <v>252</v>
      </c>
      <c r="N77">
        <v>2.9999999999999997E-4</v>
      </c>
      <c r="O77" t="s">
        <v>252</v>
      </c>
      <c r="P77" t="s">
        <v>253</v>
      </c>
      <c r="Q77">
        <v>4</v>
      </c>
      <c r="R77" t="s">
        <v>254</v>
      </c>
      <c r="S77">
        <v>416</v>
      </c>
      <c r="T77">
        <f t="shared" si="30"/>
        <v>7.2115384615384612E-7</v>
      </c>
      <c r="U77">
        <f t="shared" si="31"/>
        <v>7.2115384615384613E-10</v>
      </c>
      <c r="V77">
        <f t="shared" si="32"/>
        <v>9.1419720759070806</v>
      </c>
      <c r="W77">
        <v>9.1419720759070806</v>
      </c>
      <c r="Z77">
        <v>183</v>
      </c>
      <c r="AA77" t="s">
        <v>455</v>
      </c>
      <c r="AB77">
        <v>141517217</v>
      </c>
      <c r="AC77" t="s">
        <v>377</v>
      </c>
      <c r="AD77">
        <v>0.01</v>
      </c>
      <c r="AE77" t="s">
        <v>252</v>
      </c>
      <c r="AF77">
        <v>0.01</v>
      </c>
      <c r="AG77" t="s">
        <v>252</v>
      </c>
      <c r="AH77" t="s">
        <v>253</v>
      </c>
      <c r="AI77">
        <v>2</v>
      </c>
      <c r="AJ77" t="s">
        <v>254</v>
      </c>
      <c r="AK77">
        <v>408</v>
      </c>
      <c r="AL77">
        <f t="shared" si="33"/>
        <v>2.4509803921568626E-5</v>
      </c>
      <c r="AM77">
        <f t="shared" si="34"/>
        <v>2.4509803921568626E-8</v>
      </c>
      <c r="AN77">
        <f t="shared" si="35"/>
        <v>7.6106601630898796</v>
      </c>
      <c r="AO77">
        <v>7.6106601630898796</v>
      </c>
      <c r="AR77">
        <v>123</v>
      </c>
      <c r="AS77" t="s">
        <v>751</v>
      </c>
      <c r="AT77">
        <v>123911</v>
      </c>
      <c r="AU77" t="s">
        <v>692</v>
      </c>
      <c r="AV77">
        <v>6000</v>
      </c>
      <c r="AW77" t="s">
        <v>252</v>
      </c>
      <c r="AX77" t="s">
        <v>253</v>
      </c>
      <c r="AY77">
        <v>4</v>
      </c>
      <c r="AZ77" t="s">
        <v>254</v>
      </c>
      <c r="BA77">
        <v>6000</v>
      </c>
      <c r="BB77" t="s">
        <v>252</v>
      </c>
      <c r="BC77">
        <v>88.1</v>
      </c>
      <c r="BD77">
        <f t="shared" si="36"/>
        <v>68.104426787741204</v>
      </c>
      <c r="BE77">
        <f t="shared" si="37"/>
        <v>6.8104426787741201E-2</v>
      </c>
      <c r="BF77">
        <f t="shared" si="38"/>
        <v>1.1668246580284043</v>
      </c>
      <c r="BG77">
        <v>1.1668246580284043</v>
      </c>
      <c r="BJ77">
        <v>788</v>
      </c>
      <c r="BK77" t="s">
        <v>1023</v>
      </c>
      <c r="BL77">
        <v>99854</v>
      </c>
      <c r="BM77" t="s">
        <v>977</v>
      </c>
      <c r="BN77">
        <v>25</v>
      </c>
      <c r="BO77" t="s">
        <v>252</v>
      </c>
      <c r="BP77" t="s">
        <v>253</v>
      </c>
      <c r="BQ77">
        <v>2</v>
      </c>
      <c r="BR77" t="s">
        <v>254</v>
      </c>
      <c r="BS77">
        <v>25</v>
      </c>
      <c r="BT77" t="s">
        <v>252</v>
      </c>
      <c r="BU77">
        <v>136</v>
      </c>
      <c r="BV77">
        <f t="shared" si="48"/>
        <v>0.18382352941176472</v>
      </c>
      <c r="BW77">
        <f t="shared" si="49"/>
        <v>1.8382352941176473E-4</v>
      </c>
      <c r="BX77">
        <f t="shared" si="50"/>
        <v>3.7355988996981799</v>
      </c>
      <c r="BY77">
        <v>3.7355988996981799</v>
      </c>
      <c r="CB77">
        <v>505</v>
      </c>
      <c r="CC77" t="s">
        <v>571</v>
      </c>
      <c r="CD77">
        <v>58899</v>
      </c>
      <c r="CE77" t="s">
        <v>1059</v>
      </c>
      <c r="CF77">
        <v>0.61</v>
      </c>
      <c r="CG77" t="s">
        <v>252</v>
      </c>
      <c r="CH77" t="s">
        <v>253</v>
      </c>
      <c r="CI77">
        <v>2</v>
      </c>
      <c r="CJ77" t="s">
        <v>254</v>
      </c>
      <c r="CK77">
        <v>0.61</v>
      </c>
      <c r="CL77" t="s">
        <v>252</v>
      </c>
      <c r="CM77">
        <v>291</v>
      </c>
      <c r="CN77">
        <f t="shared" si="39"/>
        <v>2.0962199312714778E-3</v>
      </c>
      <c r="CO77">
        <f t="shared" si="40"/>
        <v>2.0962199312714778E-6</v>
      </c>
      <c r="CP77">
        <f t="shared" si="41"/>
        <v>5.6785631539751407</v>
      </c>
      <c r="CQ77">
        <v>5.6785631539751407</v>
      </c>
      <c r="CT77">
        <v>540</v>
      </c>
      <c r="CU77" t="s">
        <v>581</v>
      </c>
      <c r="CV77">
        <v>62737</v>
      </c>
      <c r="CW77" t="s">
        <v>1112</v>
      </c>
      <c r="CX77">
        <v>5</v>
      </c>
      <c r="CY77" t="s">
        <v>252</v>
      </c>
      <c r="CZ77" t="s">
        <v>253</v>
      </c>
      <c r="DA77">
        <v>4</v>
      </c>
      <c r="DB77" t="s">
        <v>254</v>
      </c>
      <c r="DC77">
        <v>5</v>
      </c>
      <c r="DD77" t="s">
        <v>252</v>
      </c>
      <c r="DE77">
        <v>221</v>
      </c>
      <c r="DF77">
        <f t="shared" si="42"/>
        <v>2.2624434389140271E-2</v>
      </c>
      <c r="DG77">
        <f t="shared" si="43"/>
        <v>2.2624434389140271E-5</v>
      </c>
      <c r="DH77">
        <f t="shared" si="44"/>
        <v>4.6454222693490923</v>
      </c>
      <c r="DI77">
        <v>4.6454222693490923</v>
      </c>
      <c r="ED77">
        <v>249</v>
      </c>
      <c r="EE77" t="s">
        <v>288</v>
      </c>
      <c r="EF77">
        <v>1897456</v>
      </c>
      <c r="EG77" t="s">
        <v>1211</v>
      </c>
      <c r="EH77">
        <v>2.0000000000000001E-4</v>
      </c>
      <c r="EI77" t="s">
        <v>252</v>
      </c>
      <c r="EJ77" t="s">
        <v>253</v>
      </c>
      <c r="EK77">
        <v>4</v>
      </c>
      <c r="EL77" t="s">
        <v>254</v>
      </c>
      <c r="EM77">
        <v>2.0000000000000001E-4</v>
      </c>
      <c r="EN77" t="s">
        <v>252</v>
      </c>
      <c r="EO77">
        <v>266</v>
      </c>
      <c r="EP77">
        <f t="shared" si="45"/>
        <v>7.518796992481203E-7</v>
      </c>
      <c r="EQ77">
        <f t="shared" si="46"/>
        <v>7.5187969924812033E-10</v>
      </c>
      <c r="ER77">
        <f t="shared" si="47"/>
        <v>9.1238516409670858</v>
      </c>
      <c r="ES77">
        <v>9.1238516409670858</v>
      </c>
    </row>
    <row r="78" spans="1:149" x14ac:dyDescent="0.35">
      <c r="A78">
        <v>75</v>
      </c>
      <c r="B78" t="s">
        <v>1992</v>
      </c>
      <c r="C78" t="s">
        <v>414</v>
      </c>
      <c r="D78">
        <v>114261</v>
      </c>
      <c r="H78">
        <v>596</v>
      </c>
      <c r="I78" s="2" t="s">
        <v>353</v>
      </c>
      <c r="J78">
        <v>6893023</v>
      </c>
      <c r="K78" t="s">
        <v>251</v>
      </c>
      <c r="L78">
        <v>3.1246948800000001E-4</v>
      </c>
      <c r="M78" t="s">
        <v>252</v>
      </c>
      <c r="N78">
        <v>3.1246948800000001E-4</v>
      </c>
      <c r="O78" t="s">
        <v>252</v>
      </c>
      <c r="P78" t="s">
        <v>253</v>
      </c>
      <c r="Q78">
        <v>4</v>
      </c>
      <c r="R78" t="s">
        <v>254</v>
      </c>
      <c r="S78">
        <v>651</v>
      </c>
      <c r="T78">
        <f t="shared" si="30"/>
        <v>4.7998385253456221E-7</v>
      </c>
      <c r="U78">
        <f t="shared" si="31"/>
        <v>4.7998385253456217E-10</v>
      </c>
      <c r="V78">
        <f t="shared" si="32"/>
        <v>9.318773372776695</v>
      </c>
      <c r="W78">
        <v>9.318773372776695</v>
      </c>
      <c r="Z78">
        <v>184</v>
      </c>
      <c r="AA78" t="s">
        <v>456</v>
      </c>
      <c r="AB78">
        <v>141537</v>
      </c>
      <c r="AC78" t="s">
        <v>377</v>
      </c>
      <c r="AD78">
        <v>5200</v>
      </c>
      <c r="AE78" t="s">
        <v>252</v>
      </c>
      <c r="AF78">
        <v>5200</v>
      </c>
      <c r="AG78" t="s">
        <v>252</v>
      </c>
      <c r="AH78" t="s">
        <v>389</v>
      </c>
      <c r="AI78">
        <v>2</v>
      </c>
      <c r="AJ78" t="s">
        <v>254</v>
      </c>
      <c r="AK78">
        <v>46</v>
      </c>
      <c r="AL78">
        <f t="shared" si="33"/>
        <v>113.04347826086956</v>
      </c>
      <c r="AM78">
        <f t="shared" si="34"/>
        <v>0.11304347826086956</v>
      </c>
      <c r="AN78">
        <f t="shared" si="35"/>
        <v>0.94675448804677487</v>
      </c>
      <c r="AO78">
        <v>0.94675448804677487</v>
      </c>
      <c r="AR78">
        <v>124</v>
      </c>
      <c r="AS78" t="s">
        <v>427</v>
      </c>
      <c r="AT78">
        <v>124118</v>
      </c>
      <c r="AU78" t="s">
        <v>694</v>
      </c>
      <c r="AV78">
        <v>1</v>
      </c>
      <c r="AW78" t="s">
        <v>252</v>
      </c>
      <c r="AX78" t="s">
        <v>253</v>
      </c>
      <c r="AY78">
        <v>4</v>
      </c>
      <c r="AZ78" t="s">
        <v>254</v>
      </c>
      <c r="BA78">
        <v>1</v>
      </c>
      <c r="BB78" t="s">
        <v>252</v>
      </c>
      <c r="BC78">
        <v>126</v>
      </c>
      <c r="BD78">
        <f t="shared" si="36"/>
        <v>7.9365079365079361E-3</v>
      </c>
      <c r="BE78">
        <f t="shared" si="37"/>
        <v>7.9365079365079362E-6</v>
      </c>
      <c r="BF78">
        <f t="shared" si="38"/>
        <v>5.1003705451175625</v>
      </c>
      <c r="BG78">
        <v>5.1003705451175625</v>
      </c>
      <c r="BJ78">
        <v>789</v>
      </c>
      <c r="BK78" t="s">
        <v>1024</v>
      </c>
      <c r="BL78">
        <v>99865</v>
      </c>
      <c r="BM78" t="s">
        <v>977</v>
      </c>
      <c r="BN78">
        <v>12.5</v>
      </c>
      <c r="BO78" t="s">
        <v>252</v>
      </c>
      <c r="BP78" t="s">
        <v>253</v>
      </c>
      <c r="BQ78">
        <v>2</v>
      </c>
      <c r="BR78" t="s">
        <v>254</v>
      </c>
      <c r="BS78">
        <v>12.5</v>
      </c>
      <c r="BT78" t="s">
        <v>252</v>
      </c>
      <c r="BU78">
        <v>136</v>
      </c>
      <c r="BV78">
        <f t="shared" si="48"/>
        <v>9.1911764705882359E-2</v>
      </c>
      <c r="BW78">
        <f t="shared" si="49"/>
        <v>9.1911764705882365E-5</v>
      </c>
      <c r="BX78">
        <f t="shared" si="50"/>
        <v>4.0366288953621607</v>
      </c>
      <c r="BY78">
        <v>4.0366288953621607</v>
      </c>
      <c r="CB78">
        <v>506</v>
      </c>
      <c r="CC78" t="s">
        <v>572</v>
      </c>
      <c r="CD78">
        <v>58902</v>
      </c>
      <c r="CE78" t="s">
        <v>1072</v>
      </c>
      <c r="CF78">
        <v>0.11</v>
      </c>
      <c r="CG78" t="s">
        <v>252</v>
      </c>
      <c r="CH78" t="s">
        <v>253</v>
      </c>
      <c r="CI78">
        <v>2</v>
      </c>
      <c r="CJ78" t="s">
        <v>254</v>
      </c>
      <c r="CK78">
        <v>0.11</v>
      </c>
      <c r="CL78" t="s">
        <v>252</v>
      </c>
      <c r="CM78">
        <v>232</v>
      </c>
      <c r="CN78">
        <f t="shared" si="39"/>
        <v>4.7413793103448276E-4</v>
      </c>
      <c r="CO78">
        <f t="shared" si="40"/>
        <v>4.7413793103448276E-7</v>
      </c>
      <c r="CP78">
        <f t="shared" si="41"/>
        <v>6.3240952997326749</v>
      </c>
      <c r="CQ78">
        <v>6.3240952997326749</v>
      </c>
      <c r="CT78">
        <v>548</v>
      </c>
      <c r="CU78" t="s">
        <v>348</v>
      </c>
      <c r="CV78">
        <v>63252</v>
      </c>
      <c r="CW78" t="s">
        <v>1152</v>
      </c>
      <c r="CX78">
        <v>3</v>
      </c>
      <c r="CY78" t="s">
        <v>252</v>
      </c>
      <c r="CZ78" t="s">
        <v>253</v>
      </c>
      <c r="DA78">
        <v>4</v>
      </c>
      <c r="DB78" t="s">
        <v>254</v>
      </c>
      <c r="DC78">
        <v>3</v>
      </c>
      <c r="DD78" t="s">
        <v>252</v>
      </c>
      <c r="DE78">
        <v>201</v>
      </c>
      <c r="DF78">
        <f t="shared" si="42"/>
        <v>1.4925373134328358E-2</v>
      </c>
      <c r="DG78">
        <f t="shared" si="43"/>
        <v>1.4925373134328359E-5</v>
      </c>
      <c r="DH78">
        <f t="shared" si="44"/>
        <v>4.826074802700826</v>
      </c>
      <c r="DI78">
        <v>4.826074802700826</v>
      </c>
      <c r="ED78">
        <v>250</v>
      </c>
      <c r="EE78" t="s">
        <v>485</v>
      </c>
      <c r="EF78">
        <v>1910425</v>
      </c>
      <c r="EG78" t="s">
        <v>1236</v>
      </c>
      <c r="EH78">
        <v>8.9999999999999998E-4</v>
      </c>
      <c r="EI78" t="s">
        <v>252</v>
      </c>
      <c r="EJ78" t="s">
        <v>253</v>
      </c>
      <c r="EK78">
        <v>4</v>
      </c>
      <c r="EL78" t="s">
        <v>254</v>
      </c>
      <c r="EM78">
        <v>8.9999999999999998E-4</v>
      </c>
      <c r="EN78" t="s">
        <v>252</v>
      </c>
      <c r="EO78">
        <v>188</v>
      </c>
      <c r="EP78">
        <f t="shared" si="45"/>
        <v>4.7872340425531914E-6</v>
      </c>
      <c r="EQ78">
        <f t="shared" si="46"/>
        <v>4.787234042553191E-9</v>
      </c>
      <c r="ER78">
        <f t="shared" si="47"/>
        <v>8.3199153398243553</v>
      </c>
      <c r="ES78">
        <v>8.3199153398243553</v>
      </c>
    </row>
    <row r="79" spans="1:149" x14ac:dyDescent="0.35">
      <c r="A79">
        <v>76</v>
      </c>
      <c r="B79" t="s">
        <v>1484</v>
      </c>
      <c r="C79" t="s">
        <v>727</v>
      </c>
      <c r="D79">
        <v>114370148</v>
      </c>
      <c r="H79">
        <v>602</v>
      </c>
      <c r="I79" t="s">
        <v>354</v>
      </c>
      <c r="J79">
        <v>70288867</v>
      </c>
      <c r="K79" t="s">
        <v>251</v>
      </c>
      <c r="L79">
        <v>1.1000000000000001E-3</v>
      </c>
      <c r="M79" t="s">
        <v>252</v>
      </c>
      <c r="N79">
        <v>1.1000000000000001E-3</v>
      </c>
      <c r="O79" t="s">
        <v>252</v>
      </c>
      <c r="P79" t="s">
        <v>253</v>
      </c>
      <c r="Q79">
        <v>4</v>
      </c>
      <c r="R79" t="s">
        <v>254</v>
      </c>
      <c r="S79">
        <v>875</v>
      </c>
      <c r="T79">
        <f t="shared" si="30"/>
        <v>1.2571428571428571E-6</v>
      </c>
      <c r="U79">
        <f t="shared" si="31"/>
        <v>1.2571428571428571E-9</v>
      </c>
      <c r="V79">
        <f t="shared" si="32"/>
        <v>8.9006153678640878</v>
      </c>
      <c r="W79">
        <v>8.9006153678640878</v>
      </c>
      <c r="Z79">
        <v>187</v>
      </c>
      <c r="AA79" t="s">
        <v>457</v>
      </c>
      <c r="AB79">
        <v>142289</v>
      </c>
      <c r="AC79" t="s">
        <v>377</v>
      </c>
      <c r="AD79">
        <v>68</v>
      </c>
      <c r="AE79" t="s">
        <v>252</v>
      </c>
      <c r="AF79">
        <v>68</v>
      </c>
      <c r="AG79" t="s">
        <v>252</v>
      </c>
      <c r="AH79" t="s">
        <v>253</v>
      </c>
      <c r="AI79">
        <v>2</v>
      </c>
      <c r="AJ79" t="s">
        <v>254</v>
      </c>
      <c r="AK79">
        <v>113</v>
      </c>
      <c r="AL79">
        <f t="shared" si="33"/>
        <v>0.60176991150442483</v>
      </c>
      <c r="AM79">
        <f t="shared" si="34"/>
        <v>6.0176991150442483E-4</v>
      </c>
      <c r="AN79">
        <f t="shared" si="35"/>
        <v>3.2205695307771833</v>
      </c>
      <c r="AO79">
        <v>3.2205695307771833</v>
      </c>
      <c r="AR79">
        <v>125</v>
      </c>
      <c r="AS79" t="s">
        <v>428</v>
      </c>
      <c r="AT79">
        <v>124185</v>
      </c>
      <c r="AU79" t="s">
        <v>690</v>
      </c>
      <c r="AV79">
        <v>500</v>
      </c>
      <c r="AW79" t="s">
        <v>252</v>
      </c>
      <c r="AX79" t="s">
        <v>253</v>
      </c>
      <c r="AY79">
        <v>4</v>
      </c>
      <c r="AZ79" t="s">
        <v>254</v>
      </c>
      <c r="BA79">
        <v>500</v>
      </c>
      <c r="BB79" t="s">
        <v>252</v>
      </c>
      <c r="BC79">
        <v>142</v>
      </c>
      <c r="BD79">
        <f t="shared" si="36"/>
        <v>3.5211267605633805</v>
      </c>
      <c r="BE79">
        <f t="shared" si="37"/>
        <v>3.5211267605633804E-3</v>
      </c>
      <c r="BF79">
        <f t="shared" si="38"/>
        <v>2.4533183400470375</v>
      </c>
      <c r="BG79">
        <v>2.4533183400470375</v>
      </c>
      <c r="BJ79">
        <v>790</v>
      </c>
      <c r="BK79" t="s">
        <v>685</v>
      </c>
      <c r="BL79">
        <v>99876</v>
      </c>
      <c r="BM79" t="s">
        <v>977</v>
      </c>
      <c r="BN79">
        <v>25</v>
      </c>
      <c r="BO79" t="s">
        <v>252</v>
      </c>
      <c r="BP79" t="s">
        <v>253</v>
      </c>
      <c r="BQ79">
        <v>2</v>
      </c>
      <c r="BR79" t="s">
        <v>254</v>
      </c>
      <c r="BS79">
        <v>25</v>
      </c>
      <c r="BT79" t="s">
        <v>252</v>
      </c>
      <c r="BU79">
        <v>134</v>
      </c>
      <c r="BV79">
        <f t="shared" si="48"/>
        <v>0.18656716417910449</v>
      </c>
      <c r="BW79">
        <f t="shared" si="49"/>
        <v>1.8656716417910448E-4</v>
      </c>
      <c r="BX79">
        <f t="shared" si="50"/>
        <v>3.7291647896927702</v>
      </c>
      <c r="BY79">
        <v>3.7291647896927702</v>
      </c>
      <c r="CB79">
        <v>507</v>
      </c>
      <c r="CC79" t="s">
        <v>1073</v>
      </c>
      <c r="CD79">
        <v>591275</v>
      </c>
      <c r="CE79" t="s">
        <v>1027</v>
      </c>
      <c r="CF79">
        <v>0.5</v>
      </c>
      <c r="CG79" t="s">
        <v>252</v>
      </c>
      <c r="CH79" t="s">
        <v>253</v>
      </c>
      <c r="CI79">
        <v>2</v>
      </c>
      <c r="CJ79" t="s">
        <v>254</v>
      </c>
      <c r="CK79">
        <v>0.5</v>
      </c>
      <c r="CL79" t="s">
        <v>252</v>
      </c>
      <c r="CM79">
        <v>109</v>
      </c>
      <c r="CN79">
        <f t="shared" si="39"/>
        <v>4.5871559633027525E-3</v>
      </c>
      <c r="CO79">
        <f t="shared" si="40"/>
        <v>4.5871559633027528E-6</v>
      </c>
      <c r="CP79">
        <f t="shared" si="41"/>
        <v>5.3384564936046051</v>
      </c>
      <c r="CQ79">
        <v>5.3384564936046051</v>
      </c>
      <c r="CT79">
        <v>578</v>
      </c>
      <c r="CU79" t="s">
        <v>595</v>
      </c>
      <c r="CV79">
        <v>67561</v>
      </c>
      <c r="CW79" t="s">
        <v>1114</v>
      </c>
      <c r="CX79">
        <v>7960</v>
      </c>
      <c r="CY79" t="s">
        <v>252</v>
      </c>
      <c r="CZ79" t="s">
        <v>253</v>
      </c>
      <c r="DA79">
        <v>4</v>
      </c>
      <c r="DB79" t="s">
        <v>254</v>
      </c>
      <c r="DC79">
        <v>7960</v>
      </c>
      <c r="DD79" t="s">
        <v>252</v>
      </c>
      <c r="DE79">
        <v>32</v>
      </c>
      <c r="DF79">
        <f t="shared" si="42"/>
        <v>248.75</v>
      </c>
      <c r="DG79">
        <f t="shared" si="43"/>
        <v>0.24875</v>
      </c>
      <c r="DH79">
        <f t="shared" si="44"/>
        <v>0.60423691058223694</v>
      </c>
      <c r="DI79">
        <v>0.60423691058223694</v>
      </c>
      <c r="ED79">
        <v>251</v>
      </c>
      <c r="EE79" t="s">
        <v>486</v>
      </c>
      <c r="EF79">
        <v>1912249</v>
      </c>
      <c r="EG79" t="s">
        <v>1189</v>
      </c>
      <c r="EH79">
        <v>5.0000000000000001E-4</v>
      </c>
      <c r="EI79" t="s">
        <v>252</v>
      </c>
      <c r="EJ79" t="s">
        <v>253</v>
      </c>
      <c r="EK79">
        <v>4</v>
      </c>
      <c r="EL79" t="s">
        <v>254</v>
      </c>
      <c r="EM79">
        <v>5.0000000000000001E-4</v>
      </c>
      <c r="EN79" t="s">
        <v>252</v>
      </c>
      <c r="EO79">
        <v>216</v>
      </c>
      <c r="EP79">
        <f t="shared" si="45"/>
        <v>2.3148148148148148E-6</v>
      </c>
      <c r="EQ79">
        <f t="shared" si="46"/>
        <v>2.3148148148148148E-9</v>
      </c>
      <c r="ER79">
        <f t="shared" si="47"/>
        <v>8.6354837468149128</v>
      </c>
      <c r="ES79">
        <v>8.6354837468149128</v>
      </c>
    </row>
    <row r="80" spans="1:149" x14ac:dyDescent="0.35">
      <c r="A80">
        <v>77</v>
      </c>
      <c r="B80" t="s">
        <v>1483</v>
      </c>
      <c r="C80" t="s">
        <v>1036</v>
      </c>
      <c r="D80">
        <v>115104284</v>
      </c>
      <c r="H80">
        <v>606</v>
      </c>
      <c r="I80" t="s">
        <v>355</v>
      </c>
      <c r="J80">
        <v>70887944</v>
      </c>
      <c r="K80" t="s">
        <v>251</v>
      </c>
      <c r="L80">
        <v>7.5</v>
      </c>
      <c r="M80" t="s">
        <v>252</v>
      </c>
      <c r="N80">
        <v>7.5</v>
      </c>
      <c r="O80" t="s">
        <v>252</v>
      </c>
      <c r="P80" t="s">
        <v>253</v>
      </c>
      <c r="Q80">
        <v>4</v>
      </c>
      <c r="R80" t="s">
        <v>254</v>
      </c>
      <c r="S80">
        <v>558</v>
      </c>
      <c r="T80">
        <f t="shared" si="30"/>
        <v>1.3440860215053764E-2</v>
      </c>
      <c r="U80">
        <f t="shared" si="31"/>
        <v>1.3440860215053763E-5</v>
      </c>
      <c r="V80">
        <f t="shared" si="32"/>
        <v>4.8715729355458786</v>
      </c>
      <c r="W80">
        <v>4.8715729355458786</v>
      </c>
      <c r="Z80">
        <v>188</v>
      </c>
      <c r="AA80" t="s">
        <v>458</v>
      </c>
      <c r="AB80">
        <v>142961</v>
      </c>
      <c r="AC80" t="s">
        <v>377</v>
      </c>
      <c r="AD80">
        <v>4.5999999999999996</v>
      </c>
      <c r="AE80" t="s">
        <v>252</v>
      </c>
      <c r="AF80">
        <v>4.5999999999999996</v>
      </c>
      <c r="AG80" t="s">
        <v>252</v>
      </c>
      <c r="AH80" t="s">
        <v>253</v>
      </c>
      <c r="AI80">
        <v>2</v>
      </c>
      <c r="AJ80" t="s">
        <v>254</v>
      </c>
      <c r="AK80">
        <v>130</v>
      </c>
      <c r="AL80">
        <f t="shared" si="33"/>
        <v>3.5384615384615382E-2</v>
      </c>
      <c r="AM80">
        <f t="shared" si="34"/>
        <v>3.5384615384615382E-5</v>
      </c>
      <c r="AN80">
        <f t="shared" si="35"/>
        <v>4.4511855206252626</v>
      </c>
      <c r="AO80">
        <v>4.4511855206252626</v>
      </c>
      <c r="AR80">
        <v>127</v>
      </c>
      <c r="AS80" t="s">
        <v>752</v>
      </c>
      <c r="AT80">
        <v>12427382</v>
      </c>
      <c r="AU80" t="s">
        <v>706</v>
      </c>
      <c r="AV80">
        <v>2.5</v>
      </c>
      <c r="AW80" t="s">
        <v>252</v>
      </c>
      <c r="AX80" t="s">
        <v>253</v>
      </c>
      <c r="AY80">
        <v>4</v>
      </c>
      <c r="AZ80" t="s">
        <v>254</v>
      </c>
      <c r="BA80">
        <v>2.5</v>
      </c>
      <c r="BB80" t="s">
        <v>252</v>
      </c>
      <c r="BC80">
        <v>212</v>
      </c>
      <c r="BD80">
        <f t="shared" si="36"/>
        <v>1.179245283018868E-2</v>
      </c>
      <c r="BE80">
        <f t="shared" si="37"/>
        <v>1.179245283018868E-5</v>
      </c>
      <c r="BF80">
        <f t="shared" si="38"/>
        <v>4.9283958522567142</v>
      </c>
      <c r="BG80">
        <v>4.9283958522567142</v>
      </c>
      <c r="CB80">
        <v>512</v>
      </c>
      <c r="CC80" t="s">
        <v>1074</v>
      </c>
      <c r="CD80">
        <v>597433</v>
      </c>
      <c r="CE80" t="s">
        <v>1027</v>
      </c>
      <c r="CF80">
        <v>50</v>
      </c>
      <c r="CG80" t="s">
        <v>252</v>
      </c>
      <c r="CH80" t="s">
        <v>253</v>
      </c>
      <c r="CI80">
        <v>2</v>
      </c>
      <c r="CJ80" t="s">
        <v>254</v>
      </c>
      <c r="CK80">
        <v>50</v>
      </c>
      <c r="CL80" t="s">
        <v>252</v>
      </c>
      <c r="CM80">
        <v>146</v>
      </c>
      <c r="CN80">
        <f t="shared" si="39"/>
        <v>0.34246575342465752</v>
      </c>
      <c r="CO80">
        <f t="shared" si="40"/>
        <v>3.4246575342465754E-4</v>
      </c>
      <c r="CP80">
        <f t="shared" si="41"/>
        <v>3.4653828514484184</v>
      </c>
      <c r="CQ80">
        <v>3.4653828514484184</v>
      </c>
      <c r="CT80">
        <v>582</v>
      </c>
      <c r="CU80" t="s">
        <v>598</v>
      </c>
      <c r="CV80">
        <v>67641</v>
      </c>
      <c r="CW80" t="s">
        <v>1112</v>
      </c>
      <c r="CX80">
        <v>5.0000000000000001E-9</v>
      </c>
      <c r="CY80" t="s">
        <v>252</v>
      </c>
      <c r="CZ80" t="s">
        <v>253</v>
      </c>
      <c r="DA80">
        <v>4</v>
      </c>
      <c r="DB80" t="s">
        <v>254</v>
      </c>
      <c r="DC80">
        <v>5.0000000000000001E-9</v>
      </c>
      <c r="DD80" t="s">
        <v>252</v>
      </c>
      <c r="DE80">
        <v>58.1</v>
      </c>
      <c r="DF80">
        <f t="shared" si="42"/>
        <v>8.6058519793459551E-11</v>
      </c>
      <c r="DG80">
        <f t="shared" si="43"/>
        <v>8.6058519793459544E-14</v>
      </c>
      <c r="DH80">
        <f t="shared" si="44"/>
        <v>13.065206128054312</v>
      </c>
      <c r="DI80">
        <v>13.065206128054312</v>
      </c>
      <c r="ED80">
        <v>253</v>
      </c>
      <c r="EE80" s="2" t="s">
        <v>1237</v>
      </c>
      <c r="EF80">
        <v>1918021</v>
      </c>
      <c r="EG80" t="s">
        <v>1200</v>
      </c>
      <c r="EH80">
        <v>10</v>
      </c>
      <c r="EI80" t="s">
        <v>252</v>
      </c>
      <c r="EJ80" t="s">
        <v>253</v>
      </c>
      <c r="EK80">
        <v>4</v>
      </c>
      <c r="EL80" t="s">
        <v>254</v>
      </c>
      <c r="EM80">
        <v>10</v>
      </c>
      <c r="EN80" t="s">
        <v>252</v>
      </c>
      <c r="EO80">
        <v>241</v>
      </c>
      <c r="EP80">
        <f t="shared" si="45"/>
        <v>4.1493775933609957E-2</v>
      </c>
      <c r="EQ80">
        <f t="shared" si="46"/>
        <v>4.1493775933609957E-5</v>
      </c>
      <c r="ER80">
        <f t="shared" si="47"/>
        <v>4.3820170425748683</v>
      </c>
      <c r="ES80">
        <v>4.3820170425748683</v>
      </c>
    </row>
    <row r="81" spans="1:149" x14ac:dyDescent="0.35">
      <c r="A81">
        <v>78</v>
      </c>
      <c r="B81" t="s">
        <v>1991</v>
      </c>
      <c r="C81" t="s">
        <v>266</v>
      </c>
      <c r="D81">
        <v>115297</v>
      </c>
      <c r="H81">
        <v>607</v>
      </c>
      <c r="I81" t="s">
        <v>356</v>
      </c>
      <c r="J81">
        <v>70901121</v>
      </c>
      <c r="K81" t="s">
        <v>357</v>
      </c>
      <c r="L81">
        <v>1</v>
      </c>
      <c r="M81" t="s">
        <v>317</v>
      </c>
      <c r="N81">
        <v>1</v>
      </c>
      <c r="O81" t="s">
        <v>252</v>
      </c>
      <c r="P81" t="s">
        <v>253</v>
      </c>
      <c r="Q81">
        <v>4</v>
      </c>
      <c r="R81" t="s">
        <v>254</v>
      </c>
      <c r="S81">
        <v>169</v>
      </c>
      <c r="T81">
        <f t="shared" si="30"/>
        <v>5.9171597633136093E-3</v>
      </c>
      <c r="U81">
        <f t="shared" si="31"/>
        <v>5.9171597633136094E-6</v>
      </c>
      <c r="V81">
        <f t="shared" si="32"/>
        <v>5.2278867046136739</v>
      </c>
      <c r="W81">
        <v>5.2278867046136739</v>
      </c>
      <c r="Z81">
        <v>189</v>
      </c>
      <c r="AA81" t="s">
        <v>459</v>
      </c>
      <c r="AB81">
        <v>143390890</v>
      </c>
      <c r="AC81" t="s">
        <v>377</v>
      </c>
      <c r="AD81">
        <v>0.2</v>
      </c>
      <c r="AE81" t="s">
        <v>252</v>
      </c>
      <c r="AF81">
        <v>0.2</v>
      </c>
      <c r="AG81" t="s">
        <v>252</v>
      </c>
      <c r="AH81" t="s">
        <v>253</v>
      </c>
      <c r="AI81">
        <v>2</v>
      </c>
      <c r="AJ81" t="s">
        <v>254</v>
      </c>
      <c r="AK81">
        <v>313</v>
      </c>
      <c r="AL81">
        <f t="shared" si="33"/>
        <v>6.3897763578274762E-4</v>
      </c>
      <c r="AM81">
        <f t="shared" si="34"/>
        <v>6.3897763578274761E-7</v>
      </c>
      <c r="AN81">
        <f t="shared" si="35"/>
        <v>6.1945143418824671</v>
      </c>
      <c r="AO81">
        <v>6.1945143418824671</v>
      </c>
      <c r="AR81">
        <v>128</v>
      </c>
      <c r="AS81" t="s">
        <v>753</v>
      </c>
      <c r="AT81">
        <v>124403</v>
      </c>
      <c r="AU81" t="s">
        <v>694</v>
      </c>
      <c r="AV81">
        <v>45.084299999999999</v>
      </c>
      <c r="AW81" t="s">
        <v>252</v>
      </c>
      <c r="AX81" t="s">
        <v>253</v>
      </c>
      <c r="AY81">
        <v>4</v>
      </c>
      <c r="AZ81" t="s">
        <v>254</v>
      </c>
      <c r="BA81">
        <v>45.084299999999999</v>
      </c>
      <c r="BB81" t="s">
        <v>252</v>
      </c>
      <c r="BC81">
        <v>45.1</v>
      </c>
      <c r="BD81">
        <f t="shared" si="36"/>
        <v>0.99965188470066513</v>
      </c>
      <c r="BE81">
        <f t="shared" si="37"/>
        <v>9.9965188470066521E-4</v>
      </c>
      <c r="BF81">
        <f t="shared" si="38"/>
        <v>3.0001512108745039</v>
      </c>
      <c r="BG81">
        <v>3.0001512108745039</v>
      </c>
      <c r="CB81">
        <v>514</v>
      </c>
      <c r="CC81" t="s">
        <v>1075</v>
      </c>
      <c r="CD81">
        <v>5976614</v>
      </c>
      <c r="CE81" t="s">
        <v>1068</v>
      </c>
      <c r="CF81">
        <v>0.01</v>
      </c>
      <c r="CG81" t="s">
        <v>252</v>
      </c>
      <c r="CH81" t="s">
        <v>253</v>
      </c>
      <c r="CI81">
        <v>2</v>
      </c>
      <c r="CJ81" t="s">
        <v>254</v>
      </c>
      <c r="CK81">
        <v>0.01</v>
      </c>
      <c r="CL81" t="s">
        <v>252</v>
      </c>
      <c r="CM81">
        <v>288</v>
      </c>
      <c r="CN81">
        <f t="shared" si="39"/>
        <v>3.4722222222222222E-5</v>
      </c>
      <c r="CO81">
        <f t="shared" si="40"/>
        <v>3.472222222222222E-8</v>
      </c>
      <c r="CP81">
        <f t="shared" si="41"/>
        <v>7.4593924877592306</v>
      </c>
      <c r="CQ81">
        <v>7.4593924877592306</v>
      </c>
      <c r="CT81">
        <v>598</v>
      </c>
      <c r="CU81" t="s">
        <v>1158</v>
      </c>
      <c r="CV81">
        <v>6923224</v>
      </c>
      <c r="CW81" t="s">
        <v>1112</v>
      </c>
      <c r="CX81">
        <v>1</v>
      </c>
      <c r="CY81" t="s">
        <v>252</v>
      </c>
      <c r="CZ81" t="s">
        <v>253</v>
      </c>
      <c r="DA81">
        <v>4</v>
      </c>
      <c r="DB81" t="s">
        <v>254</v>
      </c>
      <c r="DC81">
        <v>1</v>
      </c>
      <c r="DD81" t="s">
        <v>252</v>
      </c>
      <c r="DE81">
        <v>223</v>
      </c>
      <c r="DF81">
        <f t="shared" si="42"/>
        <v>4.4843049327354259E-3</v>
      </c>
      <c r="DG81">
        <f t="shared" si="43"/>
        <v>4.4843049327354263E-6</v>
      </c>
      <c r="DH81">
        <f t="shared" si="44"/>
        <v>5.3483048630481607</v>
      </c>
      <c r="DI81">
        <v>5.3483048630481607</v>
      </c>
      <c r="ED81">
        <v>262</v>
      </c>
      <c r="EE81" t="s">
        <v>1238</v>
      </c>
      <c r="EF81">
        <v>1982690</v>
      </c>
      <c r="EG81" t="s">
        <v>1239</v>
      </c>
      <c r="EH81">
        <v>100</v>
      </c>
      <c r="EI81" t="s">
        <v>252</v>
      </c>
      <c r="EJ81" t="s">
        <v>253</v>
      </c>
      <c r="EK81">
        <v>4</v>
      </c>
      <c r="EL81" t="s">
        <v>254</v>
      </c>
      <c r="EM81">
        <v>100</v>
      </c>
      <c r="EN81" t="s">
        <v>252</v>
      </c>
      <c r="EO81">
        <v>221</v>
      </c>
      <c r="EP81">
        <f t="shared" si="45"/>
        <v>0.45248868778280543</v>
      </c>
      <c r="EQ81">
        <f t="shared" si="46"/>
        <v>4.5248868778280545E-4</v>
      </c>
      <c r="ER81">
        <f t="shared" si="47"/>
        <v>3.3443922736851106</v>
      </c>
      <c r="ES81">
        <v>3.3443922736851106</v>
      </c>
    </row>
    <row r="82" spans="1:149" x14ac:dyDescent="0.35">
      <c r="A82">
        <v>79</v>
      </c>
      <c r="B82" t="s">
        <v>1990</v>
      </c>
      <c r="C82" t="s">
        <v>730</v>
      </c>
      <c r="D82">
        <v>115866</v>
      </c>
      <c r="H82">
        <v>619</v>
      </c>
      <c r="I82" t="s">
        <v>358</v>
      </c>
      <c r="J82">
        <v>723466</v>
      </c>
      <c r="K82" t="s">
        <v>251</v>
      </c>
      <c r="L82">
        <v>100</v>
      </c>
      <c r="M82" t="s">
        <v>252</v>
      </c>
      <c r="N82">
        <v>100</v>
      </c>
      <c r="O82" t="s">
        <v>252</v>
      </c>
      <c r="P82" t="s">
        <v>253</v>
      </c>
      <c r="Q82">
        <v>4</v>
      </c>
      <c r="R82" t="s">
        <v>254</v>
      </c>
      <c r="S82">
        <v>253</v>
      </c>
      <c r="T82">
        <f t="shared" si="30"/>
        <v>0.39525691699604742</v>
      </c>
      <c r="U82">
        <f t="shared" si="31"/>
        <v>3.9525691699604743E-4</v>
      </c>
      <c r="V82">
        <f t="shared" si="32"/>
        <v>3.403120521175818</v>
      </c>
      <c r="W82">
        <v>3.403120521175818</v>
      </c>
      <c r="Z82">
        <v>190</v>
      </c>
      <c r="AA82" t="s">
        <v>460</v>
      </c>
      <c r="AB82">
        <v>143500</v>
      </c>
      <c r="AC82" t="s">
        <v>377</v>
      </c>
      <c r="AD82">
        <v>0.05</v>
      </c>
      <c r="AE82" t="s">
        <v>252</v>
      </c>
      <c r="AF82">
        <v>0.05</v>
      </c>
      <c r="AG82" t="s">
        <v>252</v>
      </c>
      <c r="AH82" t="s">
        <v>253</v>
      </c>
      <c r="AI82">
        <v>2</v>
      </c>
      <c r="AJ82" t="s">
        <v>254</v>
      </c>
      <c r="AK82">
        <v>491</v>
      </c>
      <c r="AL82">
        <f t="shared" si="33"/>
        <v>1.0183299389002037E-4</v>
      </c>
      <c r="AM82">
        <f t="shared" si="34"/>
        <v>1.0183299389002037E-7</v>
      </c>
      <c r="AN82">
        <f t="shared" si="35"/>
        <v>6.9921114877869499</v>
      </c>
      <c r="AO82">
        <v>6.9921114877869499</v>
      </c>
      <c r="AR82">
        <v>130</v>
      </c>
      <c r="AS82" t="s">
        <v>754</v>
      </c>
      <c r="AT82">
        <v>125848</v>
      </c>
      <c r="AU82" t="s">
        <v>694</v>
      </c>
      <c r="AV82">
        <v>232.28219999999999</v>
      </c>
      <c r="AW82" t="s">
        <v>252</v>
      </c>
      <c r="AX82" t="s">
        <v>253</v>
      </c>
      <c r="AY82">
        <v>4</v>
      </c>
      <c r="AZ82" t="s">
        <v>254</v>
      </c>
      <c r="BA82">
        <v>232.28219999999999</v>
      </c>
      <c r="BB82" t="s">
        <v>252</v>
      </c>
      <c r="BC82">
        <v>232</v>
      </c>
      <c r="BD82">
        <f t="shared" si="36"/>
        <v>1.0012163793103448</v>
      </c>
      <c r="BE82">
        <f t="shared" si="37"/>
        <v>1.0012163793103447E-3</v>
      </c>
      <c r="BF82">
        <f t="shared" si="38"/>
        <v>2.9994720542037325</v>
      </c>
      <c r="BG82">
        <v>2.9994720542037325</v>
      </c>
      <c r="CB82">
        <v>521</v>
      </c>
      <c r="CC82" t="s">
        <v>1076</v>
      </c>
      <c r="CD82">
        <v>6047138</v>
      </c>
      <c r="CE82" t="s">
        <v>1027</v>
      </c>
      <c r="CF82">
        <v>54</v>
      </c>
      <c r="CG82" t="s">
        <v>252</v>
      </c>
      <c r="CH82" t="s">
        <v>253</v>
      </c>
      <c r="CI82">
        <v>2</v>
      </c>
      <c r="CJ82" t="s">
        <v>254</v>
      </c>
      <c r="CK82">
        <v>54</v>
      </c>
      <c r="CL82" t="s">
        <v>252</v>
      </c>
      <c r="CM82">
        <v>150</v>
      </c>
      <c r="CN82">
        <f t="shared" si="39"/>
        <v>0.36</v>
      </c>
      <c r="CO82">
        <f t="shared" si="40"/>
        <v>3.5999999999999997E-4</v>
      </c>
      <c r="CP82">
        <f t="shared" si="41"/>
        <v>3.4436974992327127</v>
      </c>
      <c r="CQ82">
        <v>3.4436974992327127</v>
      </c>
      <c r="CT82">
        <v>611</v>
      </c>
      <c r="CU82" t="s">
        <v>612</v>
      </c>
      <c r="CV82">
        <v>71432</v>
      </c>
      <c r="CW82" t="s">
        <v>1127</v>
      </c>
      <c r="CX82">
        <v>4.3499999999999996</v>
      </c>
      <c r="CY82" t="s">
        <v>252</v>
      </c>
      <c r="CZ82" t="s">
        <v>253</v>
      </c>
      <c r="DA82">
        <v>4</v>
      </c>
      <c r="DB82" t="s">
        <v>254</v>
      </c>
      <c r="DC82">
        <v>4.3499999999999996</v>
      </c>
      <c r="DD82" t="s">
        <v>252</v>
      </c>
      <c r="DE82">
        <v>78.099999999999994</v>
      </c>
      <c r="DF82">
        <f t="shared" si="42"/>
        <v>5.5697823303457107E-2</v>
      </c>
      <c r="DG82">
        <f t="shared" si="43"/>
        <v>5.5697823303457106E-5</v>
      </c>
      <c r="DH82">
        <f t="shared" si="44"/>
        <v>4.254161776922663</v>
      </c>
      <c r="DI82">
        <v>4.254161776922663</v>
      </c>
      <c r="ED82">
        <v>264</v>
      </c>
      <c r="EE82" t="s">
        <v>799</v>
      </c>
      <c r="EF82">
        <v>2008391</v>
      </c>
      <c r="EG82" t="s">
        <v>1213</v>
      </c>
      <c r="EH82">
        <v>2</v>
      </c>
      <c r="EI82" t="s">
        <v>252</v>
      </c>
      <c r="EJ82" t="s">
        <v>253</v>
      </c>
      <c r="EK82">
        <v>4</v>
      </c>
      <c r="EL82" t="s">
        <v>254</v>
      </c>
      <c r="EM82">
        <v>2</v>
      </c>
      <c r="EN82" t="s">
        <v>252</v>
      </c>
      <c r="EO82">
        <v>221</v>
      </c>
      <c r="EP82">
        <f t="shared" si="45"/>
        <v>9.0497737556561094E-3</v>
      </c>
      <c r="EQ82">
        <f t="shared" si="46"/>
        <v>9.0497737556561091E-6</v>
      </c>
      <c r="ER82">
        <f t="shared" si="47"/>
        <v>5.0433622780211298</v>
      </c>
      <c r="ES82">
        <v>5.0433622780211298</v>
      </c>
    </row>
    <row r="83" spans="1:149" x14ac:dyDescent="0.35">
      <c r="A83">
        <v>80</v>
      </c>
      <c r="B83" t="s">
        <v>1989</v>
      </c>
      <c r="C83" t="s">
        <v>732</v>
      </c>
      <c r="D83">
        <v>115968</v>
      </c>
      <c r="H83">
        <v>622</v>
      </c>
      <c r="I83" t="s">
        <v>359</v>
      </c>
      <c r="J83">
        <v>72548</v>
      </c>
      <c r="K83" t="s">
        <v>251</v>
      </c>
      <c r="L83">
        <v>0.97613846999999998</v>
      </c>
      <c r="M83" t="s">
        <v>252</v>
      </c>
      <c r="N83">
        <v>0.97613846999999998</v>
      </c>
      <c r="O83" t="s">
        <v>252</v>
      </c>
      <c r="P83" t="s">
        <v>253</v>
      </c>
      <c r="Q83">
        <v>4</v>
      </c>
      <c r="R83" t="s">
        <v>254</v>
      </c>
      <c r="S83">
        <v>320</v>
      </c>
      <c r="T83">
        <f t="shared" si="30"/>
        <v>3.0504327187500001E-3</v>
      </c>
      <c r="U83">
        <f t="shared" si="31"/>
        <v>3.0504327187500002E-6</v>
      </c>
      <c r="V83">
        <f t="shared" si="32"/>
        <v>5.5156385494940325</v>
      </c>
      <c r="W83">
        <v>5.5156385494940325</v>
      </c>
      <c r="Z83">
        <v>191</v>
      </c>
      <c r="AA83" t="s">
        <v>461</v>
      </c>
      <c r="AB83">
        <v>144558</v>
      </c>
      <c r="AC83" t="s">
        <v>462</v>
      </c>
      <c r="AD83">
        <v>912.45</v>
      </c>
      <c r="AE83" t="s">
        <v>252</v>
      </c>
      <c r="AF83">
        <v>912.45</v>
      </c>
      <c r="AG83" t="s">
        <v>252</v>
      </c>
      <c r="AH83" t="s">
        <v>253</v>
      </c>
      <c r="AI83">
        <v>2</v>
      </c>
      <c r="AJ83" t="s">
        <v>254</v>
      </c>
      <c r="AK83">
        <v>62</v>
      </c>
      <c r="AL83">
        <f t="shared" si="33"/>
        <v>14.716935483870968</v>
      </c>
      <c r="AM83">
        <f t="shared" si="34"/>
        <v>1.4716935483870968E-2</v>
      </c>
      <c r="AN83">
        <f t="shared" si="35"/>
        <v>1.8321826139796493</v>
      </c>
      <c r="AO83">
        <v>1.8321826139796493</v>
      </c>
      <c r="AR83">
        <v>131</v>
      </c>
      <c r="AS83" t="s">
        <v>755</v>
      </c>
      <c r="AT83">
        <v>126738</v>
      </c>
      <c r="AU83" t="s">
        <v>731</v>
      </c>
      <c r="AV83">
        <v>0.625</v>
      </c>
      <c r="AW83" t="s">
        <v>252</v>
      </c>
      <c r="AX83" t="s">
        <v>253</v>
      </c>
      <c r="AY83">
        <v>4</v>
      </c>
      <c r="AZ83" t="s">
        <v>254</v>
      </c>
      <c r="BA83">
        <v>0.625</v>
      </c>
      <c r="BB83" t="s">
        <v>252</v>
      </c>
      <c r="BC83">
        <v>266</v>
      </c>
      <c r="BD83">
        <f t="shared" si="36"/>
        <v>2.3496240601503758E-3</v>
      </c>
      <c r="BE83">
        <f t="shared" si="37"/>
        <v>2.3496240601503758E-6</v>
      </c>
      <c r="BF83">
        <f t="shared" si="38"/>
        <v>5.6290016192869921</v>
      </c>
      <c r="BG83">
        <v>5.6290016192869921</v>
      </c>
      <c r="CB83">
        <v>522</v>
      </c>
      <c r="CC83" t="s">
        <v>341</v>
      </c>
      <c r="CD83">
        <v>60515</v>
      </c>
      <c r="CE83" t="s">
        <v>1032</v>
      </c>
      <c r="CF83">
        <v>0.6</v>
      </c>
      <c r="CG83" t="s">
        <v>252</v>
      </c>
      <c r="CH83" t="s">
        <v>253</v>
      </c>
      <c r="CI83">
        <v>2</v>
      </c>
      <c r="CJ83" t="s">
        <v>254</v>
      </c>
      <c r="CK83">
        <v>0.6</v>
      </c>
      <c r="CL83" t="s">
        <v>252</v>
      </c>
      <c r="CM83">
        <v>229</v>
      </c>
      <c r="CN83">
        <f t="shared" si="39"/>
        <v>2.6200873362445414E-3</v>
      </c>
      <c r="CO83">
        <f t="shared" si="40"/>
        <v>2.6200873362445413E-6</v>
      </c>
      <c r="CP83">
        <f t="shared" si="41"/>
        <v>5.5816842319562445</v>
      </c>
      <c r="CQ83">
        <v>5.5816842319562445</v>
      </c>
      <c r="CT83">
        <v>616</v>
      </c>
      <c r="CU83" t="s">
        <v>1159</v>
      </c>
      <c r="CV83">
        <v>71751412</v>
      </c>
      <c r="CW83" t="s">
        <v>1116</v>
      </c>
      <c r="CX83">
        <v>3.3999999999999998E-3</v>
      </c>
      <c r="CY83" t="s">
        <v>252</v>
      </c>
      <c r="CZ83" t="s">
        <v>253</v>
      </c>
      <c r="DA83">
        <v>4</v>
      </c>
      <c r="DB83" t="s">
        <v>254</v>
      </c>
      <c r="DC83">
        <v>3.3999999999999998E-3</v>
      </c>
      <c r="DD83" t="s">
        <v>252</v>
      </c>
      <c r="DE83">
        <v>887</v>
      </c>
      <c r="DF83">
        <f t="shared" si="42"/>
        <v>3.83314543404735E-6</v>
      </c>
      <c r="DG83">
        <f t="shared" si="43"/>
        <v>3.8331454340473499E-9</v>
      </c>
      <c r="DH83">
        <f t="shared" si="44"/>
        <v>8.4164447027894713</v>
      </c>
      <c r="DI83">
        <v>8.4164447027894713</v>
      </c>
      <c r="ED83">
        <v>269</v>
      </c>
      <c r="EE83" t="s">
        <v>492</v>
      </c>
      <c r="EF83">
        <v>2058460</v>
      </c>
      <c r="EG83" t="s">
        <v>1189</v>
      </c>
      <c r="EH83">
        <v>0.78</v>
      </c>
      <c r="EI83" t="s">
        <v>252</v>
      </c>
      <c r="EJ83" t="s">
        <v>253</v>
      </c>
      <c r="EK83">
        <v>4</v>
      </c>
      <c r="EL83" t="s">
        <v>254</v>
      </c>
      <c r="EM83">
        <v>0.78</v>
      </c>
      <c r="EN83" t="s">
        <v>252</v>
      </c>
      <c r="EO83">
        <v>460</v>
      </c>
      <c r="EP83">
        <f t="shared" si="45"/>
        <v>1.6956521739130434E-3</v>
      </c>
      <c r="EQ83">
        <f t="shared" si="46"/>
        <v>1.6956521739130435E-6</v>
      </c>
      <c r="ER83">
        <f t="shared" si="47"/>
        <v>5.7706632289910935</v>
      </c>
      <c r="ES83">
        <v>5.7706632289910935</v>
      </c>
    </row>
    <row r="84" spans="1:149" x14ac:dyDescent="0.35">
      <c r="A84">
        <v>81</v>
      </c>
      <c r="B84" t="s">
        <v>1830</v>
      </c>
      <c r="C84" t="s">
        <v>733</v>
      </c>
      <c r="D84">
        <v>1163195</v>
      </c>
      <c r="H84">
        <v>623</v>
      </c>
      <c r="I84" t="s">
        <v>360</v>
      </c>
      <c r="J84">
        <v>72559</v>
      </c>
      <c r="K84" t="s">
        <v>251</v>
      </c>
      <c r="L84">
        <v>1.249855935</v>
      </c>
      <c r="M84" t="s">
        <v>252</v>
      </c>
      <c r="N84">
        <v>1.249855935</v>
      </c>
      <c r="O84" t="s">
        <v>252</v>
      </c>
      <c r="P84" t="s">
        <v>253</v>
      </c>
      <c r="Q84">
        <v>4</v>
      </c>
      <c r="R84" t="s">
        <v>254</v>
      </c>
      <c r="S84">
        <v>318</v>
      </c>
      <c r="T84">
        <f t="shared" si="30"/>
        <v>3.9303645754716985E-3</v>
      </c>
      <c r="U84">
        <f t="shared" si="31"/>
        <v>3.9303645754716987E-6</v>
      </c>
      <c r="V84">
        <f t="shared" si="32"/>
        <v>5.4055671631685982</v>
      </c>
      <c r="W84">
        <v>5.4055671631685982</v>
      </c>
      <c r="Z84">
        <v>192</v>
      </c>
      <c r="AA84" t="s">
        <v>463</v>
      </c>
      <c r="AB84">
        <v>144741</v>
      </c>
      <c r="AC84" t="s">
        <v>377</v>
      </c>
      <c r="AD84">
        <v>3</v>
      </c>
      <c r="AE84" t="s">
        <v>252</v>
      </c>
      <c r="AF84">
        <v>3</v>
      </c>
      <c r="AG84" t="s">
        <v>252</v>
      </c>
      <c r="AH84" t="s">
        <v>253</v>
      </c>
      <c r="AI84">
        <v>2</v>
      </c>
      <c r="AJ84" t="s">
        <v>254</v>
      </c>
      <c r="AK84">
        <v>255</v>
      </c>
      <c r="AL84">
        <f t="shared" si="33"/>
        <v>1.1764705882352941E-2</v>
      </c>
      <c r="AM84">
        <f t="shared" si="34"/>
        <v>1.1764705882352942E-5</v>
      </c>
      <c r="AN84">
        <f t="shared" si="35"/>
        <v>4.9294189257142929</v>
      </c>
      <c r="AO84">
        <v>4.9294189257142929</v>
      </c>
      <c r="AR84">
        <v>133</v>
      </c>
      <c r="AS84" t="s">
        <v>430</v>
      </c>
      <c r="AT84">
        <v>127184</v>
      </c>
      <c r="AU84" t="s">
        <v>690</v>
      </c>
      <c r="AV84">
        <v>29</v>
      </c>
      <c r="AW84" t="s">
        <v>252</v>
      </c>
      <c r="AX84" t="s">
        <v>253</v>
      </c>
      <c r="AY84">
        <v>4</v>
      </c>
      <c r="AZ84" t="s">
        <v>254</v>
      </c>
      <c r="BA84">
        <v>29</v>
      </c>
      <c r="BB84" t="s">
        <v>252</v>
      </c>
      <c r="BC84">
        <v>166</v>
      </c>
      <c r="BD84">
        <f t="shared" si="36"/>
        <v>0.1746987951807229</v>
      </c>
      <c r="BE84">
        <f t="shared" si="37"/>
        <v>1.746987951807229E-4</v>
      </c>
      <c r="BF84">
        <f t="shared" si="38"/>
        <v>3.7577100901410989</v>
      </c>
      <c r="BG84">
        <v>3.7577100901410989</v>
      </c>
      <c r="CB84">
        <v>527</v>
      </c>
      <c r="CC84" t="s">
        <v>1077</v>
      </c>
      <c r="CD84">
        <v>606202</v>
      </c>
      <c r="CE84" t="s">
        <v>1038</v>
      </c>
      <c r="CF84">
        <v>5</v>
      </c>
      <c r="CG84" t="s">
        <v>252</v>
      </c>
      <c r="CH84" t="s">
        <v>253</v>
      </c>
      <c r="CI84">
        <v>2</v>
      </c>
      <c r="CJ84" t="s">
        <v>254</v>
      </c>
      <c r="CK84">
        <v>5</v>
      </c>
      <c r="CL84" t="s">
        <v>252</v>
      </c>
      <c r="CM84">
        <v>182</v>
      </c>
      <c r="CN84">
        <f t="shared" si="39"/>
        <v>2.7472527472527472E-2</v>
      </c>
      <c r="CO84">
        <f t="shared" si="40"/>
        <v>2.7472527472527473E-5</v>
      </c>
      <c r="CP84">
        <f t="shared" si="41"/>
        <v>4.5611013836490564</v>
      </c>
      <c r="CQ84">
        <v>4.5611013836490564</v>
      </c>
      <c r="CT84">
        <v>626</v>
      </c>
      <c r="CU84" t="s">
        <v>617</v>
      </c>
      <c r="CV84">
        <v>73231342</v>
      </c>
      <c r="CW84" t="s">
        <v>1160</v>
      </c>
      <c r="CX84">
        <v>4</v>
      </c>
      <c r="CY84" t="s">
        <v>252</v>
      </c>
      <c r="CZ84" t="s">
        <v>253</v>
      </c>
      <c r="DA84">
        <v>4</v>
      </c>
      <c r="DB84" t="s">
        <v>254</v>
      </c>
      <c r="DC84">
        <v>4</v>
      </c>
      <c r="DD84" t="s">
        <v>252</v>
      </c>
      <c r="DE84">
        <v>358</v>
      </c>
      <c r="DF84">
        <f t="shared" si="42"/>
        <v>1.11731843575419E-2</v>
      </c>
      <c r="DG84">
        <f t="shared" si="43"/>
        <v>1.11731843575419E-5</v>
      </c>
      <c r="DH84">
        <f t="shared" si="44"/>
        <v>4.9518230353159121</v>
      </c>
      <c r="DI84">
        <v>4.9518230353159121</v>
      </c>
      <c r="ED84">
        <v>271</v>
      </c>
      <c r="EE84" t="s">
        <v>295</v>
      </c>
      <c r="EF84">
        <v>206440</v>
      </c>
      <c r="EG84" t="s">
        <v>1189</v>
      </c>
      <c r="EH84">
        <v>4.1700000000000001E-2</v>
      </c>
      <c r="EI84" t="s">
        <v>252</v>
      </c>
      <c r="EJ84" t="s">
        <v>253</v>
      </c>
      <c r="EK84">
        <v>4</v>
      </c>
      <c r="EL84" t="s">
        <v>254</v>
      </c>
      <c r="EM84">
        <v>4.1700000000000001E-2</v>
      </c>
      <c r="EN84" t="s">
        <v>252</v>
      </c>
      <c r="EO84">
        <v>202</v>
      </c>
      <c r="EP84">
        <f t="shared" si="45"/>
        <v>2.0643564356435644E-4</v>
      </c>
      <c r="EQ84">
        <f t="shared" si="46"/>
        <v>2.0643564356435644E-7</v>
      </c>
      <c r="ER84">
        <f t="shared" si="47"/>
        <v>6.6852153144728659</v>
      </c>
      <c r="ES84">
        <v>6.6852153144728659</v>
      </c>
    </row>
    <row r="85" spans="1:149" x14ac:dyDescent="0.35">
      <c r="A85">
        <v>82</v>
      </c>
      <c r="B85" t="s">
        <v>1482</v>
      </c>
      <c r="C85" t="s">
        <v>734</v>
      </c>
      <c r="D85">
        <v>117148057</v>
      </c>
      <c r="H85">
        <v>630</v>
      </c>
      <c r="I85" t="s">
        <v>361</v>
      </c>
      <c r="J85">
        <v>738705</v>
      </c>
      <c r="K85" t="s">
        <v>251</v>
      </c>
      <c r="L85">
        <v>100</v>
      </c>
      <c r="M85" t="s">
        <v>252</v>
      </c>
      <c r="N85">
        <v>100</v>
      </c>
      <c r="O85" t="s">
        <v>252</v>
      </c>
      <c r="P85" t="s">
        <v>253</v>
      </c>
      <c r="Q85">
        <v>4</v>
      </c>
      <c r="R85" t="s">
        <v>254</v>
      </c>
      <c r="S85">
        <v>290</v>
      </c>
      <c r="T85">
        <f t="shared" si="30"/>
        <v>0.34482758620689657</v>
      </c>
      <c r="U85">
        <f t="shared" si="31"/>
        <v>3.4482758620689658E-4</v>
      </c>
      <c r="V85">
        <f t="shared" si="32"/>
        <v>3.4623979978989561</v>
      </c>
      <c r="W85">
        <v>3.4623979978989561</v>
      </c>
      <c r="Z85">
        <v>197</v>
      </c>
      <c r="AA85" t="s">
        <v>464</v>
      </c>
      <c r="AB85">
        <v>148477718</v>
      </c>
      <c r="AC85" t="s">
        <v>377</v>
      </c>
      <c r="AD85">
        <v>5.0799999999999998E-2</v>
      </c>
      <c r="AE85" t="s">
        <v>252</v>
      </c>
      <c r="AF85">
        <v>5.0799999999999998E-2</v>
      </c>
      <c r="AG85" t="s">
        <v>252</v>
      </c>
      <c r="AH85" t="s">
        <v>253</v>
      </c>
      <c r="AI85">
        <v>2</v>
      </c>
      <c r="AJ85" t="s">
        <v>254</v>
      </c>
      <c r="AK85">
        <v>411</v>
      </c>
      <c r="AL85">
        <f t="shared" si="33"/>
        <v>1.2360097323600974E-4</v>
      </c>
      <c r="AM85">
        <f t="shared" si="34"/>
        <v>1.2360097323600975E-7</v>
      </c>
      <c r="AN85">
        <f t="shared" si="35"/>
        <v>6.9079781095921495</v>
      </c>
      <c r="AO85">
        <v>6.9079781095921495</v>
      </c>
      <c r="AR85">
        <v>137</v>
      </c>
      <c r="AS85" t="s">
        <v>756</v>
      </c>
      <c r="AT85">
        <v>129453618</v>
      </c>
      <c r="AU85" t="s">
        <v>694</v>
      </c>
      <c r="AV85">
        <v>0.60677539999999996</v>
      </c>
      <c r="AW85" t="s">
        <v>252</v>
      </c>
      <c r="AX85" t="s">
        <v>253</v>
      </c>
      <c r="AY85">
        <v>4</v>
      </c>
      <c r="AZ85" t="s">
        <v>254</v>
      </c>
      <c r="BA85">
        <v>0.60677539999999996</v>
      </c>
      <c r="BB85" t="s">
        <v>252</v>
      </c>
      <c r="BC85">
        <v>607</v>
      </c>
      <c r="BD85">
        <f t="shared" si="36"/>
        <v>9.9962998352553546E-4</v>
      </c>
      <c r="BE85">
        <f t="shared" si="37"/>
        <v>9.996299835255354E-7</v>
      </c>
      <c r="BF85">
        <f t="shared" si="38"/>
        <v>6.0001607258505141</v>
      </c>
      <c r="BG85">
        <v>6.0001607258505141</v>
      </c>
      <c r="CB85">
        <v>539</v>
      </c>
      <c r="CC85" t="s">
        <v>580</v>
      </c>
      <c r="CD85">
        <v>62533</v>
      </c>
      <c r="CE85" t="s">
        <v>1027</v>
      </c>
      <c r="CF85">
        <v>0.08</v>
      </c>
      <c r="CG85" t="s">
        <v>252</v>
      </c>
      <c r="CH85" t="s">
        <v>253</v>
      </c>
      <c r="CI85">
        <v>2</v>
      </c>
      <c r="CJ85" t="s">
        <v>254</v>
      </c>
      <c r="CK85">
        <v>0.08</v>
      </c>
      <c r="CL85" t="s">
        <v>252</v>
      </c>
      <c r="CM85">
        <v>93.1</v>
      </c>
      <c r="CN85">
        <f t="shared" si="39"/>
        <v>8.5929108485499465E-4</v>
      </c>
      <c r="CO85">
        <f t="shared" si="40"/>
        <v>8.5929108485499466E-7</v>
      </c>
      <c r="CP85">
        <f t="shared" si="41"/>
        <v>6.0658596939893989</v>
      </c>
      <c r="CQ85">
        <v>6.0658596939893989</v>
      </c>
      <c r="CT85">
        <v>630</v>
      </c>
      <c r="CU85" t="s">
        <v>361</v>
      </c>
      <c r="CV85">
        <v>738705</v>
      </c>
      <c r="CW85" t="s">
        <v>1115</v>
      </c>
      <c r="CX85">
        <v>2.9E-4</v>
      </c>
      <c r="CY85" t="s">
        <v>252</v>
      </c>
      <c r="CZ85" t="s">
        <v>253</v>
      </c>
      <c r="DA85">
        <v>4</v>
      </c>
      <c r="DB85" t="s">
        <v>254</v>
      </c>
      <c r="DC85">
        <v>2.9E-4</v>
      </c>
      <c r="DD85" t="s">
        <v>252</v>
      </c>
      <c r="DE85">
        <v>290</v>
      </c>
      <c r="DF85">
        <f t="shared" si="42"/>
        <v>9.9999999999999995E-7</v>
      </c>
      <c r="DG85">
        <f t="shared" si="43"/>
        <v>9.9999999999999986E-10</v>
      </c>
      <c r="DH85">
        <f t="shared" si="44"/>
        <v>9</v>
      </c>
      <c r="DI85">
        <v>9</v>
      </c>
      <c r="ED85">
        <v>275</v>
      </c>
      <c r="EE85" t="s">
        <v>1240</v>
      </c>
      <c r="EF85">
        <v>210631688</v>
      </c>
      <c r="EG85" t="s">
        <v>1200</v>
      </c>
      <c r="EH85">
        <v>10</v>
      </c>
      <c r="EI85" t="s">
        <v>252</v>
      </c>
      <c r="EJ85" t="s">
        <v>253</v>
      </c>
      <c r="EK85">
        <v>4</v>
      </c>
      <c r="EL85" t="s">
        <v>254</v>
      </c>
      <c r="EM85">
        <v>10</v>
      </c>
      <c r="EN85" t="s">
        <v>252</v>
      </c>
      <c r="EO85">
        <v>363</v>
      </c>
      <c r="EP85">
        <f t="shared" si="45"/>
        <v>2.7548209366391185E-2</v>
      </c>
      <c r="EQ85">
        <f t="shared" si="46"/>
        <v>2.7548209366391185E-5</v>
      </c>
      <c r="ER85">
        <f t="shared" si="47"/>
        <v>4.5599066250361124</v>
      </c>
      <c r="ES85">
        <v>4.5599066250361124</v>
      </c>
    </row>
    <row r="86" spans="1:149" x14ac:dyDescent="0.35">
      <c r="A86">
        <v>83</v>
      </c>
      <c r="B86" t="s">
        <v>1988</v>
      </c>
      <c r="C86" t="s">
        <v>735</v>
      </c>
      <c r="D86">
        <v>117180</v>
      </c>
      <c r="H86">
        <v>633</v>
      </c>
      <c r="I86" t="s">
        <v>362</v>
      </c>
      <c r="J86">
        <v>74222972</v>
      </c>
      <c r="K86" t="s">
        <v>251</v>
      </c>
      <c r="L86">
        <v>1</v>
      </c>
      <c r="M86" t="s">
        <v>252</v>
      </c>
      <c r="N86">
        <v>1</v>
      </c>
      <c r="O86" t="s">
        <v>252</v>
      </c>
      <c r="P86" t="s">
        <v>253</v>
      </c>
      <c r="Q86">
        <v>4</v>
      </c>
      <c r="R86" t="s">
        <v>254</v>
      </c>
      <c r="S86">
        <v>364</v>
      </c>
      <c r="T86">
        <f t="shared" si="30"/>
        <v>2.7472527472527475E-3</v>
      </c>
      <c r="U86">
        <f t="shared" si="31"/>
        <v>2.7472527472527476E-6</v>
      </c>
      <c r="V86">
        <f t="shared" si="32"/>
        <v>5.5611013836490564</v>
      </c>
      <c r="W86">
        <v>5.5611013836490564</v>
      </c>
      <c r="Z86">
        <v>199</v>
      </c>
      <c r="AA86" t="s">
        <v>465</v>
      </c>
      <c r="AB86">
        <v>149304</v>
      </c>
      <c r="AC86" t="s">
        <v>377</v>
      </c>
      <c r="AD86">
        <v>1.8</v>
      </c>
      <c r="AE86" t="s">
        <v>252</v>
      </c>
      <c r="AF86">
        <v>1.8</v>
      </c>
      <c r="AG86" t="s">
        <v>252</v>
      </c>
      <c r="AH86" t="s">
        <v>253</v>
      </c>
      <c r="AI86">
        <v>2</v>
      </c>
      <c r="AJ86" t="s">
        <v>254</v>
      </c>
      <c r="AK86">
        <v>167</v>
      </c>
      <c r="AL86">
        <f t="shared" si="33"/>
        <v>1.0778443113772455E-2</v>
      </c>
      <c r="AM86">
        <f t="shared" si="34"/>
        <v>1.0778443113772455E-5</v>
      </c>
      <c r="AN86">
        <f t="shared" si="35"/>
        <v>4.9674439660442768</v>
      </c>
      <c r="AO86">
        <v>4.9674439660442768</v>
      </c>
      <c r="AR86">
        <v>140</v>
      </c>
      <c r="AS86" t="s">
        <v>436</v>
      </c>
      <c r="AT86">
        <v>131113</v>
      </c>
      <c r="AU86" t="s">
        <v>690</v>
      </c>
      <c r="AV86">
        <v>3.2</v>
      </c>
      <c r="AW86" t="s">
        <v>252</v>
      </c>
      <c r="AX86" t="s">
        <v>253</v>
      </c>
      <c r="AY86">
        <v>4</v>
      </c>
      <c r="AZ86" t="s">
        <v>254</v>
      </c>
      <c r="BA86">
        <v>3.2</v>
      </c>
      <c r="BB86" t="s">
        <v>252</v>
      </c>
      <c r="BC86">
        <v>194</v>
      </c>
      <c r="BD86">
        <f t="shared" si="36"/>
        <v>1.6494845360824743E-2</v>
      </c>
      <c r="BE86">
        <f t="shared" si="37"/>
        <v>1.6494845360824743E-5</v>
      </c>
      <c r="BF86">
        <f t="shared" si="38"/>
        <v>4.7826517516103202</v>
      </c>
      <c r="BG86">
        <v>4.7826517516103202</v>
      </c>
      <c r="CB86">
        <v>544</v>
      </c>
      <c r="CC86" t="s">
        <v>1078</v>
      </c>
      <c r="CD86">
        <v>629254</v>
      </c>
      <c r="CE86" t="s">
        <v>1032</v>
      </c>
      <c r="CF86">
        <v>25</v>
      </c>
      <c r="CG86" t="s">
        <v>252</v>
      </c>
      <c r="CH86" t="s">
        <v>253</v>
      </c>
      <c r="CI86">
        <v>2</v>
      </c>
      <c r="CJ86" t="s">
        <v>254</v>
      </c>
      <c r="CK86">
        <v>25</v>
      </c>
      <c r="CL86" t="s">
        <v>252</v>
      </c>
      <c r="CM86">
        <v>200</v>
      </c>
      <c r="CN86">
        <f t="shared" si="39"/>
        <v>0.125</v>
      </c>
      <c r="CO86">
        <f t="shared" si="40"/>
        <v>1.25E-4</v>
      </c>
      <c r="CP86">
        <f t="shared" si="41"/>
        <v>3.9030899869919438</v>
      </c>
      <c r="CQ86">
        <v>3.9030899869919438</v>
      </c>
      <c r="CT86">
        <v>670</v>
      </c>
      <c r="CU86" t="s">
        <v>1161</v>
      </c>
      <c r="CV86">
        <v>79241466</v>
      </c>
      <c r="CW86" t="s">
        <v>1162</v>
      </c>
      <c r="CX86">
        <v>20</v>
      </c>
      <c r="CY86" t="s">
        <v>252</v>
      </c>
      <c r="CZ86" t="s">
        <v>253</v>
      </c>
      <c r="DA86">
        <v>4</v>
      </c>
      <c r="DB86" t="s">
        <v>254</v>
      </c>
      <c r="DC86">
        <v>20</v>
      </c>
      <c r="DD86" t="s">
        <v>252</v>
      </c>
      <c r="DE86">
        <v>383</v>
      </c>
      <c r="DF86">
        <f t="shared" si="42"/>
        <v>5.2219321148825062E-2</v>
      </c>
      <c r="DG86">
        <f t="shared" si="43"/>
        <v>5.2219321148825065E-5</v>
      </c>
      <c r="DH86">
        <f t="shared" si="44"/>
        <v>4.2821687783046416</v>
      </c>
      <c r="DI86">
        <v>4.2821687783046416</v>
      </c>
      <c r="ED86">
        <v>276</v>
      </c>
      <c r="EE86" t="s">
        <v>494</v>
      </c>
      <c r="EF86">
        <v>21087649</v>
      </c>
      <c r="EG86" t="s">
        <v>1241</v>
      </c>
      <c r="EH86">
        <v>1.7999999999999999E-2</v>
      </c>
      <c r="EI86" t="s">
        <v>252</v>
      </c>
      <c r="EJ86" t="s">
        <v>253</v>
      </c>
      <c r="EK86">
        <v>4</v>
      </c>
      <c r="EL86" t="s">
        <v>254</v>
      </c>
      <c r="EM86">
        <v>1.7999999999999999E-2</v>
      </c>
      <c r="EN86" t="s">
        <v>252</v>
      </c>
      <c r="EO86">
        <v>214</v>
      </c>
      <c r="EP86">
        <f t="shared" si="45"/>
        <v>8.4112149532710281E-5</v>
      </c>
      <c r="EQ86">
        <f t="shared" si="46"/>
        <v>8.4112149532710287E-8</v>
      </c>
      <c r="ER86">
        <f t="shared" si="47"/>
        <v>7.0751412682458845</v>
      </c>
      <c r="ES86">
        <v>7.0751412682458845</v>
      </c>
    </row>
    <row r="87" spans="1:149" x14ac:dyDescent="0.35">
      <c r="A87">
        <v>84</v>
      </c>
      <c r="B87" t="s">
        <v>1481</v>
      </c>
      <c r="C87" t="s">
        <v>736</v>
      </c>
      <c r="D87">
        <v>117428225</v>
      </c>
      <c r="H87">
        <v>640</v>
      </c>
      <c r="I87" t="s">
        <v>363</v>
      </c>
      <c r="J87">
        <v>75330755</v>
      </c>
      <c r="K87" t="s">
        <v>251</v>
      </c>
      <c r="L87">
        <v>10</v>
      </c>
      <c r="M87" t="s">
        <v>252</v>
      </c>
      <c r="N87">
        <v>10</v>
      </c>
      <c r="O87" t="s">
        <v>252</v>
      </c>
      <c r="P87" t="s">
        <v>253</v>
      </c>
      <c r="Q87">
        <v>4</v>
      </c>
      <c r="R87" t="s">
        <v>254</v>
      </c>
      <c r="S87">
        <v>405</v>
      </c>
      <c r="T87">
        <f t="shared" si="30"/>
        <v>2.4691358024691357E-2</v>
      </c>
      <c r="U87">
        <f t="shared" si="31"/>
        <v>2.4691358024691357E-5</v>
      </c>
      <c r="V87">
        <f t="shared" si="32"/>
        <v>4.6074550232146683</v>
      </c>
      <c r="W87">
        <v>4.6074550232146683</v>
      </c>
      <c r="Z87">
        <v>200</v>
      </c>
      <c r="AA87" t="s">
        <v>466</v>
      </c>
      <c r="AB87">
        <v>149575</v>
      </c>
      <c r="AC87" t="s">
        <v>377</v>
      </c>
      <c r="AD87">
        <v>75</v>
      </c>
      <c r="AE87" t="s">
        <v>252</v>
      </c>
      <c r="AF87">
        <v>75</v>
      </c>
      <c r="AG87" t="s">
        <v>252</v>
      </c>
      <c r="AH87" t="s">
        <v>253</v>
      </c>
      <c r="AI87">
        <v>2</v>
      </c>
      <c r="AJ87" t="s">
        <v>254</v>
      </c>
      <c r="AK87">
        <v>144</v>
      </c>
      <c r="AL87">
        <f t="shared" si="33"/>
        <v>0.52083333333333337</v>
      </c>
      <c r="AM87">
        <f t="shared" si="34"/>
        <v>5.2083333333333333E-4</v>
      </c>
      <c r="AN87">
        <f t="shared" si="35"/>
        <v>3.2833012287035497</v>
      </c>
      <c r="AO87">
        <v>3.2833012287035497</v>
      </c>
      <c r="AR87">
        <v>142</v>
      </c>
      <c r="AS87" t="s">
        <v>757</v>
      </c>
      <c r="AT87">
        <v>131179</v>
      </c>
      <c r="AU87" t="s">
        <v>758</v>
      </c>
      <c r="AV87">
        <v>10</v>
      </c>
      <c r="AW87" t="s">
        <v>708</v>
      </c>
      <c r="AX87" t="s">
        <v>253</v>
      </c>
      <c r="AY87">
        <v>4</v>
      </c>
      <c r="AZ87" t="s">
        <v>254</v>
      </c>
      <c r="BA87">
        <v>10</v>
      </c>
      <c r="BB87" t="s">
        <v>708</v>
      </c>
      <c r="BC87">
        <v>246</v>
      </c>
      <c r="BD87">
        <f t="shared" si="36"/>
        <v>4.065040650406504E-2</v>
      </c>
      <c r="BE87">
        <f t="shared" si="37"/>
        <v>4.0650406504065041E-5</v>
      </c>
      <c r="BF87">
        <f t="shared" si="38"/>
        <v>4.3909351071033793</v>
      </c>
      <c r="BG87">
        <v>4.3909351071033793</v>
      </c>
      <c r="CB87">
        <v>548</v>
      </c>
      <c r="CC87" t="s">
        <v>348</v>
      </c>
      <c r="CD87">
        <v>63252</v>
      </c>
      <c r="CE87" t="s">
        <v>1032</v>
      </c>
      <c r="CF87">
        <v>0.54</v>
      </c>
      <c r="CG87" t="s">
        <v>252</v>
      </c>
      <c r="CH87" t="s">
        <v>253</v>
      </c>
      <c r="CI87">
        <v>2</v>
      </c>
      <c r="CJ87" t="s">
        <v>254</v>
      </c>
      <c r="CK87">
        <v>0.54</v>
      </c>
      <c r="CL87" t="s">
        <v>252</v>
      </c>
      <c r="CM87">
        <v>201</v>
      </c>
      <c r="CN87">
        <f t="shared" si="39"/>
        <v>2.6865671641791047E-3</v>
      </c>
      <c r="CO87">
        <f t="shared" si="40"/>
        <v>2.6865671641791048E-6</v>
      </c>
      <c r="CP87">
        <f t="shared" si="41"/>
        <v>5.5708022975975204</v>
      </c>
      <c r="CQ87">
        <v>5.5708022975975204</v>
      </c>
      <c r="CT87">
        <v>675</v>
      </c>
      <c r="CU87" t="s">
        <v>636</v>
      </c>
      <c r="CV87">
        <v>79572</v>
      </c>
      <c r="CW87" t="s">
        <v>1160</v>
      </c>
      <c r="CX87">
        <v>4</v>
      </c>
      <c r="CY87" t="s">
        <v>252</v>
      </c>
      <c r="CZ87" t="s">
        <v>253</v>
      </c>
      <c r="DA87">
        <v>4</v>
      </c>
      <c r="DB87" t="s">
        <v>254</v>
      </c>
      <c r="DC87">
        <v>4</v>
      </c>
      <c r="DD87" t="s">
        <v>252</v>
      </c>
      <c r="DE87">
        <v>460</v>
      </c>
      <c r="DF87">
        <f t="shared" si="42"/>
        <v>8.6956521739130436E-3</v>
      </c>
      <c r="DG87">
        <f t="shared" si="43"/>
        <v>8.6956521739130444E-6</v>
      </c>
      <c r="DH87">
        <f t="shared" si="44"/>
        <v>5.0606978403536118</v>
      </c>
      <c r="DI87">
        <v>5.0606978403536118</v>
      </c>
      <c r="ED87">
        <v>282</v>
      </c>
      <c r="EE87" t="s">
        <v>807</v>
      </c>
      <c r="EF87">
        <v>2212671</v>
      </c>
      <c r="EG87" t="s">
        <v>1242</v>
      </c>
      <c r="EH87">
        <v>0.22</v>
      </c>
      <c r="EI87" t="s">
        <v>252</v>
      </c>
      <c r="EJ87" t="s">
        <v>253</v>
      </c>
      <c r="EK87">
        <v>4</v>
      </c>
      <c r="EL87" t="s">
        <v>254</v>
      </c>
      <c r="EM87">
        <v>0.22</v>
      </c>
      <c r="EN87" t="s">
        <v>252</v>
      </c>
      <c r="EO87">
        <v>187</v>
      </c>
      <c r="EP87">
        <f t="shared" si="45"/>
        <v>1.1764705882352942E-3</v>
      </c>
      <c r="EQ87">
        <f t="shared" si="46"/>
        <v>1.1764705882352942E-6</v>
      </c>
      <c r="ER87">
        <f t="shared" si="47"/>
        <v>5.9294189257142929</v>
      </c>
      <c r="ES87">
        <v>5.9294189257142929</v>
      </c>
    </row>
    <row r="88" spans="1:149" x14ac:dyDescent="0.35">
      <c r="A88">
        <v>85</v>
      </c>
      <c r="B88" t="s">
        <v>1987</v>
      </c>
      <c r="C88" t="s">
        <v>415</v>
      </c>
      <c r="D88">
        <v>117817</v>
      </c>
      <c r="H88">
        <v>676</v>
      </c>
      <c r="I88" t="s">
        <v>364</v>
      </c>
      <c r="J88">
        <v>79617962</v>
      </c>
      <c r="K88" t="s">
        <v>251</v>
      </c>
      <c r="L88">
        <v>1</v>
      </c>
      <c r="M88" t="s">
        <v>252</v>
      </c>
      <c r="N88">
        <v>1</v>
      </c>
      <c r="O88" t="s">
        <v>252</v>
      </c>
      <c r="P88" t="s">
        <v>253</v>
      </c>
      <c r="Q88">
        <v>4</v>
      </c>
      <c r="R88" t="s">
        <v>254</v>
      </c>
      <c r="S88">
        <v>306</v>
      </c>
      <c r="T88">
        <f t="shared" si="30"/>
        <v>3.2679738562091504E-3</v>
      </c>
      <c r="U88">
        <f t="shared" si="31"/>
        <v>3.2679738562091506E-6</v>
      </c>
      <c r="V88">
        <f t="shared" si="32"/>
        <v>5.4857214264815797</v>
      </c>
      <c r="W88">
        <v>5.4857214264815797</v>
      </c>
      <c r="Z88">
        <v>202</v>
      </c>
      <c r="AA88" t="s">
        <v>467</v>
      </c>
      <c r="AB88">
        <v>150685</v>
      </c>
      <c r="AC88" t="s">
        <v>408</v>
      </c>
      <c r="AD88">
        <v>1</v>
      </c>
      <c r="AE88" t="s">
        <v>252</v>
      </c>
      <c r="AF88">
        <v>1</v>
      </c>
      <c r="AG88" t="s">
        <v>252</v>
      </c>
      <c r="AH88" t="s">
        <v>253</v>
      </c>
      <c r="AI88">
        <v>2</v>
      </c>
      <c r="AJ88" t="s">
        <v>254</v>
      </c>
      <c r="AK88">
        <v>199</v>
      </c>
      <c r="AL88">
        <f t="shared" si="33"/>
        <v>5.0251256281407036E-3</v>
      </c>
      <c r="AM88">
        <f t="shared" si="34"/>
        <v>5.0251256281407038E-6</v>
      </c>
      <c r="AN88">
        <f t="shared" si="35"/>
        <v>5.2988530764097064</v>
      </c>
      <c r="AO88">
        <v>5.2988530764097064</v>
      </c>
      <c r="AR88">
        <v>143</v>
      </c>
      <c r="AS88" t="s">
        <v>759</v>
      </c>
      <c r="AT88">
        <v>131522</v>
      </c>
      <c r="AU88" t="s">
        <v>694</v>
      </c>
      <c r="AV88">
        <v>5.6000000000000001E-2</v>
      </c>
      <c r="AW88" t="s">
        <v>252</v>
      </c>
      <c r="AX88" t="s">
        <v>253</v>
      </c>
      <c r="AY88">
        <v>4</v>
      </c>
      <c r="AZ88" t="s">
        <v>254</v>
      </c>
      <c r="BA88">
        <v>5.6000000000000001E-2</v>
      </c>
      <c r="BB88" t="s">
        <v>252</v>
      </c>
      <c r="BC88">
        <v>266</v>
      </c>
      <c r="BD88">
        <f t="shared" si="36"/>
        <v>2.105263157894737E-4</v>
      </c>
      <c r="BE88">
        <f t="shared" si="37"/>
        <v>2.1052631578947369E-7</v>
      </c>
      <c r="BF88">
        <f t="shared" si="38"/>
        <v>6.6766936096248664</v>
      </c>
      <c r="BG88">
        <v>6.6766936096248664</v>
      </c>
      <c r="CB88">
        <v>558</v>
      </c>
      <c r="CC88" t="s">
        <v>1079</v>
      </c>
      <c r="CD88">
        <v>64359815</v>
      </c>
      <c r="CE88" t="s">
        <v>1045</v>
      </c>
      <c r="CF88">
        <v>6.4912462999999997E-3</v>
      </c>
      <c r="CG88" t="s">
        <v>252</v>
      </c>
      <c r="CH88" t="s">
        <v>253</v>
      </c>
      <c r="CI88">
        <v>2</v>
      </c>
      <c r="CJ88" t="s">
        <v>254</v>
      </c>
      <c r="CK88">
        <v>6.4912462999999997E-3</v>
      </c>
      <c r="CL88" t="s">
        <v>252</v>
      </c>
      <c r="CM88">
        <v>282</v>
      </c>
      <c r="CN88">
        <f t="shared" si="39"/>
        <v>2.301860390070922E-5</v>
      </c>
      <c r="CO88">
        <f t="shared" si="40"/>
        <v>2.3018603900709222E-8</v>
      </c>
      <c r="CP88">
        <f t="shared" si="41"/>
        <v>7.6379210202633372</v>
      </c>
      <c r="CQ88">
        <v>7.6379210202633372</v>
      </c>
      <c r="CT88">
        <v>685</v>
      </c>
      <c r="CU88" t="s">
        <v>365</v>
      </c>
      <c r="CV88">
        <v>80057</v>
      </c>
      <c r="CW88" t="s">
        <v>1163</v>
      </c>
      <c r="CX88">
        <v>1.18</v>
      </c>
      <c r="CY88" t="s">
        <v>252</v>
      </c>
      <c r="CZ88" t="s">
        <v>253</v>
      </c>
      <c r="DA88">
        <v>4</v>
      </c>
      <c r="DB88" t="s">
        <v>254</v>
      </c>
      <c r="DC88">
        <v>1.18</v>
      </c>
      <c r="DD88" t="s">
        <v>252</v>
      </c>
      <c r="DE88">
        <v>228</v>
      </c>
      <c r="DF88">
        <f t="shared" si="42"/>
        <v>5.175438596491228E-3</v>
      </c>
      <c r="DG88">
        <f t="shared" si="43"/>
        <v>5.1754385964912277E-6</v>
      </c>
      <c r="DH88">
        <f t="shared" si="44"/>
        <v>5.286052839694328</v>
      </c>
      <c r="DI88">
        <v>5.286052839694328</v>
      </c>
      <c r="ED88">
        <v>285</v>
      </c>
      <c r="EE88" t="s">
        <v>495</v>
      </c>
      <c r="EF88">
        <v>2234131</v>
      </c>
      <c r="EG88" t="s">
        <v>1189</v>
      </c>
      <c r="EH88">
        <v>500</v>
      </c>
      <c r="EI88" t="s">
        <v>252</v>
      </c>
      <c r="EJ88" t="s">
        <v>253</v>
      </c>
      <c r="EK88">
        <v>4</v>
      </c>
      <c r="EL88" t="s">
        <v>254</v>
      </c>
      <c r="EM88">
        <v>500</v>
      </c>
      <c r="EN88" t="s">
        <v>252</v>
      </c>
      <c r="EO88">
        <v>404</v>
      </c>
      <c r="EP88">
        <f t="shared" si="45"/>
        <v>1.2376237623762376</v>
      </c>
      <c r="EQ88">
        <f t="shared" si="46"/>
        <v>1.2376237623762376E-3</v>
      </c>
      <c r="ER88">
        <f t="shared" si="47"/>
        <v>2.907411360774586</v>
      </c>
      <c r="ES88">
        <v>2.907411360774586</v>
      </c>
    </row>
    <row r="89" spans="1:149" x14ac:dyDescent="0.35">
      <c r="A89">
        <v>86</v>
      </c>
      <c r="B89" t="s">
        <v>1986</v>
      </c>
      <c r="C89" t="s">
        <v>1122</v>
      </c>
      <c r="D89">
        <v>117840</v>
      </c>
      <c r="H89">
        <v>685</v>
      </c>
      <c r="I89" t="s">
        <v>365</v>
      </c>
      <c r="J89">
        <v>80057</v>
      </c>
      <c r="K89" t="s">
        <v>251</v>
      </c>
      <c r="L89">
        <v>3</v>
      </c>
      <c r="M89" t="s">
        <v>252</v>
      </c>
      <c r="N89">
        <v>3</v>
      </c>
      <c r="O89" t="s">
        <v>252</v>
      </c>
      <c r="P89" t="s">
        <v>253</v>
      </c>
      <c r="Q89">
        <v>4</v>
      </c>
      <c r="R89" t="s">
        <v>254</v>
      </c>
      <c r="S89">
        <v>228</v>
      </c>
      <c r="T89">
        <f t="shared" si="30"/>
        <v>1.3157894736842105E-2</v>
      </c>
      <c r="U89">
        <f t="shared" si="31"/>
        <v>1.3157894736842104E-5</v>
      </c>
      <c r="V89">
        <f t="shared" si="32"/>
        <v>4.8808135922807914</v>
      </c>
      <c r="W89">
        <v>4.8808135922807914</v>
      </c>
      <c r="Z89">
        <v>206</v>
      </c>
      <c r="AA89" t="s">
        <v>468</v>
      </c>
      <c r="AB89">
        <v>15263533</v>
      </c>
      <c r="AC89" t="s">
        <v>377</v>
      </c>
      <c r="AD89">
        <v>2E-3</v>
      </c>
      <c r="AE89" t="s">
        <v>252</v>
      </c>
      <c r="AF89">
        <v>2E-3</v>
      </c>
      <c r="AG89" t="s">
        <v>252</v>
      </c>
      <c r="AH89" t="s">
        <v>253</v>
      </c>
      <c r="AI89">
        <v>2</v>
      </c>
      <c r="AJ89" t="s">
        <v>254</v>
      </c>
      <c r="AK89">
        <v>237</v>
      </c>
      <c r="AL89">
        <f t="shared" si="33"/>
        <v>8.4388185654008438E-6</v>
      </c>
      <c r="AM89">
        <f t="shared" si="34"/>
        <v>8.4388185654008436E-9</v>
      </c>
      <c r="AN89">
        <f t="shared" si="35"/>
        <v>8.0737183503461232</v>
      </c>
      <c r="AO89">
        <v>8.0737183503461232</v>
      </c>
      <c r="AR89">
        <v>146</v>
      </c>
      <c r="AS89" t="s">
        <v>438</v>
      </c>
      <c r="AT89">
        <v>131860338</v>
      </c>
      <c r="AU89" t="s">
        <v>760</v>
      </c>
      <c r="AV89">
        <v>6.0999999999999999E-2</v>
      </c>
      <c r="AW89" t="s">
        <v>252</v>
      </c>
      <c r="AX89" t="s">
        <v>253</v>
      </c>
      <c r="AY89">
        <v>4</v>
      </c>
      <c r="AZ89" t="s">
        <v>254</v>
      </c>
      <c r="BA89">
        <v>6.0999999999999999E-2</v>
      </c>
      <c r="BB89" t="s">
        <v>252</v>
      </c>
      <c r="BC89">
        <v>403</v>
      </c>
      <c r="BD89">
        <f t="shared" si="36"/>
        <v>1.5136476426799006E-4</v>
      </c>
      <c r="BE89">
        <f t="shared" si="37"/>
        <v>1.5136476426799005E-7</v>
      </c>
      <c r="BF89">
        <f t="shared" si="38"/>
        <v>6.8199752111303429</v>
      </c>
      <c r="BG89">
        <v>6.8199752111303429</v>
      </c>
      <c r="CB89">
        <v>572</v>
      </c>
      <c r="CC89" t="s">
        <v>1080</v>
      </c>
      <c r="CD89">
        <v>66357071</v>
      </c>
      <c r="CE89" t="s">
        <v>1032</v>
      </c>
      <c r="CF89">
        <v>0.06</v>
      </c>
      <c r="CG89" t="s">
        <v>252</v>
      </c>
      <c r="CH89" t="s">
        <v>253</v>
      </c>
      <c r="CI89">
        <v>2</v>
      </c>
      <c r="CJ89" t="s">
        <v>254</v>
      </c>
      <c r="CK89">
        <v>0.06</v>
      </c>
      <c r="CL89" t="s">
        <v>252</v>
      </c>
      <c r="CM89">
        <v>271</v>
      </c>
      <c r="CN89">
        <f t="shared" si="39"/>
        <v>2.2140221402214023E-4</v>
      </c>
      <c r="CO89">
        <f t="shared" si="40"/>
        <v>2.2140221402214022E-7</v>
      </c>
      <c r="CP89">
        <f t="shared" si="41"/>
        <v>6.6548180404907624</v>
      </c>
      <c r="CQ89">
        <v>6.6548180404907624</v>
      </c>
      <c r="CT89">
        <v>704</v>
      </c>
      <c r="CU89" t="s">
        <v>951</v>
      </c>
      <c r="CV89">
        <v>834128</v>
      </c>
      <c r="CW89" t="s">
        <v>1112</v>
      </c>
      <c r="CX89">
        <v>1</v>
      </c>
      <c r="CY89" t="s">
        <v>252</v>
      </c>
      <c r="CZ89" t="s">
        <v>253</v>
      </c>
      <c r="DA89">
        <v>4</v>
      </c>
      <c r="DB89" t="s">
        <v>254</v>
      </c>
      <c r="DC89">
        <v>1</v>
      </c>
      <c r="DD89" t="s">
        <v>252</v>
      </c>
      <c r="DE89">
        <v>227</v>
      </c>
      <c r="DF89">
        <f t="shared" si="42"/>
        <v>4.4052863436123352E-3</v>
      </c>
      <c r="DG89">
        <f t="shared" si="43"/>
        <v>4.4052863436123355E-6</v>
      </c>
      <c r="DH89">
        <f t="shared" si="44"/>
        <v>5.3560258571931225</v>
      </c>
      <c r="DI89">
        <v>5.3560258571931225</v>
      </c>
      <c r="ED89">
        <v>288</v>
      </c>
      <c r="EE89" t="s">
        <v>1243</v>
      </c>
      <c r="EF89">
        <v>2303175</v>
      </c>
      <c r="EG89" t="s">
        <v>1189</v>
      </c>
      <c r="EH89">
        <v>0.01</v>
      </c>
      <c r="EI89" t="s">
        <v>252</v>
      </c>
      <c r="EJ89" t="s">
        <v>253</v>
      </c>
      <c r="EK89">
        <v>4</v>
      </c>
      <c r="EL89" t="s">
        <v>254</v>
      </c>
      <c r="EM89">
        <v>0.01</v>
      </c>
      <c r="EN89" t="s">
        <v>252</v>
      </c>
      <c r="EO89">
        <v>305</v>
      </c>
      <c r="EP89">
        <f t="shared" si="45"/>
        <v>3.2786885245901642E-5</v>
      </c>
      <c r="EQ89">
        <f t="shared" si="46"/>
        <v>3.2786885245901639E-8</v>
      </c>
      <c r="ER89">
        <f t="shared" si="47"/>
        <v>7.4842998393467859</v>
      </c>
      <c r="ES89">
        <v>7.4842998393467859</v>
      </c>
    </row>
    <row r="90" spans="1:149" x14ac:dyDescent="0.35">
      <c r="A90">
        <v>87</v>
      </c>
      <c r="B90" t="s">
        <v>1985</v>
      </c>
      <c r="C90" t="s">
        <v>737</v>
      </c>
      <c r="D90">
        <v>117964</v>
      </c>
      <c r="H90">
        <v>712</v>
      </c>
      <c r="I90" t="s">
        <v>366</v>
      </c>
      <c r="J90">
        <v>84662</v>
      </c>
      <c r="K90" t="s">
        <v>251</v>
      </c>
      <c r="L90">
        <v>1</v>
      </c>
      <c r="M90" t="s">
        <v>252</v>
      </c>
      <c r="N90">
        <v>1</v>
      </c>
      <c r="O90" t="s">
        <v>252</v>
      </c>
      <c r="P90" t="s">
        <v>253</v>
      </c>
      <c r="Q90">
        <v>4</v>
      </c>
      <c r="R90" t="s">
        <v>254</v>
      </c>
      <c r="S90">
        <v>222</v>
      </c>
      <c r="T90">
        <f t="shared" si="30"/>
        <v>4.5045045045045045E-3</v>
      </c>
      <c r="U90">
        <f t="shared" si="31"/>
        <v>4.5045045045045047E-6</v>
      </c>
      <c r="V90">
        <f t="shared" si="32"/>
        <v>5.3463529744506388</v>
      </c>
      <c r="W90">
        <v>5.3463529744506388</v>
      </c>
      <c r="Z90">
        <v>207</v>
      </c>
      <c r="AA90" t="s">
        <v>469</v>
      </c>
      <c r="AB90">
        <v>15307796</v>
      </c>
      <c r="AC90" t="s">
        <v>377</v>
      </c>
      <c r="AD90">
        <v>20</v>
      </c>
      <c r="AE90" t="s">
        <v>252</v>
      </c>
      <c r="AF90">
        <v>20</v>
      </c>
      <c r="AG90" t="s">
        <v>252</v>
      </c>
      <c r="AH90" t="s">
        <v>253</v>
      </c>
      <c r="AI90">
        <v>2</v>
      </c>
      <c r="AJ90" t="s">
        <v>254</v>
      </c>
      <c r="AK90">
        <v>296</v>
      </c>
      <c r="AL90">
        <f t="shared" si="33"/>
        <v>6.7567567567567571E-2</v>
      </c>
      <c r="AM90">
        <f t="shared" si="34"/>
        <v>6.7567567567567569E-5</v>
      </c>
      <c r="AN90">
        <f t="shared" si="35"/>
        <v>4.1702617153949575</v>
      </c>
      <c r="AO90">
        <v>4.1702617153949575</v>
      </c>
      <c r="AR90">
        <v>147</v>
      </c>
      <c r="AS90" t="s">
        <v>761</v>
      </c>
      <c r="AT90">
        <v>13194484</v>
      </c>
      <c r="AU90" t="s">
        <v>744</v>
      </c>
      <c r="AV90">
        <v>1.8E-3</v>
      </c>
      <c r="AW90" t="s">
        <v>252</v>
      </c>
      <c r="AX90" t="s">
        <v>253</v>
      </c>
      <c r="AY90">
        <v>4</v>
      </c>
      <c r="AZ90" t="s">
        <v>254</v>
      </c>
      <c r="BA90">
        <v>1.8E-3</v>
      </c>
      <c r="BB90" t="s">
        <v>252</v>
      </c>
      <c r="BC90">
        <v>242</v>
      </c>
      <c r="BD90">
        <f t="shared" si="36"/>
        <v>7.4380165289256194E-6</v>
      </c>
      <c r="BE90">
        <f t="shared" si="37"/>
        <v>7.4380165289256197E-9</v>
      </c>
      <c r="BF90">
        <f t="shared" si="38"/>
        <v>8.1285428608771255</v>
      </c>
      <c r="BG90">
        <v>8.1285428608771255</v>
      </c>
      <c r="CB90">
        <v>573</v>
      </c>
      <c r="CC90" t="s">
        <v>1081</v>
      </c>
      <c r="CD90">
        <v>66357355</v>
      </c>
      <c r="CE90" t="s">
        <v>1032</v>
      </c>
      <c r="CF90">
        <v>0.31</v>
      </c>
      <c r="CG90" t="s">
        <v>252</v>
      </c>
      <c r="CH90" t="s">
        <v>253</v>
      </c>
      <c r="CI90">
        <v>2</v>
      </c>
      <c r="CJ90" t="s">
        <v>254</v>
      </c>
      <c r="CK90">
        <v>0.31</v>
      </c>
      <c r="CL90" t="s">
        <v>252</v>
      </c>
      <c r="CM90">
        <v>314</v>
      </c>
      <c r="CN90">
        <f t="shared" si="39"/>
        <v>9.8726114649681524E-4</v>
      </c>
      <c r="CO90">
        <f t="shared" si="40"/>
        <v>9.8726114649681525E-7</v>
      </c>
      <c r="CP90">
        <f t="shared" si="41"/>
        <v>6.0055679542389422</v>
      </c>
      <c r="CQ90">
        <v>6.0055679542389422</v>
      </c>
      <c r="CT90">
        <v>712</v>
      </c>
      <c r="CU90" t="s">
        <v>366</v>
      </c>
      <c r="CV90">
        <v>84662</v>
      </c>
      <c r="CW90" t="s">
        <v>1121</v>
      </c>
      <c r="CX90">
        <v>1.78E-2</v>
      </c>
      <c r="CY90" t="s">
        <v>252</v>
      </c>
      <c r="CZ90" t="s">
        <v>253</v>
      </c>
      <c r="DA90">
        <v>4</v>
      </c>
      <c r="DB90" t="s">
        <v>254</v>
      </c>
      <c r="DC90">
        <v>1.78E-2</v>
      </c>
      <c r="DD90" t="s">
        <v>252</v>
      </c>
      <c r="DE90">
        <v>222</v>
      </c>
      <c r="DF90">
        <f t="shared" si="42"/>
        <v>8.0180180180180178E-5</v>
      </c>
      <c r="DG90">
        <f t="shared" si="43"/>
        <v>8.0180180180180172E-8</v>
      </c>
      <c r="DH90">
        <f t="shared" si="44"/>
        <v>7.0959329721417443</v>
      </c>
      <c r="DI90">
        <v>7.0959329721417443</v>
      </c>
      <c r="ED90">
        <v>289</v>
      </c>
      <c r="EE90" t="s">
        <v>1244</v>
      </c>
      <c r="EF90">
        <v>2312358</v>
      </c>
      <c r="EG90" t="s">
        <v>1226</v>
      </c>
      <c r="EH90">
        <v>2</v>
      </c>
      <c r="EI90" t="s">
        <v>252</v>
      </c>
      <c r="EJ90" t="s">
        <v>253</v>
      </c>
      <c r="EK90">
        <v>4</v>
      </c>
      <c r="EL90" t="s">
        <v>254</v>
      </c>
      <c r="EM90">
        <v>2</v>
      </c>
      <c r="EN90" t="s">
        <v>252</v>
      </c>
      <c r="EO90">
        <v>351</v>
      </c>
      <c r="EP90">
        <f t="shared" si="45"/>
        <v>5.6980056980056983E-3</v>
      </c>
      <c r="EQ90">
        <f t="shared" si="46"/>
        <v>5.6980056980056985E-6</v>
      </c>
      <c r="ER90">
        <f t="shared" si="47"/>
        <v>5.2442771208018426</v>
      </c>
      <c r="ES90">
        <v>5.2442771208018426</v>
      </c>
    </row>
    <row r="91" spans="1:149" x14ac:dyDescent="0.35">
      <c r="A91">
        <v>88</v>
      </c>
      <c r="B91" t="s">
        <v>1480</v>
      </c>
      <c r="C91" t="s">
        <v>738</v>
      </c>
      <c r="D91">
        <v>118134308</v>
      </c>
      <c r="H91">
        <v>714</v>
      </c>
      <c r="I91" t="s">
        <v>367</v>
      </c>
      <c r="J91">
        <v>84742</v>
      </c>
      <c r="K91" t="s">
        <v>251</v>
      </c>
      <c r="L91">
        <v>0.1</v>
      </c>
      <c r="M91" t="s">
        <v>252</v>
      </c>
      <c r="N91">
        <v>0.1</v>
      </c>
      <c r="O91" t="s">
        <v>252</v>
      </c>
      <c r="P91" t="s">
        <v>253</v>
      </c>
      <c r="Q91">
        <v>4</v>
      </c>
      <c r="R91" t="s">
        <v>254</v>
      </c>
      <c r="S91">
        <v>278</v>
      </c>
      <c r="T91">
        <f t="shared" si="30"/>
        <v>3.5971223021582735E-4</v>
      </c>
      <c r="U91">
        <f t="shared" si="31"/>
        <v>3.5971223021582736E-7</v>
      </c>
      <c r="V91">
        <f t="shared" si="32"/>
        <v>6.4440447959180762</v>
      </c>
      <c r="W91">
        <v>6.4440447959180762</v>
      </c>
      <c r="Z91">
        <v>215</v>
      </c>
      <c r="AA91" t="s">
        <v>470</v>
      </c>
      <c r="AB91">
        <v>156605</v>
      </c>
      <c r="AC91" t="s">
        <v>377</v>
      </c>
      <c r="AD91">
        <v>110</v>
      </c>
      <c r="AE91" t="s">
        <v>252</v>
      </c>
      <c r="AF91">
        <v>110</v>
      </c>
      <c r="AG91" t="s">
        <v>252</v>
      </c>
      <c r="AH91" t="s">
        <v>253</v>
      </c>
      <c r="AI91">
        <v>2</v>
      </c>
      <c r="AJ91" t="s">
        <v>254</v>
      </c>
      <c r="AK91">
        <v>96.9</v>
      </c>
      <c r="AL91">
        <f t="shared" si="33"/>
        <v>1.1351909184726521</v>
      </c>
      <c r="AM91">
        <f t="shared" si="34"/>
        <v>1.135190918472652E-3</v>
      </c>
      <c r="AN91">
        <f t="shared" si="35"/>
        <v>2.9449310918925402</v>
      </c>
      <c r="AO91">
        <v>2.9449310918925402</v>
      </c>
      <c r="AR91">
        <v>150</v>
      </c>
      <c r="AS91" t="s">
        <v>442</v>
      </c>
      <c r="AT91">
        <v>132274</v>
      </c>
      <c r="AU91" t="s">
        <v>689</v>
      </c>
      <c r="AV91">
        <v>1</v>
      </c>
      <c r="AW91" t="s">
        <v>252</v>
      </c>
      <c r="AX91" t="s">
        <v>253</v>
      </c>
      <c r="AY91">
        <v>4</v>
      </c>
      <c r="AZ91" t="s">
        <v>254</v>
      </c>
      <c r="BA91">
        <v>1</v>
      </c>
      <c r="BB91" t="s">
        <v>252</v>
      </c>
      <c r="BC91">
        <v>170</v>
      </c>
      <c r="BD91">
        <f t="shared" si="36"/>
        <v>5.8823529411764705E-3</v>
      </c>
      <c r="BE91">
        <f t="shared" si="37"/>
        <v>5.8823529411764709E-6</v>
      </c>
      <c r="BF91">
        <f t="shared" si="38"/>
        <v>5.2304489213782741</v>
      </c>
      <c r="BG91">
        <v>5.2304489213782741</v>
      </c>
      <c r="CB91">
        <v>581</v>
      </c>
      <c r="CC91" t="s">
        <v>597</v>
      </c>
      <c r="CD91">
        <v>67630</v>
      </c>
      <c r="CE91" t="s">
        <v>1027</v>
      </c>
      <c r="CF91">
        <v>754</v>
      </c>
      <c r="CG91" t="s">
        <v>252</v>
      </c>
      <c r="CH91" t="s">
        <v>253</v>
      </c>
      <c r="CI91">
        <v>2</v>
      </c>
      <c r="CJ91" t="s">
        <v>254</v>
      </c>
      <c r="CK91">
        <v>754</v>
      </c>
      <c r="CL91" t="s">
        <v>252</v>
      </c>
      <c r="CM91">
        <v>60.1</v>
      </c>
      <c r="CN91">
        <f t="shared" si="39"/>
        <v>12.54575707154742</v>
      </c>
      <c r="CO91">
        <f t="shared" si="40"/>
        <v>1.254575707154742E-2</v>
      </c>
      <c r="CP91">
        <f t="shared" si="41"/>
        <v>1.9015031261329656</v>
      </c>
      <c r="CQ91">
        <v>1.9015031261329656</v>
      </c>
      <c r="CT91">
        <v>714</v>
      </c>
      <c r="CU91" t="s">
        <v>367</v>
      </c>
      <c r="CV91">
        <v>84742</v>
      </c>
      <c r="CW91" t="s">
        <v>1121</v>
      </c>
      <c r="CX91">
        <v>2.07E-2</v>
      </c>
      <c r="CY91" t="s">
        <v>252</v>
      </c>
      <c r="CZ91" t="s">
        <v>253</v>
      </c>
      <c r="DA91">
        <v>4</v>
      </c>
      <c r="DB91" t="s">
        <v>254</v>
      </c>
      <c r="DC91">
        <v>2.07E-2</v>
      </c>
      <c r="DD91" t="s">
        <v>252</v>
      </c>
      <c r="DE91">
        <v>278</v>
      </c>
      <c r="DF91">
        <f t="shared" si="42"/>
        <v>7.4460431654676252E-5</v>
      </c>
      <c r="DG91">
        <f t="shared" si="43"/>
        <v>7.4460431654676246E-8</v>
      </c>
      <c r="DH91">
        <f t="shared" si="44"/>
        <v>7.1280744504611588</v>
      </c>
      <c r="DI91">
        <v>7.1280744504611588</v>
      </c>
      <c r="ED91">
        <v>295</v>
      </c>
      <c r="EE91" t="s">
        <v>1245</v>
      </c>
      <c r="EF91">
        <v>25057890</v>
      </c>
      <c r="EG91" t="s">
        <v>1230</v>
      </c>
      <c r="EH91">
        <v>4.8055380000000003</v>
      </c>
      <c r="EI91" t="s">
        <v>252</v>
      </c>
      <c r="EJ91" t="s">
        <v>253</v>
      </c>
      <c r="EK91">
        <v>4</v>
      </c>
      <c r="EL91" t="s">
        <v>254</v>
      </c>
      <c r="EM91">
        <v>4.8055380000000003</v>
      </c>
      <c r="EN91" t="s">
        <v>252</v>
      </c>
      <c r="EO91">
        <v>240</v>
      </c>
      <c r="EP91">
        <f t="shared" si="45"/>
        <v>2.0023075000000001E-2</v>
      </c>
      <c r="EQ91">
        <f t="shared" si="46"/>
        <v>2.0023075E-5</v>
      </c>
      <c r="ER91">
        <f t="shared" si="47"/>
        <v>4.6984692259085596</v>
      </c>
      <c r="ES91">
        <v>4.6984692259085596</v>
      </c>
    </row>
    <row r="92" spans="1:149" x14ac:dyDescent="0.35">
      <c r="A92">
        <v>89</v>
      </c>
      <c r="B92" t="s">
        <v>1984</v>
      </c>
      <c r="C92" t="s">
        <v>1123</v>
      </c>
      <c r="D92">
        <v>118741</v>
      </c>
      <c r="H92">
        <v>722</v>
      </c>
      <c r="I92" t="s">
        <v>368</v>
      </c>
      <c r="J92">
        <v>85721331</v>
      </c>
      <c r="K92" t="s">
        <v>251</v>
      </c>
      <c r="L92">
        <v>100</v>
      </c>
      <c r="M92" t="s">
        <v>252</v>
      </c>
      <c r="N92">
        <v>100</v>
      </c>
      <c r="O92" t="s">
        <v>252</v>
      </c>
      <c r="P92" t="s">
        <v>253</v>
      </c>
      <c r="Q92">
        <v>4</v>
      </c>
      <c r="R92" t="s">
        <v>254</v>
      </c>
      <c r="S92">
        <v>331</v>
      </c>
      <c r="T92">
        <f t="shared" si="30"/>
        <v>0.30211480362537763</v>
      </c>
      <c r="U92">
        <f t="shared" si="31"/>
        <v>3.0211480362537764E-4</v>
      </c>
      <c r="V92">
        <f t="shared" si="32"/>
        <v>3.5198279937757189</v>
      </c>
      <c r="W92">
        <v>3.5198279937757189</v>
      </c>
      <c r="Z92">
        <v>217</v>
      </c>
      <c r="AA92" t="s">
        <v>471</v>
      </c>
      <c r="AB92">
        <v>1570645</v>
      </c>
      <c r="AC92" t="s">
        <v>377</v>
      </c>
      <c r="AD92">
        <v>2.8000000000000001E-2</v>
      </c>
      <c r="AE92" t="s">
        <v>252</v>
      </c>
      <c r="AF92">
        <v>2.8000000000000001E-2</v>
      </c>
      <c r="AG92" t="s">
        <v>252</v>
      </c>
      <c r="AH92" t="s">
        <v>253</v>
      </c>
      <c r="AI92">
        <v>2</v>
      </c>
      <c r="AJ92" t="s">
        <v>254</v>
      </c>
      <c r="AK92">
        <v>143</v>
      </c>
      <c r="AL92">
        <f t="shared" si="33"/>
        <v>1.958041958041958E-4</v>
      </c>
      <c r="AM92">
        <f t="shared" si="34"/>
        <v>1.9580419580419581E-7</v>
      </c>
      <c r="AN92">
        <f t="shared" si="35"/>
        <v>6.7081780061228429</v>
      </c>
      <c r="AO92">
        <v>6.7081780061228429</v>
      </c>
      <c r="AR92">
        <v>151</v>
      </c>
      <c r="AS92" t="s">
        <v>443</v>
      </c>
      <c r="AT92">
        <v>132649</v>
      </c>
      <c r="AU92" t="s">
        <v>690</v>
      </c>
      <c r="AV92">
        <v>1</v>
      </c>
      <c r="AW92" t="s">
        <v>252</v>
      </c>
      <c r="AX92" t="s">
        <v>253</v>
      </c>
      <c r="AY92">
        <v>4</v>
      </c>
      <c r="AZ92" t="s">
        <v>254</v>
      </c>
      <c r="BA92">
        <v>1</v>
      </c>
      <c r="BB92" t="s">
        <v>252</v>
      </c>
      <c r="BC92">
        <v>168</v>
      </c>
      <c r="BD92">
        <f t="shared" si="36"/>
        <v>5.9523809523809521E-3</v>
      </c>
      <c r="BE92">
        <f t="shared" si="37"/>
        <v>5.9523809523809517E-6</v>
      </c>
      <c r="BF92">
        <f t="shared" si="38"/>
        <v>5.2253092817258633</v>
      </c>
      <c r="BG92">
        <v>5.2253092817258633</v>
      </c>
      <c r="CB92">
        <v>582</v>
      </c>
      <c r="CC92" t="s">
        <v>598</v>
      </c>
      <c r="CD92">
        <v>67641</v>
      </c>
      <c r="CE92" t="s">
        <v>1072</v>
      </c>
      <c r="CF92">
        <v>1.6E-2</v>
      </c>
      <c r="CG92" t="s">
        <v>602</v>
      </c>
      <c r="CH92" t="s">
        <v>253</v>
      </c>
      <c r="CI92">
        <v>2</v>
      </c>
      <c r="CJ92" t="s">
        <v>254</v>
      </c>
      <c r="CK92">
        <v>16</v>
      </c>
      <c r="CL92" t="s">
        <v>252</v>
      </c>
      <c r="CM92">
        <v>58.1</v>
      </c>
      <c r="CN92">
        <f t="shared" si="39"/>
        <v>0.27538726333907054</v>
      </c>
      <c r="CO92">
        <f t="shared" si="40"/>
        <v>2.7538726333907053E-4</v>
      </c>
      <c r="CP92">
        <f t="shared" si="41"/>
        <v>3.5600561497344061</v>
      </c>
      <c r="CQ92">
        <v>3.5600561497344061</v>
      </c>
      <c r="CT92">
        <v>715</v>
      </c>
      <c r="CU92" t="s">
        <v>956</v>
      </c>
      <c r="CV92">
        <v>84753</v>
      </c>
      <c r="CW92" t="s">
        <v>1121</v>
      </c>
      <c r="CX92">
        <v>1.83E-2</v>
      </c>
      <c r="CY92" t="s">
        <v>252</v>
      </c>
      <c r="CZ92" t="s">
        <v>253</v>
      </c>
      <c r="DA92">
        <v>4</v>
      </c>
      <c r="DB92" t="s">
        <v>254</v>
      </c>
      <c r="DC92">
        <v>1.83E-2</v>
      </c>
      <c r="DD92" t="s">
        <v>252</v>
      </c>
      <c r="DE92">
        <v>334</v>
      </c>
      <c r="DF92">
        <f t="shared" si="42"/>
        <v>5.479041916167665E-5</v>
      </c>
      <c r="DG92">
        <f t="shared" si="43"/>
        <v>5.4790419161676647E-8</v>
      </c>
      <c r="DH92">
        <f t="shared" si="44"/>
        <v>7.2612953770811348</v>
      </c>
      <c r="DI92">
        <v>7.2612953770811348</v>
      </c>
      <c r="ED92">
        <v>296</v>
      </c>
      <c r="EE92" t="s">
        <v>501</v>
      </c>
      <c r="EF92">
        <v>25154523</v>
      </c>
      <c r="EG92" t="s">
        <v>1189</v>
      </c>
      <c r="EH92">
        <v>0.69399999999999995</v>
      </c>
      <c r="EI92" t="s">
        <v>252</v>
      </c>
      <c r="EJ92" t="s">
        <v>253</v>
      </c>
      <c r="EK92">
        <v>4</v>
      </c>
      <c r="EL92" t="s">
        <v>254</v>
      </c>
      <c r="EM92">
        <v>0.69399999999999995</v>
      </c>
      <c r="EN92" t="s">
        <v>252</v>
      </c>
      <c r="EO92">
        <v>220</v>
      </c>
      <c r="EP92">
        <f t="shared" si="45"/>
        <v>3.1545454545454541E-3</v>
      </c>
      <c r="EQ92">
        <f t="shared" si="46"/>
        <v>3.154545454545454E-6</v>
      </c>
      <c r="ER92">
        <f t="shared" si="47"/>
        <v>5.5010632103673514</v>
      </c>
      <c r="ES92">
        <v>5.5010632103673514</v>
      </c>
    </row>
    <row r="93" spans="1:149" x14ac:dyDescent="0.35">
      <c r="A93">
        <v>90</v>
      </c>
      <c r="B93" t="s">
        <v>1983</v>
      </c>
      <c r="C93" t="s">
        <v>267</v>
      </c>
      <c r="D93">
        <v>118967</v>
      </c>
      <c r="H93">
        <v>726</v>
      </c>
      <c r="I93" t="s">
        <v>369</v>
      </c>
      <c r="J93">
        <v>86500</v>
      </c>
      <c r="K93" t="s">
        <v>251</v>
      </c>
      <c r="L93">
        <v>0.25</v>
      </c>
      <c r="M93" t="s">
        <v>252</v>
      </c>
      <c r="N93">
        <v>0.25</v>
      </c>
      <c r="O93" t="s">
        <v>252</v>
      </c>
      <c r="P93" t="s">
        <v>253</v>
      </c>
      <c r="Q93">
        <v>4</v>
      </c>
      <c r="R93" t="s">
        <v>254</v>
      </c>
      <c r="S93">
        <v>317</v>
      </c>
      <c r="T93">
        <f t="shared" si="30"/>
        <v>7.8864353312302837E-4</v>
      </c>
      <c r="U93">
        <f t="shared" si="31"/>
        <v>7.8864353312302836E-7</v>
      </c>
      <c r="V93">
        <f t="shared" si="32"/>
        <v>6.1031192535457137</v>
      </c>
      <c r="W93">
        <v>6.1031192535457137</v>
      </c>
      <c r="Z93">
        <v>218</v>
      </c>
      <c r="AA93" t="s">
        <v>472</v>
      </c>
      <c r="AB93">
        <v>1570656</v>
      </c>
      <c r="AC93" t="s">
        <v>377</v>
      </c>
      <c r="AD93">
        <v>7.8E-2</v>
      </c>
      <c r="AE93" t="s">
        <v>252</v>
      </c>
      <c r="AF93">
        <v>7.8E-2</v>
      </c>
      <c r="AG93" t="s">
        <v>252</v>
      </c>
      <c r="AH93" t="s">
        <v>253</v>
      </c>
      <c r="AI93">
        <v>2</v>
      </c>
      <c r="AJ93" t="s">
        <v>254</v>
      </c>
      <c r="AK93">
        <v>177</v>
      </c>
      <c r="AL93">
        <f t="shared" si="33"/>
        <v>4.406779661016949E-4</v>
      </c>
      <c r="AM93">
        <f t="shared" si="34"/>
        <v>4.4067796610169491E-7</v>
      </c>
      <c r="AN93">
        <f t="shared" si="35"/>
        <v>6.3558786636713265</v>
      </c>
      <c r="AO93">
        <v>6.3558786636713265</v>
      </c>
      <c r="AR93">
        <v>153</v>
      </c>
      <c r="AS93" t="s">
        <v>762</v>
      </c>
      <c r="AT93">
        <v>13292461</v>
      </c>
      <c r="AU93" t="s">
        <v>722</v>
      </c>
      <c r="AV93">
        <v>10</v>
      </c>
      <c r="AW93" t="s">
        <v>708</v>
      </c>
      <c r="AX93" t="s">
        <v>253</v>
      </c>
      <c r="AY93">
        <v>4</v>
      </c>
      <c r="AZ93" t="s">
        <v>254</v>
      </c>
      <c r="BA93">
        <v>10</v>
      </c>
      <c r="BB93" t="s">
        <v>708</v>
      </c>
      <c r="BC93">
        <v>823</v>
      </c>
      <c r="BD93">
        <f t="shared" si="36"/>
        <v>1.2150668286755772E-2</v>
      </c>
      <c r="BE93">
        <f t="shared" si="37"/>
        <v>1.2150668286755772E-5</v>
      </c>
      <c r="BF93">
        <f t="shared" si="38"/>
        <v>4.9153998352122699</v>
      </c>
      <c r="BG93">
        <v>4.9153998352122699</v>
      </c>
      <c r="CB93">
        <v>586</v>
      </c>
      <c r="CC93" t="s">
        <v>604</v>
      </c>
      <c r="CD93">
        <v>67747095</v>
      </c>
      <c r="CE93" t="s">
        <v>1072</v>
      </c>
      <c r="CF93">
        <v>0.09</v>
      </c>
      <c r="CG93" t="s">
        <v>252</v>
      </c>
      <c r="CH93" t="s">
        <v>253</v>
      </c>
      <c r="CI93">
        <v>2</v>
      </c>
      <c r="CJ93" t="s">
        <v>254</v>
      </c>
      <c r="CK93">
        <v>0.09</v>
      </c>
      <c r="CL93" t="s">
        <v>252</v>
      </c>
      <c r="CM93">
        <v>377</v>
      </c>
      <c r="CN93">
        <f t="shared" si="39"/>
        <v>2.3872679045092838E-4</v>
      </c>
      <c r="CO93">
        <f t="shared" si="40"/>
        <v>2.3872679045092839E-7</v>
      </c>
      <c r="CP93">
        <f t="shared" si="41"/>
        <v>6.6220988407664683</v>
      </c>
      <c r="CQ93">
        <v>6.6220988407664683</v>
      </c>
      <c r="CT93">
        <v>718</v>
      </c>
      <c r="CU93" t="s">
        <v>959</v>
      </c>
      <c r="CV93">
        <v>85018</v>
      </c>
      <c r="CW93" t="s">
        <v>1114</v>
      </c>
      <c r="CX93">
        <v>0.5</v>
      </c>
      <c r="CY93" t="s">
        <v>252</v>
      </c>
      <c r="CZ93" t="s">
        <v>253</v>
      </c>
      <c r="DA93">
        <v>4</v>
      </c>
      <c r="DB93" t="s">
        <v>254</v>
      </c>
      <c r="DC93">
        <v>0.5</v>
      </c>
      <c r="DD93" t="s">
        <v>252</v>
      </c>
      <c r="DE93">
        <v>178</v>
      </c>
      <c r="DF93">
        <f t="shared" si="42"/>
        <v>2.8089887640449437E-3</v>
      </c>
      <c r="DG93">
        <f t="shared" si="43"/>
        <v>2.8089887640449436E-6</v>
      </c>
      <c r="DH93">
        <f t="shared" si="44"/>
        <v>5.5514499979728749</v>
      </c>
      <c r="DI93">
        <v>5.5514499979728749</v>
      </c>
      <c r="ED93">
        <v>307</v>
      </c>
      <c r="EE93" t="s">
        <v>1246</v>
      </c>
      <c r="EF93">
        <v>2631405</v>
      </c>
      <c r="EG93" t="s">
        <v>1226</v>
      </c>
      <c r="EH93">
        <v>0.1</v>
      </c>
      <c r="EI93" t="s">
        <v>252</v>
      </c>
      <c r="EJ93" t="s">
        <v>253</v>
      </c>
      <c r="EK93">
        <v>4</v>
      </c>
      <c r="EL93" t="s">
        <v>254</v>
      </c>
      <c r="EM93">
        <v>0.1</v>
      </c>
      <c r="EN93" t="s">
        <v>252</v>
      </c>
      <c r="EO93">
        <v>193</v>
      </c>
      <c r="EP93">
        <f t="shared" si="45"/>
        <v>5.1813471502590671E-4</v>
      </c>
      <c r="EQ93">
        <f t="shared" si="46"/>
        <v>5.1813471502590671E-7</v>
      </c>
      <c r="ER93">
        <f t="shared" si="47"/>
        <v>6.2855573090077739</v>
      </c>
      <c r="ES93">
        <v>6.2855573090077739</v>
      </c>
    </row>
    <row r="94" spans="1:149" x14ac:dyDescent="0.35">
      <c r="A94">
        <v>91</v>
      </c>
      <c r="B94" t="s">
        <v>1982</v>
      </c>
      <c r="C94" t="s">
        <v>739</v>
      </c>
      <c r="D94">
        <v>119062</v>
      </c>
      <c r="H94">
        <v>750</v>
      </c>
      <c r="I94" t="s">
        <v>370</v>
      </c>
      <c r="J94">
        <v>9016459</v>
      </c>
      <c r="K94" t="s">
        <v>251</v>
      </c>
      <c r="L94">
        <v>1.25</v>
      </c>
      <c r="M94" t="s">
        <v>252</v>
      </c>
      <c r="N94">
        <v>1.25</v>
      </c>
      <c r="O94" t="s">
        <v>252</v>
      </c>
      <c r="P94" t="s">
        <v>253</v>
      </c>
      <c r="Q94">
        <v>4</v>
      </c>
      <c r="R94" t="s">
        <v>254</v>
      </c>
      <c r="S94">
        <v>309</v>
      </c>
      <c r="T94">
        <f t="shared" si="30"/>
        <v>4.0453074433656954E-3</v>
      </c>
      <c r="U94">
        <f t="shared" si="31"/>
        <v>4.0453074433656955E-6</v>
      </c>
      <c r="V94">
        <f t="shared" si="32"/>
        <v>5.3930484664167784</v>
      </c>
      <c r="W94">
        <v>5.3930484664167784</v>
      </c>
      <c r="Z94">
        <v>219</v>
      </c>
      <c r="AA94" t="s">
        <v>473</v>
      </c>
      <c r="AB94">
        <v>1582098</v>
      </c>
      <c r="AC94" t="s">
        <v>474</v>
      </c>
      <c r="AD94">
        <v>1E-4</v>
      </c>
      <c r="AE94" t="s">
        <v>252</v>
      </c>
      <c r="AF94">
        <v>1E-4</v>
      </c>
      <c r="AG94" t="s">
        <v>252</v>
      </c>
      <c r="AH94" t="s">
        <v>253</v>
      </c>
      <c r="AI94">
        <v>2</v>
      </c>
      <c r="AJ94" t="s">
        <v>254</v>
      </c>
      <c r="AK94">
        <v>335</v>
      </c>
      <c r="AL94">
        <f t="shared" si="33"/>
        <v>2.9850746268656716E-7</v>
      </c>
      <c r="AM94">
        <f t="shared" si="34"/>
        <v>2.9850746268656718E-10</v>
      </c>
      <c r="AN94">
        <f t="shared" si="35"/>
        <v>9.5250448070368456</v>
      </c>
      <c r="AO94">
        <v>9.5250448070368456</v>
      </c>
      <c r="AR94">
        <v>157</v>
      </c>
      <c r="AS94" t="s">
        <v>763</v>
      </c>
      <c r="AT94">
        <v>1330785</v>
      </c>
      <c r="AU94" t="s">
        <v>716</v>
      </c>
      <c r="AV94">
        <v>0.16</v>
      </c>
      <c r="AW94" t="s">
        <v>252</v>
      </c>
      <c r="AX94" t="s">
        <v>253</v>
      </c>
      <c r="AY94">
        <v>4</v>
      </c>
      <c r="AZ94" t="s">
        <v>254</v>
      </c>
      <c r="BA94">
        <v>0.16</v>
      </c>
      <c r="BB94" t="s">
        <v>252</v>
      </c>
      <c r="BC94">
        <v>368</v>
      </c>
      <c r="BD94">
        <f t="shared" si="36"/>
        <v>4.3478260869565219E-4</v>
      </c>
      <c r="BE94">
        <f t="shared" si="37"/>
        <v>4.3478260869565219E-7</v>
      </c>
      <c r="BF94">
        <f t="shared" si="38"/>
        <v>6.3617278360175931</v>
      </c>
      <c r="BG94">
        <v>6.3617278360175931</v>
      </c>
      <c r="CB94">
        <v>590</v>
      </c>
      <c r="CC94" t="s">
        <v>1082</v>
      </c>
      <c r="CD94">
        <v>68359</v>
      </c>
      <c r="CE94" t="s">
        <v>1045</v>
      </c>
      <c r="CF94">
        <v>10</v>
      </c>
      <c r="CG94" t="s">
        <v>252</v>
      </c>
      <c r="CH94" t="s">
        <v>253</v>
      </c>
      <c r="CI94">
        <v>2</v>
      </c>
      <c r="CJ94" t="s">
        <v>254</v>
      </c>
      <c r="CK94">
        <v>10</v>
      </c>
      <c r="CL94" t="s">
        <v>252</v>
      </c>
      <c r="CM94">
        <v>250</v>
      </c>
      <c r="CN94">
        <f t="shared" si="39"/>
        <v>0.04</v>
      </c>
      <c r="CO94">
        <f t="shared" si="40"/>
        <v>4.0000000000000003E-5</v>
      </c>
      <c r="CP94">
        <f t="shared" si="41"/>
        <v>4.3979400086720375</v>
      </c>
      <c r="CQ94">
        <v>4.3979400086720375</v>
      </c>
      <c r="CT94">
        <v>720</v>
      </c>
      <c r="CU94" t="s">
        <v>651</v>
      </c>
      <c r="CV94">
        <v>85687</v>
      </c>
      <c r="CW94" t="s">
        <v>1121</v>
      </c>
      <c r="CX94">
        <v>1.8200000000000001E-2</v>
      </c>
      <c r="CY94" t="s">
        <v>252</v>
      </c>
      <c r="CZ94" t="s">
        <v>253</v>
      </c>
      <c r="DA94">
        <v>4</v>
      </c>
      <c r="DB94" t="s">
        <v>254</v>
      </c>
      <c r="DC94">
        <v>1.8200000000000001E-2</v>
      </c>
      <c r="DD94" t="s">
        <v>252</v>
      </c>
      <c r="DE94">
        <v>312</v>
      </c>
      <c r="DF94">
        <f t="shared" si="42"/>
        <v>5.833333333333334E-5</v>
      </c>
      <c r="DG94">
        <f t="shared" si="43"/>
        <v>5.833333333333334E-8</v>
      </c>
      <c r="DH94">
        <f t="shared" si="44"/>
        <v>7.2340832060333682</v>
      </c>
      <c r="DI94">
        <v>7.2340832060333682</v>
      </c>
      <c r="ED94">
        <v>308</v>
      </c>
      <c r="EE94" t="s">
        <v>1247</v>
      </c>
      <c r="EF94">
        <v>2642719</v>
      </c>
      <c r="EG94" t="s">
        <v>1248</v>
      </c>
      <c r="EH94">
        <v>1</v>
      </c>
      <c r="EI94" t="s">
        <v>252</v>
      </c>
      <c r="EJ94" t="s">
        <v>253</v>
      </c>
      <c r="EK94">
        <v>4</v>
      </c>
      <c r="EL94" t="s">
        <v>254</v>
      </c>
      <c r="EM94">
        <v>1</v>
      </c>
      <c r="EN94" t="s">
        <v>252</v>
      </c>
      <c r="EO94">
        <v>345</v>
      </c>
      <c r="EP94">
        <f t="shared" si="45"/>
        <v>2.8985507246376812E-3</v>
      </c>
      <c r="EQ94">
        <f t="shared" si="46"/>
        <v>2.8985507246376812E-6</v>
      </c>
      <c r="ER94">
        <f t="shared" si="47"/>
        <v>5.5378190950732744</v>
      </c>
      <c r="ES94">
        <v>5.5378190950732744</v>
      </c>
    </row>
    <row r="95" spans="1:149" x14ac:dyDescent="0.35">
      <c r="A95">
        <v>92</v>
      </c>
      <c r="B95" t="s">
        <v>1479</v>
      </c>
      <c r="C95" t="s">
        <v>416</v>
      </c>
      <c r="D95">
        <v>119168773</v>
      </c>
      <c r="H95">
        <v>764</v>
      </c>
      <c r="I95" t="s">
        <v>371</v>
      </c>
      <c r="J95">
        <v>950378</v>
      </c>
      <c r="K95" t="s">
        <v>372</v>
      </c>
      <c r="L95">
        <v>0.1</v>
      </c>
      <c r="M95" t="s">
        <v>252</v>
      </c>
      <c r="N95">
        <v>0.1</v>
      </c>
      <c r="O95" t="s">
        <v>252</v>
      </c>
      <c r="P95" t="s">
        <v>253</v>
      </c>
      <c r="Q95">
        <v>4</v>
      </c>
      <c r="R95" t="s">
        <v>254</v>
      </c>
      <c r="S95">
        <v>302</v>
      </c>
      <c r="T95">
        <f t="shared" si="30"/>
        <v>3.3112582781456954E-4</v>
      </c>
      <c r="U95">
        <f t="shared" si="31"/>
        <v>3.3112582781456954E-7</v>
      </c>
      <c r="V95">
        <f t="shared" si="32"/>
        <v>6.480006942957151</v>
      </c>
      <c r="W95">
        <v>6.480006942957151</v>
      </c>
      <c r="Z95">
        <v>220</v>
      </c>
      <c r="AA95" t="s">
        <v>284</v>
      </c>
      <c r="AB95">
        <v>15972608</v>
      </c>
      <c r="AC95" t="s">
        <v>383</v>
      </c>
      <c r="AD95">
        <v>6.25</v>
      </c>
      <c r="AE95" t="s">
        <v>252</v>
      </c>
      <c r="AF95">
        <v>6.25</v>
      </c>
      <c r="AG95" t="s">
        <v>252</v>
      </c>
      <c r="AH95" t="s">
        <v>253</v>
      </c>
      <c r="AI95">
        <v>2</v>
      </c>
      <c r="AJ95" t="s">
        <v>254</v>
      </c>
      <c r="AK95">
        <v>270</v>
      </c>
      <c r="AL95">
        <f t="shared" si="33"/>
        <v>2.3148148148148147E-2</v>
      </c>
      <c r="AM95">
        <f t="shared" si="34"/>
        <v>2.3148148148148147E-5</v>
      </c>
      <c r="AN95">
        <f t="shared" si="35"/>
        <v>4.6354837468149119</v>
      </c>
      <c r="AO95">
        <v>4.6354837468149119</v>
      </c>
      <c r="AR95">
        <v>158</v>
      </c>
      <c r="AS95" t="s">
        <v>764</v>
      </c>
      <c r="AT95">
        <v>13311847</v>
      </c>
      <c r="AU95" t="s">
        <v>731</v>
      </c>
      <c r="AV95">
        <v>0.27600000000000002</v>
      </c>
      <c r="AW95" t="s">
        <v>252</v>
      </c>
      <c r="AX95" t="s">
        <v>253</v>
      </c>
      <c r="AY95">
        <v>4</v>
      </c>
      <c r="AZ95" t="s">
        <v>254</v>
      </c>
      <c r="BA95">
        <v>0.27600000000000002</v>
      </c>
      <c r="BB95" t="s">
        <v>252</v>
      </c>
      <c r="BC95">
        <v>276</v>
      </c>
      <c r="BD95">
        <f t="shared" si="36"/>
        <v>1E-3</v>
      </c>
      <c r="BE95">
        <f t="shared" si="37"/>
        <v>9.9999999999999995E-7</v>
      </c>
      <c r="BF95">
        <f t="shared" si="38"/>
        <v>6</v>
      </c>
      <c r="BG95">
        <v>6</v>
      </c>
      <c r="CB95">
        <v>597</v>
      </c>
      <c r="CC95" t="s">
        <v>1083</v>
      </c>
      <c r="CD95">
        <v>691397134</v>
      </c>
      <c r="CE95" t="s">
        <v>1037</v>
      </c>
      <c r="CF95">
        <v>1</v>
      </c>
      <c r="CG95" t="s">
        <v>968</v>
      </c>
      <c r="CH95" t="s">
        <v>253</v>
      </c>
      <c r="CI95">
        <v>2</v>
      </c>
      <c r="CJ95" t="s">
        <v>254</v>
      </c>
      <c r="CK95">
        <v>9.9999999999999995E-7</v>
      </c>
      <c r="CL95" t="s">
        <v>969</v>
      </c>
      <c r="CM95">
        <v>164</v>
      </c>
      <c r="CP95">
        <f>LOG10(CK95)</f>
        <v>-6</v>
      </c>
      <c r="CQ95">
        <v>-6</v>
      </c>
      <c r="CT95">
        <v>726</v>
      </c>
      <c r="CU95" t="s">
        <v>369</v>
      </c>
      <c r="CV95">
        <v>86500</v>
      </c>
      <c r="CW95" t="s">
        <v>1112</v>
      </c>
      <c r="CX95">
        <v>2</v>
      </c>
      <c r="CY95" t="s">
        <v>252</v>
      </c>
      <c r="CZ95" t="s">
        <v>253</v>
      </c>
      <c r="DA95">
        <v>4</v>
      </c>
      <c r="DB95" t="s">
        <v>254</v>
      </c>
      <c r="DC95">
        <v>2</v>
      </c>
      <c r="DD95" t="s">
        <v>252</v>
      </c>
      <c r="DE95">
        <v>317</v>
      </c>
      <c r="DF95">
        <f t="shared" si="42"/>
        <v>6.3091482649842269E-3</v>
      </c>
      <c r="DG95">
        <f t="shared" si="43"/>
        <v>6.3091482649842269E-6</v>
      </c>
      <c r="DH95">
        <f t="shared" si="44"/>
        <v>5.20002926655377</v>
      </c>
      <c r="DI95">
        <v>5.20002926655377</v>
      </c>
      <c r="ED95">
        <v>312</v>
      </c>
      <c r="EE95" t="s">
        <v>817</v>
      </c>
      <c r="EF95">
        <v>26787780</v>
      </c>
      <c r="EG95" t="s">
        <v>1249</v>
      </c>
      <c r="EH95">
        <v>250</v>
      </c>
      <c r="EI95" t="s">
        <v>252</v>
      </c>
      <c r="EJ95" t="s">
        <v>253</v>
      </c>
      <c r="EK95">
        <v>4</v>
      </c>
      <c r="EL95" t="s">
        <v>254</v>
      </c>
      <c r="EM95">
        <v>250</v>
      </c>
      <c r="EN95" t="s">
        <v>252</v>
      </c>
      <c r="EO95">
        <v>365</v>
      </c>
      <c r="EP95">
        <f t="shared" si="45"/>
        <v>0.68493150684931503</v>
      </c>
      <c r="EQ95">
        <f t="shared" si="46"/>
        <v>6.8493150684931507E-4</v>
      </c>
      <c r="ER95">
        <f t="shared" si="47"/>
        <v>3.1643528557844371</v>
      </c>
      <c r="ES95">
        <v>3.1643528557844371</v>
      </c>
    </row>
    <row r="96" spans="1:149" x14ac:dyDescent="0.35">
      <c r="A96">
        <v>93</v>
      </c>
      <c r="B96" t="s">
        <v>1478</v>
      </c>
      <c r="C96" t="s">
        <v>740</v>
      </c>
      <c r="D96">
        <v>119446683</v>
      </c>
      <c r="H96">
        <v>786</v>
      </c>
      <c r="I96" t="s">
        <v>373</v>
      </c>
      <c r="J96">
        <v>99763</v>
      </c>
      <c r="K96" t="s">
        <v>251</v>
      </c>
      <c r="L96">
        <v>26.9</v>
      </c>
      <c r="M96" t="s">
        <v>252</v>
      </c>
      <c r="N96">
        <v>26.9</v>
      </c>
      <c r="O96" t="s">
        <v>252</v>
      </c>
      <c r="P96" t="s">
        <v>253</v>
      </c>
      <c r="Q96">
        <v>4</v>
      </c>
      <c r="R96" t="s">
        <v>254</v>
      </c>
      <c r="S96">
        <v>152</v>
      </c>
      <c r="T96">
        <f t="shared" si="30"/>
        <v>0.17697368421052631</v>
      </c>
      <c r="U96">
        <f t="shared" si="31"/>
        <v>1.7697368421052632E-4</v>
      </c>
      <c r="V96">
        <f t="shared" si="32"/>
        <v>3.7520913079423646</v>
      </c>
      <c r="W96">
        <v>3.7520913079423646</v>
      </c>
      <c r="Z96">
        <v>221</v>
      </c>
      <c r="AA96" t="s">
        <v>475</v>
      </c>
      <c r="AB96">
        <v>16039535</v>
      </c>
      <c r="AC96" t="s">
        <v>377</v>
      </c>
      <c r="AD96">
        <v>0.75</v>
      </c>
      <c r="AE96" t="s">
        <v>252</v>
      </c>
      <c r="AF96">
        <v>0.75</v>
      </c>
      <c r="AG96" t="s">
        <v>252</v>
      </c>
      <c r="AH96" t="s">
        <v>253</v>
      </c>
      <c r="AI96">
        <v>2</v>
      </c>
      <c r="AJ96" t="s">
        <v>254</v>
      </c>
      <c r="AK96">
        <v>90.1</v>
      </c>
      <c r="AL96">
        <f t="shared" si="33"/>
        <v>8.3240843507214213E-3</v>
      </c>
      <c r="AM96">
        <f t="shared" si="34"/>
        <v>8.324084350721422E-6</v>
      </c>
      <c r="AN96">
        <f t="shared" si="35"/>
        <v>5.0796635275873632</v>
      </c>
      <c r="AO96">
        <v>5.0796635275873632</v>
      </c>
      <c r="AR96">
        <v>162</v>
      </c>
      <c r="AS96" t="s">
        <v>446</v>
      </c>
      <c r="AT96">
        <v>13389429</v>
      </c>
      <c r="AU96" t="s">
        <v>711</v>
      </c>
      <c r="AV96">
        <v>1</v>
      </c>
      <c r="AW96" t="s">
        <v>252</v>
      </c>
      <c r="AX96" t="s">
        <v>253</v>
      </c>
      <c r="AY96">
        <v>4</v>
      </c>
      <c r="AZ96" t="s">
        <v>254</v>
      </c>
      <c r="BA96">
        <v>1</v>
      </c>
      <c r="BB96" t="s">
        <v>252</v>
      </c>
      <c r="BC96">
        <v>112</v>
      </c>
      <c r="BD96">
        <f t="shared" si="36"/>
        <v>8.9285714285714281E-3</v>
      </c>
      <c r="BE96">
        <f t="shared" si="37"/>
        <v>8.9285714285714275E-6</v>
      </c>
      <c r="BF96">
        <f t="shared" si="38"/>
        <v>5.0492180226701819</v>
      </c>
      <c r="BG96">
        <v>5.0492180226701819</v>
      </c>
      <c r="CB96">
        <v>600</v>
      </c>
      <c r="CC96" t="s">
        <v>1084</v>
      </c>
      <c r="CD96">
        <v>69534</v>
      </c>
      <c r="CE96" t="s">
        <v>1045</v>
      </c>
      <c r="CF96">
        <v>100</v>
      </c>
      <c r="CG96" t="s">
        <v>252</v>
      </c>
      <c r="CH96" t="s">
        <v>253</v>
      </c>
      <c r="CI96">
        <v>2</v>
      </c>
      <c r="CJ96" t="s">
        <v>254</v>
      </c>
      <c r="CK96">
        <v>100</v>
      </c>
      <c r="CL96" t="s">
        <v>252</v>
      </c>
      <c r="CM96">
        <v>349</v>
      </c>
      <c r="CN96">
        <f t="shared" ref="CN96:CN131" si="51">CK96/CM96</f>
        <v>0.28653295128939826</v>
      </c>
      <c r="CO96">
        <f t="shared" ref="CO96:CO131" si="52">CN96/1000</f>
        <v>2.8653295128939826E-4</v>
      </c>
      <c r="CP96">
        <f t="shared" ref="CP96:CP131" si="53">-LOG10(CO96)</f>
        <v>3.5428254269591801</v>
      </c>
      <c r="CQ96">
        <v>3.5428254269591801</v>
      </c>
      <c r="CT96">
        <v>740</v>
      </c>
      <c r="CU96" t="s">
        <v>1164</v>
      </c>
      <c r="CV96">
        <v>88302</v>
      </c>
      <c r="CW96" t="s">
        <v>1112</v>
      </c>
      <c r="CX96">
        <v>1</v>
      </c>
      <c r="CY96" t="s">
        <v>252</v>
      </c>
      <c r="CZ96" t="s">
        <v>253</v>
      </c>
      <c r="DA96">
        <v>4</v>
      </c>
      <c r="DB96" t="s">
        <v>254</v>
      </c>
      <c r="DC96">
        <v>1</v>
      </c>
      <c r="DD96" t="s">
        <v>252</v>
      </c>
      <c r="DE96">
        <v>207</v>
      </c>
      <c r="DF96">
        <f t="shared" si="42"/>
        <v>4.830917874396135E-3</v>
      </c>
      <c r="DG96">
        <f t="shared" si="43"/>
        <v>4.8309178743961353E-6</v>
      </c>
      <c r="DH96">
        <f t="shared" si="44"/>
        <v>5.3159703454569174</v>
      </c>
      <c r="DI96">
        <v>5.3159703454569174</v>
      </c>
      <c r="ED96">
        <v>315</v>
      </c>
      <c r="EE96" t="s">
        <v>1250</v>
      </c>
      <c r="EF96">
        <v>27314132</v>
      </c>
      <c r="EG96" t="s">
        <v>1251</v>
      </c>
      <c r="EH96">
        <v>0.37958900000000001</v>
      </c>
      <c r="EI96" t="s">
        <v>252</v>
      </c>
      <c r="EJ96" t="s">
        <v>253</v>
      </c>
      <c r="EK96">
        <v>4</v>
      </c>
      <c r="EL96" t="s">
        <v>254</v>
      </c>
      <c r="EM96">
        <v>0.37958900000000001</v>
      </c>
      <c r="EN96" t="s">
        <v>252</v>
      </c>
      <c r="EO96">
        <v>304</v>
      </c>
      <c r="EP96">
        <f t="shared" si="45"/>
        <v>1.2486480263157896E-3</v>
      </c>
      <c r="EQ96">
        <f t="shared" si="46"/>
        <v>1.2486480263157897E-6</v>
      </c>
      <c r="ER96">
        <f t="shared" si="47"/>
        <v>5.9035599649655097</v>
      </c>
      <c r="ES96">
        <v>5.9035599649655097</v>
      </c>
    </row>
    <row r="97" spans="1:149" x14ac:dyDescent="0.35">
      <c r="A97">
        <v>94</v>
      </c>
      <c r="B97" t="s">
        <v>1477</v>
      </c>
      <c r="C97" t="s">
        <v>417</v>
      </c>
      <c r="D97">
        <v>119515387</v>
      </c>
      <c r="Z97">
        <v>222</v>
      </c>
      <c r="AA97" t="s">
        <v>476</v>
      </c>
      <c r="AB97">
        <v>1610180</v>
      </c>
      <c r="AC97" t="s">
        <v>441</v>
      </c>
      <c r="AD97">
        <v>1</v>
      </c>
      <c r="AE97" t="s">
        <v>252</v>
      </c>
      <c r="AF97">
        <v>1</v>
      </c>
      <c r="AG97" t="s">
        <v>252</v>
      </c>
      <c r="AH97" t="s">
        <v>253</v>
      </c>
      <c r="AI97">
        <v>2</v>
      </c>
      <c r="AJ97" t="s">
        <v>254</v>
      </c>
      <c r="AK97">
        <v>225</v>
      </c>
      <c r="AL97">
        <f t="shared" si="33"/>
        <v>4.4444444444444444E-3</v>
      </c>
      <c r="AM97">
        <f t="shared" si="34"/>
        <v>4.4444444444444441E-6</v>
      </c>
      <c r="AN97">
        <f t="shared" si="35"/>
        <v>5.3521825181113627</v>
      </c>
      <c r="AO97">
        <v>5.3521825181113627</v>
      </c>
      <c r="AR97">
        <v>163</v>
      </c>
      <c r="AS97" t="s">
        <v>765</v>
      </c>
      <c r="AT97">
        <v>134098616</v>
      </c>
      <c r="AU97" t="s">
        <v>766</v>
      </c>
      <c r="AV97">
        <v>1.6859844000000001E-3</v>
      </c>
      <c r="AW97" t="s">
        <v>252</v>
      </c>
      <c r="AX97" t="s">
        <v>253</v>
      </c>
      <c r="AY97">
        <v>4</v>
      </c>
      <c r="AZ97" t="s">
        <v>254</v>
      </c>
      <c r="BA97">
        <v>1.6859844000000001E-3</v>
      </c>
      <c r="BB97" t="s">
        <v>252</v>
      </c>
      <c r="BC97">
        <v>422</v>
      </c>
      <c r="BD97">
        <f t="shared" si="36"/>
        <v>3.9952236966824645E-6</v>
      </c>
      <c r="BE97">
        <f t="shared" si="37"/>
        <v>3.9952236966824645E-9</v>
      </c>
      <c r="BF97">
        <f t="shared" si="38"/>
        <v>8.3984588990746474</v>
      </c>
      <c r="BG97">
        <v>8.3984588990746474</v>
      </c>
      <c r="CB97">
        <v>608</v>
      </c>
      <c r="CC97" t="s">
        <v>610</v>
      </c>
      <c r="CD97">
        <v>709988</v>
      </c>
      <c r="CE97" t="s">
        <v>1072</v>
      </c>
      <c r="CF97">
        <v>5.8000000000000003E-2</v>
      </c>
      <c r="CG97" t="s">
        <v>252</v>
      </c>
      <c r="CH97" t="s">
        <v>253</v>
      </c>
      <c r="CI97">
        <v>2</v>
      </c>
      <c r="CJ97" t="s">
        <v>254</v>
      </c>
      <c r="CK97">
        <v>5.8000000000000003E-2</v>
      </c>
      <c r="CL97" t="s">
        <v>252</v>
      </c>
      <c r="CM97">
        <v>218</v>
      </c>
      <c r="CN97">
        <f t="shared" si="51"/>
        <v>2.6605504587155966E-4</v>
      </c>
      <c r="CO97">
        <f t="shared" si="52"/>
        <v>2.6605504587155965E-7</v>
      </c>
      <c r="CP97">
        <f t="shared" si="53"/>
        <v>6.5750285000416673</v>
      </c>
      <c r="CQ97">
        <v>6.5750285000416673</v>
      </c>
      <c r="CT97">
        <v>755</v>
      </c>
      <c r="CU97" t="s">
        <v>667</v>
      </c>
      <c r="CV97">
        <v>92524</v>
      </c>
      <c r="CW97" t="s">
        <v>1112</v>
      </c>
      <c r="CX97">
        <v>0.13900000000000001</v>
      </c>
      <c r="CY97" t="s">
        <v>252</v>
      </c>
      <c r="CZ97" t="s">
        <v>253</v>
      </c>
      <c r="DA97">
        <v>4</v>
      </c>
      <c r="DB97" t="s">
        <v>254</v>
      </c>
      <c r="DC97">
        <v>0.13900000000000001</v>
      </c>
      <c r="DD97" t="s">
        <v>252</v>
      </c>
      <c r="DE97">
        <v>154</v>
      </c>
      <c r="DF97">
        <f t="shared" si="42"/>
        <v>9.0259740259740267E-4</v>
      </c>
      <c r="DG97">
        <f t="shared" si="43"/>
        <v>9.0259740259740264E-7</v>
      </c>
      <c r="DH97">
        <f t="shared" si="44"/>
        <v>6.0445059205823677</v>
      </c>
      <c r="DI97">
        <v>6.0445059205823677</v>
      </c>
      <c r="ED97">
        <v>317</v>
      </c>
      <c r="EE97" t="s">
        <v>508</v>
      </c>
      <c r="EF97">
        <v>2764729</v>
      </c>
      <c r="EG97" t="s">
        <v>1189</v>
      </c>
      <c r="EH97">
        <v>0.01</v>
      </c>
      <c r="EI97" t="s">
        <v>252</v>
      </c>
      <c r="EJ97" t="s">
        <v>253</v>
      </c>
      <c r="EK97">
        <v>4</v>
      </c>
      <c r="EL97" t="s">
        <v>254</v>
      </c>
      <c r="EM97">
        <v>0.01</v>
      </c>
      <c r="EN97" t="s">
        <v>252</v>
      </c>
      <c r="EO97">
        <v>186</v>
      </c>
      <c r="EP97">
        <f t="shared" si="45"/>
        <v>5.3763440860215054E-5</v>
      </c>
      <c r="EQ97">
        <f t="shared" si="46"/>
        <v>5.3763440860215054E-8</v>
      </c>
      <c r="ER97">
        <f t="shared" si="47"/>
        <v>7.2695129442179161</v>
      </c>
      <c r="ES97">
        <v>7.2695129442179161</v>
      </c>
    </row>
    <row r="98" spans="1:149" x14ac:dyDescent="0.35">
      <c r="A98">
        <v>95</v>
      </c>
      <c r="B98" t="s">
        <v>1476</v>
      </c>
      <c r="C98" t="s">
        <v>268</v>
      </c>
      <c r="D98">
        <v>120068373</v>
      </c>
      <c r="Z98">
        <v>226</v>
      </c>
      <c r="AA98" t="s">
        <v>477</v>
      </c>
      <c r="AB98">
        <v>166812755</v>
      </c>
      <c r="AC98" t="s">
        <v>377</v>
      </c>
      <c r="AD98">
        <v>0.17</v>
      </c>
      <c r="AE98" t="s">
        <v>252</v>
      </c>
      <c r="AF98">
        <v>0.17</v>
      </c>
      <c r="AG98" t="s">
        <v>252</v>
      </c>
      <c r="AH98" t="s">
        <v>253</v>
      </c>
      <c r="AI98">
        <v>2</v>
      </c>
      <c r="AJ98" t="s">
        <v>254</v>
      </c>
      <c r="AK98">
        <v>320</v>
      </c>
      <c r="AL98">
        <f t="shared" si="33"/>
        <v>5.3125000000000004E-4</v>
      </c>
      <c r="AM98">
        <f t="shared" si="34"/>
        <v>5.3125E-7</v>
      </c>
      <c r="AN98">
        <f t="shared" si="35"/>
        <v>6.2747010569416322</v>
      </c>
      <c r="AO98">
        <v>6.2747010569416322</v>
      </c>
      <c r="AR98">
        <v>164</v>
      </c>
      <c r="AS98" t="s">
        <v>767</v>
      </c>
      <c r="AT98">
        <v>134203</v>
      </c>
      <c r="AU98" t="s">
        <v>689</v>
      </c>
      <c r="AV98">
        <v>5</v>
      </c>
      <c r="AW98" t="s">
        <v>252</v>
      </c>
      <c r="AX98" t="s">
        <v>253</v>
      </c>
      <c r="AY98">
        <v>4</v>
      </c>
      <c r="AZ98" t="s">
        <v>254</v>
      </c>
      <c r="BA98">
        <v>5</v>
      </c>
      <c r="BB98" t="s">
        <v>252</v>
      </c>
      <c r="BC98">
        <v>151</v>
      </c>
      <c r="BD98">
        <f t="shared" si="36"/>
        <v>3.3112582781456956E-2</v>
      </c>
      <c r="BE98">
        <f t="shared" si="37"/>
        <v>3.3112582781456954E-5</v>
      </c>
      <c r="BF98">
        <f t="shared" si="38"/>
        <v>4.480006942957151</v>
      </c>
      <c r="BG98">
        <v>4.480006942957151</v>
      </c>
      <c r="CB98">
        <v>617</v>
      </c>
      <c r="CC98" t="s">
        <v>1085</v>
      </c>
      <c r="CD98">
        <v>7205949</v>
      </c>
      <c r="CE98" t="s">
        <v>1027</v>
      </c>
      <c r="CF98">
        <v>40</v>
      </c>
      <c r="CG98" t="s">
        <v>252</v>
      </c>
      <c r="CH98" t="s">
        <v>253</v>
      </c>
      <c r="CI98">
        <v>2</v>
      </c>
      <c r="CJ98" t="s">
        <v>254</v>
      </c>
      <c r="CK98">
        <v>40</v>
      </c>
      <c r="CL98" t="s">
        <v>252</v>
      </c>
      <c r="CM98">
        <v>175</v>
      </c>
      <c r="CN98">
        <f t="shared" si="51"/>
        <v>0.22857142857142856</v>
      </c>
      <c r="CO98">
        <f t="shared" si="52"/>
        <v>2.2857142857142857E-4</v>
      </c>
      <c r="CP98">
        <f t="shared" si="53"/>
        <v>3.6409780573583319</v>
      </c>
      <c r="CQ98">
        <v>3.6409780573583319</v>
      </c>
      <c r="CT98">
        <v>759</v>
      </c>
      <c r="CU98" t="s">
        <v>670</v>
      </c>
      <c r="CV98">
        <v>93765</v>
      </c>
      <c r="CW98" t="s">
        <v>1112</v>
      </c>
      <c r="CX98">
        <v>1</v>
      </c>
      <c r="CY98" t="s">
        <v>252</v>
      </c>
      <c r="CZ98" t="s">
        <v>253</v>
      </c>
      <c r="DA98">
        <v>4</v>
      </c>
      <c r="DB98" t="s">
        <v>254</v>
      </c>
      <c r="DC98">
        <v>1</v>
      </c>
      <c r="DD98" t="s">
        <v>252</v>
      </c>
      <c r="DE98">
        <v>255</v>
      </c>
      <c r="DF98">
        <f t="shared" si="42"/>
        <v>3.9215686274509803E-3</v>
      </c>
      <c r="DG98">
        <f t="shared" si="43"/>
        <v>3.9215686274509803E-6</v>
      </c>
      <c r="DH98">
        <f t="shared" si="44"/>
        <v>5.4065401804339555</v>
      </c>
      <c r="DI98">
        <v>5.4065401804339555</v>
      </c>
      <c r="ED98">
        <v>319</v>
      </c>
      <c r="EE98" t="s">
        <v>1252</v>
      </c>
      <c r="EF98">
        <v>27854315</v>
      </c>
      <c r="EG98" t="s">
        <v>1200</v>
      </c>
      <c r="EH98">
        <v>1E-3</v>
      </c>
      <c r="EI98" t="s">
        <v>252</v>
      </c>
      <c r="EJ98" t="s">
        <v>253</v>
      </c>
      <c r="EK98">
        <v>4</v>
      </c>
      <c r="EL98" t="s">
        <v>254</v>
      </c>
      <c r="EM98">
        <v>1E-3</v>
      </c>
      <c r="EN98" t="s">
        <v>252</v>
      </c>
      <c r="EO98">
        <v>478</v>
      </c>
      <c r="EP98">
        <f t="shared" si="45"/>
        <v>2.0920502092050209E-6</v>
      </c>
      <c r="EQ98">
        <f t="shared" si="46"/>
        <v>2.092050209205021E-9</v>
      </c>
      <c r="ER98">
        <f t="shared" si="47"/>
        <v>8.6794278966121183</v>
      </c>
      <c r="ES98">
        <v>8.6794278966121183</v>
      </c>
    </row>
    <row r="99" spans="1:149" x14ac:dyDescent="0.35">
      <c r="A99">
        <v>96</v>
      </c>
      <c r="B99" t="s">
        <v>1475</v>
      </c>
      <c r="C99" t="s">
        <v>1203</v>
      </c>
      <c r="D99">
        <v>120116883</v>
      </c>
      <c r="Z99">
        <v>227</v>
      </c>
      <c r="AA99" t="s">
        <v>478</v>
      </c>
      <c r="AB99">
        <v>16752775</v>
      </c>
      <c r="AC99" t="s">
        <v>479</v>
      </c>
      <c r="AD99">
        <v>0.16000059023999999</v>
      </c>
      <c r="AE99" t="s">
        <v>252</v>
      </c>
      <c r="AF99">
        <v>0.16000059023999999</v>
      </c>
      <c r="AG99" t="s">
        <v>252</v>
      </c>
      <c r="AH99" t="s">
        <v>253</v>
      </c>
      <c r="AI99">
        <v>2</v>
      </c>
      <c r="AJ99" t="s">
        <v>254</v>
      </c>
      <c r="AK99">
        <v>162</v>
      </c>
      <c r="AL99">
        <f t="shared" si="33"/>
        <v>9.876579644444443E-4</v>
      </c>
      <c r="AM99">
        <f t="shared" si="34"/>
        <v>9.876579644444444E-7</v>
      </c>
      <c r="AN99">
        <f t="shared" si="35"/>
        <v>6.0053934297773175</v>
      </c>
      <c r="AO99">
        <v>6.0053934297773175</v>
      </c>
      <c r="AR99">
        <v>169</v>
      </c>
      <c r="AS99" t="s">
        <v>448</v>
      </c>
      <c r="AT99">
        <v>135410207</v>
      </c>
      <c r="AU99" t="s">
        <v>694</v>
      </c>
      <c r="AV99">
        <v>0.17</v>
      </c>
      <c r="AW99" t="s">
        <v>252</v>
      </c>
      <c r="AX99" t="s">
        <v>253</v>
      </c>
      <c r="AY99">
        <v>4</v>
      </c>
      <c r="AZ99" t="s">
        <v>254</v>
      </c>
      <c r="BA99">
        <v>0.17</v>
      </c>
      <c r="BB99" t="s">
        <v>252</v>
      </c>
      <c r="BC99">
        <v>223</v>
      </c>
      <c r="BD99">
        <f t="shared" si="36"/>
        <v>7.6233183856502242E-4</v>
      </c>
      <c r="BE99">
        <f t="shared" si="37"/>
        <v>7.623318385650224E-7</v>
      </c>
      <c r="BF99">
        <f t="shared" si="38"/>
        <v>6.1178559416698866</v>
      </c>
      <c r="BG99">
        <v>6.1178559416698866</v>
      </c>
      <c r="CB99">
        <v>625</v>
      </c>
      <c r="CC99" t="s">
        <v>1086</v>
      </c>
      <c r="CD99">
        <v>72906388</v>
      </c>
      <c r="CE99" t="s">
        <v>1027</v>
      </c>
      <c r="CF99">
        <v>4</v>
      </c>
      <c r="CG99" t="s">
        <v>252</v>
      </c>
      <c r="CH99" t="s">
        <v>253</v>
      </c>
      <c r="CI99">
        <v>2</v>
      </c>
      <c r="CJ99" t="s">
        <v>254</v>
      </c>
      <c r="CK99">
        <v>4</v>
      </c>
      <c r="CL99" t="s">
        <v>252</v>
      </c>
      <c r="CM99">
        <v>396</v>
      </c>
      <c r="CN99">
        <f t="shared" si="51"/>
        <v>1.0101010101010102E-2</v>
      </c>
      <c r="CO99">
        <f t="shared" si="52"/>
        <v>1.0101010101010101E-5</v>
      </c>
      <c r="CP99">
        <f t="shared" si="53"/>
        <v>4.9956351945975497</v>
      </c>
      <c r="CQ99">
        <v>4.9956351945975497</v>
      </c>
      <c r="CT99">
        <v>762</v>
      </c>
      <c r="CU99" t="s">
        <v>672</v>
      </c>
      <c r="CV99">
        <v>94757</v>
      </c>
      <c r="CW99" t="s">
        <v>1112</v>
      </c>
      <c r="CX99">
        <v>2</v>
      </c>
      <c r="CY99" t="s">
        <v>252</v>
      </c>
      <c r="CZ99" t="s">
        <v>253</v>
      </c>
      <c r="DA99">
        <v>4</v>
      </c>
      <c r="DB99" t="s">
        <v>254</v>
      </c>
      <c r="DC99">
        <v>2</v>
      </c>
      <c r="DD99" t="s">
        <v>252</v>
      </c>
      <c r="DE99">
        <v>221</v>
      </c>
      <c r="DF99">
        <f t="shared" si="42"/>
        <v>9.0497737556561094E-3</v>
      </c>
      <c r="DG99">
        <f t="shared" si="43"/>
        <v>9.0497737556561091E-6</v>
      </c>
      <c r="DH99">
        <f t="shared" si="44"/>
        <v>5.0433622780211298</v>
      </c>
      <c r="DI99">
        <v>5.0433622780211298</v>
      </c>
      <c r="ED99">
        <v>320</v>
      </c>
      <c r="EE99" t="s">
        <v>298</v>
      </c>
      <c r="EF99">
        <v>2795393</v>
      </c>
      <c r="EG99" t="s">
        <v>1213</v>
      </c>
      <c r="EH99">
        <v>3</v>
      </c>
      <c r="EI99" t="s">
        <v>252</v>
      </c>
      <c r="EJ99" t="s">
        <v>253</v>
      </c>
      <c r="EK99">
        <v>4</v>
      </c>
      <c r="EL99" t="s">
        <v>254</v>
      </c>
      <c r="EM99">
        <v>3</v>
      </c>
      <c r="EN99" t="s">
        <v>252</v>
      </c>
      <c r="EO99">
        <v>500</v>
      </c>
      <c r="EP99">
        <f t="shared" si="45"/>
        <v>6.0000000000000001E-3</v>
      </c>
      <c r="EQ99">
        <f t="shared" si="46"/>
        <v>6.0000000000000002E-6</v>
      </c>
      <c r="ER99">
        <f t="shared" si="47"/>
        <v>5.2218487496163561</v>
      </c>
      <c r="ES99">
        <v>5.2218487496163561</v>
      </c>
    </row>
    <row r="100" spans="1:149" x14ac:dyDescent="0.35">
      <c r="A100">
        <v>97</v>
      </c>
      <c r="B100" t="s">
        <v>1981</v>
      </c>
      <c r="C100" t="s">
        <v>741</v>
      </c>
      <c r="D100">
        <v>120127</v>
      </c>
      <c r="Z100">
        <v>229</v>
      </c>
      <c r="AA100" t="s">
        <v>480</v>
      </c>
      <c r="AB100">
        <v>168316958</v>
      </c>
      <c r="AC100" t="s">
        <v>377</v>
      </c>
      <c r="AD100">
        <v>6.2E-4</v>
      </c>
      <c r="AE100" t="s">
        <v>252</v>
      </c>
      <c r="AF100">
        <v>6.2E-4</v>
      </c>
      <c r="AG100" t="s">
        <v>252</v>
      </c>
      <c r="AH100" t="s">
        <v>253</v>
      </c>
      <c r="AI100">
        <v>2</v>
      </c>
      <c r="AJ100" t="s">
        <v>254</v>
      </c>
      <c r="AK100">
        <v>746</v>
      </c>
      <c r="AL100">
        <f t="shared" si="33"/>
        <v>8.3109919571045578E-7</v>
      </c>
      <c r="AM100">
        <f t="shared" si="34"/>
        <v>8.310991957104558E-10</v>
      </c>
      <c r="AN100">
        <f t="shared" si="35"/>
        <v>9.0803471379744156</v>
      </c>
      <c r="AO100">
        <v>9.0803471379744156</v>
      </c>
      <c r="AR100">
        <v>171</v>
      </c>
      <c r="AS100" t="s">
        <v>768</v>
      </c>
      <c r="AT100">
        <v>13674878</v>
      </c>
      <c r="AU100" t="s">
        <v>694</v>
      </c>
      <c r="AV100">
        <v>5.17089E-3</v>
      </c>
      <c r="AW100" t="s">
        <v>252</v>
      </c>
      <c r="AX100" t="s">
        <v>253</v>
      </c>
      <c r="AY100">
        <v>4</v>
      </c>
      <c r="AZ100" t="s">
        <v>254</v>
      </c>
      <c r="BA100">
        <v>5.17089E-3</v>
      </c>
      <c r="BB100" t="s">
        <v>252</v>
      </c>
      <c r="BC100">
        <v>431</v>
      </c>
      <c r="BD100">
        <f t="shared" si="36"/>
        <v>1.1997424593967518E-5</v>
      </c>
      <c r="BE100">
        <f t="shared" si="37"/>
        <v>1.1997424593967519E-8</v>
      </c>
      <c r="BF100">
        <f t="shared" si="38"/>
        <v>7.9209119710081035</v>
      </c>
      <c r="BG100">
        <v>7.9209119710081035</v>
      </c>
      <c r="CB100">
        <v>627</v>
      </c>
      <c r="CC100" t="s">
        <v>1087</v>
      </c>
      <c r="CD100">
        <v>7325464</v>
      </c>
      <c r="CE100" t="s">
        <v>1027</v>
      </c>
      <c r="CF100">
        <v>15</v>
      </c>
      <c r="CG100" t="s">
        <v>252</v>
      </c>
      <c r="CH100" t="s">
        <v>253</v>
      </c>
      <c r="CI100">
        <v>2</v>
      </c>
      <c r="CJ100" t="s">
        <v>254</v>
      </c>
      <c r="CK100">
        <v>15</v>
      </c>
      <c r="CL100" t="s">
        <v>252</v>
      </c>
      <c r="CM100">
        <v>194</v>
      </c>
      <c r="CN100">
        <f t="shared" si="51"/>
        <v>7.7319587628865982E-2</v>
      </c>
      <c r="CO100">
        <f t="shared" si="52"/>
        <v>7.7319587628865987E-5</v>
      </c>
      <c r="CP100">
        <f t="shared" si="53"/>
        <v>4.1117104708745451</v>
      </c>
      <c r="CQ100">
        <v>4.1117104708745451</v>
      </c>
      <c r="CT100">
        <v>764</v>
      </c>
      <c r="CU100" t="s">
        <v>371</v>
      </c>
      <c r="CV100">
        <v>950378</v>
      </c>
      <c r="CW100" t="s">
        <v>1119</v>
      </c>
      <c r="CX100">
        <v>6.2</v>
      </c>
      <c r="CY100" t="s">
        <v>252</v>
      </c>
      <c r="CZ100" t="s">
        <v>253</v>
      </c>
      <c r="DA100">
        <v>4</v>
      </c>
      <c r="DB100" t="s">
        <v>254</v>
      </c>
      <c r="DC100">
        <v>6.2</v>
      </c>
      <c r="DD100" t="s">
        <v>252</v>
      </c>
      <c r="DE100">
        <v>302</v>
      </c>
      <c r="DF100">
        <f t="shared" si="42"/>
        <v>2.0529801324503313E-2</v>
      </c>
      <c r="DG100">
        <f t="shared" si="43"/>
        <v>2.0529801324503313E-5</v>
      </c>
      <c r="DH100">
        <f t="shared" si="44"/>
        <v>4.6876152534588966</v>
      </c>
      <c r="DI100">
        <v>4.6876152534588966</v>
      </c>
      <c r="ED100">
        <v>321</v>
      </c>
      <c r="EE100" t="s">
        <v>822</v>
      </c>
      <c r="EF100">
        <v>28159980</v>
      </c>
      <c r="EG100" t="s">
        <v>1193</v>
      </c>
      <c r="EH100">
        <v>1.0000000000000001E-5</v>
      </c>
      <c r="EI100" t="s">
        <v>252</v>
      </c>
      <c r="EJ100" t="s">
        <v>253</v>
      </c>
      <c r="EK100">
        <v>4</v>
      </c>
      <c r="EL100" t="s">
        <v>254</v>
      </c>
      <c r="EM100">
        <v>1.0000000000000001E-5</v>
      </c>
      <c r="EN100" t="s">
        <v>252</v>
      </c>
      <c r="EO100">
        <v>253</v>
      </c>
      <c r="EP100">
        <f t="shared" si="45"/>
        <v>3.9525691699604749E-8</v>
      </c>
      <c r="EQ100">
        <f t="shared" si="46"/>
        <v>3.9525691699604746E-11</v>
      </c>
      <c r="ER100">
        <f t="shared" si="47"/>
        <v>10.403120521175818</v>
      </c>
      <c r="ES100">
        <v>10.403120521175818</v>
      </c>
    </row>
    <row r="101" spans="1:149" x14ac:dyDescent="0.35">
      <c r="A101">
        <v>98</v>
      </c>
      <c r="B101" t="s">
        <v>1980</v>
      </c>
      <c r="C101" t="s">
        <v>418</v>
      </c>
      <c r="D101">
        <v>120478</v>
      </c>
      <c r="Z101">
        <v>237</v>
      </c>
      <c r="AA101" t="s">
        <v>481</v>
      </c>
      <c r="AB101">
        <v>1754581</v>
      </c>
      <c r="AC101" t="s">
        <v>482</v>
      </c>
      <c r="AD101">
        <v>1</v>
      </c>
      <c r="AE101" t="s">
        <v>252</v>
      </c>
      <c r="AF101">
        <v>1</v>
      </c>
      <c r="AG101" t="s">
        <v>252</v>
      </c>
      <c r="AH101" t="s">
        <v>253</v>
      </c>
      <c r="AI101">
        <v>2</v>
      </c>
      <c r="AJ101" t="s">
        <v>254</v>
      </c>
      <c r="AK101">
        <v>200</v>
      </c>
      <c r="AL101">
        <f t="shared" si="33"/>
        <v>5.0000000000000001E-3</v>
      </c>
      <c r="AM101">
        <f t="shared" si="34"/>
        <v>5.0000000000000004E-6</v>
      </c>
      <c r="AN101">
        <f t="shared" si="35"/>
        <v>5.3010299956639813</v>
      </c>
      <c r="AO101">
        <v>5.3010299956639813</v>
      </c>
      <c r="AR101">
        <v>172</v>
      </c>
      <c r="AS101" t="s">
        <v>449</v>
      </c>
      <c r="AT101">
        <v>136856</v>
      </c>
      <c r="AU101" t="s">
        <v>692</v>
      </c>
      <c r="AV101">
        <v>11</v>
      </c>
      <c r="AW101" t="s">
        <v>252</v>
      </c>
      <c r="AX101" t="s">
        <v>389</v>
      </c>
      <c r="AY101">
        <v>4</v>
      </c>
      <c r="AZ101" t="s">
        <v>254</v>
      </c>
      <c r="BA101">
        <v>11</v>
      </c>
      <c r="BB101" t="s">
        <v>252</v>
      </c>
      <c r="BC101">
        <v>133</v>
      </c>
      <c r="BD101">
        <f t="shared" si="36"/>
        <v>8.2706766917293228E-2</v>
      </c>
      <c r="BE101">
        <f t="shared" si="37"/>
        <v>8.2706766917293225E-5</v>
      </c>
      <c r="BF101">
        <f t="shared" si="38"/>
        <v>4.0824589558088604</v>
      </c>
      <c r="BG101">
        <v>4.0824589558088604</v>
      </c>
      <c r="CB101">
        <v>629</v>
      </c>
      <c r="CC101" t="s">
        <v>1088</v>
      </c>
      <c r="CD101">
        <v>73851704</v>
      </c>
      <c r="CE101" t="s">
        <v>1032</v>
      </c>
      <c r="CF101">
        <v>0.13</v>
      </c>
      <c r="CG101" t="s">
        <v>252</v>
      </c>
      <c r="CH101" t="s">
        <v>253</v>
      </c>
      <c r="CI101">
        <v>2</v>
      </c>
      <c r="CJ101" t="s">
        <v>254</v>
      </c>
      <c r="CK101">
        <v>0.13</v>
      </c>
      <c r="CL101" t="s">
        <v>252</v>
      </c>
      <c r="CM101">
        <v>330</v>
      </c>
      <c r="CN101">
        <f t="shared" si="51"/>
        <v>3.9393939393939396E-4</v>
      </c>
      <c r="CO101">
        <f t="shared" si="52"/>
        <v>3.9393939393939396E-7</v>
      </c>
      <c r="CP101">
        <f t="shared" si="53"/>
        <v>6.404570587571051</v>
      </c>
      <c r="CQ101">
        <v>6.404570587571051</v>
      </c>
      <c r="ED101">
        <v>323</v>
      </c>
      <c r="EE101" t="s">
        <v>823</v>
      </c>
      <c r="EF101">
        <v>28249776</v>
      </c>
      <c r="EG101" t="s">
        <v>1242</v>
      </c>
      <c r="EH101">
        <v>5.0000000000000001E-3</v>
      </c>
      <c r="EI101" t="s">
        <v>252</v>
      </c>
      <c r="EJ101" t="s">
        <v>253</v>
      </c>
      <c r="EK101">
        <v>4</v>
      </c>
      <c r="EL101" t="s">
        <v>254</v>
      </c>
      <c r="EM101">
        <v>5.0000000000000001E-3</v>
      </c>
      <c r="EN101" t="s">
        <v>252</v>
      </c>
      <c r="EO101">
        <v>258</v>
      </c>
      <c r="EP101">
        <f t="shared" si="45"/>
        <v>1.9379844961240311E-5</v>
      </c>
      <c r="EQ101">
        <f t="shared" si="46"/>
        <v>1.9379844961240311E-8</v>
      </c>
      <c r="ER101">
        <f t="shared" si="47"/>
        <v>7.7126497016272113</v>
      </c>
      <c r="ES101">
        <v>7.7126497016272113</v>
      </c>
    </row>
    <row r="102" spans="1:149" x14ac:dyDescent="0.35">
      <c r="A102">
        <v>99</v>
      </c>
      <c r="B102" t="s">
        <v>1708</v>
      </c>
      <c r="C102" t="s">
        <v>1205</v>
      </c>
      <c r="D102">
        <v>12071839</v>
      </c>
      <c r="Z102">
        <v>239</v>
      </c>
      <c r="AA102" t="s">
        <v>483</v>
      </c>
      <c r="AB102">
        <v>1763231</v>
      </c>
      <c r="AC102" t="s">
        <v>386</v>
      </c>
      <c r="AD102">
        <v>6.25</v>
      </c>
      <c r="AE102" t="s">
        <v>252</v>
      </c>
      <c r="AF102">
        <v>6.25</v>
      </c>
      <c r="AG102" t="s">
        <v>252</v>
      </c>
      <c r="AH102" t="s">
        <v>253</v>
      </c>
      <c r="AI102">
        <v>2</v>
      </c>
      <c r="AJ102" t="s">
        <v>254</v>
      </c>
      <c r="AK102">
        <v>500</v>
      </c>
      <c r="AL102">
        <f t="shared" si="33"/>
        <v>1.2500000000000001E-2</v>
      </c>
      <c r="AM102">
        <f t="shared" si="34"/>
        <v>1.2500000000000001E-5</v>
      </c>
      <c r="AN102">
        <f t="shared" si="35"/>
        <v>4.9030899869919438</v>
      </c>
      <c r="AO102">
        <v>4.9030899869919438</v>
      </c>
      <c r="AR102">
        <v>174</v>
      </c>
      <c r="AS102" t="s">
        <v>452</v>
      </c>
      <c r="AT102">
        <v>138227</v>
      </c>
      <c r="AU102" t="s">
        <v>694</v>
      </c>
      <c r="AV102">
        <v>56</v>
      </c>
      <c r="AW102" t="s">
        <v>252</v>
      </c>
      <c r="AX102" t="s">
        <v>253</v>
      </c>
      <c r="AY102">
        <v>4</v>
      </c>
      <c r="AZ102" t="s">
        <v>254</v>
      </c>
      <c r="BA102">
        <v>56</v>
      </c>
      <c r="BB102" t="s">
        <v>252</v>
      </c>
      <c r="BC102">
        <v>146</v>
      </c>
      <c r="BD102">
        <f t="shared" si="36"/>
        <v>0.38356164383561642</v>
      </c>
      <c r="BE102">
        <f t="shared" si="37"/>
        <v>3.8356164383561642E-4</v>
      </c>
      <c r="BF102">
        <f t="shared" si="38"/>
        <v>3.4161648287782369</v>
      </c>
      <c r="BG102">
        <v>3.4161648287782369</v>
      </c>
      <c r="CB102">
        <v>637</v>
      </c>
      <c r="CC102" t="s">
        <v>1089</v>
      </c>
      <c r="CD102">
        <v>75198800</v>
      </c>
      <c r="CE102" t="s">
        <v>1027</v>
      </c>
      <c r="CF102">
        <v>100</v>
      </c>
      <c r="CG102" t="s">
        <v>252</v>
      </c>
      <c r="CH102" t="s">
        <v>253</v>
      </c>
      <c r="CI102">
        <v>2</v>
      </c>
      <c r="CJ102" t="s">
        <v>254</v>
      </c>
      <c r="CK102">
        <v>100</v>
      </c>
      <c r="CL102" t="s">
        <v>252</v>
      </c>
      <c r="CM102">
        <v>452</v>
      </c>
      <c r="CN102">
        <f t="shared" si="51"/>
        <v>0.22123893805309736</v>
      </c>
      <c r="CO102">
        <f t="shared" si="52"/>
        <v>2.2123893805309737E-4</v>
      </c>
      <c r="CP102">
        <f t="shared" si="53"/>
        <v>3.655138434811382</v>
      </c>
      <c r="CQ102">
        <v>3.655138434811382</v>
      </c>
      <c r="ED102">
        <v>326</v>
      </c>
      <c r="EE102" t="s">
        <v>1143</v>
      </c>
      <c r="EF102">
        <v>29122687</v>
      </c>
      <c r="EG102" t="s">
        <v>1191</v>
      </c>
      <c r="EH102">
        <v>0.02</v>
      </c>
      <c r="EI102" t="s">
        <v>252</v>
      </c>
      <c r="EJ102" t="s">
        <v>253</v>
      </c>
      <c r="EK102">
        <v>4</v>
      </c>
      <c r="EL102" t="s">
        <v>254</v>
      </c>
      <c r="EM102">
        <v>0.02</v>
      </c>
      <c r="EN102" t="s">
        <v>252</v>
      </c>
      <c r="EO102">
        <v>266</v>
      </c>
      <c r="EP102">
        <f t="shared" si="45"/>
        <v>7.5187969924812026E-5</v>
      </c>
      <c r="EQ102">
        <f t="shared" si="46"/>
        <v>7.518796992481203E-8</v>
      </c>
      <c r="ER102">
        <f t="shared" si="47"/>
        <v>7.1238516409670858</v>
      </c>
      <c r="ES102">
        <v>7.1238516409670858</v>
      </c>
    </row>
    <row r="103" spans="1:149" x14ac:dyDescent="0.35">
      <c r="A103">
        <v>100</v>
      </c>
      <c r="B103" t="s">
        <v>1979</v>
      </c>
      <c r="C103" t="s">
        <v>419</v>
      </c>
      <c r="D103">
        <v>120821</v>
      </c>
      <c r="Z103">
        <v>245</v>
      </c>
      <c r="AA103" t="s">
        <v>484</v>
      </c>
      <c r="AB103">
        <v>1861321</v>
      </c>
      <c r="AC103" t="s">
        <v>482</v>
      </c>
      <c r="AD103">
        <v>1</v>
      </c>
      <c r="AE103" t="s">
        <v>252</v>
      </c>
      <c r="AF103">
        <v>1</v>
      </c>
      <c r="AG103" t="s">
        <v>252</v>
      </c>
      <c r="AH103" t="s">
        <v>253</v>
      </c>
      <c r="AI103">
        <v>2</v>
      </c>
      <c r="AJ103" t="s">
        <v>254</v>
      </c>
      <c r="AK103">
        <v>332</v>
      </c>
      <c r="AL103">
        <f t="shared" si="33"/>
        <v>3.0120481927710845E-3</v>
      </c>
      <c r="AM103">
        <f t="shared" si="34"/>
        <v>3.0120481927710846E-6</v>
      </c>
      <c r="AN103">
        <f t="shared" si="35"/>
        <v>5.5211380837040362</v>
      </c>
      <c r="AO103">
        <v>5.5211380837040362</v>
      </c>
      <c r="AR103">
        <v>175</v>
      </c>
      <c r="AS103" t="s">
        <v>278</v>
      </c>
      <c r="AT103">
        <v>138261413</v>
      </c>
      <c r="AU103" t="s">
        <v>731</v>
      </c>
      <c r="AV103">
        <v>1.0000000000000001E-5</v>
      </c>
      <c r="AW103" t="s">
        <v>252</v>
      </c>
      <c r="AX103" t="s">
        <v>253</v>
      </c>
      <c r="AY103">
        <v>4</v>
      </c>
      <c r="AZ103" t="s">
        <v>254</v>
      </c>
      <c r="BA103">
        <v>1.0000000000000001E-5</v>
      </c>
      <c r="BB103" t="s">
        <v>252</v>
      </c>
      <c r="BC103">
        <v>256</v>
      </c>
      <c r="BD103">
        <f t="shared" si="36"/>
        <v>3.9062500000000003E-8</v>
      </c>
      <c r="BE103">
        <f t="shared" si="37"/>
        <v>3.9062500000000001E-11</v>
      </c>
      <c r="BF103">
        <f t="shared" si="38"/>
        <v>10.40823996531185</v>
      </c>
      <c r="BG103">
        <v>10.40823996531185</v>
      </c>
      <c r="CB103">
        <v>644</v>
      </c>
      <c r="CC103" t="s">
        <v>934</v>
      </c>
      <c r="CD103">
        <v>75912</v>
      </c>
      <c r="CE103" t="s">
        <v>1068</v>
      </c>
      <c r="CF103">
        <v>0.1</v>
      </c>
      <c r="CG103" t="s">
        <v>252</v>
      </c>
      <c r="CH103" t="s">
        <v>253</v>
      </c>
      <c r="CI103">
        <v>2</v>
      </c>
      <c r="CJ103" t="s">
        <v>254</v>
      </c>
      <c r="CK103">
        <v>0.1</v>
      </c>
      <c r="CL103" t="s">
        <v>252</v>
      </c>
      <c r="CM103">
        <v>90.1</v>
      </c>
      <c r="CN103">
        <f t="shared" si="51"/>
        <v>1.109877913429523E-3</v>
      </c>
      <c r="CO103">
        <f t="shared" si="52"/>
        <v>1.109877913429523E-6</v>
      </c>
      <c r="CP103">
        <f t="shared" si="53"/>
        <v>5.9547247909790633</v>
      </c>
      <c r="CQ103">
        <v>5.9547247909790633</v>
      </c>
      <c r="ED103">
        <v>327</v>
      </c>
      <c r="EE103" t="s">
        <v>299</v>
      </c>
      <c r="EF103">
        <v>2921882</v>
      </c>
      <c r="EG103" t="s">
        <v>1253</v>
      </c>
      <c r="EH103">
        <v>5.3989936000000002E-2</v>
      </c>
      <c r="EI103" t="s">
        <v>252</v>
      </c>
      <c r="EJ103" t="s">
        <v>253</v>
      </c>
      <c r="EK103">
        <v>4</v>
      </c>
      <c r="EL103" t="s">
        <v>254</v>
      </c>
      <c r="EM103">
        <v>5.3989936000000002E-2</v>
      </c>
      <c r="EN103" t="s">
        <v>252</v>
      </c>
      <c r="EO103">
        <v>351</v>
      </c>
      <c r="EP103">
        <f t="shared" si="45"/>
        <v>1.538174814814815E-4</v>
      </c>
      <c r="EQ103">
        <f t="shared" si="46"/>
        <v>1.5381748148148148E-7</v>
      </c>
      <c r="ER103">
        <f t="shared" si="47"/>
        <v>6.8129943038096084</v>
      </c>
      <c r="ES103">
        <v>6.8129943038096084</v>
      </c>
    </row>
    <row r="104" spans="1:149" x14ac:dyDescent="0.35">
      <c r="A104">
        <v>101</v>
      </c>
      <c r="B104" t="s">
        <v>1978</v>
      </c>
      <c r="C104" t="s">
        <v>270</v>
      </c>
      <c r="D104">
        <v>120832</v>
      </c>
      <c r="Z104">
        <v>249</v>
      </c>
      <c r="AA104" t="s">
        <v>288</v>
      </c>
      <c r="AB104">
        <v>1897456</v>
      </c>
      <c r="AC104" t="s">
        <v>383</v>
      </c>
      <c r="AD104">
        <v>0.1</v>
      </c>
      <c r="AE104" t="s">
        <v>252</v>
      </c>
      <c r="AF104">
        <v>0.1</v>
      </c>
      <c r="AG104" t="s">
        <v>252</v>
      </c>
      <c r="AH104" t="s">
        <v>253</v>
      </c>
      <c r="AI104">
        <v>2</v>
      </c>
      <c r="AJ104" t="s">
        <v>254</v>
      </c>
      <c r="AK104">
        <v>266</v>
      </c>
      <c r="AL104">
        <f t="shared" si="33"/>
        <v>3.7593984962406017E-4</v>
      </c>
      <c r="AM104">
        <f t="shared" si="34"/>
        <v>3.7593984962406015E-7</v>
      </c>
      <c r="AN104">
        <f t="shared" si="35"/>
        <v>6.424881636631067</v>
      </c>
      <c r="AO104">
        <v>6.424881636631067</v>
      </c>
      <c r="AR104">
        <v>177</v>
      </c>
      <c r="AS104" t="s">
        <v>769</v>
      </c>
      <c r="AT104">
        <v>139899</v>
      </c>
      <c r="AU104" t="s">
        <v>698</v>
      </c>
      <c r="AV104">
        <v>560</v>
      </c>
      <c r="AW104" t="s">
        <v>252</v>
      </c>
      <c r="AX104" t="s">
        <v>253</v>
      </c>
      <c r="AY104">
        <v>4</v>
      </c>
      <c r="AZ104" t="s">
        <v>254</v>
      </c>
      <c r="BA104">
        <v>560</v>
      </c>
      <c r="BB104" t="s">
        <v>252</v>
      </c>
      <c r="BC104">
        <v>278</v>
      </c>
      <c r="BD104">
        <f t="shared" si="36"/>
        <v>2.014388489208633</v>
      </c>
      <c r="BE104">
        <f t="shared" si="37"/>
        <v>2.014388489208633E-3</v>
      </c>
      <c r="BF104">
        <f t="shared" si="38"/>
        <v>2.695856768911876</v>
      </c>
      <c r="BG104">
        <v>2.695856768911876</v>
      </c>
      <c r="CB104">
        <v>649</v>
      </c>
      <c r="CC104" t="s">
        <v>623</v>
      </c>
      <c r="CD104">
        <v>76703623</v>
      </c>
      <c r="CE104" t="s">
        <v>1057</v>
      </c>
      <c r="CF104">
        <v>5.0000000000000002E-5</v>
      </c>
      <c r="CG104" t="s">
        <v>252</v>
      </c>
      <c r="CH104" t="s">
        <v>253</v>
      </c>
      <c r="CI104">
        <v>2</v>
      </c>
      <c r="CJ104" t="s">
        <v>254</v>
      </c>
      <c r="CK104">
        <v>5.0000000000000002E-5</v>
      </c>
      <c r="CL104" t="s">
        <v>252</v>
      </c>
      <c r="CM104">
        <v>450</v>
      </c>
      <c r="CN104">
        <f t="shared" si="51"/>
        <v>1.1111111111111112E-7</v>
      </c>
      <c r="CO104">
        <f t="shared" si="52"/>
        <v>1.1111111111111112E-10</v>
      </c>
      <c r="CP104">
        <f t="shared" si="53"/>
        <v>9.9542425094393252</v>
      </c>
      <c r="CQ104">
        <v>9.9542425094393252</v>
      </c>
      <c r="ED104">
        <v>331</v>
      </c>
      <c r="EE104" t="s">
        <v>1254</v>
      </c>
      <c r="EF104">
        <v>297972</v>
      </c>
      <c r="EG104" t="s">
        <v>1255</v>
      </c>
      <c r="EH104">
        <v>0.5</v>
      </c>
      <c r="EI104" t="s">
        <v>252</v>
      </c>
      <c r="EJ104" t="s">
        <v>253</v>
      </c>
      <c r="EK104">
        <v>4</v>
      </c>
      <c r="EL104" t="s">
        <v>254</v>
      </c>
      <c r="EM104">
        <v>0.5</v>
      </c>
      <c r="EN104" t="s">
        <v>252</v>
      </c>
      <c r="EO104">
        <v>248</v>
      </c>
      <c r="EP104">
        <f t="shared" si="45"/>
        <v>2.0161290322580645E-3</v>
      </c>
      <c r="EQ104">
        <f t="shared" si="46"/>
        <v>2.0161290322580646E-6</v>
      </c>
      <c r="ER104">
        <f t="shared" si="47"/>
        <v>5.6954816764901972</v>
      </c>
      <c r="ES104">
        <v>5.6954816764901972</v>
      </c>
    </row>
    <row r="105" spans="1:149" x14ac:dyDescent="0.35">
      <c r="A105">
        <v>102</v>
      </c>
      <c r="B105" t="s">
        <v>1977</v>
      </c>
      <c r="C105" t="s">
        <v>742</v>
      </c>
      <c r="D105">
        <v>121142</v>
      </c>
      <c r="Z105">
        <v>250</v>
      </c>
      <c r="AA105" t="s">
        <v>485</v>
      </c>
      <c r="AB105">
        <v>1910425</v>
      </c>
      <c r="AC105" t="s">
        <v>423</v>
      </c>
      <c r="AD105">
        <v>1.55E-2</v>
      </c>
      <c r="AE105" t="s">
        <v>252</v>
      </c>
      <c r="AF105">
        <v>1.55E-2</v>
      </c>
      <c r="AG105" t="s">
        <v>252</v>
      </c>
      <c r="AH105" t="s">
        <v>253</v>
      </c>
      <c r="AI105">
        <v>2</v>
      </c>
      <c r="AJ105" t="s">
        <v>254</v>
      </c>
      <c r="AK105">
        <v>188</v>
      </c>
      <c r="AL105">
        <f t="shared" si="33"/>
        <v>8.2446808510638298E-5</v>
      </c>
      <c r="AM105">
        <f t="shared" si="34"/>
        <v>8.2446808510638301E-8</v>
      </c>
      <c r="AN105">
        <f t="shared" si="35"/>
        <v>7.0838261510933886</v>
      </c>
      <c r="AO105">
        <v>7.0838261510933886</v>
      </c>
      <c r="AR105">
        <v>178</v>
      </c>
      <c r="AS105" t="s">
        <v>770</v>
      </c>
      <c r="AT105">
        <v>140012</v>
      </c>
      <c r="AU105" t="s">
        <v>698</v>
      </c>
      <c r="AV105">
        <v>750</v>
      </c>
      <c r="AW105" t="s">
        <v>252</v>
      </c>
      <c r="AX105" t="s">
        <v>253</v>
      </c>
      <c r="AY105">
        <v>4</v>
      </c>
      <c r="AZ105" t="s">
        <v>254</v>
      </c>
      <c r="BA105">
        <v>750</v>
      </c>
      <c r="BB105" t="s">
        <v>252</v>
      </c>
      <c r="BC105">
        <v>393</v>
      </c>
      <c r="BD105">
        <f t="shared" si="36"/>
        <v>1.9083969465648856</v>
      </c>
      <c r="BE105">
        <f t="shared" si="37"/>
        <v>1.9083969465648856E-3</v>
      </c>
      <c r="BF105">
        <f t="shared" si="38"/>
        <v>2.7193312869837265</v>
      </c>
      <c r="BG105">
        <v>2.7193312869837265</v>
      </c>
      <c r="CB105">
        <v>653</v>
      </c>
      <c r="CC105" t="s">
        <v>1090</v>
      </c>
      <c r="CD105">
        <v>78273</v>
      </c>
      <c r="CE105" t="s">
        <v>1027</v>
      </c>
      <c r="CF105">
        <v>197</v>
      </c>
      <c r="CG105" t="s">
        <v>252</v>
      </c>
      <c r="CH105" t="s">
        <v>253</v>
      </c>
      <c r="CI105">
        <v>2</v>
      </c>
      <c r="CJ105" t="s">
        <v>254</v>
      </c>
      <c r="CK105">
        <v>197</v>
      </c>
      <c r="CL105" t="s">
        <v>252</v>
      </c>
      <c r="CM105">
        <v>124</v>
      </c>
      <c r="CN105">
        <f t="shared" si="51"/>
        <v>1.5887096774193548</v>
      </c>
      <c r="CO105">
        <f t="shared" si="52"/>
        <v>1.5887096774193548E-3</v>
      </c>
      <c r="CP105">
        <f t="shared" si="53"/>
        <v>2.7989554590006422</v>
      </c>
      <c r="CQ105">
        <v>2.7989554590006422</v>
      </c>
      <c r="ED105">
        <v>332</v>
      </c>
      <c r="EE105" t="s">
        <v>301</v>
      </c>
      <c r="EF105">
        <v>298000</v>
      </c>
      <c r="EG105" t="s">
        <v>1251</v>
      </c>
      <c r="EH105">
        <v>0.22</v>
      </c>
      <c r="EI105" t="s">
        <v>252</v>
      </c>
      <c r="EJ105" t="s">
        <v>253</v>
      </c>
      <c r="EK105">
        <v>4</v>
      </c>
      <c r="EL105" t="s">
        <v>254</v>
      </c>
      <c r="EM105">
        <v>0.22</v>
      </c>
      <c r="EN105" t="s">
        <v>252</v>
      </c>
      <c r="EO105">
        <v>263</v>
      </c>
      <c r="EP105">
        <f t="shared" si="45"/>
        <v>8.3650190114068444E-4</v>
      </c>
      <c r="EQ105">
        <f t="shared" si="46"/>
        <v>8.3650190114068441E-7</v>
      </c>
      <c r="ER105">
        <f t="shared" si="47"/>
        <v>6.0775330676675514</v>
      </c>
      <c r="ES105">
        <v>6.0775330676675514</v>
      </c>
    </row>
    <row r="106" spans="1:149" x14ac:dyDescent="0.35">
      <c r="A106">
        <v>103</v>
      </c>
      <c r="B106" t="s">
        <v>1707</v>
      </c>
      <c r="C106" t="s">
        <v>1207</v>
      </c>
      <c r="D106">
        <v>12122677</v>
      </c>
      <c r="Z106">
        <v>251</v>
      </c>
      <c r="AA106" t="s">
        <v>486</v>
      </c>
      <c r="AB106">
        <v>1912249</v>
      </c>
      <c r="AC106" t="s">
        <v>383</v>
      </c>
      <c r="AD106">
        <v>5.7999999999999996E-3</v>
      </c>
      <c r="AE106" t="s">
        <v>252</v>
      </c>
      <c r="AF106">
        <v>5.7999999999999996E-3</v>
      </c>
      <c r="AG106" t="s">
        <v>252</v>
      </c>
      <c r="AH106" t="s">
        <v>253</v>
      </c>
      <c r="AI106">
        <v>2</v>
      </c>
      <c r="AJ106" t="s">
        <v>254</v>
      </c>
      <c r="AK106">
        <v>216</v>
      </c>
      <c r="AL106">
        <f t="shared" si="33"/>
        <v>2.6851851851851849E-5</v>
      </c>
      <c r="AM106">
        <f t="shared" si="34"/>
        <v>2.685185185185185E-8</v>
      </c>
      <c r="AN106">
        <f t="shared" si="35"/>
        <v>7.5710257575879938</v>
      </c>
      <c r="AO106">
        <v>7.5710257575879938</v>
      </c>
      <c r="AR106">
        <v>179</v>
      </c>
      <c r="AS106" t="s">
        <v>771</v>
      </c>
      <c r="AT106">
        <v>1404042</v>
      </c>
      <c r="AU106" t="s">
        <v>694</v>
      </c>
      <c r="AV106">
        <v>4.5999999999999996</v>
      </c>
      <c r="AW106" t="s">
        <v>252</v>
      </c>
      <c r="AX106" t="s">
        <v>253</v>
      </c>
      <c r="AY106">
        <v>4</v>
      </c>
      <c r="AZ106" t="s">
        <v>254</v>
      </c>
      <c r="BA106">
        <v>4.5999999999999996</v>
      </c>
      <c r="BB106" t="s">
        <v>252</v>
      </c>
      <c r="BC106">
        <v>615</v>
      </c>
      <c r="BD106">
        <f t="shared" si="36"/>
        <v>7.4796747967479666E-3</v>
      </c>
      <c r="BE106">
        <f t="shared" si="37"/>
        <v>7.4796747967479667E-6</v>
      </c>
      <c r="BF106">
        <f t="shared" si="38"/>
        <v>5.1261172840938425</v>
      </c>
      <c r="BG106">
        <v>5.1261172840938425</v>
      </c>
      <c r="CB106">
        <v>661</v>
      </c>
      <c r="CC106" t="s">
        <v>1091</v>
      </c>
      <c r="CD106">
        <v>78886</v>
      </c>
      <c r="CE106" t="s">
        <v>1027</v>
      </c>
      <c r="CF106">
        <v>25</v>
      </c>
      <c r="CG106" t="s">
        <v>252</v>
      </c>
      <c r="CH106" t="s">
        <v>253</v>
      </c>
      <c r="CI106">
        <v>2</v>
      </c>
      <c r="CJ106" t="s">
        <v>254</v>
      </c>
      <c r="CK106">
        <v>25</v>
      </c>
      <c r="CL106" t="s">
        <v>252</v>
      </c>
      <c r="CM106">
        <v>111</v>
      </c>
      <c r="CN106">
        <f t="shared" si="51"/>
        <v>0.22522522522522523</v>
      </c>
      <c r="CO106">
        <f t="shared" si="52"/>
        <v>2.2522522522522523E-4</v>
      </c>
      <c r="CP106">
        <f t="shared" si="53"/>
        <v>3.6473829701146196</v>
      </c>
      <c r="CQ106">
        <v>3.6473829701146196</v>
      </c>
      <c r="ED106">
        <v>334</v>
      </c>
      <c r="EE106" t="s">
        <v>1256</v>
      </c>
      <c r="EF106">
        <v>298044</v>
      </c>
      <c r="EG106" t="s">
        <v>1248</v>
      </c>
      <c r="EH106">
        <v>1</v>
      </c>
      <c r="EI106" t="s">
        <v>252</v>
      </c>
      <c r="EJ106" t="s">
        <v>253</v>
      </c>
      <c r="EK106">
        <v>4</v>
      </c>
      <c r="EL106" t="s">
        <v>254</v>
      </c>
      <c r="EM106">
        <v>1</v>
      </c>
      <c r="EN106" t="s">
        <v>252</v>
      </c>
      <c r="EO106">
        <v>274</v>
      </c>
      <c r="EP106">
        <f t="shared" si="45"/>
        <v>3.6496350364963502E-3</v>
      </c>
      <c r="EQ106">
        <f t="shared" si="46"/>
        <v>3.6496350364963501E-6</v>
      </c>
      <c r="ER106">
        <f t="shared" si="47"/>
        <v>5.4377505628203879</v>
      </c>
      <c r="ES106">
        <v>5.4377505628203879</v>
      </c>
    </row>
    <row r="107" spans="1:149" x14ac:dyDescent="0.35">
      <c r="A107">
        <v>104</v>
      </c>
      <c r="B107" t="s">
        <v>1976</v>
      </c>
      <c r="C107" t="s">
        <v>1173</v>
      </c>
      <c r="D107">
        <v>121540</v>
      </c>
      <c r="Z107">
        <v>254</v>
      </c>
      <c r="AA107" t="s">
        <v>487</v>
      </c>
      <c r="AB107">
        <v>1918134</v>
      </c>
      <c r="AC107" t="s">
        <v>408</v>
      </c>
      <c r="AD107">
        <v>1</v>
      </c>
      <c r="AE107" t="s">
        <v>252</v>
      </c>
      <c r="AF107">
        <v>1</v>
      </c>
      <c r="AG107" t="s">
        <v>252</v>
      </c>
      <c r="AH107" t="s">
        <v>253</v>
      </c>
      <c r="AI107">
        <v>2</v>
      </c>
      <c r="AJ107" t="s">
        <v>254</v>
      </c>
      <c r="AK107">
        <v>206</v>
      </c>
      <c r="AL107">
        <f t="shared" si="33"/>
        <v>4.8543689320388345E-3</v>
      </c>
      <c r="AM107">
        <f t="shared" si="34"/>
        <v>4.8543689320388348E-6</v>
      </c>
      <c r="AN107">
        <f t="shared" si="35"/>
        <v>5.3138672203691533</v>
      </c>
      <c r="AO107">
        <v>5.3138672203691533</v>
      </c>
      <c r="AR107">
        <v>181</v>
      </c>
      <c r="AS107" t="s">
        <v>453</v>
      </c>
      <c r="AT107">
        <v>140669</v>
      </c>
      <c r="AU107" t="s">
        <v>694</v>
      </c>
      <c r="AV107">
        <v>3.2000000000000002E-3</v>
      </c>
      <c r="AW107" t="s">
        <v>252</v>
      </c>
      <c r="AX107" t="s">
        <v>253</v>
      </c>
      <c r="AY107">
        <v>4</v>
      </c>
      <c r="AZ107" t="s">
        <v>254</v>
      </c>
      <c r="BA107">
        <v>3.2000000000000002E-3</v>
      </c>
      <c r="BB107" t="s">
        <v>252</v>
      </c>
      <c r="BC107">
        <v>206</v>
      </c>
      <c r="BD107">
        <f t="shared" si="36"/>
        <v>1.5533980582524273E-5</v>
      </c>
      <c r="BE107">
        <f t="shared" si="37"/>
        <v>1.5533980582524273E-8</v>
      </c>
      <c r="BF107">
        <f t="shared" si="38"/>
        <v>7.808717242049247</v>
      </c>
      <c r="BG107">
        <v>7.808717242049247</v>
      </c>
      <c r="CB107">
        <v>668</v>
      </c>
      <c r="CC107" t="s">
        <v>1092</v>
      </c>
      <c r="CD107">
        <v>79107</v>
      </c>
      <c r="CE107" t="s">
        <v>1032</v>
      </c>
      <c r="CF107">
        <v>6.25</v>
      </c>
      <c r="CG107" t="s">
        <v>252</v>
      </c>
      <c r="CH107" t="s">
        <v>253</v>
      </c>
      <c r="CI107">
        <v>2</v>
      </c>
      <c r="CJ107" t="s">
        <v>254</v>
      </c>
      <c r="CK107">
        <v>6.25</v>
      </c>
      <c r="CL107" t="s">
        <v>252</v>
      </c>
      <c r="CM107">
        <v>72.099999999999994</v>
      </c>
      <c r="CN107">
        <f t="shared" si="51"/>
        <v>8.6685159500693484E-2</v>
      </c>
      <c r="CO107">
        <f t="shared" si="52"/>
        <v>8.6685159500693483E-5</v>
      </c>
      <c r="CP107">
        <f t="shared" si="53"/>
        <v>4.062055247375354</v>
      </c>
      <c r="CQ107">
        <v>4.062055247375354</v>
      </c>
      <c r="ED107">
        <v>335</v>
      </c>
      <c r="EE107" t="s">
        <v>303</v>
      </c>
      <c r="EF107">
        <v>298464</v>
      </c>
      <c r="EG107" t="s">
        <v>1226</v>
      </c>
      <c r="EH107">
        <v>0.5</v>
      </c>
      <c r="EI107" t="s">
        <v>252</v>
      </c>
      <c r="EJ107" t="s">
        <v>253</v>
      </c>
      <c r="EK107">
        <v>4</v>
      </c>
      <c r="EL107" t="s">
        <v>254</v>
      </c>
      <c r="EM107">
        <v>0.5</v>
      </c>
      <c r="EN107" t="s">
        <v>252</v>
      </c>
      <c r="EO107">
        <v>236</v>
      </c>
      <c r="EP107">
        <f t="shared" si="45"/>
        <v>2.1186440677966102E-3</v>
      </c>
      <c r="EQ107">
        <f t="shared" si="46"/>
        <v>2.1186440677966101E-6</v>
      </c>
      <c r="ER107">
        <f t="shared" si="47"/>
        <v>5.6739419986340875</v>
      </c>
      <c r="ES107">
        <v>5.6739419986340875</v>
      </c>
    </row>
    <row r="108" spans="1:149" x14ac:dyDescent="0.35">
      <c r="A108">
        <v>105</v>
      </c>
      <c r="B108" t="s">
        <v>1474</v>
      </c>
      <c r="C108" t="s">
        <v>420</v>
      </c>
      <c r="D108">
        <v>121552612</v>
      </c>
      <c r="Z108">
        <v>255</v>
      </c>
      <c r="AA108" t="s">
        <v>488</v>
      </c>
      <c r="AB108">
        <v>1929733</v>
      </c>
      <c r="AC108" t="s">
        <v>441</v>
      </c>
      <c r="AD108">
        <v>1</v>
      </c>
      <c r="AE108" t="s">
        <v>252</v>
      </c>
      <c r="AF108">
        <v>1</v>
      </c>
      <c r="AG108" t="s">
        <v>252</v>
      </c>
      <c r="AH108" t="s">
        <v>253</v>
      </c>
      <c r="AI108">
        <v>2</v>
      </c>
      <c r="AJ108" t="s">
        <v>254</v>
      </c>
      <c r="AK108">
        <v>321</v>
      </c>
      <c r="AL108">
        <f t="shared" si="33"/>
        <v>3.1152647975077881E-3</v>
      </c>
      <c r="AM108">
        <f t="shared" si="34"/>
        <v>3.1152647975077879E-6</v>
      </c>
      <c r="AN108">
        <f t="shared" si="35"/>
        <v>5.5065050324048723</v>
      </c>
      <c r="AO108">
        <v>5.5065050324048723</v>
      </c>
      <c r="AR108">
        <v>182</v>
      </c>
      <c r="AS108" t="s">
        <v>772</v>
      </c>
      <c r="AT108">
        <v>141435</v>
      </c>
      <c r="AU108" t="s">
        <v>694</v>
      </c>
      <c r="AV108">
        <v>1221.674</v>
      </c>
      <c r="AW108" t="s">
        <v>252</v>
      </c>
      <c r="AX108" t="s">
        <v>253</v>
      </c>
      <c r="AY108">
        <v>4</v>
      </c>
      <c r="AZ108" t="s">
        <v>254</v>
      </c>
      <c r="BA108">
        <v>1221.674</v>
      </c>
      <c r="BB108" t="s">
        <v>252</v>
      </c>
      <c r="BC108">
        <v>61.1</v>
      </c>
      <c r="BD108">
        <f t="shared" si="36"/>
        <v>19.994664484451718</v>
      </c>
      <c r="BE108">
        <f t="shared" si="37"/>
        <v>1.9994664484451717E-2</v>
      </c>
      <c r="BF108">
        <f t="shared" si="38"/>
        <v>1.6990858790410248</v>
      </c>
      <c r="BG108">
        <v>1.6990858790410248</v>
      </c>
      <c r="CB108">
        <v>669</v>
      </c>
      <c r="CC108" t="s">
        <v>1093</v>
      </c>
      <c r="CD108">
        <v>79118</v>
      </c>
      <c r="CE108" t="s">
        <v>1032</v>
      </c>
      <c r="CF108">
        <v>40</v>
      </c>
      <c r="CG108" t="s">
        <v>252</v>
      </c>
      <c r="CH108" t="s">
        <v>253</v>
      </c>
      <c r="CI108">
        <v>2</v>
      </c>
      <c r="CJ108" t="s">
        <v>254</v>
      </c>
      <c r="CK108">
        <v>40</v>
      </c>
      <c r="CL108" t="s">
        <v>252</v>
      </c>
      <c r="CM108">
        <v>94.5</v>
      </c>
      <c r="CN108">
        <f t="shared" si="51"/>
        <v>0.42328042328042326</v>
      </c>
      <c r="CO108">
        <f t="shared" si="52"/>
        <v>4.2328042328042324E-4</v>
      </c>
      <c r="CP108">
        <f t="shared" si="53"/>
        <v>3.3733718171813005</v>
      </c>
      <c r="CQ108">
        <v>3.3733718171813005</v>
      </c>
      <c r="ED108">
        <v>340</v>
      </c>
      <c r="EE108" t="s">
        <v>1257</v>
      </c>
      <c r="EF108">
        <v>30125656</v>
      </c>
      <c r="EG108" t="s">
        <v>1258</v>
      </c>
      <c r="EH108">
        <v>0.01</v>
      </c>
      <c r="EI108" t="s">
        <v>252</v>
      </c>
      <c r="EJ108" t="s">
        <v>253</v>
      </c>
      <c r="EK108">
        <v>4</v>
      </c>
      <c r="EL108" t="s">
        <v>254</v>
      </c>
      <c r="EM108">
        <v>0.01</v>
      </c>
      <c r="EN108" t="s">
        <v>252</v>
      </c>
      <c r="EO108">
        <v>213</v>
      </c>
      <c r="EP108">
        <f t="shared" si="45"/>
        <v>4.6948356807511737E-5</v>
      </c>
      <c r="EQ108">
        <f t="shared" si="46"/>
        <v>4.6948356807511739E-8</v>
      </c>
      <c r="ER108">
        <f t="shared" si="47"/>
        <v>7.3283796034387381</v>
      </c>
      <c r="ES108">
        <v>7.3283796034387381</v>
      </c>
    </row>
    <row r="109" spans="1:149" x14ac:dyDescent="0.35">
      <c r="A109">
        <v>106</v>
      </c>
      <c r="B109" t="s">
        <v>1473</v>
      </c>
      <c r="C109" t="s">
        <v>1039</v>
      </c>
      <c r="D109">
        <v>121584187</v>
      </c>
      <c r="Z109">
        <v>257</v>
      </c>
      <c r="AA109" t="s">
        <v>489</v>
      </c>
      <c r="AB109">
        <v>1929824</v>
      </c>
      <c r="AC109" t="s">
        <v>482</v>
      </c>
      <c r="AD109">
        <v>1</v>
      </c>
      <c r="AE109" t="s">
        <v>252</v>
      </c>
      <c r="AF109">
        <v>1</v>
      </c>
      <c r="AG109" t="s">
        <v>252</v>
      </c>
      <c r="AH109" t="s">
        <v>253</v>
      </c>
      <c r="AI109">
        <v>2</v>
      </c>
      <c r="AJ109" t="s">
        <v>254</v>
      </c>
      <c r="AK109">
        <v>231</v>
      </c>
      <c r="AL109">
        <f t="shared" si="33"/>
        <v>4.329004329004329E-3</v>
      </c>
      <c r="AM109">
        <f t="shared" si="34"/>
        <v>4.3290043290043287E-6</v>
      </c>
      <c r="AN109">
        <f t="shared" si="35"/>
        <v>5.363611979892144</v>
      </c>
      <c r="AO109">
        <v>5.363611979892144</v>
      </c>
      <c r="AR109">
        <v>183</v>
      </c>
      <c r="AS109" t="s">
        <v>455</v>
      </c>
      <c r="AT109">
        <v>141517217</v>
      </c>
      <c r="AU109" t="s">
        <v>773</v>
      </c>
      <c r="AV109">
        <v>2.8699999999999998E-4</v>
      </c>
      <c r="AW109" t="s">
        <v>252</v>
      </c>
      <c r="AX109" t="s">
        <v>253</v>
      </c>
      <c r="AY109">
        <v>4</v>
      </c>
      <c r="AZ109" t="s">
        <v>254</v>
      </c>
      <c r="BA109">
        <v>2.8699999999999998E-4</v>
      </c>
      <c r="BB109" t="s">
        <v>252</v>
      </c>
      <c r="BC109">
        <v>408</v>
      </c>
      <c r="BD109">
        <f t="shared" si="36"/>
        <v>7.0343137254901954E-7</v>
      </c>
      <c r="BE109">
        <f t="shared" si="37"/>
        <v>7.0343137254901953E-10</v>
      </c>
      <c r="BF109">
        <f t="shared" si="38"/>
        <v>9.1527782663558881</v>
      </c>
      <c r="BG109">
        <v>9.1527782663558881</v>
      </c>
      <c r="CB109">
        <v>673</v>
      </c>
      <c r="CC109" t="s">
        <v>1094</v>
      </c>
      <c r="CD109">
        <v>79414</v>
      </c>
      <c r="CE109" t="s">
        <v>1032</v>
      </c>
      <c r="CF109">
        <v>50</v>
      </c>
      <c r="CG109" t="s">
        <v>252</v>
      </c>
      <c r="CH109" t="s">
        <v>253</v>
      </c>
      <c r="CI109">
        <v>2</v>
      </c>
      <c r="CJ109" t="s">
        <v>254</v>
      </c>
      <c r="CK109">
        <v>50</v>
      </c>
      <c r="CL109" t="s">
        <v>252</v>
      </c>
      <c r="CM109">
        <v>86.1</v>
      </c>
      <c r="CN109">
        <f t="shared" si="51"/>
        <v>0.58072009291521487</v>
      </c>
      <c r="CO109">
        <f t="shared" si="52"/>
        <v>5.8072009291521487E-4</v>
      </c>
      <c r="CP109">
        <f t="shared" si="53"/>
        <v>3.2360331471176358</v>
      </c>
      <c r="CQ109">
        <v>3.2360331471176358</v>
      </c>
      <c r="ED109">
        <v>341</v>
      </c>
      <c r="EE109" t="s">
        <v>1259</v>
      </c>
      <c r="EF109">
        <v>302578967</v>
      </c>
      <c r="EG109" t="s">
        <v>1202</v>
      </c>
      <c r="EH109">
        <v>1.6</v>
      </c>
      <c r="EI109" t="s">
        <v>252</v>
      </c>
      <c r="EJ109" t="s">
        <v>253</v>
      </c>
      <c r="EK109">
        <v>4</v>
      </c>
      <c r="EL109" t="s">
        <v>254</v>
      </c>
      <c r="EM109">
        <v>1.6</v>
      </c>
      <c r="EN109" t="s">
        <v>252</v>
      </c>
      <c r="EO109">
        <v>437</v>
      </c>
      <c r="EP109">
        <f t="shared" si="45"/>
        <v>3.6613272311212816E-3</v>
      </c>
      <c r="EQ109">
        <f t="shared" si="46"/>
        <v>3.6613272311212818E-6</v>
      </c>
      <c r="ER109">
        <f t="shared" si="47"/>
        <v>5.4363614543144969</v>
      </c>
      <c r="ES109">
        <v>5.4363614543144969</v>
      </c>
    </row>
    <row r="110" spans="1:149" x14ac:dyDescent="0.35">
      <c r="A110">
        <v>107</v>
      </c>
      <c r="B110" t="s">
        <v>1975</v>
      </c>
      <c r="C110" t="s">
        <v>743</v>
      </c>
      <c r="D110">
        <v>121697</v>
      </c>
      <c r="Z110">
        <v>258</v>
      </c>
      <c r="AA110" t="s">
        <v>490</v>
      </c>
      <c r="AB110">
        <v>19329896</v>
      </c>
      <c r="AC110" t="s">
        <v>377</v>
      </c>
      <c r="AD110">
        <v>100</v>
      </c>
      <c r="AE110" t="s">
        <v>252</v>
      </c>
      <c r="AF110">
        <v>100</v>
      </c>
      <c r="AG110" t="s">
        <v>252</v>
      </c>
      <c r="AH110" t="s">
        <v>253</v>
      </c>
      <c r="AI110">
        <v>2</v>
      </c>
      <c r="AJ110" t="s">
        <v>254</v>
      </c>
      <c r="AK110">
        <v>160</v>
      </c>
      <c r="AL110">
        <f t="shared" si="33"/>
        <v>0.625</v>
      </c>
      <c r="AM110">
        <f t="shared" si="34"/>
        <v>6.2500000000000001E-4</v>
      </c>
      <c r="AN110">
        <f t="shared" si="35"/>
        <v>3.2041199826559246</v>
      </c>
      <c r="AO110">
        <v>3.2041199826559246</v>
      </c>
      <c r="AR110">
        <v>187</v>
      </c>
      <c r="AS110" t="s">
        <v>457</v>
      </c>
      <c r="AT110">
        <v>142289</v>
      </c>
      <c r="AU110" t="s">
        <v>690</v>
      </c>
      <c r="AV110">
        <v>38</v>
      </c>
      <c r="AW110" t="s">
        <v>252</v>
      </c>
      <c r="AX110" t="s">
        <v>253</v>
      </c>
      <c r="AY110">
        <v>4</v>
      </c>
      <c r="AZ110" t="s">
        <v>254</v>
      </c>
      <c r="BA110">
        <v>38</v>
      </c>
      <c r="BB110" t="s">
        <v>252</v>
      </c>
      <c r="BC110">
        <v>113</v>
      </c>
      <c r="BD110">
        <f t="shared" si="36"/>
        <v>0.33628318584070799</v>
      </c>
      <c r="BE110">
        <f t="shared" si="37"/>
        <v>3.3628318584070799E-4</v>
      </c>
      <c r="BF110">
        <f t="shared" si="38"/>
        <v>3.4732948468666094</v>
      </c>
      <c r="BG110">
        <v>3.4732948468666094</v>
      </c>
      <c r="CB110">
        <v>685</v>
      </c>
      <c r="CC110" t="s">
        <v>365</v>
      </c>
      <c r="CD110">
        <v>80057</v>
      </c>
      <c r="CE110" t="s">
        <v>1032</v>
      </c>
      <c r="CF110">
        <v>1.8</v>
      </c>
      <c r="CG110" t="s">
        <v>252</v>
      </c>
      <c r="CH110" t="s">
        <v>253</v>
      </c>
      <c r="CI110">
        <v>2</v>
      </c>
      <c r="CJ110" t="s">
        <v>254</v>
      </c>
      <c r="CK110">
        <v>1.8</v>
      </c>
      <c r="CL110" t="s">
        <v>252</v>
      </c>
      <c r="CM110">
        <v>228</v>
      </c>
      <c r="CN110">
        <f t="shared" si="51"/>
        <v>7.8947368421052634E-3</v>
      </c>
      <c r="CO110">
        <f t="shared" si="52"/>
        <v>7.8947368421052629E-6</v>
      </c>
      <c r="CP110">
        <f t="shared" si="53"/>
        <v>5.1026623418971475</v>
      </c>
      <c r="CQ110">
        <v>5.1026623418971475</v>
      </c>
      <c r="ED110">
        <v>342</v>
      </c>
      <c r="EE110" t="s">
        <v>1260</v>
      </c>
      <c r="EF110">
        <v>302578978</v>
      </c>
      <c r="EG110" t="s">
        <v>1202</v>
      </c>
      <c r="EH110">
        <v>1.6</v>
      </c>
      <c r="EI110" t="s">
        <v>252</v>
      </c>
      <c r="EJ110" t="s">
        <v>253</v>
      </c>
      <c r="EK110">
        <v>4</v>
      </c>
      <c r="EL110" t="s">
        <v>254</v>
      </c>
      <c r="EM110">
        <v>1.6</v>
      </c>
      <c r="EN110" t="s">
        <v>252</v>
      </c>
      <c r="EO110">
        <v>437</v>
      </c>
      <c r="EP110">
        <f t="shared" si="45"/>
        <v>3.6613272311212816E-3</v>
      </c>
      <c r="EQ110">
        <f t="shared" si="46"/>
        <v>3.6613272311212818E-6</v>
      </c>
      <c r="ER110">
        <f t="shared" si="47"/>
        <v>5.4363614543144969</v>
      </c>
      <c r="ES110">
        <v>5.4363614543144969</v>
      </c>
    </row>
    <row r="111" spans="1:149" x14ac:dyDescent="0.35">
      <c r="A111">
        <v>108</v>
      </c>
      <c r="B111" t="s">
        <v>1974</v>
      </c>
      <c r="C111" t="s">
        <v>271</v>
      </c>
      <c r="D111">
        <v>121755</v>
      </c>
      <c r="Z111">
        <v>265</v>
      </c>
      <c r="AA111" t="s">
        <v>491</v>
      </c>
      <c r="AB111">
        <v>2008415</v>
      </c>
      <c r="AC111" t="s">
        <v>482</v>
      </c>
      <c r="AD111">
        <v>1</v>
      </c>
      <c r="AE111" t="s">
        <v>252</v>
      </c>
      <c r="AF111">
        <v>1</v>
      </c>
      <c r="AG111" t="s">
        <v>252</v>
      </c>
      <c r="AH111" t="s">
        <v>253</v>
      </c>
      <c r="AI111">
        <v>2</v>
      </c>
      <c r="AJ111" t="s">
        <v>254</v>
      </c>
      <c r="AK111">
        <v>217</v>
      </c>
      <c r="AL111">
        <f t="shared" si="33"/>
        <v>4.608294930875576E-3</v>
      </c>
      <c r="AM111">
        <f t="shared" si="34"/>
        <v>4.6082949308755759E-6</v>
      </c>
      <c r="AN111">
        <f t="shared" si="35"/>
        <v>5.3364597338485291</v>
      </c>
      <c r="AO111">
        <v>5.3364597338485291</v>
      </c>
      <c r="AR111">
        <v>188</v>
      </c>
      <c r="AS111" t="s">
        <v>458</v>
      </c>
      <c r="AT111">
        <v>142961</v>
      </c>
      <c r="AU111" t="s">
        <v>690</v>
      </c>
      <c r="AV111">
        <v>430</v>
      </c>
      <c r="AW111" t="s">
        <v>252</v>
      </c>
      <c r="AX111" t="s">
        <v>253</v>
      </c>
      <c r="AY111">
        <v>4</v>
      </c>
      <c r="AZ111" t="s">
        <v>254</v>
      </c>
      <c r="BA111">
        <v>430</v>
      </c>
      <c r="BB111" t="s">
        <v>252</v>
      </c>
      <c r="BC111">
        <v>130</v>
      </c>
      <c r="BD111">
        <f t="shared" si="36"/>
        <v>3.3076923076923075</v>
      </c>
      <c r="BE111">
        <f t="shared" si="37"/>
        <v>3.3076923076923075E-3</v>
      </c>
      <c r="BF111">
        <f t="shared" si="38"/>
        <v>2.4804748967272503</v>
      </c>
      <c r="BG111">
        <v>2.4804748967272503</v>
      </c>
      <c r="CB111">
        <v>697</v>
      </c>
      <c r="CC111" t="s">
        <v>1095</v>
      </c>
      <c r="CD111">
        <v>824986</v>
      </c>
      <c r="CE111" t="s">
        <v>1027</v>
      </c>
      <c r="CF111">
        <v>4</v>
      </c>
      <c r="CG111" t="s">
        <v>252</v>
      </c>
      <c r="CH111" t="s">
        <v>253</v>
      </c>
      <c r="CI111">
        <v>2</v>
      </c>
      <c r="CJ111" t="s">
        <v>254</v>
      </c>
      <c r="CK111">
        <v>4</v>
      </c>
      <c r="CL111" t="s">
        <v>252</v>
      </c>
      <c r="CM111">
        <v>157</v>
      </c>
      <c r="CN111">
        <f t="shared" si="51"/>
        <v>2.5477707006369428E-2</v>
      </c>
      <c r="CO111">
        <f t="shared" si="52"/>
        <v>2.5477707006369428E-5</v>
      </c>
      <c r="CP111">
        <f t="shared" si="53"/>
        <v>4.5938396610812715</v>
      </c>
      <c r="CQ111">
        <v>4.5938396610812715</v>
      </c>
      <c r="ED111">
        <v>348</v>
      </c>
      <c r="EE111" t="s">
        <v>517</v>
      </c>
      <c r="EF111">
        <v>31366957</v>
      </c>
      <c r="EG111" t="s">
        <v>1189</v>
      </c>
      <c r="EH111">
        <v>3.2</v>
      </c>
      <c r="EI111" t="s">
        <v>252</v>
      </c>
      <c r="EJ111" t="s">
        <v>253</v>
      </c>
      <c r="EK111">
        <v>4</v>
      </c>
      <c r="EL111" t="s">
        <v>254</v>
      </c>
      <c r="EM111">
        <v>3.2</v>
      </c>
      <c r="EN111" t="s">
        <v>252</v>
      </c>
      <c r="EO111">
        <v>164</v>
      </c>
      <c r="EP111">
        <f t="shared" si="45"/>
        <v>1.9512195121951219E-2</v>
      </c>
      <c r="EQ111">
        <f t="shared" si="46"/>
        <v>1.9512195121951219E-5</v>
      </c>
      <c r="ER111">
        <f t="shared" si="47"/>
        <v>4.7096938697277917</v>
      </c>
      <c r="ES111">
        <v>4.7096938697277917</v>
      </c>
    </row>
    <row r="112" spans="1:149" x14ac:dyDescent="0.35">
      <c r="A112">
        <v>109</v>
      </c>
      <c r="B112" t="s">
        <v>1973</v>
      </c>
      <c r="C112" t="s">
        <v>745</v>
      </c>
      <c r="D112">
        <v>121824</v>
      </c>
      <c r="Z112">
        <v>269</v>
      </c>
      <c r="AA112" t="s">
        <v>492</v>
      </c>
      <c r="AB112">
        <v>2058460</v>
      </c>
      <c r="AC112" t="s">
        <v>377</v>
      </c>
      <c r="AD112">
        <v>400</v>
      </c>
      <c r="AE112" t="s">
        <v>252</v>
      </c>
      <c r="AF112">
        <v>400</v>
      </c>
      <c r="AG112" t="s">
        <v>252</v>
      </c>
      <c r="AH112" t="s">
        <v>253</v>
      </c>
      <c r="AI112">
        <v>2</v>
      </c>
      <c r="AJ112" t="s">
        <v>254</v>
      </c>
      <c r="AK112">
        <v>460</v>
      </c>
      <c r="AL112">
        <f t="shared" si="33"/>
        <v>0.86956521739130432</v>
      </c>
      <c r="AM112">
        <f t="shared" si="34"/>
        <v>8.6956521739130427E-4</v>
      </c>
      <c r="AN112">
        <f t="shared" si="35"/>
        <v>3.0606978403536118</v>
      </c>
      <c r="AO112">
        <v>3.0606978403536118</v>
      </c>
      <c r="AR112">
        <v>190</v>
      </c>
      <c r="AS112" t="s">
        <v>460</v>
      </c>
      <c r="AT112">
        <v>143500</v>
      </c>
      <c r="AU112" t="s">
        <v>722</v>
      </c>
      <c r="AV112">
        <v>72</v>
      </c>
      <c r="AW112" t="s">
        <v>708</v>
      </c>
      <c r="AX112" t="s">
        <v>253</v>
      </c>
      <c r="AY112">
        <v>4</v>
      </c>
      <c r="AZ112" t="s">
        <v>254</v>
      </c>
      <c r="BA112">
        <v>72</v>
      </c>
      <c r="BB112" t="s">
        <v>708</v>
      </c>
      <c r="BC112">
        <v>491</v>
      </c>
      <c r="BD112">
        <f t="shared" si="36"/>
        <v>0.14663951120162932</v>
      </c>
      <c r="BE112">
        <f t="shared" si="37"/>
        <v>1.4663951120162932E-4</v>
      </c>
      <c r="BF112">
        <f t="shared" si="38"/>
        <v>3.8337489956917001</v>
      </c>
      <c r="BG112">
        <v>3.8337489956917001</v>
      </c>
      <c r="CB112">
        <v>702</v>
      </c>
      <c r="CC112" t="s">
        <v>1096</v>
      </c>
      <c r="CD112">
        <v>83249325</v>
      </c>
      <c r="CE112" t="s">
        <v>1027</v>
      </c>
      <c r="CF112">
        <v>100</v>
      </c>
      <c r="CG112" t="s">
        <v>252</v>
      </c>
      <c r="CH112" t="s">
        <v>253</v>
      </c>
      <c r="CI112">
        <v>2</v>
      </c>
      <c r="CJ112" t="s">
        <v>254</v>
      </c>
      <c r="CK112">
        <v>100</v>
      </c>
      <c r="CL112" t="s">
        <v>252</v>
      </c>
      <c r="CM112">
        <v>810</v>
      </c>
      <c r="CN112">
        <f t="shared" si="51"/>
        <v>0.12345679012345678</v>
      </c>
      <c r="CO112">
        <f t="shared" si="52"/>
        <v>1.2345679012345679E-4</v>
      </c>
      <c r="CP112">
        <f t="shared" si="53"/>
        <v>3.9084850188786495</v>
      </c>
      <c r="CQ112">
        <v>3.9084850188786495</v>
      </c>
      <c r="ED112">
        <v>350</v>
      </c>
      <c r="EE112" t="s">
        <v>1261</v>
      </c>
      <c r="EF112">
        <v>314409</v>
      </c>
      <c r="EG112" t="s">
        <v>1189</v>
      </c>
      <c r="EH112">
        <v>0.01</v>
      </c>
      <c r="EI112" t="s">
        <v>252</v>
      </c>
      <c r="EJ112" t="s">
        <v>253</v>
      </c>
      <c r="EK112">
        <v>4</v>
      </c>
      <c r="EL112" t="s">
        <v>254</v>
      </c>
      <c r="EM112">
        <v>0.01</v>
      </c>
      <c r="EN112" t="s">
        <v>252</v>
      </c>
      <c r="EO112">
        <v>261</v>
      </c>
      <c r="EP112">
        <f t="shared" si="45"/>
        <v>3.8314176245210727E-5</v>
      </c>
      <c r="EQ112">
        <f t="shared" si="46"/>
        <v>3.8314176245210729E-8</v>
      </c>
      <c r="ER112">
        <f t="shared" si="47"/>
        <v>7.4166405073382808</v>
      </c>
      <c r="ES112">
        <v>7.4166405073382808</v>
      </c>
    </row>
    <row r="113" spans="1:149" x14ac:dyDescent="0.35">
      <c r="A113">
        <v>110</v>
      </c>
      <c r="B113" t="s">
        <v>1972</v>
      </c>
      <c r="C113" t="s">
        <v>422</v>
      </c>
      <c r="D113">
        <v>122145</v>
      </c>
      <c r="Z113">
        <v>270</v>
      </c>
      <c r="AA113" t="s">
        <v>294</v>
      </c>
      <c r="AB113">
        <v>2058948</v>
      </c>
      <c r="AC113" t="s">
        <v>493</v>
      </c>
      <c r="AD113">
        <v>5.6409419999999999</v>
      </c>
      <c r="AE113" t="s">
        <v>252</v>
      </c>
      <c r="AF113">
        <v>5.6409419999999999</v>
      </c>
      <c r="AG113" t="s">
        <v>252</v>
      </c>
      <c r="AH113" t="s">
        <v>253</v>
      </c>
      <c r="AI113">
        <v>2</v>
      </c>
      <c r="AJ113" t="s">
        <v>254</v>
      </c>
      <c r="AK113">
        <v>564</v>
      </c>
      <c r="AL113">
        <f t="shared" si="33"/>
        <v>1.0001670212765957E-2</v>
      </c>
      <c r="AM113">
        <f t="shared" si="34"/>
        <v>1.0001670212765956E-5</v>
      </c>
      <c r="AN113">
        <f t="shared" si="35"/>
        <v>4.9999274696381022</v>
      </c>
      <c r="AO113">
        <v>4.9999274696381022</v>
      </c>
      <c r="AR113">
        <v>193</v>
      </c>
      <c r="AS113" t="s">
        <v>774</v>
      </c>
      <c r="AT113">
        <v>145131</v>
      </c>
      <c r="AU113" t="s">
        <v>694</v>
      </c>
      <c r="AV113">
        <v>5.0000000000000001E-4</v>
      </c>
      <c r="AW113" t="s">
        <v>252</v>
      </c>
      <c r="AX113" t="s">
        <v>253</v>
      </c>
      <c r="AY113">
        <v>4</v>
      </c>
      <c r="AZ113" t="s">
        <v>254</v>
      </c>
      <c r="BA113">
        <v>5.0000000000000001E-4</v>
      </c>
      <c r="BB113" t="s">
        <v>252</v>
      </c>
      <c r="BC113">
        <v>317</v>
      </c>
      <c r="BD113">
        <f t="shared" si="36"/>
        <v>1.5772870662460567E-6</v>
      </c>
      <c r="BE113">
        <f t="shared" si="37"/>
        <v>1.5772870662460567E-9</v>
      </c>
      <c r="BF113">
        <f t="shared" si="38"/>
        <v>8.8020892578817325</v>
      </c>
      <c r="BG113">
        <v>8.8020892578817325</v>
      </c>
      <c r="CB113">
        <v>712</v>
      </c>
      <c r="CC113" t="s">
        <v>366</v>
      </c>
      <c r="CD113">
        <v>84662</v>
      </c>
      <c r="CE113" t="s">
        <v>1027</v>
      </c>
      <c r="CF113">
        <v>3</v>
      </c>
      <c r="CG113" t="s">
        <v>252</v>
      </c>
      <c r="CH113" t="s">
        <v>253</v>
      </c>
      <c r="CI113">
        <v>2</v>
      </c>
      <c r="CJ113" t="s">
        <v>254</v>
      </c>
      <c r="CK113">
        <v>3</v>
      </c>
      <c r="CL113" t="s">
        <v>252</v>
      </c>
      <c r="CM113">
        <v>222</v>
      </c>
      <c r="CN113">
        <f t="shared" si="51"/>
        <v>1.3513513513513514E-2</v>
      </c>
      <c r="CO113">
        <f t="shared" si="52"/>
        <v>1.3513513513513515E-5</v>
      </c>
      <c r="CP113">
        <f t="shared" si="53"/>
        <v>4.8692317197309762</v>
      </c>
      <c r="CQ113">
        <v>4.8692317197309762</v>
      </c>
      <c r="ED113">
        <v>353</v>
      </c>
      <c r="EE113" t="s">
        <v>519</v>
      </c>
      <c r="EF113">
        <v>3184654</v>
      </c>
      <c r="EG113" t="s">
        <v>1189</v>
      </c>
      <c r="EH113">
        <v>1</v>
      </c>
      <c r="EI113" t="s">
        <v>252</v>
      </c>
      <c r="EJ113" t="s">
        <v>253</v>
      </c>
      <c r="EK113">
        <v>4</v>
      </c>
      <c r="EL113" t="s">
        <v>254</v>
      </c>
      <c r="EM113">
        <v>1</v>
      </c>
      <c r="EN113" t="s">
        <v>252</v>
      </c>
      <c r="EO113">
        <v>219</v>
      </c>
      <c r="EP113">
        <f t="shared" si="45"/>
        <v>4.5662100456621002E-3</v>
      </c>
      <c r="EQ113">
        <f t="shared" si="46"/>
        <v>4.5662100456621006E-6</v>
      </c>
      <c r="ER113">
        <f t="shared" si="47"/>
        <v>5.3404441148401185</v>
      </c>
      <c r="ES113">
        <v>5.3404441148401185</v>
      </c>
    </row>
    <row r="114" spans="1:149" x14ac:dyDescent="0.35">
      <c r="A114">
        <v>111</v>
      </c>
      <c r="B114" t="s">
        <v>1829</v>
      </c>
      <c r="C114" t="s">
        <v>746</v>
      </c>
      <c r="D114">
        <v>1222055</v>
      </c>
      <c r="Z114">
        <v>271</v>
      </c>
      <c r="AA114" t="s">
        <v>295</v>
      </c>
      <c r="AB114">
        <v>206440</v>
      </c>
      <c r="AC114" t="s">
        <v>377</v>
      </c>
      <c r="AD114">
        <v>1.6E-2</v>
      </c>
      <c r="AE114" t="s">
        <v>252</v>
      </c>
      <c r="AF114">
        <v>1.6E-2</v>
      </c>
      <c r="AG114" t="s">
        <v>252</v>
      </c>
      <c r="AH114" t="s">
        <v>253</v>
      </c>
      <c r="AI114">
        <v>2</v>
      </c>
      <c r="AJ114" t="s">
        <v>254</v>
      </c>
      <c r="AK114">
        <v>202</v>
      </c>
      <c r="AL114">
        <f t="shared" si="33"/>
        <v>7.9207920792079211E-5</v>
      </c>
      <c r="AM114">
        <f t="shared" si="34"/>
        <v>7.9207920792079214E-8</v>
      </c>
      <c r="AN114">
        <f t="shared" si="35"/>
        <v>7.1012313867906993</v>
      </c>
      <c r="AO114">
        <v>7.1012313867906993</v>
      </c>
      <c r="AR114">
        <v>195</v>
      </c>
      <c r="AS114" t="s">
        <v>775</v>
      </c>
      <c r="AT114">
        <v>1478611</v>
      </c>
      <c r="AU114" t="s">
        <v>694</v>
      </c>
      <c r="AV114">
        <v>2.5000000000000001E-2</v>
      </c>
      <c r="AW114" t="s">
        <v>252</v>
      </c>
      <c r="AX114" t="s">
        <v>253</v>
      </c>
      <c r="AY114">
        <v>4</v>
      </c>
      <c r="AZ114" t="s">
        <v>254</v>
      </c>
      <c r="BA114">
        <v>2.5000000000000001E-2</v>
      </c>
      <c r="BB114" t="s">
        <v>252</v>
      </c>
      <c r="BC114">
        <v>336</v>
      </c>
      <c r="BD114">
        <f t="shared" si="36"/>
        <v>7.4404761904761911E-5</v>
      </c>
      <c r="BE114">
        <f t="shared" si="37"/>
        <v>7.4404761904761912E-8</v>
      </c>
      <c r="BF114">
        <f t="shared" si="38"/>
        <v>7.1283992687178062</v>
      </c>
      <c r="BG114">
        <v>7.1283992687178062</v>
      </c>
      <c r="CB114">
        <v>713</v>
      </c>
      <c r="CC114" t="s">
        <v>1097</v>
      </c>
      <c r="CD114">
        <v>84731624</v>
      </c>
      <c r="CE114" t="s">
        <v>1027</v>
      </c>
      <c r="CF114">
        <v>1</v>
      </c>
      <c r="CG114" t="s">
        <v>252</v>
      </c>
      <c r="CH114" t="s">
        <v>253</v>
      </c>
      <c r="CI114">
        <v>2</v>
      </c>
      <c r="CJ114" t="s">
        <v>254</v>
      </c>
      <c r="CK114">
        <v>1</v>
      </c>
      <c r="CL114" t="s">
        <v>252</v>
      </c>
      <c r="CM114">
        <v>332</v>
      </c>
      <c r="CN114">
        <f t="shared" si="51"/>
        <v>3.0120481927710845E-3</v>
      </c>
      <c r="CO114">
        <f t="shared" si="52"/>
        <v>3.0120481927710846E-6</v>
      </c>
      <c r="CP114">
        <f t="shared" si="53"/>
        <v>5.5211380837040362</v>
      </c>
      <c r="CQ114">
        <v>5.5211380837040362</v>
      </c>
      <c r="ED114">
        <v>355</v>
      </c>
      <c r="EE114" t="s">
        <v>521</v>
      </c>
      <c r="EF114">
        <v>3194556</v>
      </c>
      <c r="EG114" t="s">
        <v>1189</v>
      </c>
      <c r="EH114">
        <v>3.7000000000000002E-3</v>
      </c>
      <c r="EI114" t="s">
        <v>252</v>
      </c>
      <c r="EJ114" t="s">
        <v>253</v>
      </c>
      <c r="EK114">
        <v>4</v>
      </c>
      <c r="EL114" t="s">
        <v>254</v>
      </c>
      <c r="EM114">
        <v>3.7000000000000002E-3</v>
      </c>
      <c r="EN114" t="s">
        <v>252</v>
      </c>
      <c r="EO114">
        <v>642</v>
      </c>
      <c r="EP114">
        <f t="shared" si="45"/>
        <v>5.7632398753894082E-6</v>
      </c>
      <c r="EQ114">
        <f t="shared" si="46"/>
        <v>5.7632398753894085E-9</v>
      </c>
      <c r="ER114">
        <f t="shared" si="47"/>
        <v>8.2393333040018586</v>
      </c>
      <c r="ES114">
        <v>8.2393333040018586</v>
      </c>
    </row>
    <row r="115" spans="1:149" x14ac:dyDescent="0.35">
      <c r="A115">
        <v>112</v>
      </c>
      <c r="B115" t="s">
        <v>1971</v>
      </c>
      <c r="C115" t="s">
        <v>747</v>
      </c>
      <c r="D115">
        <v>122349</v>
      </c>
      <c r="Z115">
        <v>276</v>
      </c>
      <c r="AA115" t="s">
        <v>494</v>
      </c>
      <c r="AB115">
        <v>21087649</v>
      </c>
      <c r="AC115" t="s">
        <v>383</v>
      </c>
      <c r="AD115">
        <v>25</v>
      </c>
      <c r="AE115" t="s">
        <v>252</v>
      </c>
      <c r="AF115">
        <v>25</v>
      </c>
      <c r="AG115" t="s">
        <v>252</v>
      </c>
      <c r="AH115" t="s">
        <v>253</v>
      </c>
      <c r="AI115">
        <v>2</v>
      </c>
      <c r="AJ115" t="s">
        <v>254</v>
      </c>
      <c r="AK115">
        <v>214</v>
      </c>
      <c r="AL115">
        <f t="shared" si="33"/>
        <v>0.11682242990654206</v>
      </c>
      <c r="AM115">
        <f t="shared" si="34"/>
        <v>1.1682242990654206E-4</v>
      </c>
      <c r="AN115">
        <f t="shared" si="35"/>
        <v>3.932473764677153</v>
      </c>
      <c r="AO115">
        <v>3.932473764677153</v>
      </c>
      <c r="AR115">
        <v>198</v>
      </c>
      <c r="AS115" t="s">
        <v>776</v>
      </c>
      <c r="AT115">
        <v>148798</v>
      </c>
      <c r="AU115" t="s">
        <v>777</v>
      </c>
      <c r="AV115">
        <v>0.28999999999999998</v>
      </c>
      <c r="AW115" t="s">
        <v>252</v>
      </c>
      <c r="AX115" t="s">
        <v>253</v>
      </c>
      <c r="AY115">
        <v>4</v>
      </c>
      <c r="AZ115" t="s">
        <v>254</v>
      </c>
      <c r="BA115">
        <v>0.28999999999999998</v>
      </c>
      <c r="BB115" t="s">
        <v>252</v>
      </c>
      <c r="BC115">
        <v>201</v>
      </c>
      <c r="BD115">
        <f t="shared" si="36"/>
        <v>1.4427860696517411E-3</v>
      </c>
      <c r="BE115">
        <f t="shared" si="37"/>
        <v>1.4427860696517412E-6</v>
      </c>
      <c r="BF115">
        <f t="shared" si="38"/>
        <v>5.840798059521533</v>
      </c>
      <c r="BG115">
        <v>5.840798059521533</v>
      </c>
      <c r="CB115">
        <v>727</v>
      </c>
      <c r="CC115" t="s">
        <v>1098</v>
      </c>
      <c r="CD115">
        <v>86748</v>
      </c>
      <c r="CE115" t="s">
        <v>1027</v>
      </c>
      <c r="CF115">
        <v>10</v>
      </c>
      <c r="CG115" t="s">
        <v>252</v>
      </c>
      <c r="CH115" t="s">
        <v>253</v>
      </c>
      <c r="CI115">
        <v>2</v>
      </c>
      <c r="CJ115" t="s">
        <v>254</v>
      </c>
      <c r="CK115">
        <v>10</v>
      </c>
      <c r="CL115" t="s">
        <v>252</v>
      </c>
      <c r="CM115">
        <v>167</v>
      </c>
      <c r="CN115">
        <f t="shared" si="51"/>
        <v>5.9880239520958084E-2</v>
      </c>
      <c r="CO115">
        <f t="shared" si="52"/>
        <v>5.9880239520958083E-5</v>
      </c>
      <c r="CP115">
        <f t="shared" si="53"/>
        <v>4.2227164711475833</v>
      </c>
      <c r="CQ115">
        <v>4.2227164711475833</v>
      </c>
      <c r="ED115">
        <v>356</v>
      </c>
      <c r="EE115" t="s">
        <v>304</v>
      </c>
      <c r="EF115">
        <v>330541</v>
      </c>
      <c r="EG115" t="s">
        <v>1195</v>
      </c>
      <c r="EH115">
        <v>2.8299999999999999E-4</v>
      </c>
      <c r="EI115" t="s">
        <v>252</v>
      </c>
      <c r="EJ115" t="s">
        <v>253</v>
      </c>
      <c r="EK115">
        <v>4</v>
      </c>
      <c r="EL115" t="s">
        <v>254</v>
      </c>
      <c r="EM115">
        <v>2.8299999999999999E-4</v>
      </c>
      <c r="EN115" t="s">
        <v>252</v>
      </c>
      <c r="EO115">
        <v>233</v>
      </c>
      <c r="EP115">
        <f t="shared" si="45"/>
        <v>1.2145922746781116E-6</v>
      </c>
      <c r="EQ115">
        <f t="shared" si="46"/>
        <v>1.2145922746781117E-9</v>
      </c>
      <c r="ER115">
        <f t="shared" si="47"/>
        <v>8.9155694855017291</v>
      </c>
      <c r="ES115">
        <v>8.9155694855017291</v>
      </c>
    </row>
    <row r="116" spans="1:149" x14ac:dyDescent="0.35">
      <c r="A116">
        <v>113</v>
      </c>
      <c r="B116" t="s">
        <v>1970</v>
      </c>
      <c r="C116" t="s">
        <v>1210</v>
      </c>
      <c r="D116">
        <v>122429</v>
      </c>
      <c r="Z116">
        <v>285</v>
      </c>
      <c r="AA116" t="s">
        <v>495</v>
      </c>
      <c r="AB116">
        <v>2234131</v>
      </c>
      <c r="AC116" t="s">
        <v>377</v>
      </c>
      <c r="AD116">
        <v>530</v>
      </c>
      <c r="AE116" t="s">
        <v>252</v>
      </c>
      <c r="AF116">
        <v>530</v>
      </c>
      <c r="AG116" t="s">
        <v>252</v>
      </c>
      <c r="AH116" t="s">
        <v>253</v>
      </c>
      <c r="AI116">
        <v>2</v>
      </c>
      <c r="AJ116" t="s">
        <v>254</v>
      </c>
      <c r="AK116">
        <v>404</v>
      </c>
      <c r="AL116">
        <f t="shared" si="33"/>
        <v>1.3118811881188119</v>
      </c>
      <c r="AM116">
        <f t="shared" si="34"/>
        <v>1.311881188118812E-3</v>
      </c>
      <c r="AN116">
        <f t="shared" si="35"/>
        <v>2.882105495509816</v>
      </c>
      <c r="AO116">
        <v>2.882105495509816</v>
      </c>
      <c r="AR116">
        <v>199</v>
      </c>
      <c r="AS116" t="s">
        <v>465</v>
      </c>
      <c r="AT116">
        <v>149304</v>
      </c>
      <c r="AU116" t="s">
        <v>689</v>
      </c>
      <c r="AV116">
        <v>0.31</v>
      </c>
      <c r="AW116" t="s">
        <v>252</v>
      </c>
      <c r="AX116" t="s">
        <v>253</v>
      </c>
      <c r="AY116">
        <v>4</v>
      </c>
      <c r="AZ116" t="s">
        <v>254</v>
      </c>
      <c r="BA116">
        <v>0.31</v>
      </c>
      <c r="BB116" t="s">
        <v>252</v>
      </c>
      <c r="BC116">
        <v>167</v>
      </c>
      <c r="BD116">
        <f t="shared" si="36"/>
        <v>1.8562874251497007E-3</v>
      </c>
      <c r="BE116">
        <f t="shared" si="37"/>
        <v>1.8562874251497007E-6</v>
      </c>
      <c r="BF116">
        <f t="shared" si="38"/>
        <v>5.7313547773133102</v>
      </c>
      <c r="BG116">
        <v>5.7313547773133102</v>
      </c>
      <c r="CB116">
        <v>732</v>
      </c>
      <c r="CC116" t="s">
        <v>1099</v>
      </c>
      <c r="CD116">
        <v>87650</v>
      </c>
      <c r="CE116" t="s">
        <v>1027</v>
      </c>
      <c r="CF116">
        <v>18</v>
      </c>
      <c r="CG116" t="s">
        <v>252</v>
      </c>
      <c r="CH116" t="s">
        <v>253</v>
      </c>
      <c r="CI116">
        <v>2</v>
      </c>
      <c r="CJ116" t="s">
        <v>254</v>
      </c>
      <c r="CK116">
        <v>18</v>
      </c>
      <c r="CL116" t="s">
        <v>252</v>
      </c>
      <c r="CM116">
        <v>163</v>
      </c>
      <c r="CN116">
        <f t="shared" si="51"/>
        <v>0.11042944785276074</v>
      </c>
      <c r="CO116">
        <f t="shared" si="52"/>
        <v>1.1042944785276073E-4</v>
      </c>
      <c r="CP116">
        <f t="shared" si="53"/>
        <v>3.9569150993006517</v>
      </c>
      <c r="CQ116">
        <v>3.9569150993006517</v>
      </c>
      <c r="ED116">
        <v>357</v>
      </c>
      <c r="EE116" t="s">
        <v>832</v>
      </c>
      <c r="EF116">
        <v>330552</v>
      </c>
      <c r="EG116" t="s">
        <v>1200</v>
      </c>
      <c r="EH116">
        <v>0.01</v>
      </c>
      <c r="EI116" t="s">
        <v>252</v>
      </c>
      <c r="EJ116" t="s">
        <v>253</v>
      </c>
      <c r="EK116">
        <v>4</v>
      </c>
      <c r="EL116" t="s">
        <v>254</v>
      </c>
      <c r="EM116">
        <v>0.01</v>
      </c>
      <c r="EN116" t="s">
        <v>252</v>
      </c>
      <c r="EO116">
        <v>249</v>
      </c>
      <c r="EP116">
        <f t="shared" si="45"/>
        <v>4.0160642570281125E-5</v>
      </c>
      <c r="EQ116">
        <f t="shared" si="46"/>
        <v>4.0160642570281128E-8</v>
      </c>
      <c r="ER116">
        <f t="shared" si="47"/>
        <v>7.3961993470957363</v>
      </c>
      <c r="ES116">
        <v>7.3961993470957363</v>
      </c>
    </row>
    <row r="117" spans="1:149" x14ac:dyDescent="0.35">
      <c r="A117">
        <v>114</v>
      </c>
      <c r="B117" t="s">
        <v>1472</v>
      </c>
      <c r="C117" t="s">
        <v>748</v>
      </c>
      <c r="D117">
        <v>122453730</v>
      </c>
      <c r="Z117">
        <v>290</v>
      </c>
      <c r="AA117" t="s">
        <v>496</v>
      </c>
      <c r="AB117">
        <v>23184669</v>
      </c>
      <c r="AC117" t="s">
        <v>497</v>
      </c>
      <c r="AD117">
        <v>1.5</v>
      </c>
      <c r="AE117" t="s">
        <v>252</v>
      </c>
      <c r="AF117">
        <v>1.5</v>
      </c>
      <c r="AG117" t="s">
        <v>252</v>
      </c>
      <c r="AH117" t="s">
        <v>253</v>
      </c>
      <c r="AI117">
        <v>2</v>
      </c>
      <c r="AJ117" t="s">
        <v>254</v>
      </c>
      <c r="AK117">
        <v>312</v>
      </c>
      <c r="AL117">
        <f t="shared" si="33"/>
        <v>4.807692307692308E-3</v>
      </c>
      <c r="AM117">
        <f t="shared" si="34"/>
        <v>4.8076923076923079E-6</v>
      </c>
      <c r="AN117">
        <f t="shared" si="35"/>
        <v>5.318063334962762</v>
      </c>
      <c r="AO117">
        <v>5.318063334962762</v>
      </c>
      <c r="AR117">
        <v>201</v>
      </c>
      <c r="AS117" t="s">
        <v>778</v>
      </c>
      <c r="AT117">
        <v>149961524</v>
      </c>
      <c r="AU117" t="s">
        <v>712</v>
      </c>
      <c r="AV117">
        <v>2.9000000000000001E-2</v>
      </c>
      <c r="AW117" t="s">
        <v>252</v>
      </c>
      <c r="AX117" t="s">
        <v>253</v>
      </c>
      <c r="AY117">
        <v>4</v>
      </c>
      <c r="AZ117" t="s">
        <v>254</v>
      </c>
      <c r="BA117">
        <v>2.9000000000000001E-2</v>
      </c>
      <c r="BB117" t="s">
        <v>252</v>
      </c>
      <c r="BC117">
        <v>326</v>
      </c>
      <c r="BD117">
        <f t="shared" si="36"/>
        <v>8.8957055214723929E-5</v>
      </c>
      <c r="BE117">
        <f t="shared" si="37"/>
        <v>8.8957055214723932E-8</v>
      </c>
      <c r="BF117">
        <f t="shared" si="38"/>
        <v>7.0508196021689828</v>
      </c>
      <c r="BG117">
        <v>7.0508196021689828</v>
      </c>
      <c r="CB117">
        <v>735</v>
      </c>
      <c r="CC117" t="s">
        <v>656</v>
      </c>
      <c r="CD117">
        <v>87865</v>
      </c>
      <c r="CE117" t="s">
        <v>1032</v>
      </c>
      <c r="CF117">
        <v>0.06</v>
      </c>
      <c r="CG117" t="s">
        <v>252</v>
      </c>
      <c r="CH117" t="s">
        <v>253</v>
      </c>
      <c r="CI117">
        <v>2</v>
      </c>
      <c r="CJ117" t="s">
        <v>254</v>
      </c>
      <c r="CK117">
        <v>0.06</v>
      </c>
      <c r="CL117" t="s">
        <v>252</v>
      </c>
      <c r="CM117">
        <v>266</v>
      </c>
      <c r="CN117">
        <f t="shared" si="51"/>
        <v>2.2556390977443609E-4</v>
      </c>
      <c r="CO117">
        <f t="shared" si="52"/>
        <v>2.2556390977443609E-7</v>
      </c>
      <c r="CP117">
        <f t="shared" si="53"/>
        <v>6.6467303862474232</v>
      </c>
      <c r="CQ117">
        <v>6.6467303862474232</v>
      </c>
      <c r="ED117">
        <v>358</v>
      </c>
      <c r="EE117" t="s">
        <v>522</v>
      </c>
      <c r="EF117">
        <v>333415</v>
      </c>
      <c r="EG117" t="s">
        <v>1200</v>
      </c>
      <c r="EH117">
        <v>0.17</v>
      </c>
      <c r="EI117" t="s">
        <v>252</v>
      </c>
      <c r="EJ117" t="s">
        <v>253</v>
      </c>
      <c r="EK117">
        <v>4</v>
      </c>
      <c r="EL117" t="s">
        <v>254</v>
      </c>
      <c r="EM117">
        <v>0.17</v>
      </c>
      <c r="EN117" t="s">
        <v>252</v>
      </c>
      <c r="EO117">
        <v>304</v>
      </c>
      <c r="EP117">
        <f t="shared" si="45"/>
        <v>5.5921052631578954E-4</v>
      </c>
      <c r="EQ117">
        <f t="shared" si="46"/>
        <v>5.5921052631578949E-7</v>
      </c>
      <c r="ER117">
        <f t="shared" si="47"/>
        <v>6.2524246622304798</v>
      </c>
      <c r="ES117">
        <v>6.2524246622304798</v>
      </c>
    </row>
    <row r="118" spans="1:149" x14ac:dyDescent="0.35">
      <c r="A118">
        <v>115</v>
      </c>
      <c r="B118" t="s">
        <v>1706</v>
      </c>
      <c r="C118" t="s">
        <v>749</v>
      </c>
      <c r="D118">
        <v>12264185</v>
      </c>
      <c r="Z118">
        <v>292</v>
      </c>
      <c r="AA118" t="s">
        <v>498</v>
      </c>
      <c r="AB118">
        <v>24017478</v>
      </c>
      <c r="AC118" t="s">
        <v>377</v>
      </c>
      <c r="AD118">
        <v>5.1999999999999997E-5</v>
      </c>
      <c r="AE118" t="s">
        <v>252</v>
      </c>
      <c r="AF118">
        <v>5.1999999999999997E-5</v>
      </c>
      <c r="AG118" t="s">
        <v>252</v>
      </c>
      <c r="AH118" t="s">
        <v>253</v>
      </c>
      <c r="AI118">
        <v>2</v>
      </c>
      <c r="AJ118" t="s">
        <v>254</v>
      </c>
      <c r="AK118">
        <v>313</v>
      </c>
      <c r="AL118">
        <f t="shared" si="33"/>
        <v>1.6613418530351436E-7</v>
      </c>
      <c r="AM118">
        <f t="shared" si="34"/>
        <v>1.6613418530351436E-10</v>
      </c>
      <c r="AN118">
        <f t="shared" si="35"/>
        <v>9.7795409939116489</v>
      </c>
      <c r="AO118">
        <v>9.7795409939116489</v>
      </c>
      <c r="AR118">
        <v>203</v>
      </c>
      <c r="AS118" t="s">
        <v>779</v>
      </c>
      <c r="AT118">
        <v>151213</v>
      </c>
      <c r="AU118" t="s">
        <v>689</v>
      </c>
      <c r="AV118">
        <v>0.15</v>
      </c>
      <c r="AW118" t="s">
        <v>252</v>
      </c>
      <c r="AX118" t="s">
        <v>253</v>
      </c>
      <c r="AY118">
        <v>4</v>
      </c>
      <c r="AZ118" t="s">
        <v>254</v>
      </c>
      <c r="BA118">
        <v>0.15</v>
      </c>
      <c r="BB118" t="s">
        <v>252</v>
      </c>
      <c r="BC118">
        <v>266</v>
      </c>
      <c r="BD118">
        <f t="shared" si="36"/>
        <v>5.6390977443609015E-4</v>
      </c>
      <c r="BE118">
        <f t="shared" si="37"/>
        <v>5.6390977443609015E-7</v>
      </c>
      <c r="BF118">
        <f t="shared" si="38"/>
        <v>6.2487903775753857</v>
      </c>
      <c r="BG118">
        <v>6.2487903775753857</v>
      </c>
      <c r="CB118">
        <v>736</v>
      </c>
      <c r="CC118" t="s">
        <v>657</v>
      </c>
      <c r="CD118">
        <v>88062</v>
      </c>
      <c r="CE118" t="s">
        <v>1032</v>
      </c>
      <c r="CF118">
        <v>0.3</v>
      </c>
      <c r="CG118" t="s">
        <v>252</v>
      </c>
      <c r="CH118" t="s">
        <v>253</v>
      </c>
      <c r="CI118">
        <v>2</v>
      </c>
      <c r="CJ118" t="s">
        <v>254</v>
      </c>
      <c r="CK118">
        <v>0.3</v>
      </c>
      <c r="CL118" t="s">
        <v>252</v>
      </c>
      <c r="CM118">
        <v>197</v>
      </c>
      <c r="CN118">
        <f t="shared" si="51"/>
        <v>1.5228426395939086E-3</v>
      </c>
      <c r="CO118">
        <f t="shared" si="52"/>
        <v>1.5228426395939086E-6</v>
      </c>
      <c r="CP118">
        <f t="shared" si="53"/>
        <v>5.8173449714419307</v>
      </c>
      <c r="CQ118">
        <v>5.8173449714419307</v>
      </c>
      <c r="ED118">
        <v>359</v>
      </c>
      <c r="EE118" t="s">
        <v>305</v>
      </c>
      <c r="EF118">
        <v>335671</v>
      </c>
      <c r="EG118" t="s">
        <v>1189</v>
      </c>
      <c r="EH118">
        <v>15</v>
      </c>
      <c r="EI118" t="s">
        <v>252</v>
      </c>
      <c r="EJ118" t="s">
        <v>253</v>
      </c>
      <c r="EK118">
        <v>4</v>
      </c>
      <c r="EL118" t="s">
        <v>254</v>
      </c>
      <c r="EM118">
        <v>15</v>
      </c>
      <c r="EN118" t="s">
        <v>252</v>
      </c>
      <c r="EO118">
        <v>414</v>
      </c>
      <c r="EP118">
        <f t="shared" si="45"/>
        <v>3.6231884057971016E-2</v>
      </c>
      <c r="EQ118">
        <f t="shared" si="46"/>
        <v>3.6231884057971014E-5</v>
      </c>
      <c r="ER118">
        <f t="shared" si="47"/>
        <v>4.4409090820652173</v>
      </c>
      <c r="ES118">
        <v>4.4409090820652173</v>
      </c>
    </row>
    <row r="119" spans="1:149" x14ac:dyDescent="0.35">
      <c r="A119">
        <v>116</v>
      </c>
      <c r="B119" t="s">
        <v>1969</v>
      </c>
      <c r="C119" t="s">
        <v>424</v>
      </c>
      <c r="D119">
        <v>122667</v>
      </c>
      <c r="Z119">
        <v>293</v>
      </c>
      <c r="AA119" s="2" t="s">
        <v>499</v>
      </c>
      <c r="AB119">
        <v>2425061</v>
      </c>
      <c r="AC119" t="s">
        <v>482</v>
      </c>
      <c r="AD119">
        <v>0.1</v>
      </c>
      <c r="AE119" t="s">
        <v>252</v>
      </c>
      <c r="AF119">
        <v>0.1</v>
      </c>
      <c r="AG119" t="s">
        <v>252</v>
      </c>
      <c r="AH119" t="s">
        <v>253</v>
      </c>
      <c r="AI119">
        <v>2</v>
      </c>
      <c r="AJ119" t="s">
        <v>254</v>
      </c>
      <c r="AK119">
        <v>349</v>
      </c>
      <c r="AL119">
        <f t="shared" si="33"/>
        <v>2.8653295128939832E-4</v>
      </c>
      <c r="AM119">
        <f t="shared" si="34"/>
        <v>2.8653295128939831E-7</v>
      </c>
      <c r="AN119">
        <f t="shared" si="35"/>
        <v>6.5428254269591797</v>
      </c>
      <c r="AO119">
        <v>6.5428254269591797</v>
      </c>
      <c r="AR119">
        <v>205</v>
      </c>
      <c r="AS119" t="s">
        <v>780</v>
      </c>
      <c r="AT119">
        <v>152114</v>
      </c>
      <c r="AU119" t="s">
        <v>712</v>
      </c>
      <c r="AV119">
        <v>3.7</v>
      </c>
      <c r="AW119" t="s">
        <v>252</v>
      </c>
      <c r="AX119" t="s">
        <v>253</v>
      </c>
      <c r="AY119">
        <v>4</v>
      </c>
      <c r="AZ119" t="s">
        <v>254</v>
      </c>
      <c r="BA119">
        <v>3.7</v>
      </c>
      <c r="BB119" t="s">
        <v>252</v>
      </c>
      <c r="BC119">
        <v>455</v>
      </c>
      <c r="BD119">
        <f t="shared" si="36"/>
        <v>8.1318681318681314E-3</v>
      </c>
      <c r="BE119">
        <f t="shared" si="37"/>
        <v>8.1318681318681323E-6</v>
      </c>
      <c r="BF119">
        <f t="shared" si="38"/>
        <v>5.0898096725901176</v>
      </c>
      <c r="BG119">
        <v>5.0898096725901176</v>
      </c>
      <c r="CB119">
        <v>739</v>
      </c>
      <c r="CC119" t="s">
        <v>658</v>
      </c>
      <c r="CD119">
        <v>882097</v>
      </c>
      <c r="CE119" t="s">
        <v>1032</v>
      </c>
      <c r="CF119">
        <v>0.246</v>
      </c>
      <c r="CG119" t="s">
        <v>252</v>
      </c>
      <c r="CH119" t="s">
        <v>253</v>
      </c>
      <c r="CI119">
        <v>2</v>
      </c>
      <c r="CJ119" t="s">
        <v>254</v>
      </c>
      <c r="CK119">
        <v>0.246</v>
      </c>
      <c r="CL119" t="s">
        <v>252</v>
      </c>
      <c r="CM119">
        <v>215</v>
      </c>
      <c r="CN119">
        <f t="shared" si="51"/>
        <v>1.1441860465116278E-3</v>
      </c>
      <c r="CO119">
        <f t="shared" si="52"/>
        <v>1.1441860465116278E-6</v>
      </c>
      <c r="CP119">
        <f t="shared" si="53"/>
        <v>5.9415033528122265</v>
      </c>
      <c r="CQ119">
        <v>5.9415033528122265</v>
      </c>
      <c r="ED119">
        <v>361</v>
      </c>
      <c r="EE119" t="s">
        <v>308</v>
      </c>
      <c r="EF119">
        <v>3380345</v>
      </c>
      <c r="EG119" t="s">
        <v>1222</v>
      </c>
      <c r="EH119">
        <v>5.0000000000000001E-4</v>
      </c>
      <c r="EI119" t="s">
        <v>252</v>
      </c>
      <c r="EJ119" t="s">
        <v>253</v>
      </c>
      <c r="EK119">
        <v>4</v>
      </c>
      <c r="EL119" t="s">
        <v>254</v>
      </c>
      <c r="EM119">
        <v>5.0000000000000001E-4</v>
      </c>
      <c r="EN119" t="s">
        <v>252</v>
      </c>
      <c r="EO119">
        <v>290</v>
      </c>
      <c r="EP119">
        <f t="shared" si="45"/>
        <v>1.7241379310344827E-6</v>
      </c>
      <c r="EQ119">
        <f t="shared" si="46"/>
        <v>1.7241379310344827E-9</v>
      </c>
      <c r="ER119">
        <f t="shared" si="47"/>
        <v>8.7634279935629369</v>
      </c>
      <c r="ES119">
        <v>8.7634279935629369</v>
      </c>
    </row>
    <row r="120" spans="1:149" x14ac:dyDescent="0.35">
      <c r="A120">
        <v>117</v>
      </c>
      <c r="B120" t="s">
        <v>1968</v>
      </c>
      <c r="C120" t="s">
        <v>425</v>
      </c>
      <c r="D120">
        <v>123057</v>
      </c>
      <c r="Z120">
        <v>294</v>
      </c>
      <c r="AA120" t="s">
        <v>500</v>
      </c>
      <c r="AB120">
        <v>25013154</v>
      </c>
      <c r="AC120" t="s">
        <v>377</v>
      </c>
      <c r="AD120">
        <v>1</v>
      </c>
      <c r="AE120" t="s">
        <v>252</v>
      </c>
      <c r="AF120">
        <v>1</v>
      </c>
      <c r="AG120" t="s">
        <v>252</v>
      </c>
      <c r="AH120" t="s">
        <v>253</v>
      </c>
      <c r="AI120">
        <v>2</v>
      </c>
      <c r="AJ120" t="s">
        <v>254</v>
      </c>
      <c r="AK120">
        <v>118</v>
      </c>
      <c r="AL120">
        <f t="shared" si="33"/>
        <v>8.4745762711864406E-3</v>
      </c>
      <c r="AM120">
        <f t="shared" si="34"/>
        <v>8.4745762711864406E-6</v>
      </c>
      <c r="AN120">
        <f t="shared" si="35"/>
        <v>5.071882007306125</v>
      </c>
      <c r="AO120">
        <v>5.071882007306125</v>
      </c>
      <c r="AR120">
        <v>206</v>
      </c>
      <c r="AS120" t="s">
        <v>468</v>
      </c>
      <c r="AT120">
        <v>15263533</v>
      </c>
      <c r="AU120" t="s">
        <v>726</v>
      </c>
      <c r="AV120">
        <v>0.02</v>
      </c>
      <c r="AW120" t="s">
        <v>252</v>
      </c>
      <c r="AX120" t="s">
        <v>253</v>
      </c>
      <c r="AY120">
        <v>4</v>
      </c>
      <c r="AZ120" t="s">
        <v>254</v>
      </c>
      <c r="BA120">
        <v>0.02</v>
      </c>
      <c r="BB120" t="s">
        <v>252</v>
      </c>
      <c r="BC120">
        <v>237</v>
      </c>
      <c r="BD120">
        <f t="shared" si="36"/>
        <v>8.4388185654008435E-5</v>
      </c>
      <c r="BE120">
        <f t="shared" si="37"/>
        <v>8.4388185654008429E-8</v>
      </c>
      <c r="BF120">
        <f t="shared" si="38"/>
        <v>7.0737183503461223</v>
      </c>
      <c r="BG120">
        <v>7.0737183503461223</v>
      </c>
      <c r="CB120">
        <v>743</v>
      </c>
      <c r="CC120" t="s">
        <v>1100</v>
      </c>
      <c r="CD120">
        <v>88744</v>
      </c>
      <c r="CE120" t="s">
        <v>1027</v>
      </c>
      <c r="CF120">
        <v>10</v>
      </c>
      <c r="CG120" t="s">
        <v>252</v>
      </c>
      <c r="CH120" t="s">
        <v>253</v>
      </c>
      <c r="CI120">
        <v>2</v>
      </c>
      <c r="CJ120" t="s">
        <v>254</v>
      </c>
      <c r="CK120">
        <v>10</v>
      </c>
      <c r="CL120" t="s">
        <v>252</v>
      </c>
      <c r="CM120">
        <v>138</v>
      </c>
      <c r="CN120">
        <f t="shared" si="51"/>
        <v>7.2463768115942032E-2</v>
      </c>
      <c r="CO120">
        <f t="shared" si="52"/>
        <v>7.2463768115942027E-5</v>
      </c>
      <c r="CP120">
        <f t="shared" si="53"/>
        <v>4.1398790864012369</v>
      </c>
      <c r="CQ120">
        <v>4.1398790864012369</v>
      </c>
      <c r="ED120">
        <v>366</v>
      </c>
      <c r="EE120" t="s">
        <v>1262</v>
      </c>
      <c r="EF120">
        <v>34123596</v>
      </c>
      <c r="EG120" t="s">
        <v>1211</v>
      </c>
      <c r="EH120">
        <v>2E-3</v>
      </c>
      <c r="EI120" t="s">
        <v>252</v>
      </c>
      <c r="EJ120" t="s">
        <v>253</v>
      </c>
      <c r="EK120">
        <v>4</v>
      </c>
      <c r="EL120" t="s">
        <v>254</v>
      </c>
      <c r="EM120">
        <v>2E-3</v>
      </c>
      <c r="EN120" t="s">
        <v>252</v>
      </c>
      <c r="EO120">
        <v>206</v>
      </c>
      <c r="EP120">
        <f t="shared" si="45"/>
        <v>9.7087378640776696E-6</v>
      </c>
      <c r="EQ120">
        <f t="shared" si="46"/>
        <v>9.7087378640776688E-9</v>
      </c>
      <c r="ER120">
        <f t="shared" si="47"/>
        <v>8.0128372247051729</v>
      </c>
      <c r="ES120">
        <v>8.0128372247051729</v>
      </c>
    </row>
    <row r="121" spans="1:149" x14ac:dyDescent="0.35">
      <c r="A121">
        <v>118</v>
      </c>
      <c r="B121" t="s">
        <v>1967</v>
      </c>
      <c r="C121" t="s">
        <v>1042</v>
      </c>
      <c r="D121">
        <v>123308</v>
      </c>
      <c r="Z121">
        <v>296</v>
      </c>
      <c r="AA121" t="s">
        <v>501</v>
      </c>
      <c r="AB121">
        <v>25154523</v>
      </c>
      <c r="AC121" t="s">
        <v>462</v>
      </c>
      <c r="AD121">
        <v>0.03</v>
      </c>
      <c r="AE121" t="s">
        <v>252</v>
      </c>
      <c r="AF121">
        <v>0.03</v>
      </c>
      <c r="AG121" t="s">
        <v>252</v>
      </c>
      <c r="AH121" t="s">
        <v>253</v>
      </c>
      <c r="AI121">
        <v>2</v>
      </c>
      <c r="AJ121" t="s">
        <v>254</v>
      </c>
      <c r="AK121">
        <v>220</v>
      </c>
      <c r="AL121">
        <f t="shared" si="33"/>
        <v>1.3636363636363637E-4</v>
      </c>
      <c r="AM121">
        <f t="shared" si="34"/>
        <v>1.3636363636363637E-7</v>
      </c>
      <c r="AN121">
        <f t="shared" si="35"/>
        <v>6.865301426102544</v>
      </c>
      <c r="AO121">
        <v>6.865301426102544</v>
      </c>
      <c r="AR121">
        <v>207</v>
      </c>
      <c r="AS121" t="s">
        <v>469</v>
      </c>
      <c r="AT121">
        <v>15307796</v>
      </c>
      <c r="AU121" t="s">
        <v>694</v>
      </c>
      <c r="AV121">
        <v>1.131</v>
      </c>
      <c r="AW121" t="s">
        <v>252</v>
      </c>
      <c r="AX121" t="s">
        <v>253</v>
      </c>
      <c r="AY121">
        <v>4</v>
      </c>
      <c r="AZ121" t="s">
        <v>254</v>
      </c>
      <c r="BA121">
        <v>1.131</v>
      </c>
      <c r="BB121" t="s">
        <v>252</v>
      </c>
      <c r="BC121">
        <v>296</v>
      </c>
      <c r="BD121">
        <f t="shared" si="36"/>
        <v>3.8209459459459458E-3</v>
      </c>
      <c r="BE121">
        <f t="shared" si="37"/>
        <v>3.8209459459459455E-6</v>
      </c>
      <c r="BF121">
        <f t="shared" si="38"/>
        <v>5.4178291061334836</v>
      </c>
      <c r="BG121">
        <v>5.4178291061334836</v>
      </c>
      <c r="CB121">
        <v>745</v>
      </c>
      <c r="CC121" t="s">
        <v>659</v>
      </c>
      <c r="CD121">
        <v>88891</v>
      </c>
      <c r="CE121" t="s">
        <v>1038</v>
      </c>
      <c r="CF121">
        <v>178</v>
      </c>
      <c r="CG121" t="s">
        <v>252</v>
      </c>
      <c r="CH121" t="s">
        <v>253</v>
      </c>
      <c r="CI121">
        <v>2</v>
      </c>
      <c r="CJ121" t="s">
        <v>254</v>
      </c>
      <c r="CK121">
        <v>178</v>
      </c>
      <c r="CL121" t="s">
        <v>252</v>
      </c>
      <c r="CM121">
        <v>229</v>
      </c>
      <c r="CN121">
        <f t="shared" si="51"/>
        <v>0.77729257641921401</v>
      </c>
      <c r="CO121">
        <f t="shared" si="52"/>
        <v>7.7729257641921397E-4</v>
      </c>
      <c r="CP121">
        <f t="shared" si="53"/>
        <v>3.1094154800309939</v>
      </c>
      <c r="CQ121">
        <v>3.1094154800309939</v>
      </c>
      <c r="ED121">
        <v>367</v>
      </c>
      <c r="EE121" t="s">
        <v>1263</v>
      </c>
      <c r="EF121">
        <v>34128013</v>
      </c>
      <c r="EG121" t="s">
        <v>1213</v>
      </c>
      <c r="EH121">
        <v>32</v>
      </c>
      <c r="EI121" t="s">
        <v>252</v>
      </c>
      <c r="EJ121" t="s">
        <v>253</v>
      </c>
      <c r="EK121">
        <v>4</v>
      </c>
      <c r="EL121" t="s">
        <v>254</v>
      </c>
      <c r="EM121">
        <v>32</v>
      </c>
      <c r="EN121" t="s">
        <v>252</v>
      </c>
      <c r="EO121">
        <v>192</v>
      </c>
      <c r="EP121">
        <f t="shared" si="45"/>
        <v>0.16666666666666666</v>
      </c>
      <c r="EQ121">
        <f t="shared" si="46"/>
        <v>1.6666666666666666E-4</v>
      </c>
      <c r="ER121">
        <f t="shared" si="47"/>
        <v>3.7781512503836439</v>
      </c>
      <c r="ES121">
        <v>3.7781512503836439</v>
      </c>
    </row>
    <row r="122" spans="1:149" x14ac:dyDescent="0.35">
      <c r="A122">
        <v>119</v>
      </c>
      <c r="B122" t="s">
        <v>1966</v>
      </c>
      <c r="C122" t="s">
        <v>750</v>
      </c>
      <c r="D122">
        <v>123319</v>
      </c>
      <c r="Z122">
        <v>298</v>
      </c>
      <c r="AA122" t="s">
        <v>502</v>
      </c>
      <c r="AB122">
        <v>2517433</v>
      </c>
      <c r="AC122" t="s">
        <v>377</v>
      </c>
      <c r="AD122">
        <v>1000</v>
      </c>
      <c r="AE122" t="s">
        <v>252</v>
      </c>
      <c r="AF122">
        <v>1000</v>
      </c>
      <c r="AG122" t="s">
        <v>252</v>
      </c>
      <c r="AH122" t="s">
        <v>253</v>
      </c>
      <c r="AI122">
        <v>2</v>
      </c>
      <c r="AJ122" t="s">
        <v>254</v>
      </c>
      <c r="AK122">
        <v>104</v>
      </c>
      <c r="AL122">
        <f t="shared" si="33"/>
        <v>9.615384615384615</v>
      </c>
      <c r="AM122">
        <f t="shared" si="34"/>
        <v>9.6153846153846142E-3</v>
      </c>
      <c r="AN122">
        <f t="shared" si="35"/>
        <v>2.0170333392987803</v>
      </c>
      <c r="AO122">
        <v>2.0170333392987803</v>
      </c>
      <c r="AR122">
        <v>208</v>
      </c>
      <c r="AS122" t="s">
        <v>781</v>
      </c>
      <c r="AT122">
        <v>15307865</v>
      </c>
      <c r="AU122" t="s">
        <v>712</v>
      </c>
      <c r="AV122">
        <v>1E-3</v>
      </c>
      <c r="AW122" t="s">
        <v>252</v>
      </c>
      <c r="AX122" t="s">
        <v>253</v>
      </c>
      <c r="AY122">
        <v>4</v>
      </c>
      <c r="AZ122" t="s">
        <v>254</v>
      </c>
      <c r="BA122">
        <v>1E-3</v>
      </c>
      <c r="BB122" t="s">
        <v>252</v>
      </c>
      <c r="BC122">
        <v>296</v>
      </c>
      <c r="BD122">
        <f t="shared" si="36"/>
        <v>3.3783783783783783E-6</v>
      </c>
      <c r="BE122">
        <f t="shared" si="37"/>
        <v>3.3783783783783785E-9</v>
      </c>
      <c r="BF122">
        <f t="shared" si="38"/>
        <v>8.4712917110589387</v>
      </c>
      <c r="BG122">
        <v>8.4712917110589387</v>
      </c>
      <c r="CB122">
        <v>756</v>
      </c>
      <c r="CC122" t="s">
        <v>1101</v>
      </c>
      <c r="CD122">
        <v>92886</v>
      </c>
      <c r="CE122" t="s">
        <v>1027</v>
      </c>
      <c r="CF122">
        <v>1</v>
      </c>
      <c r="CG122" t="s">
        <v>252</v>
      </c>
      <c r="CH122" t="s">
        <v>253</v>
      </c>
      <c r="CI122">
        <v>2</v>
      </c>
      <c r="CJ122" t="s">
        <v>254</v>
      </c>
      <c r="CK122">
        <v>1</v>
      </c>
      <c r="CL122" t="s">
        <v>252</v>
      </c>
      <c r="CM122">
        <v>186</v>
      </c>
      <c r="CN122">
        <f t="shared" si="51"/>
        <v>5.3763440860215058E-3</v>
      </c>
      <c r="CO122">
        <f t="shared" si="52"/>
        <v>5.3763440860215059E-6</v>
      </c>
      <c r="CP122">
        <f t="shared" si="53"/>
        <v>5.2695129442179161</v>
      </c>
      <c r="CQ122">
        <v>5.2695129442179161</v>
      </c>
      <c r="ED122">
        <v>383</v>
      </c>
      <c r="EE122" t="s">
        <v>841</v>
      </c>
      <c r="EF122">
        <v>3825261</v>
      </c>
      <c r="EG122" t="s">
        <v>1189</v>
      </c>
      <c r="EH122">
        <v>6.25</v>
      </c>
      <c r="EI122" t="s">
        <v>252</v>
      </c>
      <c r="EJ122" t="s">
        <v>253</v>
      </c>
      <c r="EK122">
        <v>4</v>
      </c>
      <c r="EL122" t="s">
        <v>254</v>
      </c>
      <c r="EM122">
        <v>6.25</v>
      </c>
      <c r="EN122" t="s">
        <v>252</v>
      </c>
      <c r="EO122">
        <v>414</v>
      </c>
      <c r="EP122">
        <f t="shared" si="45"/>
        <v>1.5096618357487922E-2</v>
      </c>
      <c r="EQ122">
        <f t="shared" si="46"/>
        <v>1.5096618357487922E-5</v>
      </c>
      <c r="ER122">
        <f t="shared" si="47"/>
        <v>4.8211203237768236</v>
      </c>
      <c r="ES122">
        <v>4.8211203237768236</v>
      </c>
    </row>
    <row r="123" spans="1:149" x14ac:dyDescent="0.35">
      <c r="A123">
        <v>120</v>
      </c>
      <c r="B123" t="s">
        <v>1965</v>
      </c>
      <c r="C123" t="s">
        <v>1043</v>
      </c>
      <c r="D123">
        <v>123331</v>
      </c>
      <c r="Z123">
        <v>299</v>
      </c>
      <c r="AA123" t="s">
        <v>503</v>
      </c>
      <c r="AB123">
        <v>2528167</v>
      </c>
      <c r="AC123" t="s">
        <v>377</v>
      </c>
      <c r="AD123">
        <v>40</v>
      </c>
      <c r="AE123" t="s">
        <v>252</v>
      </c>
      <c r="AF123">
        <v>40</v>
      </c>
      <c r="AG123" t="s">
        <v>252</v>
      </c>
      <c r="AH123" t="s">
        <v>253</v>
      </c>
      <c r="AI123">
        <v>2</v>
      </c>
      <c r="AJ123" t="s">
        <v>254</v>
      </c>
      <c r="AK123">
        <v>256</v>
      </c>
      <c r="AL123">
        <f t="shared" si="33"/>
        <v>0.15625</v>
      </c>
      <c r="AM123">
        <f t="shared" si="34"/>
        <v>1.5625E-4</v>
      </c>
      <c r="AN123">
        <f t="shared" si="35"/>
        <v>3.8061799739838871</v>
      </c>
      <c r="AO123">
        <v>3.8061799739838871</v>
      </c>
      <c r="AR123">
        <v>209</v>
      </c>
      <c r="AS123" t="s">
        <v>782</v>
      </c>
      <c r="AT123">
        <v>154212</v>
      </c>
      <c r="AU123" t="s">
        <v>694</v>
      </c>
      <c r="AV123">
        <v>1000</v>
      </c>
      <c r="AW123" t="s">
        <v>252</v>
      </c>
      <c r="AX123" t="s">
        <v>253</v>
      </c>
      <c r="AY123">
        <v>4</v>
      </c>
      <c r="AZ123" t="s">
        <v>254</v>
      </c>
      <c r="BA123">
        <v>1000</v>
      </c>
      <c r="BB123" t="s">
        <v>252</v>
      </c>
      <c r="BC123">
        <v>407</v>
      </c>
      <c r="BD123">
        <f t="shared" si="36"/>
        <v>2.4570024570024569</v>
      </c>
      <c r="BE123">
        <f t="shared" si="37"/>
        <v>2.4570024570024569E-3</v>
      </c>
      <c r="BF123">
        <f t="shared" si="38"/>
        <v>2.6095944092252199</v>
      </c>
      <c r="BG123">
        <v>2.6095944092252199</v>
      </c>
      <c r="CB123">
        <v>761</v>
      </c>
      <c r="CC123" t="s">
        <v>1102</v>
      </c>
      <c r="CD123">
        <v>94201351</v>
      </c>
      <c r="CE123" t="s">
        <v>1027</v>
      </c>
      <c r="CF123">
        <v>0.5</v>
      </c>
      <c r="CG123" t="s">
        <v>252</v>
      </c>
      <c r="CH123" t="s">
        <v>253</v>
      </c>
      <c r="CI123">
        <v>2</v>
      </c>
      <c r="CJ123" t="s">
        <v>254</v>
      </c>
      <c r="CK123">
        <v>0.5</v>
      </c>
      <c r="CL123" t="s">
        <v>252</v>
      </c>
      <c r="CM123">
        <v>224</v>
      </c>
      <c r="CN123">
        <f t="shared" si="51"/>
        <v>2.232142857142857E-3</v>
      </c>
      <c r="CO123">
        <f t="shared" si="52"/>
        <v>2.2321428571428569E-6</v>
      </c>
      <c r="CP123">
        <f t="shared" si="53"/>
        <v>5.6512780139981444</v>
      </c>
      <c r="CQ123">
        <v>5.6512780139981444</v>
      </c>
      <c r="ED123">
        <v>384</v>
      </c>
      <c r="EE123" t="s">
        <v>1264</v>
      </c>
      <c r="EF123">
        <v>3847298</v>
      </c>
      <c r="EG123" t="s">
        <v>1189</v>
      </c>
      <c r="EH123">
        <v>0.06</v>
      </c>
      <c r="EI123" t="s">
        <v>252</v>
      </c>
      <c r="EJ123" t="s">
        <v>253</v>
      </c>
      <c r="EK123">
        <v>4</v>
      </c>
      <c r="EL123" t="s">
        <v>254</v>
      </c>
      <c r="EM123">
        <v>0.06</v>
      </c>
      <c r="EN123" t="s">
        <v>252</v>
      </c>
      <c r="EO123">
        <v>734</v>
      </c>
      <c r="EP123">
        <f t="shared" si="45"/>
        <v>8.1743869209809265E-5</v>
      </c>
      <c r="EQ123">
        <f t="shared" si="46"/>
        <v>8.1743869209809262E-8</v>
      </c>
      <c r="ER123">
        <f t="shared" si="47"/>
        <v>7.0875448095324272</v>
      </c>
      <c r="ES123">
        <v>7.0875448095324272</v>
      </c>
    </row>
    <row r="124" spans="1:149" x14ac:dyDescent="0.35">
      <c r="A124">
        <v>121</v>
      </c>
      <c r="B124" t="s">
        <v>1964</v>
      </c>
      <c r="C124" t="s">
        <v>988</v>
      </c>
      <c r="D124">
        <v>123353</v>
      </c>
      <c r="Z124">
        <v>300</v>
      </c>
      <c r="AA124" t="s">
        <v>504</v>
      </c>
      <c r="AB124">
        <v>2528361</v>
      </c>
      <c r="AC124" t="s">
        <v>377</v>
      </c>
      <c r="AD124">
        <v>0.22</v>
      </c>
      <c r="AE124" t="s">
        <v>252</v>
      </c>
      <c r="AF124">
        <v>0.22</v>
      </c>
      <c r="AG124" t="s">
        <v>252</v>
      </c>
      <c r="AH124" t="s">
        <v>253</v>
      </c>
      <c r="AI124">
        <v>2</v>
      </c>
      <c r="AJ124" t="s">
        <v>254</v>
      </c>
      <c r="AK124">
        <v>286</v>
      </c>
      <c r="AL124">
        <f t="shared" si="33"/>
        <v>7.6923076923076923E-4</v>
      </c>
      <c r="AM124">
        <f t="shared" si="34"/>
        <v>7.6923076923076925E-7</v>
      </c>
      <c r="AN124">
        <f t="shared" si="35"/>
        <v>6.1139433523068369</v>
      </c>
      <c r="AO124">
        <v>6.1139433523068369</v>
      </c>
      <c r="AR124">
        <v>211</v>
      </c>
      <c r="AS124" t="s">
        <v>783</v>
      </c>
      <c r="AT124">
        <v>154592208</v>
      </c>
      <c r="AU124" t="s">
        <v>784</v>
      </c>
      <c r="AV124">
        <v>7.1</v>
      </c>
      <c r="AW124" t="s">
        <v>252</v>
      </c>
      <c r="AX124" t="s">
        <v>253</v>
      </c>
      <c r="AY124">
        <v>4</v>
      </c>
      <c r="AZ124" t="s">
        <v>254</v>
      </c>
      <c r="BA124">
        <v>7.1</v>
      </c>
      <c r="BB124" t="s">
        <v>252</v>
      </c>
      <c r="BC124">
        <v>127</v>
      </c>
      <c r="BD124">
        <f t="shared" si="36"/>
        <v>5.5905511811023621E-2</v>
      </c>
      <c r="BE124">
        <f t="shared" si="37"/>
        <v>5.5905511811023624E-5</v>
      </c>
      <c r="BF124">
        <f t="shared" si="38"/>
        <v>4.2525453722368818</v>
      </c>
      <c r="BG124">
        <v>4.2525453722368818</v>
      </c>
      <c r="CB124">
        <v>762</v>
      </c>
      <c r="CC124" t="s">
        <v>672</v>
      </c>
      <c r="CD124">
        <v>94757</v>
      </c>
      <c r="CE124" t="s">
        <v>1032</v>
      </c>
      <c r="CF124">
        <v>58</v>
      </c>
      <c r="CG124" t="s">
        <v>252</v>
      </c>
      <c r="CH124" t="s">
        <v>253</v>
      </c>
      <c r="CI124">
        <v>2</v>
      </c>
      <c r="CJ124" t="s">
        <v>254</v>
      </c>
      <c r="CK124">
        <v>58</v>
      </c>
      <c r="CL124" t="s">
        <v>252</v>
      </c>
      <c r="CM124">
        <v>221</v>
      </c>
      <c r="CN124">
        <f t="shared" si="51"/>
        <v>0.26244343891402716</v>
      </c>
      <c r="CO124">
        <f t="shared" si="52"/>
        <v>2.6244343891402715E-4</v>
      </c>
      <c r="CP124">
        <f t="shared" si="53"/>
        <v>3.5809642801221733</v>
      </c>
      <c r="CQ124">
        <v>3.5809642801221733</v>
      </c>
      <c r="ED124">
        <v>385</v>
      </c>
      <c r="EE124" t="s">
        <v>316</v>
      </c>
      <c r="EF124">
        <v>38641940</v>
      </c>
      <c r="EG124" t="s">
        <v>1265</v>
      </c>
      <c r="EH124">
        <v>1E-3</v>
      </c>
      <c r="EI124" t="s">
        <v>317</v>
      </c>
      <c r="EJ124" t="s">
        <v>253</v>
      </c>
      <c r="EK124">
        <v>4</v>
      </c>
      <c r="EL124" t="s">
        <v>254</v>
      </c>
      <c r="EM124">
        <v>1E-3</v>
      </c>
      <c r="EN124" t="s">
        <v>252</v>
      </c>
      <c r="EO124">
        <v>169</v>
      </c>
      <c r="EP124">
        <f t="shared" si="45"/>
        <v>5.9171597633136094E-6</v>
      </c>
      <c r="EQ124">
        <f t="shared" si="46"/>
        <v>5.9171597633136091E-9</v>
      </c>
      <c r="ER124">
        <f t="shared" si="47"/>
        <v>8.2278867046136739</v>
      </c>
      <c r="ES124">
        <v>8.2278867046136739</v>
      </c>
    </row>
    <row r="125" spans="1:149" x14ac:dyDescent="0.35">
      <c r="A125">
        <v>122</v>
      </c>
      <c r="B125" t="s">
        <v>1963</v>
      </c>
      <c r="C125" t="s">
        <v>426</v>
      </c>
      <c r="D125">
        <v>123386</v>
      </c>
      <c r="Z125">
        <v>306</v>
      </c>
      <c r="AA125" t="s">
        <v>505</v>
      </c>
      <c r="AB125">
        <v>26159342</v>
      </c>
      <c r="AC125" t="s">
        <v>377</v>
      </c>
      <c r="AD125">
        <v>32</v>
      </c>
      <c r="AE125" t="s">
        <v>252</v>
      </c>
      <c r="AF125">
        <v>32</v>
      </c>
      <c r="AG125" t="s">
        <v>252</v>
      </c>
      <c r="AH125" t="s">
        <v>253</v>
      </c>
      <c r="AI125">
        <v>2</v>
      </c>
      <c r="AJ125" t="s">
        <v>254</v>
      </c>
      <c r="AK125">
        <v>230</v>
      </c>
      <c r="AL125">
        <f t="shared" si="33"/>
        <v>0.1391304347826087</v>
      </c>
      <c r="AM125">
        <f t="shared" si="34"/>
        <v>1.3913043478260871E-4</v>
      </c>
      <c r="AN125">
        <f t="shared" si="35"/>
        <v>3.8565778576976868</v>
      </c>
      <c r="AO125">
        <v>3.8565778576976868</v>
      </c>
      <c r="AR125">
        <v>214</v>
      </c>
      <c r="AS125" t="s">
        <v>785</v>
      </c>
      <c r="AT125">
        <v>1563662</v>
      </c>
      <c r="AU125" t="s">
        <v>712</v>
      </c>
      <c r="AV125">
        <v>1E-4</v>
      </c>
      <c r="AW125" t="s">
        <v>252</v>
      </c>
      <c r="AX125" t="s">
        <v>253</v>
      </c>
      <c r="AY125">
        <v>4</v>
      </c>
      <c r="AZ125" t="s">
        <v>254</v>
      </c>
      <c r="BA125">
        <v>1E-4</v>
      </c>
      <c r="BB125" t="s">
        <v>252</v>
      </c>
      <c r="BC125">
        <v>221</v>
      </c>
      <c r="BD125">
        <f t="shared" si="36"/>
        <v>4.5248868778280546E-7</v>
      </c>
      <c r="BE125">
        <f t="shared" si="37"/>
        <v>4.5248868778280545E-10</v>
      </c>
      <c r="BF125">
        <f t="shared" si="38"/>
        <v>9.344392273685111</v>
      </c>
      <c r="BG125">
        <v>9.344392273685111</v>
      </c>
      <c r="CB125">
        <v>770</v>
      </c>
      <c r="CC125" t="s">
        <v>972</v>
      </c>
      <c r="CD125">
        <v>95761</v>
      </c>
      <c r="CE125" t="s">
        <v>1059</v>
      </c>
      <c r="CF125">
        <v>5.5</v>
      </c>
      <c r="CG125" t="s">
        <v>252</v>
      </c>
      <c r="CH125" t="s">
        <v>253</v>
      </c>
      <c r="CI125">
        <v>2</v>
      </c>
      <c r="CJ125" t="s">
        <v>254</v>
      </c>
      <c r="CK125">
        <v>5.5</v>
      </c>
      <c r="CL125" t="s">
        <v>252</v>
      </c>
      <c r="CM125">
        <v>162</v>
      </c>
      <c r="CN125">
        <f t="shared" si="51"/>
        <v>3.3950617283950615E-2</v>
      </c>
      <c r="CO125">
        <f t="shared" si="52"/>
        <v>3.3950617283950617E-5</v>
      </c>
      <c r="CP125">
        <f t="shared" si="53"/>
        <v>4.4691523250483867</v>
      </c>
      <c r="CQ125">
        <v>4.4691523250483867</v>
      </c>
      <c r="ED125">
        <v>392</v>
      </c>
      <c r="EE125" t="s">
        <v>1266</v>
      </c>
      <c r="EF125">
        <v>40843252</v>
      </c>
      <c r="EG125" t="s">
        <v>1191</v>
      </c>
      <c r="EH125">
        <v>2</v>
      </c>
      <c r="EI125" t="s">
        <v>252</v>
      </c>
      <c r="EJ125" t="s">
        <v>253</v>
      </c>
      <c r="EK125">
        <v>4</v>
      </c>
      <c r="EL125" t="s">
        <v>254</v>
      </c>
      <c r="EM125">
        <v>2</v>
      </c>
      <c r="EN125" t="s">
        <v>252</v>
      </c>
      <c r="EO125">
        <v>327</v>
      </c>
      <c r="EP125">
        <f t="shared" si="45"/>
        <v>6.1162079510703364E-3</v>
      </c>
      <c r="EQ125">
        <f t="shared" si="46"/>
        <v>6.1162079510703365E-6</v>
      </c>
      <c r="ER125">
        <f t="shared" si="47"/>
        <v>5.2135177569963052</v>
      </c>
      <c r="ES125">
        <v>5.2135177569963052</v>
      </c>
    </row>
    <row r="126" spans="1:149" x14ac:dyDescent="0.35">
      <c r="A126">
        <v>123</v>
      </c>
      <c r="B126" t="s">
        <v>1962</v>
      </c>
      <c r="C126" t="s">
        <v>751</v>
      </c>
      <c r="D126">
        <v>123911</v>
      </c>
      <c r="Z126">
        <v>309</v>
      </c>
      <c r="AA126" t="s">
        <v>506</v>
      </c>
      <c r="AB126">
        <v>26530201</v>
      </c>
      <c r="AC126" t="s">
        <v>377</v>
      </c>
      <c r="AD126">
        <v>0.08</v>
      </c>
      <c r="AE126" t="s">
        <v>252</v>
      </c>
      <c r="AF126">
        <v>0.08</v>
      </c>
      <c r="AG126" t="s">
        <v>252</v>
      </c>
      <c r="AH126" t="s">
        <v>253</v>
      </c>
      <c r="AI126">
        <v>2</v>
      </c>
      <c r="AJ126" t="s">
        <v>254</v>
      </c>
      <c r="AK126">
        <v>213</v>
      </c>
      <c r="AL126">
        <f t="shared" si="33"/>
        <v>3.755868544600939E-4</v>
      </c>
      <c r="AM126">
        <f t="shared" si="34"/>
        <v>3.7558685446009391E-7</v>
      </c>
      <c r="AN126">
        <f t="shared" si="35"/>
        <v>6.4252896164467943</v>
      </c>
      <c r="AO126">
        <v>6.4252896164467943</v>
      </c>
      <c r="AR126">
        <v>216</v>
      </c>
      <c r="AS126" t="s">
        <v>283</v>
      </c>
      <c r="AT126">
        <v>15687271</v>
      </c>
      <c r="AU126" t="s">
        <v>692</v>
      </c>
      <c r="AV126">
        <v>0.21299999999999999</v>
      </c>
      <c r="AW126" t="s">
        <v>252</v>
      </c>
      <c r="AX126" t="s">
        <v>253</v>
      </c>
      <c r="AY126">
        <v>4</v>
      </c>
      <c r="AZ126" t="s">
        <v>254</v>
      </c>
      <c r="BA126">
        <v>0.21299999999999999</v>
      </c>
      <c r="BB126" t="s">
        <v>252</v>
      </c>
      <c r="BC126">
        <v>206</v>
      </c>
      <c r="BD126">
        <f t="shared" si="36"/>
        <v>1.0339805825242718E-3</v>
      </c>
      <c r="BE126">
        <f t="shared" si="37"/>
        <v>1.0339805825242717E-6</v>
      </c>
      <c r="BF126">
        <f t="shared" si="38"/>
        <v>5.9854876169304161</v>
      </c>
      <c r="BG126">
        <v>5.9854876169304161</v>
      </c>
      <c r="CB126">
        <v>774</v>
      </c>
      <c r="CC126" t="s">
        <v>1103</v>
      </c>
      <c r="CD126">
        <v>97029</v>
      </c>
      <c r="CE126" t="s">
        <v>1027</v>
      </c>
      <c r="CF126">
        <v>0.01</v>
      </c>
      <c r="CG126" t="s">
        <v>252</v>
      </c>
      <c r="CH126" t="s">
        <v>253</v>
      </c>
      <c r="CI126">
        <v>2</v>
      </c>
      <c r="CJ126" t="s">
        <v>254</v>
      </c>
      <c r="CK126">
        <v>0.01</v>
      </c>
      <c r="CL126" t="s">
        <v>252</v>
      </c>
      <c r="CM126">
        <v>183</v>
      </c>
      <c r="CN126">
        <f t="shared" si="51"/>
        <v>5.4644808743169399E-5</v>
      </c>
      <c r="CO126">
        <f t="shared" si="52"/>
        <v>5.4644808743169399E-8</v>
      </c>
      <c r="CP126">
        <f t="shared" si="53"/>
        <v>7.2624510897304297</v>
      </c>
      <c r="CQ126">
        <v>7.2624510897304297</v>
      </c>
      <c r="ED126">
        <v>398</v>
      </c>
      <c r="EE126" t="s">
        <v>534</v>
      </c>
      <c r="EF126">
        <v>42835256</v>
      </c>
      <c r="EG126" t="s">
        <v>1189</v>
      </c>
      <c r="EH126">
        <v>1.6</v>
      </c>
      <c r="EI126" t="s">
        <v>252</v>
      </c>
      <c r="EJ126" t="s">
        <v>253</v>
      </c>
      <c r="EK126">
        <v>4</v>
      </c>
      <c r="EL126" t="s">
        <v>254</v>
      </c>
      <c r="EM126">
        <v>1.6</v>
      </c>
      <c r="EN126" t="s">
        <v>252</v>
      </c>
      <c r="EO126">
        <v>261</v>
      </c>
      <c r="EP126">
        <f t="shared" si="45"/>
        <v>6.1302681992337167E-3</v>
      </c>
      <c r="EQ126">
        <f t="shared" si="46"/>
        <v>6.1302681992337167E-6</v>
      </c>
      <c r="ER126">
        <f t="shared" si="47"/>
        <v>5.2125205246823558</v>
      </c>
      <c r="ES126">
        <v>5.2125205246823558</v>
      </c>
    </row>
    <row r="127" spans="1:149" x14ac:dyDescent="0.35">
      <c r="A127">
        <v>124</v>
      </c>
      <c r="B127" t="s">
        <v>1961</v>
      </c>
      <c r="C127" t="s">
        <v>427</v>
      </c>
      <c r="D127">
        <v>124118</v>
      </c>
      <c r="Z127">
        <v>310</v>
      </c>
      <c r="AA127" t="s">
        <v>507</v>
      </c>
      <c r="AB127">
        <v>26760645</v>
      </c>
      <c r="AC127" t="s">
        <v>377</v>
      </c>
      <c r="AD127">
        <v>10</v>
      </c>
      <c r="AE127" t="s">
        <v>252</v>
      </c>
      <c r="AF127">
        <v>10</v>
      </c>
      <c r="AG127" t="s">
        <v>252</v>
      </c>
      <c r="AH127" t="s">
        <v>253</v>
      </c>
      <c r="AI127">
        <v>2</v>
      </c>
      <c r="AJ127" t="s">
        <v>254</v>
      </c>
      <c r="AK127">
        <v>70.2</v>
      </c>
      <c r="AL127">
        <f t="shared" si="33"/>
        <v>0.14245014245014245</v>
      </c>
      <c r="AM127">
        <f t="shared" si="34"/>
        <v>1.4245014245014244E-4</v>
      </c>
      <c r="AN127">
        <f t="shared" si="35"/>
        <v>3.8463371121298051</v>
      </c>
      <c r="AO127">
        <v>3.8463371121298051</v>
      </c>
      <c r="AR127">
        <v>219</v>
      </c>
      <c r="AS127" t="s">
        <v>473</v>
      </c>
      <c r="AT127">
        <v>1582098</v>
      </c>
      <c r="AU127" t="s">
        <v>786</v>
      </c>
      <c r="AV127">
        <v>3.0000000000000001E-3</v>
      </c>
      <c r="AW127" t="s">
        <v>252</v>
      </c>
      <c r="AX127" t="s">
        <v>253</v>
      </c>
      <c r="AY127">
        <v>4</v>
      </c>
      <c r="AZ127" t="s">
        <v>254</v>
      </c>
      <c r="BA127">
        <v>3.0000000000000001E-3</v>
      </c>
      <c r="BB127" t="s">
        <v>252</v>
      </c>
      <c r="BC127">
        <v>335</v>
      </c>
      <c r="BD127">
        <f t="shared" si="36"/>
        <v>8.9552238805970156E-6</v>
      </c>
      <c r="BE127">
        <f t="shared" si="37"/>
        <v>8.9552238805970163E-9</v>
      </c>
      <c r="BF127">
        <f t="shared" si="38"/>
        <v>8.047923552317183</v>
      </c>
      <c r="BG127">
        <v>8.047923552317183</v>
      </c>
      <c r="CB127">
        <v>775</v>
      </c>
      <c r="CC127" t="s">
        <v>1104</v>
      </c>
      <c r="CD127">
        <v>97632</v>
      </c>
      <c r="CE127" t="s">
        <v>1032</v>
      </c>
      <c r="CF127">
        <v>25</v>
      </c>
      <c r="CG127" t="s">
        <v>252</v>
      </c>
      <c r="CH127" t="s">
        <v>253</v>
      </c>
      <c r="CI127">
        <v>2</v>
      </c>
      <c r="CJ127" t="s">
        <v>254</v>
      </c>
      <c r="CK127">
        <v>25</v>
      </c>
      <c r="CL127" t="s">
        <v>252</v>
      </c>
      <c r="CM127">
        <v>114</v>
      </c>
      <c r="CN127">
        <f t="shared" si="51"/>
        <v>0.21929824561403508</v>
      </c>
      <c r="CO127">
        <f t="shared" si="52"/>
        <v>2.1929824561403506E-4</v>
      </c>
      <c r="CP127">
        <f t="shared" si="53"/>
        <v>3.6589648426644352</v>
      </c>
      <c r="CQ127">
        <v>3.6589648426644352</v>
      </c>
      <c r="ED127">
        <v>399</v>
      </c>
      <c r="EE127" t="s">
        <v>1267</v>
      </c>
      <c r="EF127">
        <v>43121433</v>
      </c>
      <c r="EG127" t="s">
        <v>1202</v>
      </c>
      <c r="EH127">
        <v>2</v>
      </c>
      <c r="EI127" t="s">
        <v>252</v>
      </c>
      <c r="EJ127" t="s">
        <v>253</v>
      </c>
      <c r="EK127">
        <v>4</v>
      </c>
      <c r="EL127" t="s">
        <v>254</v>
      </c>
      <c r="EM127">
        <v>2</v>
      </c>
      <c r="EN127" t="s">
        <v>252</v>
      </c>
      <c r="EO127">
        <v>294</v>
      </c>
      <c r="EP127">
        <f t="shared" si="45"/>
        <v>6.8027210884353739E-3</v>
      </c>
      <c r="EQ127">
        <f t="shared" si="46"/>
        <v>6.8027210884353736E-6</v>
      </c>
      <c r="ER127">
        <f t="shared" si="47"/>
        <v>5.1673173347481764</v>
      </c>
      <c r="ES127">
        <v>5.1673173347481764</v>
      </c>
    </row>
    <row r="128" spans="1:149" x14ac:dyDescent="0.35">
      <c r="A128">
        <v>125</v>
      </c>
      <c r="B128" t="s">
        <v>1960</v>
      </c>
      <c r="C128" t="s">
        <v>428</v>
      </c>
      <c r="D128">
        <v>124185</v>
      </c>
      <c r="Z128">
        <v>317</v>
      </c>
      <c r="AA128" t="s">
        <v>508</v>
      </c>
      <c r="AB128">
        <v>2764729</v>
      </c>
      <c r="AC128" t="s">
        <v>408</v>
      </c>
      <c r="AD128">
        <v>1</v>
      </c>
      <c r="AE128" t="s">
        <v>252</v>
      </c>
      <c r="AF128">
        <v>1</v>
      </c>
      <c r="AG128" t="s">
        <v>252</v>
      </c>
      <c r="AH128" t="s">
        <v>253</v>
      </c>
      <c r="AI128">
        <v>2</v>
      </c>
      <c r="AJ128" t="s">
        <v>254</v>
      </c>
      <c r="AK128">
        <v>186</v>
      </c>
      <c r="AL128">
        <f t="shared" si="33"/>
        <v>5.3763440860215058E-3</v>
      </c>
      <c r="AM128">
        <f t="shared" si="34"/>
        <v>5.3763440860215059E-6</v>
      </c>
      <c r="AN128">
        <f t="shared" si="35"/>
        <v>5.2695129442179161</v>
      </c>
      <c r="AO128">
        <v>5.2695129442179161</v>
      </c>
      <c r="AR128">
        <v>220</v>
      </c>
      <c r="AS128" t="s">
        <v>284</v>
      </c>
      <c r="AT128">
        <v>15972608</v>
      </c>
      <c r="AU128" t="s">
        <v>712</v>
      </c>
      <c r="AV128">
        <v>0.01</v>
      </c>
      <c r="AW128" t="s">
        <v>252</v>
      </c>
      <c r="AX128" t="s">
        <v>253</v>
      </c>
      <c r="AY128">
        <v>4</v>
      </c>
      <c r="AZ128" t="s">
        <v>254</v>
      </c>
      <c r="BA128">
        <v>0.01</v>
      </c>
      <c r="BB128" t="s">
        <v>252</v>
      </c>
      <c r="BC128">
        <v>270</v>
      </c>
      <c r="BD128">
        <f t="shared" si="36"/>
        <v>3.7037037037037037E-5</v>
      </c>
      <c r="BE128">
        <f t="shared" si="37"/>
        <v>3.7037037037037036E-8</v>
      </c>
      <c r="BF128">
        <f t="shared" si="38"/>
        <v>7.4313637641589869</v>
      </c>
      <c r="BG128">
        <v>7.4313637641589869</v>
      </c>
      <c r="CB128">
        <v>777</v>
      </c>
      <c r="CC128" t="s">
        <v>1105</v>
      </c>
      <c r="CD128">
        <v>97881</v>
      </c>
      <c r="CE128" t="s">
        <v>1032</v>
      </c>
      <c r="CF128">
        <v>50</v>
      </c>
      <c r="CG128" t="s">
        <v>252</v>
      </c>
      <c r="CH128" t="s">
        <v>253</v>
      </c>
      <c r="CI128">
        <v>2</v>
      </c>
      <c r="CJ128" t="s">
        <v>254</v>
      </c>
      <c r="CK128">
        <v>50</v>
      </c>
      <c r="CL128" t="s">
        <v>252</v>
      </c>
      <c r="CM128">
        <v>142</v>
      </c>
      <c r="CN128">
        <f t="shared" si="51"/>
        <v>0.352112676056338</v>
      </c>
      <c r="CO128">
        <f t="shared" si="52"/>
        <v>3.5211267605633799E-4</v>
      </c>
      <c r="CP128">
        <f t="shared" si="53"/>
        <v>3.4533183400470375</v>
      </c>
      <c r="CQ128">
        <v>3.4533183400470375</v>
      </c>
      <c r="ED128">
        <v>403</v>
      </c>
      <c r="EE128" t="s">
        <v>322</v>
      </c>
      <c r="EF128">
        <v>4685147</v>
      </c>
      <c r="EG128" t="s">
        <v>1268</v>
      </c>
      <c r="EH128">
        <v>9.3128299999999994E-3</v>
      </c>
      <c r="EI128" t="s">
        <v>252</v>
      </c>
      <c r="EJ128" t="s">
        <v>253</v>
      </c>
      <c r="EK128">
        <v>4</v>
      </c>
      <c r="EL128" t="s">
        <v>254</v>
      </c>
      <c r="EM128">
        <v>9.3128299999999994E-3</v>
      </c>
      <c r="EN128" t="s">
        <v>252</v>
      </c>
      <c r="EO128">
        <v>188</v>
      </c>
      <c r="EP128">
        <f t="shared" si="45"/>
        <v>4.9536329787234042E-5</v>
      </c>
      <c r="EQ128">
        <f t="shared" si="46"/>
        <v>4.9536329787234039E-8</v>
      </c>
      <c r="ER128">
        <f t="shared" si="47"/>
        <v>7.3050761740158112</v>
      </c>
      <c r="ES128">
        <v>7.3050761740158112</v>
      </c>
    </row>
    <row r="129" spans="1:149" x14ac:dyDescent="0.35">
      <c r="A129">
        <v>126</v>
      </c>
      <c r="B129" t="s">
        <v>1828</v>
      </c>
      <c r="C129" t="s">
        <v>429</v>
      </c>
      <c r="D129">
        <v>1241947</v>
      </c>
      <c r="Z129">
        <v>320</v>
      </c>
      <c r="AA129" t="s">
        <v>298</v>
      </c>
      <c r="AB129">
        <v>2795393</v>
      </c>
      <c r="AC129" t="s">
        <v>377</v>
      </c>
      <c r="AD129">
        <v>0.8</v>
      </c>
      <c r="AE129" t="s">
        <v>252</v>
      </c>
      <c r="AF129">
        <v>0.8</v>
      </c>
      <c r="AG129" t="s">
        <v>252</v>
      </c>
      <c r="AH129" t="s">
        <v>253</v>
      </c>
      <c r="AI129">
        <v>2</v>
      </c>
      <c r="AJ129" t="s">
        <v>254</v>
      </c>
      <c r="AK129">
        <v>500</v>
      </c>
      <c r="AL129">
        <f t="shared" si="33"/>
        <v>1.6000000000000001E-3</v>
      </c>
      <c r="AM129">
        <f t="shared" si="34"/>
        <v>1.6000000000000001E-6</v>
      </c>
      <c r="AN129">
        <f t="shared" si="35"/>
        <v>5.795880017344075</v>
      </c>
      <c r="AO129">
        <v>5.795880017344075</v>
      </c>
      <c r="AR129">
        <v>221</v>
      </c>
      <c r="AS129" t="s">
        <v>475</v>
      </c>
      <c r="AT129">
        <v>16039535</v>
      </c>
      <c r="AU129" t="s">
        <v>694</v>
      </c>
      <c r="AV129">
        <v>12.9</v>
      </c>
      <c r="AW129" t="s">
        <v>252</v>
      </c>
      <c r="AX129" t="s">
        <v>253</v>
      </c>
      <c r="AY129">
        <v>4</v>
      </c>
      <c r="AZ129" t="s">
        <v>254</v>
      </c>
      <c r="BA129">
        <v>12.9</v>
      </c>
      <c r="BB129" t="s">
        <v>252</v>
      </c>
      <c r="BC129">
        <v>90.1</v>
      </c>
      <c r="BD129">
        <f t="shared" si="36"/>
        <v>0.14317425083240845</v>
      </c>
      <c r="BE129">
        <f t="shared" si="37"/>
        <v>1.4317425083240845E-4</v>
      </c>
      <c r="BF129">
        <f t="shared" si="38"/>
        <v>3.844135080679814</v>
      </c>
      <c r="BG129">
        <v>3.844135080679814</v>
      </c>
      <c r="CB129">
        <v>781</v>
      </c>
      <c r="CC129" t="s">
        <v>1106</v>
      </c>
      <c r="CD129">
        <v>98544</v>
      </c>
      <c r="CE129" t="s">
        <v>1107</v>
      </c>
      <c r="CF129">
        <v>1</v>
      </c>
      <c r="CG129" t="s">
        <v>252</v>
      </c>
      <c r="CH129" t="s">
        <v>253</v>
      </c>
      <c r="CI129">
        <v>2</v>
      </c>
      <c r="CJ129" t="s">
        <v>254</v>
      </c>
      <c r="CK129">
        <v>1</v>
      </c>
      <c r="CL129" t="s">
        <v>252</v>
      </c>
      <c r="CM129">
        <v>150</v>
      </c>
      <c r="CN129">
        <f t="shared" si="51"/>
        <v>6.6666666666666671E-3</v>
      </c>
      <c r="CO129">
        <f t="shared" si="52"/>
        <v>6.6666666666666675E-6</v>
      </c>
      <c r="CP129">
        <f t="shared" si="53"/>
        <v>5.1760912590556813</v>
      </c>
      <c r="CQ129">
        <v>5.1760912590556813</v>
      </c>
      <c r="ED129">
        <v>408</v>
      </c>
      <c r="EE129" t="s">
        <v>1066</v>
      </c>
      <c r="EF129">
        <v>479458</v>
      </c>
      <c r="EG129" t="s">
        <v>1201</v>
      </c>
      <c r="EH129">
        <v>5.0999999999999997E-2</v>
      </c>
      <c r="EI129" t="s">
        <v>252</v>
      </c>
      <c r="EJ129" t="s">
        <v>253</v>
      </c>
      <c r="EK129">
        <v>4</v>
      </c>
      <c r="EL129" t="s">
        <v>254</v>
      </c>
      <c r="EM129">
        <v>5.0999999999999997E-2</v>
      </c>
      <c r="EN129" t="s">
        <v>252</v>
      </c>
      <c r="EO129">
        <v>287</v>
      </c>
      <c r="EP129">
        <f t="shared" si="45"/>
        <v>1.7770034843205573E-4</v>
      </c>
      <c r="EQ129">
        <f t="shared" si="46"/>
        <v>1.7770034843205573E-7</v>
      </c>
      <c r="ER129">
        <f t="shared" si="47"/>
        <v>6.7503117206360557</v>
      </c>
      <c r="ES129">
        <v>6.7503117206360557</v>
      </c>
    </row>
    <row r="130" spans="1:149" x14ac:dyDescent="0.35">
      <c r="A130">
        <v>127</v>
      </c>
      <c r="B130" t="s">
        <v>1522</v>
      </c>
      <c r="C130" t="s">
        <v>752</v>
      </c>
      <c r="D130">
        <v>12427382</v>
      </c>
      <c r="Z130">
        <v>327</v>
      </c>
      <c r="AA130" t="s">
        <v>299</v>
      </c>
      <c r="AB130">
        <v>2921882</v>
      </c>
      <c r="AC130" t="s">
        <v>497</v>
      </c>
      <c r="AD130">
        <v>1.0000000000000001E-5</v>
      </c>
      <c r="AE130" t="s">
        <v>252</v>
      </c>
      <c r="AF130">
        <v>1.0000000000000001E-5</v>
      </c>
      <c r="AG130" t="s">
        <v>252</v>
      </c>
      <c r="AH130" t="s">
        <v>253</v>
      </c>
      <c r="AI130">
        <v>2</v>
      </c>
      <c r="AJ130" t="s">
        <v>254</v>
      </c>
      <c r="AK130">
        <v>351</v>
      </c>
      <c r="AL130">
        <f t="shared" si="33"/>
        <v>2.8490028490028493E-8</v>
      </c>
      <c r="AM130">
        <f t="shared" si="34"/>
        <v>2.8490028490028493E-11</v>
      </c>
      <c r="AN130">
        <f t="shared" si="35"/>
        <v>10.545307116465825</v>
      </c>
      <c r="AO130">
        <v>10.545307116465825</v>
      </c>
      <c r="AR130">
        <v>224</v>
      </c>
      <c r="AS130" t="s">
        <v>787</v>
      </c>
      <c r="AT130">
        <v>1662062</v>
      </c>
      <c r="AU130" t="s">
        <v>694</v>
      </c>
      <c r="AV130">
        <v>5.0000000000000001E-4</v>
      </c>
      <c r="AW130" t="s">
        <v>252</v>
      </c>
      <c r="AX130" t="s">
        <v>253</v>
      </c>
      <c r="AY130">
        <v>4</v>
      </c>
      <c r="AZ130" t="s">
        <v>254</v>
      </c>
      <c r="BA130">
        <v>5.0000000000000001E-4</v>
      </c>
      <c r="BB130" t="s">
        <v>252</v>
      </c>
      <c r="BC130">
        <v>333</v>
      </c>
      <c r="BD130">
        <f t="shared" si="36"/>
        <v>1.5015015015015015E-6</v>
      </c>
      <c r="BE130">
        <f t="shared" si="37"/>
        <v>1.5015015015015015E-9</v>
      </c>
      <c r="BF130">
        <f t="shared" si="38"/>
        <v>8.8234742291703014</v>
      </c>
      <c r="BG130">
        <v>8.8234742291703014</v>
      </c>
      <c r="CB130">
        <v>784</v>
      </c>
      <c r="CC130" t="s">
        <v>1108</v>
      </c>
      <c r="CD130">
        <v>99354</v>
      </c>
      <c r="CE130" t="s">
        <v>1038</v>
      </c>
      <c r="CF130">
        <v>0.48</v>
      </c>
      <c r="CG130" t="s">
        <v>252</v>
      </c>
      <c r="CH130" t="s">
        <v>253</v>
      </c>
      <c r="CI130">
        <v>2</v>
      </c>
      <c r="CJ130" t="s">
        <v>254</v>
      </c>
      <c r="CK130">
        <v>0.48</v>
      </c>
      <c r="CL130" t="s">
        <v>252</v>
      </c>
      <c r="CM130">
        <v>213</v>
      </c>
      <c r="CN130">
        <f t="shared" si="51"/>
        <v>2.2535211267605635E-3</v>
      </c>
      <c r="CO130">
        <f t="shared" si="52"/>
        <v>2.2535211267605635E-6</v>
      </c>
      <c r="CP130">
        <f t="shared" si="53"/>
        <v>5.6471383660631504</v>
      </c>
      <c r="CQ130">
        <v>5.6471383660631504</v>
      </c>
      <c r="ED130">
        <v>412</v>
      </c>
      <c r="EE130" t="s">
        <v>540</v>
      </c>
      <c r="EF130">
        <v>50000</v>
      </c>
      <c r="EG130" t="s">
        <v>1249</v>
      </c>
      <c r="EH130">
        <v>5.0000000000000001E-3</v>
      </c>
      <c r="EI130" t="s">
        <v>252</v>
      </c>
      <c r="EJ130" t="s">
        <v>253</v>
      </c>
      <c r="EK130">
        <v>4</v>
      </c>
      <c r="EL130" t="s">
        <v>254</v>
      </c>
      <c r="EM130">
        <v>5.0000000000000001E-3</v>
      </c>
      <c r="EN130" t="s">
        <v>252</v>
      </c>
      <c r="EO130">
        <v>30</v>
      </c>
      <c r="EP130">
        <f t="shared" si="45"/>
        <v>1.6666666666666666E-4</v>
      </c>
      <c r="EQ130">
        <f t="shared" si="46"/>
        <v>1.6666666666666665E-7</v>
      </c>
      <c r="ER130">
        <f t="shared" si="47"/>
        <v>6.7781512503836439</v>
      </c>
      <c r="ES130">
        <v>6.7781512503836439</v>
      </c>
    </row>
    <row r="131" spans="1:149" x14ac:dyDescent="0.35">
      <c r="A131">
        <v>128</v>
      </c>
      <c r="B131" t="s">
        <v>1959</v>
      </c>
      <c r="C131" t="s">
        <v>753</v>
      </c>
      <c r="D131">
        <v>124403</v>
      </c>
      <c r="Z131">
        <v>328</v>
      </c>
      <c r="AA131" t="s">
        <v>509</v>
      </c>
      <c r="AB131">
        <v>29232937</v>
      </c>
      <c r="AC131" t="s">
        <v>377</v>
      </c>
      <c r="AD131">
        <v>1E-4</v>
      </c>
      <c r="AE131" t="s">
        <v>252</v>
      </c>
      <c r="AF131">
        <v>1E-4</v>
      </c>
      <c r="AG131" t="s">
        <v>252</v>
      </c>
      <c r="AH131" t="s">
        <v>389</v>
      </c>
      <c r="AI131">
        <v>2</v>
      </c>
      <c r="AJ131" t="s">
        <v>254</v>
      </c>
      <c r="AK131">
        <v>305</v>
      </c>
      <c r="AL131">
        <f t="shared" si="33"/>
        <v>3.2786885245901642E-7</v>
      </c>
      <c r="AM131">
        <f t="shared" si="34"/>
        <v>3.2786885245901644E-10</v>
      </c>
      <c r="AN131">
        <f t="shared" si="35"/>
        <v>9.4842998393467859</v>
      </c>
      <c r="AO131">
        <v>9.4842998393467859</v>
      </c>
      <c r="AR131">
        <v>227</v>
      </c>
      <c r="AS131" t="s">
        <v>478</v>
      </c>
      <c r="AT131">
        <v>16752775</v>
      </c>
      <c r="AU131" t="s">
        <v>706</v>
      </c>
      <c r="AV131">
        <v>1.6870000000000001</v>
      </c>
      <c r="AW131" t="s">
        <v>252</v>
      </c>
      <c r="AX131" t="s">
        <v>253</v>
      </c>
      <c r="AY131">
        <v>4</v>
      </c>
      <c r="AZ131" t="s">
        <v>254</v>
      </c>
      <c r="BA131">
        <v>1.6870000000000001</v>
      </c>
      <c r="BB131" t="s">
        <v>252</v>
      </c>
      <c r="BC131">
        <v>162</v>
      </c>
      <c r="BD131">
        <f t="shared" si="36"/>
        <v>1.041358024691358E-2</v>
      </c>
      <c r="BE131">
        <f t="shared" si="37"/>
        <v>1.041358024691358E-5</v>
      </c>
      <c r="BF131">
        <f t="shared" si="38"/>
        <v>4.9823999319535055</v>
      </c>
      <c r="BG131">
        <v>4.9823999319535055</v>
      </c>
      <c r="CB131">
        <v>785</v>
      </c>
      <c r="CC131" t="s">
        <v>1109</v>
      </c>
      <c r="CD131">
        <v>99650</v>
      </c>
      <c r="CE131" t="s">
        <v>1038</v>
      </c>
      <c r="CF131">
        <v>84</v>
      </c>
      <c r="CG131" t="s">
        <v>252</v>
      </c>
      <c r="CH131" t="s">
        <v>253</v>
      </c>
      <c r="CI131">
        <v>2</v>
      </c>
      <c r="CJ131" t="s">
        <v>254</v>
      </c>
      <c r="CK131">
        <v>84</v>
      </c>
      <c r="CL131" t="s">
        <v>252</v>
      </c>
      <c r="CM131">
        <v>168</v>
      </c>
      <c r="CN131">
        <f t="shared" si="51"/>
        <v>0.5</v>
      </c>
      <c r="CO131">
        <f t="shared" si="52"/>
        <v>5.0000000000000001E-4</v>
      </c>
      <c r="CP131">
        <f t="shared" si="53"/>
        <v>3.3010299956639813</v>
      </c>
      <c r="CQ131">
        <v>3.3010299956639813</v>
      </c>
      <c r="ED131">
        <v>417</v>
      </c>
      <c r="EE131" t="s">
        <v>325</v>
      </c>
      <c r="EF131">
        <v>50293</v>
      </c>
      <c r="EG131" t="s">
        <v>1202</v>
      </c>
      <c r="EH131">
        <v>0.1</v>
      </c>
      <c r="EI131" t="s">
        <v>252</v>
      </c>
      <c r="EJ131" t="s">
        <v>253</v>
      </c>
      <c r="EK131">
        <v>4</v>
      </c>
      <c r="EL131" t="s">
        <v>254</v>
      </c>
      <c r="EM131">
        <v>0.1</v>
      </c>
      <c r="EN131" t="s">
        <v>252</v>
      </c>
      <c r="EO131">
        <v>354</v>
      </c>
      <c r="EP131">
        <f t="shared" si="45"/>
        <v>2.824858757062147E-4</v>
      </c>
      <c r="EQ131">
        <f t="shared" si="46"/>
        <v>2.8248587570621467E-7</v>
      </c>
      <c r="ER131">
        <f t="shared" si="47"/>
        <v>6.5490032620257876</v>
      </c>
      <c r="ES131">
        <v>6.5490032620257876</v>
      </c>
    </row>
    <row r="132" spans="1:149" x14ac:dyDescent="0.35">
      <c r="A132">
        <v>129</v>
      </c>
      <c r="B132" t="s">
        <v>1471</v>
      </c>
      <c r="C132" t="s">
        <v>1313</v>
      </c>
      <c r="D132">
        <v>125116236</v>
      </c>
      <c r="Z132">
        <v>330</v>
      </c>
      <c r="AA132" t="s">
        <v>510</v>
      </c>
      <c r="AB132">
        <v>29761215</v>
      </c>
      <c r="AC132" t="s">
        <v>377</v>
      </c>
      <c r="AD132">
        <v>0.1</v>
      </c>
      <c r="AE132" t="s">
        <v>252</v>
      </c>
      <c r="AF132">
        <v>0.1</v>
      </c>
      <c r="AG132" t="s">
        <v>252</v>
      </c>
      <c r="AH132" t="s">
        <v>253</v>
      </c>
      <c r="AI132">
        <v>2</v>
      </c>
      <c r="AJ132" t="s">
        <v>254</v>
      </c>
      <c r="AK132">
        <v>390</v>
      </c>
      <c r="AL132">
        <f t="shared" ref="AL132:AL195" si="54">AF132/AK132</f>
        <v>2.5641025641025641E-4</v>
      </c>
      <c r="AM132">
        <f t="shared" ref="AM132:AM195" si="55">AL132/1000</f>
        <v>2.5641025641025642E-7</v>
      </c>
      <c r="AN132">
        <f t="shared" ref="AN132:AN195" si="56">-LOG10(AM132)</f>
        <v>6.5910646070264995</v>
      </c>
      <c r="AO132">
        <v>6.5910646070264995</v>
      </c>
      <c r="AR132">
        <v>228</v>
      </c>
      <c r="AS132" t="s">
        <v>788</v>
      </c>
      <c r="AT132">
        <v>1675543</v>
      </c>
      <c r="AU132" t="s">
        <v>694</v>
      </c>
      <c r="AV132">
        <v>5</v>
      </c>
      <c r="AW132" t="s">
        <v>252</v>
      </c>
      <c r="AX132" t="s">
        <v>253</v>
      </c>
      <c r="AY132">
        <v>4</v>
      </c>
      <c r="AZ132" t="s">
        <v>254</v>
      </c>
      <c r="BA132">
        <v>5</v>
      </c>
      <c r="BB132" t="s">
        <v>252</v>
      </c>
      <c r="BC132">
        <v>340</v>
      </c>
      <c r="BD132">
        <f t="shared" ref="BD132:BD195" si="57">BA132/BC132</f>
        <v>1.4705882352941176E-2</v>
      </c>
      <c r="BE132">
        <f t="shared" ref="BE132:BE195" si="58">BD132/1000</f>
        <v>1.4705882352941177E-5</v>
      </c>
      <c r="BF132">
        <f t="shared" ref="BF132:BF195" si="59">-LOG10(BE132)</f>
        <v>4.8325089127062366</v>
      </c>
      <c r="BG132">
        <v>4.8325089127062366</v>
      </c>
      <c r="ED132">
        <v>422</v>
      </c>
      <c r="EE132" t="s">
        <v>1269</v>
      </c>
      <c r="EF132">
        <v>5064313</v>
      </c>
      <c r="EG132" t="s">
        <v>1213</v>
      </c>
      <c r="EH132">
        <v>100</v>
      </c>
      <c r="EI132" t="s">
        <v>252</v>
      </c>
      <c r="EJ132" t="s">
        <v>253</v>
      </c>
      <c r="EK132">
        <v>4</v>
      </c>
      <c r="EL132" t="s">
        <v>254</v>
      </c>
      <c r="EM132">
        <v>100</v>
      </c>
      <c r="EN132" t="s">
        <v>252</v>
      </c>
      <c r="EO132">
        <v>191</v>
      </c>
      <c r="EP132">
        <f t="shared" ref="EP132:EP195" si="60">EM132/EO132</f>
        <v>0.52356020942408377</v>
      </c>
      <c r="EQ132">
        <f t="shared" ref="EQ132:EQ195" si="61">EP132/1000</f>
        <v>5.2356020942408371E-4</v>
      </c>
      <c r="ER132">
        <f t="shared" ref="ER132:ER195" si="62">-LOG10(EQ132)</f>
        <v>3.2810333672477277</v>
      </c>
      <c r="ES132">
        <v>3.2810333672477277</v>
      </c>
    </row>
    <row r="133" spans="1:149" x14ac:dyDescent="0.35">
      <c r="A133">
        <v>130</v>
      </c>
      <c r="B133" t="s">
        <v>1958</v>
      </c>
      <c r="C133" t="s">
        <v>754</v>
      </c>
      <c r="D133">
        <v>125848</v>
      </c>
      <c r="Z133">
        <v>336</v>
      </c>
      <c r="AA133" t="s">
        <v>511</v>
      </c>
      <c r="AB133">
        <v>29878317</v>
      </c>
      <c r="AC133" t="s">
        <v>383</v>
      </c>
      <c r="AD133">
        <v>95</v>
      </c>
      <c r="AE133" t="s">
        <v>252</v>
      </c>
      <c r="AF133">
        <v>95</v>
      </c>
      <c r="AG133" t="s">
        <v>252</v>
      </c>
      <c r="AH133" t="s">
        <v>389</v>
      </c>
      <c r="AI133">
        <v>2</v>
      </c>
      <c r="AJ133" t="s">
        <v>254</v>
      </c>
      <c r="AK133">
        <v>133</v>
      </c>
      <c r="AL133">
        <f t="shared" si="54"/>
        <v>0.7142857142857143</v>
      </c>
      <c r="AM133">
        <f t="shared" si="55"/>
        <v>7.1428571428571429E-4</v>
      </c>
      <c r="AN133">
        <f t="shared" si="56"/>
        <v>3.1461280356782382</v>
      </c>
      <c r="AO133">
        <v>3.1461280356782382</v>
      </c>
      <c r="AR133">
        <v>232</v>
      </c>
      <c r="AS133" t="s">
        <v>789</v>
      </c>
      <c r="AT133">
        <v>169590425</v>
      </c>
      <c r="AU133" t="s">
        <v>692</v>
      </c>
      <c r="AV133">
        <v>2.93E-2</v>
      </c>
      <c r="AW133" t="s">
        <v>252</v>
      </c>
      <c r="AX133" t="s">
        <v>253</v>
      </c>
      <c r="AY133">
        <v>4</v>
      </c>
      <c r="AZ133" t="s">
        <v>254</v>
      </c>
      <c r="BA133">
        <v>2.93E-2</v>
      </c>
      <c r="BB133" t="s">
        <v>252</v>
      </c>
      <c r="BC133">
        <v>381</v>
      </c>
      <c r="BD133">
        <f t="shared" si="57"/>
        <v>7.6902887139107607E-5</v>
      </c>
      <c r="BE133">
        <f t="shared" si="58"/>
        <v>7.690288713910761E-8</v>
      </c>
      <c r="BF133">
        <f t="shared" si="59"/>
        <v>7.1140573553215098</v>
      </c>
      <c r="BG133">
        <v>7.1140573553215098</v>
      </c>
      <c r="ED133">
        <v>423</v>
      </c>
      <c r="EE133" t="s">
        <v>1270</v>
      </c>
      <c r="EF133">
        <v>5072264</v>
      </c>
      <c r="EG133" t="s">
        <v>1193</v>
      </c>
      <c r="EH133">
        <v>111.15125</v>
      </c>
      <c r="EI133" t="s">
        <v>252</v>
      </c>
      <c r="EJ133" t="s">
        <v>253</v>
      </c>
      <c r="EK133">
        <v>4</v>
      </c>
      <c r="EL133" t="s">
        <v>254</v>
      </c>
      <c r="EM133">
        <v>111.15125</v>
      </c>
      <c r="EN133" t="s">
        <v>252</v>
      </c>
      <c r="EO133">
        <v>222</v>
      </c>
      <c r="EP133">
        <f t="shared" si="60"/>
        <v>0.50068130630630636</v>
      </c>
      <c r="EQ133">
        <f t="shared" si="61"/>
        <v>5.0068130630630638E-4</v>
      </c>
      <c r="ER133">
        <f t="shared" si="62"/>
        <v>3.3004386233396072</v>
      </c>
      <c r="ES133">
        <v>3.3004386233396072</v>
      </c>
    </row>
    <row r="134" spans="1:149" x14ac:dyDescent="0.35">
      <c r="A134">
        <v>131</v>
      </c>
      <c r="B134" t="s">
        <v>1957</v>
      </c>
      <c r="C134" t="s">
        <v>755</v>
      </c>
      <c r="D134">
        <v>126738</v>
      </c>
      <c r="Z134">
        <v>338</v>
      </c>
      <c r="AA134" t="s">
        <v>512</v>
      </c>
      <c r="AB134">
        <v>301042</v>
      </c>
      <c r="AC134" t="s">
        <v>513</v>
      </c>
      <c r="AD134">
        <v>0.14949999999999999</v>
      </c>
      <c r="AE134" t="s">
        <v>252</v>
      </c>
      <c r="AF134">
        <v>0.14949999999999999</v>
      </c>
      <c r="AG134" t="s">
        <v>252</v>
      </c>
      <c r="AH134" t="s">
        <v>253</v>
      </c>
      <c r="AI134">
        <v>2</v>
      </c>
      <c r="AJ134" t="s">
        <v>254</v>
      </c>
      <c r="AK134">
        <v>60.1</v>
      </c>
      <c r="AL134">
        <f t="shared" si="54"/>
        <v>2.4875207986688849E-3</v>
      </c>
      <c r="AM134">
        <f t="shared" si="55"/>
        <v>2.4875207986688851E-6</v>
      </c>
      <c r="AN134">
        <f t="shared" si="56"/>
        <v>5.6042332793422913</v>
      </c>
      <c r="AO134">
        <v>5.6042332793422913</v>
      </c>
      <c r="AR134">
        <v>233</v>
      </c>
      <c r="AS134" t="s">
        <v>286</v>
      </c>
      <c r="AT134">
        <v>1702176</v>
      </c>
      <c r="AU134" t="s">
        <v>689</v>
      </c>
      <c r="AV134">
        <v>35</v>
      </c>
      <c r="AW134" t="s">
        <v>252</v>
      </c>
      <c r="AX134" t="s">
        <v>253</v>
      </c>
      <c r="AY134">
        <v>4</v>
      </c>
      <c r="AZ134" t="s">
        <v>254</v>
      </c>
      <c r="BA134">
        <v>35</v>
      </c>
      <c r="BB134" t="s">
        <v>252</v>
      </c>
      <c r="BC134">
        <v>192</v>
      </c>
      <c r="BD134">
        <f t="shared" si="57"/>
        <v>0.18229166666666666</v>
      </c>
      <c r="BE134">
        <f t="shared" si="58"/>
        <v>1.8229166666666665E-4</v>
      </c>
      <c r="BF134">
        <f t="shared" si="59"/>
        <v>3.739233184353274</v>
      </c>
      <c r="BG134">
        <v>3.739233184353274</v>
      </c>
      <c r="ED134">
        <v>425</v>
      </c>
      <c r="EE134" t="s">
        <v>327</v>
      </c>
      <c r="EF134">
        <v>51036</v>
      </c>
      <c r="EG134" t="s">
        <v>1193</v>
      </c>
      <c r="EH134">
        <v>1.0153326</v>
      </c>
      <c r="EI134" t="s">
        <v>252</v>
      </c>
      <c r="EJ134" t="s">
        <v>253</v>
      </c>
      <c r="EK134">
        <v>4</v>
      </c>
      <c r="EL134" t="s">
        <v>254</v>
      </c>
      <c r="EM134">
        <v>1.0153326</v>
      </c>
      <c r="EN134" t="s">
        <v>252</v>
      </c>
      <c r="EO134">
        <v>338</v>
      </c>
      <c r="EP134">
        <f t="shared" si="60"/>
        <v>3.003942603550296E-3</v>
      </c>
      <c r="EQ134">
        <f t="shared" si="61"/>
        <v>3.0039426035502959E-6</v>
      </c>
      <c r="ER134">
        <f t="shared" si="62"/>
        <v>5.522308369670375</v>
      </c>
      <c r="ES134">
        <v>5.522308369670375</v>
      </c>
    </row>
    <row r="135" spans="1:149" x14ac:dyDescent="0.35">
      <c r="A135">
        <v>132</v>
      </c>
      <c r="B135" t="s">
        <v>1956</v>
      </c>
      <c r="C135" t="s">
        <v>272</v>
      </c>
      <c r="D135">
        <v>127082</v>
      </c>
      <c r="Z135">
        <v>344</v>
      </c>
      <c r="AA135" t="s">
        <v>514</v>
      </c>
      <c r="AB135">
        <v>306672</v>
      </c>
      <c r="AC135" t="s">
        <v>377</v>
      </c>
      <c r="AD135">
        <v>0.62</v>
      </c>
      <c r="AE135" t="s">
        <v>252</v>
      </c>
      <c r="AF135">
        <v>0.62</v>
      </c>
      <c r="AG135" t="s">
        <v>252</v>
      </c>
      <c r="AH135" t="s">
        <v>253</v>
      </c>
      <c r="AI135">
        <v>2</v>
      </c>
      <c r="AJ135" t="s">
        <v>254</v>
      </c>
      <c r="AK135">
        <v>202</v>
      </c>
      <c r="AL135">
        <f t="shared" si="54"/>
        <v>3.0693069306930694E-3</v>
      </c>
      <c r="AM135">
        <f t="shared" si="55"/>
        <v>3.0693069306930694E-6</v>
      </c>
      <c r="AN135">
        <f t="shared" si="56"/>
        <v>5.51295967994837</v>
      </c>
      <c r="AO135">
        <v>5.51295967994837</v>
      </c>
      <c r="AR135">
        <v>235</v>
      </c>
      <c r="AS135" t="s">
        <v>790</v>
      </c>
      <c r="AT135">
        <v>1746016</v>
      </c>
      <c r="AU135" t="s">
        <v>694</v>
      </c>
      <c r="AV135">
        <v>2.5000000000000001E-5</v>
      </c>
      <c r="AW135" t="s">
        <v>252</v>
      </c>
      <c r="AX135" t="s">
        <v>253</v>
      </c>
      <c r="AY135">
        <v>4</v>
      </c>
      <c r="AZ135" t="s">
        <v>254</v>
      </c>
      <c r="BA135">
        <v>2.5000000000000001E-5</v>
      </c>
      <c r="BB135" t="s">
        <v>252</v>
      </c>
      <c r="BC135">
        <v>322</v>
      </c>
      <c r="BD135">
        <f t="shared" si="57"/>
        <v>7.7639751552795032E-8</v>
      </c>
      <c r="BE135">
        <f t="shared" si="58"/>
        <v>7.7639751552795027E-11</v>
      </c>
      <c r="BF135">
        <f t="shared" si="59"/>
        <v>10.109915863023794</v>
      </c>
      <c r="BG135">
        <v>10.109915863023794</v>
      </c>
      <c r="ED135">
        <v>426</v>
      </c>
      <c r="EE135" t="s">
        <v>328</v>
      </c>
      <c r="EF135">
        <v>51218452</v>
      </c>
      <c r="EG135" t="s">
        <v>1189</v>
      </c>
      <c r="EH135">
        <v>3.7999999999999999E-2</v>
      </c>
      <c r="EI135" t="s">
        <v>252</v>
      </c>
      <c r="EJ135" t="s">
        <v>253</v>
      </c>
      <c r="EK135">
        <v>4</v>
      </c>
      <c r="EL135" t="s">
        <v>254</v>
      </c>
      <c r="EM135">
        <v>3.7999999999999999E-2</v>
      </c>
      <c r="EN135" t="s">
        <v>252</v>
      </c>
      <c r="EO135">
        <v>284</v>
      </c>
      <c r="EP135">
        <f t="shared" si="60"/>
        <v>1.3380281690140845E-4</v>
      </c>
      <c r="EQ135">
        <f t="shared" si="61"/>
        <v>1.3380281690140846E-7</v>
      </c>
      <c r="ER135">
        <f t="shared" si="62"/>
        <v>6.8735347434302279</v>
      </c>
      <c r="ES135">
        <v>6.8735347434302279</v>
      </c>
    </row>
    <row r="136" spans="1:149" x14ac:dyDescent="0.35">
      <c r="A136">
        <v>133</v>
      </c>
      <c r="B136" t="s">
        <v>1955</v>
      </c>
      <c r="C136" t="s">
        <v>430</v>
      </c>
      <c r="D136">
        <v>127184</v>
      </c>
      <c r="Z136">
        <v>346</v>
      </c>
      <c r="AA136" t="s">
        <v>515</v>
      </c>
      <c r="AB136">
        <v>307551</v>
      </c>
      <c r="AC136" t="s">
        <v>493</v>
      </c>
      <c r="AD136">
        <v>12.28204</v>
      </c>
      <c r="AE136" t="s">
        <v>252</v>
      </c>
      <c r="AF136">
        <v>12.28204</v>
      </c>
      <c r="AG136" t="s">
        <v>252</v>
      </c>
      <c r="AH136" t="s">
        <v>253</v>
      </c>
      <c r="AI136">
        <v>2</v>
      </c>
      <c r="AJ136" t="s">
        <v>254</v>
      </c>
      <c r="AK136">
        <v>614</v>
      </c>
      <c r="AL136">
        <f t="shared" si="54"/>
        <v>2.0003322475570032E-2</v>
      </c>
      <c r="AM136">
        <f t="shared" si="55"/>
        <v>2.0003322475570032E-5</v>
      </c>
      <c r="AN136">
        <f t="shared" si="56"/>
        <v>4.6988978636876757</v>
      </c>
      <c r="AO136">
        <v>4.6988978636876757</v>
      </c>
      <c r="AR136">
        <v>236</v>
      </c>
      <c r="AS136" t="s">
        <v>791</v>
      </c>
      <c r="AT136">
        <v>175013180</v>
      </c>
      <c r="AU136" t="s">
        <v>694</v>
      </c>
      <c r="AV136">
        <v>1E-4</v>
      </c>
      <c r="AW136" t="s">
        <v>252</v>
      </c>
      <c r="AX136" t="s">
        <v>253</v>
      </c>
      <c r="AY136">
        <v>4</v>
      </c>
      <c r="AZ136" t="s">
        <v>254</v>
      </c>
      <c r="BA136">
        <v>1E-4</v>
      </c>
      <c r="BB136" t="s">
        <v>252</v>
      </c>
      <c r="BC136">
        <v>388</v>
      </c>
      <c r="BD136">
        <f t="shared" si="57"/>
        <v>2.577319587628866E-7</v>
      </c>
      <c r="BE136">
        <f t="shared" si="58"/>
        <v>2.5773195876288661E-10</v>
      </c>
      <c r="BF136">
        <f t="shared" si="59"/>
        <v>9.5888317255942077</v>
      </c>
      <c r="BG136">
        <v>9.5888317255942077</v>
      </c>
      <c r="ED136">
        <v>427</v>
      </c>
      <c r="EE136" t="s">
        <v>1271</v>
      </c>
      <c r="EF136">
        <v>51218496</v>
      </c>
      <c r="EG136" t="s">
        <v>1272</v>
      </c>
      <c r="EH136">
        <v>1.5</v>
      </c>
      <c r="EI136" t="s">
        <v>252</v>
      </c>
      <c r="EJ136" t="s">
        <v>253</v>
      </c>
      <c r="EK136">
        <v>4</v>
      </c>
      <c r="EL136" t="s">
        <v>254</v>
      </c>
      <c r="EM136">
        <v>1.5</v>
      </c>
      <c r="EN136" t="s">
        <v>252</v>
      </c>
      <c r="EO136">
        <v>312</v>
      </c>
      <c r="EP136">
        <f t="shared" si="60"/>
        <v>4.807692307692308E-3</v>
      </c>
      <c r="EQ136">
        <f t="shared" si="61"/>
        <v>4.8076923076923079E-6</v>
      </c>
      <c r="ER136">
        <f t="shared" si="62"/>
        <v>5.318063334962762</v>
      </c>
      <c r="ES136">
        <v>5.318063334962762</v>
      </c>
    </row>
    <row r="137" spans="1:149" x14ac:dyDescent="0.35">
      <c r="A137">
        <v>134</v>
      </c>
      <c r="B137" t="s">
        <v>1954</v>
      </c>
      <c r="C137" t="s">
        <v>1126</v>
      </c>
      <c r="D137">
        <v>127208</v>
      </c>
      <c r="Z137">
        <v>347</v>
      </c>
      <c r="AA137" t="s">
        <v>516</v>
      </c>
      <c r="AB137">
        <v>31121934</v>
      </c>
      <c r="AC137" t="s">
        <v>377</v>
      </c>
      <c r="AD137">
        <v>75</v>
      </c>
      <c r="AE137" t="s">
        <v>252</v>
      </c>
      <c r="AF137">
        <v>75</v>
      </c>
      <c r="AG137" t="s">
        <v>252</v>
      </c>
      <c r="AH137" t="s">
        <v>253</v>
      </c>
      <c r="AI137">
        <v>2</v>
      </c>
      <c r="AJ137" t="s">
        <v>254</v>
      </c>
      <c r="AK137">
        <v>206</v>
      </c>
      <c r="AL137">
        <f t="shared" si="54"/>
        <v>0.36407766990291263</v>
      </c>
      <c r="AM137">
        <f t="shared" si="55"/>
        <v>3.6407766990291263E-4</v>
      </c>
      <c r="AN137">
        <f t="shared" si="56"/>
        <v>3.4388059569774532</v>
      </c>
      <c r="AO137">
        <v>3.4388059569774532</v>
      </c>
      <c r="AR137">
        <v>239</v>
      </c>
      <c r="AS137" t="s">
        <v>483</v>
      </c>
      <c r="AT137">
        <v>1763231</v>
      </c>
      <c r="AU137" t="s">
        <v>694</v>
      </c>
      <c r="AV137">
        <v>5.00127E-2</v>
      </c>
      <c r="AW137" t="s">
        <v>252</v>
      </c>
      <c r="AX137" t="s">
        <v>253</v>
      </c>
      <c r="AY137">
        <v>4</v>
      </c>
      <c r="AZ137" t="s">
        <v>254</v>
      </c>
      <c r="BA137">
        <v>5.00127E-2</v>
      </c>
      <c r="BB137" t="s">
        <v>252</v>
      </c>
      <c r="BC137">
        <v>500</v>
      </c>
      <c r="BD137">
        <f t="shared" si="57"/>
        <v>1.0002540000000001E-4</v>
      </c>
      <c r="BE137">
        <f t="shared" si="58"/>
        <v>1.0002540000000001E-7</v>
      </c>
      <c r="BF137">
        <f t="shared" si="59"/>
        <v>6.9998897032086962</v>
      </c>
      <c r="BG137">
        <v>6.9998897032086962</v>
      </c>
      <c r="ED137">
        <v>429</v>
      </c>
      <c r="EE137" t="s">
        <v>543</v>
      </c>
      <c r="EF137">
        <v>51285</v>
      </c>
      <c r="EG137" t="s">
        <v>1189</v>
      </c>
      <c r="EH137">
        <v>1</v>
      </c>
      <c r="EI137" t="s">
        <v>252</v>
      </c>
      <c r="EJ137" t="s">
        <v>253</v>
      </c>
      <c r="EK137">
        <v>4</v>
      </c>
      <c r="EL137" t="s">
        <v>254</v>
      </c>
      <c r="EM137">
        <v>1</v>
      </c>
      <c r="EN137" t="s">
        <v>252</v>
      </c>
      <c r="EO137">
        <v>184</v>
      </c>
      <c r="EP137">
        <f t="shared" si="60"/>
        <v>5.434782608695652E-3</v>
      </c>
      <c r="EQ137">
        <f t="shared" si="61"/>
        <v>5.4347826086956517E-6</v>
      </c>
      <c r="ER137">
        <f t="shared" si="62"/>
        <v>5.2648178230095368</v>
      </c>
      <c r="ES137">
        <v>5.2648178230095368</v>
      </c>
    </row>
    <row r="138" spans="1:149" x14ac:dyDescent="0.35">
      <c r="A138">
        <v>135</v>
      </c>
      <c r="B138" t="s">
        <v>1953</v>
      </c>
      <c r="C138" t="s">
        <v>431</v>
      </c>
      <c r="D138">
        <v>128030</v>
      </c>
      <c r="Z138">
        <v>348</v>
      </c>
      <c r="AA138" t="s">
        <v>517</v>
      </c>
      <c r="AB138">
        <v>31366957</v>
      </c>
      <c r="AC138" t="s">
        <v>377</v>
      </c>
      <c r="AD138">
        <v>1.6</v>
      </c>
      <c r="AE138" t="s">
        <v>252</v>
      </c>
      <c r="AF138">
        <v>1.6</v>
      </c>
      <c r="AG138" t="s">
        <v>252</v>
      </c>
      <c r="AH138" t="s">
        <v>253</v>
      </c>
      <c r="AI138">
        <v>2</v>
      </c>
      <c r="AJ138" t="s">
        <v>254</v>
      </c>
      <c r="AK138">
        <v>164</v>
      </c>
      <c r="AL138">
        <f t="shared" si="54"/>
        <v>9.7560975609756097E-3</v>
      </c>
      <c r="AM138">
        <f t="shared" si="55"/>
        <v>9.7560975609756093E-6</v>
      </c>
      <c r="AN138">
        <f t="shared" si="56"/>
        <v>5.0107238653917729</v>
      </c>
      <c r="AO138">
        <v>5.0107238653917729</v>
      </c>
      <c r="AR138">
        <v>244</v>
      </c>
      <c r="AS138" t="s">
        <v>792</v>
      </c>
      <c r="AT138">
        <v>1825214</v>
      </c>
      <c r="AU138" t="s">
        <v>694</v>
      </c>
      <c r="AV138">
        <v>1E-3</v>
      </c>
      <c r="AW138" t="s">
        <v>252</v>
      </c>
      <c r="AX138" t="s">
        <v>253</v>
      </c>
      <c r="AY138">
        <v>4</v>
      </c>
      <c r="AZ138" t="s">
        <v>254</v>
      </c>
      <c r="BA138">
        <v>1E-3</v>
      </c>
      <c r="BB138" t="s">
        <v>252</v>
      </c>
      <c r="BC138">
        <v>280</v>
      </c>
      <c r="BD138">
        <f t="shared" si="57"/>
        <v>3.5714285714285714E-6</v>
      </c>
      <c r="BE138">
        <f t="shared" si="58"/>
        <v>3.5714285714285715E-9</v>
      </c>
      <c r="BF138">
        <f t="shared" si="59"/>
        <v>8.4471580313422194</v>
      </c>
      <c r="BG138">
        <v>8.4471580313422194</v>
      </c>
      <c r="ED138">
        <v>438</v>
      </c>
      <c r="EE138" t="s">
        <v>547</v>
      </c>
      <c r="EF138">
        <v>52315078</v>
      </c>
      <c r="EG138" t="s">
        <v>1226</v>
      </c>
      <c r="EH138">
        <v>50</v>
      </c>
      <c r="EI138" t="s">
        <v>252</v>
      </c>
      <c r="EJ138" t="s">
        <v>253</v>
      </c>
      <c r="EK138">
        <v>4</v>
      </c>
      <c r="EL138" t="s">
        <v>254</v>
      </c>
      <c r="EM138">
        <v>50</v>
      </c>
      <c r="EN138" t="s">
        <v>252</v>
      </c>
      <c r="EO138">
        <v>416</v>
      </c>
      <c r="EP138">
        <f t="shared" si="60"/>
        <v>0.1201923076923077</v>
      </c>
      <c r="EQ138">
        <f t="shared" si="61"/>
        <v>1.201923076923077E-4</v>
      </c>
      <c r="ER138">
        <f t="shared" si="62"/>
        <v>3.920123326290724</v>
      </c>
      <c r="ES138">
        <v>3.920123326290724</v>
      </c>
    </row>
    <row r="139" spans="1:149" x14ac:dyDescent="0.35">
      <c r="A139">
        <v>136</v>
      </c>
      <c r="B139" t="s">
        <v>1953</v>
      </c>
      <c r="C139" t="s">
        <v>433</v>
      </c>
      <c r="D139">
        <v>128041</v>
      </c>
      <c r="Z139">
        <v>349</v>
      </c>
      <c r="AA139" t="s">
        <v>518</v>
      </c>
      <c r="AB139">
        <v>31430156</v>
      </c>
      <c r="AC139" t="s">
        <v>377</v>
      </c>
      <c r="AD139">
        <v>7.4000000000000003E-3</v>
      </c>
      <c r="AE139" t="s">
        <v>252</v>
      </c>
      <c r="AF139">
        <v>7.4000000000000003E-3</v>
      </c>
      <c r="AG139" t="s">
        <v>252</v>
      </c>
      <c r="AH139" t="s">
        <v>253</v>
      </c>
      <c r="AI139">
        <v>2</v>
      </c>
      <c r="AJ139" t="s">
        <v>254</v>
      </c>
      <c r="AK139">
        <v>313</v>
      </c>
      <c r="AL139">
        <f t="shared" si="54"/>
        <v>2.3642172523961661E-5</v>
      </c>
      <c r="AM139">
        <f t="shared" si="55"/>
        <v>2.364217252396166E-8</v>
      </c>
      <c r="AN139">
        <f t="shared" si="56"/>
        <v>7.6263126178154721</v>
      </c>
      <c r="AO139">
        <v>7.6263126178154721</v>
      </c>
      <c r="AR139">
        <v>247</v>
      </c>
      <c r="AS139" t="s">
        <v>793</v>
      </c>
      <c r="AT139">
        <v>188023861</v>
      </c>
      <c r="AU139" t="s">
        <v>777</v>
      </c>
      <c r="AV139">
        <v>4.4999999999999997E-3</v>
      </c>
      <c r="AW139" t="s">
        <v>252</v>
      </c>
      <c r="AX139" t="s">
        <v>253</v>
      </c>
      <c r="AY139">
        <v>4</v>
      </c>
      <c r="AZ139" t="s">
        <v>254</v>
      </c>
      <c r="BA139">
        <v>4.4999999999999997E-3</v>
      </c>
      <c r="BB139" t="s">
        <v>252</v>
      </c>
      <c r="BC139">
        <v>350</v>
      </c>
      <c r="BD139">
        <f t="shared" si="57"/>
        <v>1.2857142857142856E-5</v>
      </c>
      <c r="BE139">
        <f t="shared" si="58"/>
        <v>1.2857142857142856E-8</v>
      </c>
      <c r="BF139">
        <f t="shared" si="59"/>
        <v>7.8908555305749317</v>
      </c>
      <c r="BG139">
        <v>7.8908555305749317</v>
      </c>
      <c r="ED139">
        <v>442</v>
      </c>
      <c r="EE139" t="s">
        <v>550</v>
      </c>
      <c r="EF139">
        <v>52686</v>
      </c>
      <c r="EG139" t="s">
        <v>1200</v>
      </c>
      <c r="EH139">
        <v>300</v>
      </c>
      <c r="EI139" t="s">
        <v>252</v>
      </c>
      <c r="EJ139" t="s">
        <v>253</v>
      </c>
      <c r="EK139">
        <v>4</v>
      </c>
      <c r="EL139" t="s">
        <v>254</v>
      </c>
      <c r="EM139">
        <v>300</v>
      </c>
      <c r="EN139" t="s">
        <v>252</v>
      </c>
      <c r="EO139">
        <v>257</v>
      </c>
      <c r="EP139">
        <f t="shared" si="60"/>
        <v>1.1673151750972763</v>
      </c>
      <c r="EQ139">
        <f t="shared" si="61"/>
        <v>1.1673151750972762E-3</v>
      </c>
      <c r="ER139">
        <f t="shared" si="62"/>
        <v>2.932811868611632</v>
      </c>
      <c r="ES139">
        <v>2.932811868611632</v>
      </c>
    </row>
    <row r="140" spans="1:149" x14ac:dyDescent="0.35">
      <c r="A140">
        <v>137</v>
      </c>
      <c r="B140" t="s">
        <v>1470</v>
      </c>
      <c r="C140" t="s">
        <v>756</v>
      </c>
      <c r="D140">
        <v>129453618</v>
      </c>
      <c r="Z140">
        <v>353</v>
      </c>
      <c r="AA140" t="s">
        <v>519</v>
      </c>
      <c r="AB140">
        <v>3184654</v>
      </c>
      <c r="AC140" t="s">
        <v>377</v>
      </c>
      <c r="AD140">
        <v>0.9</v>
      </c>
      <c r="AE140" t="s">
        <v>252</v>
      </c>
      <c r="AF140">
        <v>0.9</v>
      </c>
      <c r="AG140" t="s">
        <v>252</v>
      </c>
      <c r="AH140" t="s">
        <v>253</v>
      </c>
      <c r="AI140">
        <v>2</v>
      </c>
      <c r="AJ140" t="s">
        <v>254</v>
      </c>
      <c r="AK140">
        <v>219</v>
      </c>
      <c r="AL140">
        <f t="shared" si="54"/>
        <v>4.1095890410958909E-3</v>
      </c>
      <c r="AM140">
        <f t="shared" si="55"/>
        <v>4.1095890410958909E-6</v>
      </c>
      <c r="AN140">
        <f t="shared" si="56"/>
        <v>5.3862016054007933</v>
      </c>
      <c r="AO140">
        <v>5.3862016054007933</v>
      </c>
      <c r="AR140">
        <v>249</v>
      </c>
      <c r="AS140" t="s">
        <v>288</v>
      </c>
      <c r="AT140">
        <v>1897456</v>
      </c>
      <c r="AU140" t="s">
        <v>760</v>
      </c>
      <c r="AV140">
        <v>3.5999999999999999E-3</v>
      </c>
      <c r="AW140" t="s">
        <v>252</v>
      </c>
      <c r="AX140" t="s">
        <v>253</v>
      </c>
      <c r="AY140">
        <v>4</v>
      </c>
      <c r="AZ140" t="s">
        <v>254</v>
      </c>
      <c r="BA140">
        <v>3.5999999999999999E-3</v>
      </c>
      <c r="BB140" t="s">
        <v>252</v>
      </c>
      <c r="BC140">
        <v>266</v>
      </c>
      <c r="BD140">
        <f t="shared" si="57"/>
        <v>1.3533834586466165E-5</v>
      </c>
      <c r="BE140">
        <f t="shared" si="58"/>
        <v>1.3533834586466165E-8</v>
      </c>
      <c r="BF140">
        <f t="shared" si="59"/>
        <v>7.8685791358637793</v>
      </c>
      <c r="BG140">
        <v>7.8685791358637793</v>
      </c>
      <c r="ED140">
        <v>448</v>
      </c>
      <c r="EE140" t="s">
        <v>1273</v>
      </c>
      <c r="EF140">
        <v>5326238</v>
      </c>
      <c r="EG140" t="s">
        <v>1222</v>
      </c>
      <c r="EH140">
        <v>71.099999999999994</v>
      </c>
      <c r="EI140" t="s">
        <v>252</v>
      </c>
      <c r="EJ140" t="s">
        <v>253</v>
      </c>
      <c r="EK140">
        <v>4</v>
      </c>
      <c r="EL140" t="s">
        <v>254</v>
      </c>
      <c r="EM140">
        <v>71.099999999999994</v>
      </c>
      <c r="EN140" t="s">
        <v>252</v>
      </c>
      <c r="EO140">
        <v>158</v>
      </c>
      <c r="EP140">
        <f t="shared" si="60"/>
        <v>0.44999999999999996</v>
      </c>
      <c r="EQ140">
        <f t="shared" si="61"/>
        <v>4.4999999999999993E-4</v>
      </c>
      <c r="ER140">
        <f t="shared" si="62"/>
        <v>3.3467874862246565</v>
      </c>
      <c r="ES140">
        <v>3.3467874862246565</v>
      </c>
    </row>
    <row r="141" spans="1:149" x14ac:dyDescent="0.35">
      <c r="A141">
        <v>138</v>
      </c>
      <c r="B141" t="s">
        <v>1827</v>
      </c>
      <c r="C141" t="s">
        <v>1212</v>
      </c>
      <c r="D141">
        <v>1300216</v>
      </c>
      <c r="Z141">
        <v>354</v>
      </c>
      <c r="AA141" t="s">
        <v>520</v>
      </c>
      <c r="AB141">
        <v>318989</v>
      </c>
      <c r="AC141" t="s">
        <v>377</v>
      </c>
      <c r="AD141">
        <v>0.23</v>
      </c>
      <c r="AE141" t="s">
        <v>252</v>
      </c>
      <c r="AF141">
        <v>0.23</v>
      </c>
      <c r="AG141" t="s">
        <v>252</v>
      </c>
      <c r="AH141" t="s">
        <v>253</v>
      </c>
      <c r="AI141">
        <v>2</v>
      </c>
      <c r="AJ141" t="s">
        <v>254</v>
      </c>
      <c r="AK141">
        <v>259</v>
      </c>
      <c r="AL141">
        <f t="shared" si="54"/>
        <v>8.8803088803088802E-4</v>
      </c>
      <c r="AM141">
        <f t="shared" si="55"/>
        <v>8.8803088803088805E-7</v>
      </c>
      <c r="AN141">
        <f t="shared" si="56"/>
        <v>6.0515719280636588</v>
      </c>
      <c r="AO141">
        <v>6.0515719280636588</v>
      </c>
      <c r="AR141">
        <v>250</v>
      </c>
      <c r="AS141" t="s">
        <v>485</v>
      </c>
      <c r="AT141">
        <v>1910425</v>
      </c>
      <c r="AU141" t="s">
        <v>794</v>
      </c>
      <c r="AV141">
        <v>0.05</v>
      </c>
      <c r="AW141" t="s">
        <v>252</v>
      </c>
      <c r="AX141" t="s">
        <v>253</v>
      </c>
      <c r="AY141">
        <v>4</v>
      </c>
      <c r="AZ141" t="s">
        <v>254</v>
      </c>
      <c r="BA141">
        <v>0.05</v>
      </c>
      <c r="BB141" t="s">
        <v>252</v>
      </c>
      <c r="BC141">
        <v>188</v>
      </c>
      <c r="BD141">
        <f t="shared" si="57"/>
        <v>2.6595744680851064E-4</v>
      </c>
      <c r="BE141">
        <f t="shared" si="58"/>
        <v>2.6595744680851066E-7</v>
      </c>
      <c r="BF141">
        <f t="shared" si="59"/>
        <v>6.5751878449276608</v>
      </c>
      <c r="BG141">
        <v>6.5751878449276608</v>
      </c>
      <c r="ED141">
        <v>449</v>
      </c>
      <c r="EE141" t="s">
        <v>553</v>
      </c>
      <c r="EF141">
        <v>534521</v>
      </c>
      <c r="EG141" t="s">
        <v>1189</v>
      </c>
      <c r="EH141">
        <v>1</v>
      </c>
      <c r="EI141" t="s">
        <v>252</v>
      </c>
      <c r="EJ141" t="s">
        <v>253</v>
      </c>
      <c r="EK141">
        <v>4</v>
      </c>
      <c r="EL141" t="s">
        <v>254</v>
      </c>
      <c r="EM141">
        <v>1</v>
      </c>
      <c r="EN141" t="s">
        <v>252</v>
      </c>
      <c r="EO141">
        <v>198</v>
      </c>
      <c r="EP141">
        <f t="shared" si="60"/>
        <v>5.0505050505050509E-3</v>
      </c>
      <c r="EQ141">
        <f t="shared" si="61"/>
        <v>5.0505050505050507E-6</v>
      </c>
      <c r="ER141">
        <f t="shared" si="62"/>
        <v>5.2966651902615309</v>
      </c>
      <c r="ES141">
        <v>5.2966651902615309</v>
      </c>
    </row>
    <row r="142" spans="1:149" x14ac:dyDescent="0.35">
      <c r="A142">
        <v>139</v>
      </c>
      <c r="B142" t="s">
        <v>1705</v>
      </c>
      <c r="C142" t="s">
        <v>434</v>
      </c>
      <c r="D142">
        <v>13071799</v>
      </c>
      <c r="Z142">
        <v>355</v>
      </c>
      <c r="AA142" t="s">
        <v>521</v>
      </c>
      <c r="AB142">
        <v>3194556</v>
      </c>
      <c r="AC142" t="s">
        <v>377</v>
      </c>
      <c r="AD142">
        <v>3.2000000000000002E-3</v>
      </c>
      <c r="AE142" t="s">
        <v>252</v>
      </c>
      <c r="AF142">
        <v>3.2000000000000002E-3</v>
      </c>
      <c r="AG142" t="s">
        <v>252</v>
      </c>
      <c r="AH142" t="s">
        <v>253</v>
      </c>
      <c r="AI142">
        <v>2</v>
      </c>
      <c r="AJ142" t="s">
        <v>254</v>
      </c>
      <c r="AK142">
        <v>642</v>
      </c>
      <c r="AL142">
        <f t="shared" si="54"/>
        <v>4.9844236760124615E-6</v>
      </c>
      <c r="AM142">
        <f t="shared" si="55"/>
        <v>4.9844236760124616E-9</v>
      </c>
      <c r="AN142">
        <f t="shared" si="56"/>
        <v>8.3023850497489473</v>
      </c>
      <c r="AO142">
        <v>8.3023850497489473</v>
      </c>
      <c r="AR142">
        <v>251</v>
      </c>
      <c r="AS142" t="s">
        <v>486</v>
      </c>
      <c r="AT142">
        <v>1912249</v>
      </c>
      <c r="AU142" t="s">
        <v>694</v>
      </c>
      <c r="AV142">
        <v>4.0000000000000002E-4</v>
      </c>
      <c r="AW142" t="s">
        <v>252</v>
      </c>
      <c r="AX142" t="s">
        <v>253</v>
      </c>
      <c r="AY142">
        <v>4</v>
      </c>
      <c r="AZ142" t="s">
        <v>254</v>
      </c>
      <c r="BA142">
        <v>4.0000000000000002E-4</v>
      </c>
      <c r="BB142" t="s">
        <v>252</v>
      </c>
      <c r="BC142">
        <v>216</v>
      </c>
      <c r="BD142">
        <f t="shared" si="57"/>
        <v>1.8518518518518519E-6</v>
      </c>
      <c r="BE142">
        <f t="shared" si="58"/>
        <v>1.8518518518518518E-9</v>
      </c>
      <c r="BF142">
        <f t="shared" si="59"/>
        <v>8.7323937598229691</v>
      </c>
      <c r="BG142">
        <v>8.7323937598229691</v>
      </c>
      <c r="ED142">
        <v>450</v>
      </c>
      <c r="EE142" t="s">
        <v>1274</v>
      </c>
      <c r="EF142">
        <v>53826123</v>
      </c>
      <c r="EG142" t="s">
        <v>1189</v>
      </c>
      <c r="EH142">
        <v>53</v>
      </c>
      <c r="EI142" t="s">
        <v>252</v>
      </c>
      <c r="EJ142" t="s">
        <v>253</v>
      </c>
      <c r="EK142">
        <v>4</v>
      </c>
      <c r="EL142" t="s">
        <v>254</v>
      </c>
      <c r="EM142">
        <v>53</v>
      </c>
      <c r="EN142" t="s">
        <v>252</v>
      </c>
      <c r="EO142">
        <v>378</v>
      </c>
      <c r="EP142">
        <f t="shared" si="60"/>
        <v>0.1402116402116402</v>
      </c>
      <c r="EQ142">
        <f t="shared" si="61"/>
        <v>1.4021164021164022E-4</v>
      </c>
      <c r="ER142">
        <f t="shared" si="62"/>
        <v>3.8532159302364364</v>
      </c>
      <c r="ES142">
        <v>3.8532159302364364</v>
      </c>
    </row>
    <row r="143" spans="1:149" x14ac:dyDescent="0.35">
      <c r="A143">
        <v>140</v>
      </c>
      <c r="B143" t="s">
        <v>1952</v>
      </c>
      <c r="C143" t="s">
        <v>436</v>
      </c>
      <c r="D143">
        <v>131113</v>
      </c>
      <c r="Z143">
        <v>356</v>
      </c>
      <c r="AA143" t="s">
        <v>304</v>
      </c>
      <c r="AB143">
        <v>330541</v>
      </c>
      <c r="AC143" t="s">
        <v>423</v>
      </c>
      <c r="AD143">
        <v>0.33800000000000002</v>
      </c>
      <c r="AE143" t="s">
        <v>252</v>
      </c>
      <c r="AF143">
        <v>0.33800000000000002</v>
      </c>
      <c r="AG143" t="s">
        <v>252</v>
      </c>
      <c r="AH143" t="s">
        <v>253</v>
      </c>
      <c r="AI143">
        <v>2</v>
      </c>
      <c r="AJ143" t="s">
        <v>254</v>
      </c>
      <c r="AK143">
        <v>233</v>
      </c>
      <c r="AL143">
        <f t="shared" si="54"/>
        <v>1.4506437768240345E-3</v>
      </c>
      <c r="AM143">
        <f t="shared" si="55"/>
        <v>1.4506437768240344E-6</v>
      </c>
      <c r="AN143">
        <f t="shared" si="56"/>
        <v>5.8384392207483646</v>
      </c>
      <c r="AO143">
        <v>5.8384392207483646</v>
      </c>
      <c r="AR143">
        <v>260</v>
      </c>
      <c r="AS143" t="s">
        <v>795</v>
      </c>
      <c r="AT143">
        <v>19463480</v>
      </c>
      <c r="AU143" t="s">
        <v>796</v>
      </c>
      <c r="AV143">
        <v>0.5</v>
      </c>
      <c r="AW143" t="s">
        <v>252</v>
      </c>
      <c r="AX143" t="s">
        <v>253</v>
      </c>
      <c r="AY143">
        <v>4</v>
      </c>
      <c r="AZ143" t="s">
        <v>254</v>
      </c>
      <c r="BA143">
        <v>0.5</v>
      </c>
      <c r="BB143" t="s">
        <v>252</v>
      </c>
      <c r="BC143">
        <v>187</v>
      </c>
      <c r="BD143">
        <f t="shared" si="57"/>
        <v>2.6737967914438501E-3</v>
      </c>
      <c r="BE143">
        <f t="shared" si="58"/>
        <v>2.67379679144385E-6</v>
      </c>
      <c r="BF143">
        <f t="shared" si="59"/>
        <v>5.5728716022004798</v>
      </c>
      <c r="BG143">
        <v>5.5728716022004798</v>
      </c>
      <c r="ED143">
        <v>451</v>
      </c>
      <c r="EE143" t="s">
        <v>332</v>
      </c>
      <c r="EF143">
        <v>53826134</v>
      </c>
      <c r="EG143" t="s">
        <v>1200</v>
      </c>
      <c r="EH143">
        <v>0.02</v>
      </c>
      <c r="EI143" t="s">
        <v>252</v>
      </c>
      <c r="EJ143" t="s">
        <v>253</v>
      </c>
      <c r="EK143">
        <v>4</v>
      </c>
      <c r="EL143" t="s">
        <v>254</v>
      </c>
      <c r="EM143">
        <v>0.02</v>
      </c>
      <c r="EN143" t="s">
        <v>252</v>
      </c>
      <c r="EO143">
        <v>578</v>
      </c>
      <c r="EP143">
        <f t="shared" si="60"/>
        <v>3.4602076124567477E-5</v>
      </c>
      <c r="EQ143">
        <f t="shared" si="61"/>
        <v>3.4602076124567476E-8</v>
      </c>
      <c r="ER143">
        <f t="shared" si="62"/>
        <v>7.4608978427565482</v>
      </c>
      <c r="ES143">
        <v>7.4608978427565482</v>
      </c>
    </row>
    <row r="144" spans="1:149" x14ac:dyDescent="0.35">
      <c r="A144">
        <v>141</v>
      </c>
      <c r="B144" t="s">
        <v>1951</v>
      </c>
      <c r="C144" t="s">
        <v>274</v>
      </c>
      <c r="D144">
        <v>131168</v>
      </c>
      <c r="Z144">
        <v>358</v>
      </c>
      <c r="AA144" t="s">
        <v>522</v>
      </c>
      <c r="AB144">
        <v>333415</v>
      </c>
      <c r="AC144" t="s">
        <v>383</v>
      </c>
      <c r="AD144">
        <v>5.9999999999999995E-4</v>
      </c>
      <c r="AE144" t="s">
        <v>252</v>
      </c>
      <c r="AF144">
        <v>5.9999999999999995E-4</v>
      </c>
      <c r="AG144" t="s">
        <v>252</v>
      </c>
      <c r="AH144" t="s">
        <v>253</v>
      </c>
      <c r="AI144">
        <v>2</v>
      </c>
      <c r="AJ144" t="s">
        <v>254</v>
      </c>
      <c r="AK144">
        <v>304</v>
      </c>
      <c r="AL144">
        <f t="shared" si="54"/>
        <v>1.9736842105263157E-6</v>
      </c>
      <c r="AM144">
        <f t="shared" si="55"/>
        <v>1.9736842105263157E-9</v>
      </c>
      <c r="AN144">
        <f t="shared" si="56"/>
        <v>8.70472233322511</v>
      </c>
      <c r="AO144">
        <v>8.70472233322511</v>
      </c>
      <c r="AR144">
        <v>263</v>
      </c>
      <c r="AS144" t="s">
        <v>797</v>
      </c>
      <c r="AT144">
        <v>1991782</v>
      </c>
      <c r="AU144" t="s">
        <v>798</v>
      </c>
      <c r="AV144">
        <v>10</v>
      </c>
      <c r="AW144" t="s">
        <v>708</v>
      </c>
      <c r="AX144" t="s">
        <v>253</v>
      </c>
      <c r="AY144">
        <v>4</v>
      </c>
      <c r="AZ144" t="s">
        <v>254</v>
      </c>
      <c r="BA144">
        <v>10</v>
      </c>
      <c r="BB144" t="s">
        <v>708</v>
      </c>
      <c r="BC144">
        <v>200</v>
      </c>
      <c r="BD144">
        <f t="shared" si="57"/>
        <v>0.05</v>
      </c>
      <c r="BE144">
        <f t="shared" si="58"/>
        <v>5.0000000000000002E-5</v>
      </c>
      <c r="BF144">
        <f t="shared" si="59"/>
        <v>4.3010299956639813</v>
      </c>
      <c r="BG144">
        <v>4.3010299956639813</v>
      </c>
      <c r="ED144">
        <v>453</v>
      </c>
      <c r="EE144" t="s">
        <v>554</v>
      </c>
      <c r="EF144">
        <v>541731</v>
      </c>
      <c r="EG144" t="s">
        <v>1193</v>
      </c>
      <c r="EH144">
        <v>7.3</v>
      </c>
      <c r="EI144" t="s">
        <v>252</v>
      </c>
      <c r="EJ144" t="s">
        <v>253</v>
      </c>
      <c r="EK144">
        <v>4</v>
      </c>
      <c r="EL144" t="s">
        <v>254</v>
      </c>
      <c r="EM144">
        <v>7.3</v>
      </c>
      <c r="EN144" t="s">
        <v>252</v>
      </c>
      <c r="EO144">
        <v>147</v>
      </c>
      <c r="EP144">
        <f t="shared" si="60"/>
        <v>4.9659863945578232E-2</v>
      </c>
      <c r="EQ144">
        <f t="shared" si="61"/>
        <v>4.9659863945578232E-5</v>
      </c>
      <c r="ER144">
        <f t="shared" si="62"/>
        <v>4.3039944746277206</v>
      </c>
      <c r="ES144">
        <v>4.3039944746277206</v>
      </c>
    </row>
    <row r="145" spans="1:149" x14ac:dyDescent="0.35">
      <c r="A145">
        <v>142</v>
      </c>
      <c r="B145" t="s">
        <v>1950</v>
      </c>
      <c r="C145" t="s">
        <v>757</v>
      </c>
      <c r="D145">
        <v>131179</v>
      </c>
      <c r="Z145">
        <v>359</v>
      </c>
      <c r="AA145" t="s">
        <v>305</v>
      </c>
      <c r="AB145">
        <v>335671</v>
      </c>
      <c r="AC145" t="s">
        <v>493</v>
      </c>
      <c r="AD145">
        <v>41.407080000000001</v>
      </c>
      <c r="AE145" t="s">
        <v>252</v>
      </c>
      <c r="AF145">
        <v>41.407080000000001</v>
      </c>
      <c r="AG145" t="s">
        <v>252</v>
      </c>
      <c r="AH145" t="s">
        <v>253</v>
      </c>
      <c r="AI145">
        <v>2</v>
      </c>
      <c r="AJ145" t="s">
        <v>254</v>
      </c>
      <c r="AK145">
        <v>414</v>
      </c>
      <c r="AL145">
        <f t="shared" si="54"/>
        <v>0.10001710144927536</v>
      </c>
      <c r="AM145">
        <f t="shared" si="55"/>
        <v>1.0001710144927536E-4</v>
      </c>
      <c r="AN145">
        <f t="shared" si="56"/>
        <v>3.9999257356994264</v>
      </c>
      <c r="AO145">
        <v>3.9999257356994264</v>
      </c>
      <c r="AR145">
        <v>264</v>
      </c>
      <c r="AS145" t="s">
        <v>799</v>
      </c>
      <c r="AT145">
        <v>2008391</v>
      </c>
      <c r="AU145" t="s">
        <v>706</v>
      </c>
      <c r="AV145">
        <v>27</v>
      </c>
      <c r="AW145" t="s">
        <v>252</v>
      </c>
      <c r="AX145" t="s">
        <v>253</v>
      </c>
      <c r="AY145">
        <v>4</v>
      </c>
      <c r="AZ145" t="s">
        <v>254</v>
      </c>
      <c r="BA145">
        <v>27</v>
      </c>
      <c r="BB145" t="s">
        <v>252</v>
      </c>
      <c r="BC145">
        <v>221</v>
      </c>
      <c r="BD145">
        <f t="shared" si="57"/>
        <v>0.12217194570135746</v>
      </c>
      <c r="BE145">
        <f t="shared" si="58"/>
        <v>1.2217194570135747E-4</v>
      </c>
      <c r="BF145">
        <f t="shared" si="59"/>
        <v>3.9130285095261232</v>
      </c>
      <c r="BG145">
        <v>3.9130285095261232</v>
      </c>
      <c r="ED145">
        <v>455</v>
      </c>
      <c r="EE145" t="s">
        <v>556</v>
      </c>
      <c r="EF145">
        <v>542756</v>
      </c>
      <c r="EG145" t="s">
        <v>1193</v>
      </c>
      <c r="EH145">
        <v>0.12</v>
      </c>
      <c r="EI145" t="s">
        <v>252</v>
      </c>
      <c r="EJ145" t="s">
        <v>253</v>
      </c>
      <c r="EK145">
        <v>4</v>
      </c>
      <c r="EL145" t="s">
        <v>254</v>
      </c>
      <c r="EM145">
        <v>0.12</v>
      </c>
      <c r="EN145" t="s">
        <v>252</v>
      </c>
      <c r="EO145">
        <v>111</v>
      </c>
      <c r="EP145">
        <f t="shared" si="60"/>
        <v>1.0810810810810811E-3</v>
      </c>
      <c r="EQ145">
        <f t="shared" si="61"/>
        <v>1.0810810810810812E-6</v>
      </c>
      <c r="ER145">
        <f t="shared" si="62"/>
        <v>5.9661417327390325</v>
      </c>
      <c r="ES145">
        <v>5.9661417327390325</v>
      </c>
    </row>
    <row r="146" spans="1:149" x14ac:dyDescent="0.35">
      <c r="A146">
        <v>143</v>
      </c>
      <c r="B146" t="s">
        <v>1949</v>
      </c>
      <c r="C146" t="s">
        <v>759</v>
      </c>
      <c r="D146">
        <v>131522</v>
      </c>
      <c r="Z146">
        <v>360</v>
      </c>
      <c r="AA146" t="s">
        <v>307</v>
      </c>
      <c r="AB146">
        <v>335762</v>
      </c>
      <c r="AC146" t="s">
        <v>493</v>
      </c>
      <c r="AD146">
        <v>5.1408639999999997</v>
      </c>
      <c r="AE146" t="s">
        <v>252</v>
      </c>
      <c r="AF146">
        <v>5.1408639999999997</v>
      </c>
      <c r="AG146" t="s">
        <v>252</v>
      </c>
      <c r="AH146" t="s">
        <v>253</v>
      </c>
      <c r="AI146">
        <v>2</v>
      </c>
      <c r="AJ146" t="s">
        <v>254</v>
      </c>
      <c r="AK146">
        <v>514</v>
      </c>
      <c r="AL146">
        <f t="shared" si="54"/>
        <v>1.0001680933852139E-2</v>
      </c>
      <c r="AM146">
        <f t="shared" si="55"/>
        <v>1.0001680933852139E-5</v>
      </c>
      <c r="AN146">
        <f t="shared" si="56"/>
        <v>4.999927004105249</v>
      </c>
      <c r="AO146">
        <v>4.999927004105249</v>
      </c>
      <c r="AR146">
        <v>266</v>
      </c>
      <c r="AS146" t="s">
        <v>800</v>
      </c>
      <c r="AT146">
        <v>2032657</v>
      </c>
      <c r="AU146" t="s">
        <v>691</v>
      </c>
      <c r="AV146">
        <v>0.04</v>
      </c>
      <c r="AW146" t="s">
        <v>252</v>
      </c>
      <c r="AX146" t="s">
        <v>253</v>
      </c>
      <c r="AY146">
        <v>4</v>
      </c>
      <c r="AZ146" t="s">
        <v>254</v>
      </c>
      <c r="BA146">
        <v>0.04</v>
      </c>
      <c r="BB146" t="s">
        <v>252</v>
      </c>
      <c r="BC146">
        <v>225</v>
      </c>
      <c r="BD146">
        <f t="shared" si="57"/>
        <v>1.7777777777777779E-4</v>
      </c>
      <c r="BE146">
        <f t="shared" si="58"/>
        <v>1.7777777777777779E-7</v>
      </c>
      <c r="BF146">
        <f t="shared" si="59"/>
        <v>6.7501225267834002</v>
      </c>
      <c r="BG146">
        <v>6.7501225267834002</v>
      </c>
      <c r="ED146">
        <v>461</v>
      </c>
      <c r="EE146" t="s">
        <v>333</v>
      </c>
      <c r="EF146">
        <v>54910893</v>
      </c>
      <c r="EG146" t="s">
        <v>1202</v>
      </c>
      <c r="EH146">
        <v>7.1999999999999995E-2</v>
      </c>
      <c r="EI146" t="s">
        <v>252</v>
      </c>
      <c r="EJ146" t="s">
        <v>253</v>
      </c>
      <c r="EK146">
        <v>4</v>
      </c>
      <c r="EL146" t="s">
        <v>254</v>
      </c>
      <c r="EM146">
        <v>7.1999999999999995E-2</v>
      </c>
      <c r="EN146" t="s">
        <v>252</v>
      </c>
      <c r="EO146">
        <v>309</v>
      </c>
      <c r="EP146">
        <f t="shared" si="60"/>
        <v>2.3300970873786406E-4</v>
      </c>
      <c r="EQ146">
        <f t="shared" si="61"/>
        <v>2.3300970873786405E-7</v>
      </c>
      <c r="ER146">
        <f t="shared" si="62"/>
        <v>6.6326259829935665</v>
      </c>
      <c r="ES146">
        <v>6.6326259829935665</v>
      </c>
    </row>
    <row r="147" spans="1:149" x14ac:dyDescent="0.35">
      <c r="A147">
        <v>144</v>
      </c>
      <c r="B147" t="s">
        <v>1948</v>
      </c>
      <c r="C147" t="s">
        <v>1044</v>
      </c>
      <c r="D147">
        <v>131577</v>
      </c>
      <c r="Z147">
        <v>362</v>
      </c>
      <c r="AA147" t="s">
        <v>309</v>
      </c>
      <c r="AB147">
        <v>3383968</v>
      </c>
      <c r="AC147" t="s">
        <v>423</v>
      </c>
      <c r="AD147">
        <v>1.04E-2</v>
      </c>
      <c r="AE147" t="s">
        <v>252</v>
      </c>
      <c r="AF147">
        <v>1.04E-2</v>
      </c>
      <c r="AG147" t="s">
        <v>252</v>
      </c>
      <c r="AH147" t="s">
        <v>253</v>
      </c>
      <c r="AI147">
        <v>2</v>
      </c>
      <c r="AJ147" t="s">
        <v>254</v>
      </c>
      <c r="AK147">
        <v>467</v>
      </c>
      <c r="AL147">
        <f t="shared" si="54"/>
        <v>2.2269807280513918E-5</v>
      </c>
      <c r="AM147">
        <f t="shared" si="55"/>
        <v>2.2269807280513918E-8</v>
      </c>
      <c r="AN147">
        <f t="shared" si="56"/>
        <v>7.652283541267332</v>
      </c>
      <c r="AO147">
        <v>7.652283541267332</v>
      </c>
      <c r="AR147">
        <v>269</v>
      </c>
      <c r="AS147" t="s">
        <v>492</v>
      </c>
      <c r="AT147">
        <v>2058460</v>
      </c>
      <c r="AU147" t="s">
        <v>694</v>
      </c>
      <c r="AV147">
        <v>1</v>
      </c>
      <c r="AW147" t="s">
        <v>252</v>
      </c>
      <c r="AX147" t="s">
        <v>253</v>
      </c>
      <c r="AY147">
        <v>4</v>
      </c>
      <c r="AZ147" t="s">
        <v>254</v>
      </c>
      <c r="BA147">
        <v>1</v>
      </c>
      <c r="BB147" t="s">
        <v>252</v>
      </c>
      <c r="BC147">
        <v>460</v>
      </c>
      <c r="BD147">
        <f t="shared" si="57"/>
        <v>2.1739130434782609E-3</v>
      </c>
      <c r="BE147">
        <f t="shared" si="58"/>
        <v>2.1739130434782611E-6</v>
      </c>
      <c r="BF147">
        <f t="shared" si="59"/>
        <v>5.6627578316815743</v>
      </c>
      <c r="BG147">
        <v>5.6627578316815743</v>
      </c>
      <c r="ED147">
        <v>464</v>
      </c>
      <c r="EE147" t="s">
        <v>1275</v>
      </c>
      <c r="EF147">
        <v>55219653</v>
      </c>
      <c r="EG147" t="s">
        <v>1202</v>
      </c>
      <c r="EH147">
        <v>2</v>
      </c>
      <c r="EI147" t="s">
        <v>252</v>
      </c>
      <c r="EJ147" t="s">
        <v>253</v>
      </c>
      <c r="EK147">
        <v>4</v>
      </c>
      <c r="EL147" t="s">
        <v>254</v>
      </c>
      <c r="EM147">
        <v>2</v>
      </c>
      <c r="EN147" t="s">
        <v>252</v>
      </c>
      <c r="EO147">
        <v>296</v>
      </c>
      <c r="EP147">
        <f t="shared" si="60"/>
        <v>6.7567567567567571E-3</v>
      </c>
      <c r="EQ147">
        <f t="shared" si="61"/>
        <v>6.7567567567567575E-6</v>
      </c>
      <c r="ER147">
        <f t="shared" si="62"/>
        <v>5.1702617153949575</v>
      </c>
      <c r="ES147">
        <v>5.1702617153949575</v>
      </c>
    </row>
    <row r="148" spans="1:149" x14ac:dyDescent="0.35">
      <c r="A148">
        <v>145</v>
      </c>
      <c r="B148" t="s">
        <v>1947</v>
      </c>
      <c r="C148" t="s">
        <v>437</v>
      </c>
      <c r="D148">
        <v>131704</v>
      </c>
      <c r="Z148">
        <v>365</v>
      </c>
      <c r="AA148" t="s">
        <v>523</v>
      </c>
      <c r="AB148">
        <v>34010214</v>
      </c>
      <c r="AC148" t="s">
        <v>377</v>
      </c>
      <c r="AD148">
        <v>0.2</v>
      </c>
      <c r="AE148" t="s">
        <v>252</v>
      </c>
      <c r="AF148">
        <v>0.2</v>
      </c>
      <c r="AG148" t="s">
        <v>252</v>
      </c>
      <c r="AH148" t="s">
        <v>253</v>
      </c>
      <c r="AI148">
        <v>2</v>
      </c>
      <c r="AJ148" t="s">
        <v>254</v>
      </c>
      <c r="AK148">
        <v>283</v>
      </c>
      <c r="AL148">
        <f t="shared" si="54"/>
        <v>7.0671378091872799E-4</v>
      </c>
      <c r="AM148">
        <f t="shared" si="55"/>
        <v>7.0671378091872799E-7</v>
      </c>
      <c r="AN148">
        <f t="shared" si="56"/>
        <v>6.1507564398603094</v>
      </c>
      <c r="AO148">
        <v>6.1507564398603094</v>
      </c>
      <c r="AR148">
        <v>271</v>
      </c>
      <c r="AS148" t="s">
        <v>295</v>
      </c>
      <c r="AT148">
        <v>206440</v>
      </c>
      <c r="AU148" t="s">
        <v>692</v>
      </c>
      <c r="AV148">
        <v>6.6000000000000003E-2</v>
      </c>
      <c r="AW148" t="s">
        <v>252</v>
      </c>
      <c r="AX148" t="s">
        <v>253</v>
      </c>
      <c r="AY148">
        <v>4</v>
      </c>
      <c r="AZ148" t="s">
        <v>254</v>
      </c>
      <c r="BA148">
        <v>6.6000000000000003E-2</v>
      </c>
      <c r="BB148" t="s">
        <v>252</v>
      </c>
      <c r="BC148">
        <v>202</v>
      </c>
      <c r="BD148">
        <f t="shared" si="57"/>
        <v>3.2673267326732675E-4</v>
      </c>
      <c r="BE148">
        <f t="shared" si="58"/>
        <v>3.2673267326732674E-7</v>
      </c>
      <c r="BF148">
        <f t="shared" si="59"/>
        <v>6.4858074339047551</v>
      </c>
      <c r="BG148">
        <v>6.4858074339047551</v>
      </c>
      <c r="ED148">
        <v>468</v>
      </c>
      <c r="EE148" t="s">
        <v>335</v>
      </c>
      <c r="EF148">
        <v>55389</v>
      </c>
      <c r="EG148" t="s">
        <v>1248</v>
      </c>
      <c r="EH148">
        <v>0.5</v>
      </c>
      <c r="EI148" t="s">
        <v>252</v>
      </c>
      <c r="EJ148" t="s">
        <v>253</v>
      </c>
      <c r="EK148">
        <v>4</v>
      </c>
      <c r="EL148" t="s">
        <v>254</v>
      </c>
      <c r="EM148">
        <v>0.5</v>
      </c>
      <c r="EN148" t="s">
        <v>252</v>
      </c>
      <c r="EO148">
        <v>278</v>
      </c>
      <c r="EP148">
        <f t="shared" si="60"/>
        <v>1.7985611510791368E-3</v>
      </c>
      <c r="EQ148">
        <f t="shared" si="61"/>
        <v>1.7985611510791368E-6</v>
      </c>
      <c r="ER148">
        <f t="shared" si="62"/>
        <v>5.7450747915820575</v>
      </c>
      <c r="ES148">
        <v>5.7450747915820575</v>
      </c>
    </row>
    <row r="149" spans="1:149" x14ac:dyDescent="0.35">
      <c r="A149">
        <v>146</v>
      </c>
      <c r="B149" t="s">
        <v>1469</v>
      </c>
      <c r="C149" t="s">
        <v>438</v>
      </c>
      <c r="D149">
        <v>131860338</v>
      </c>
      <c r="Z149">
        <v>368</v>
      </c>
      <c r="AA149" t="s">
        <v>312</v>
      </c>
      <c r="AB149">
        <v>34256821</v>
      </c>
      <c r="AC149" t="s">
        <v>524</v>
      </c>
      <c r="AD149">
        <v>11.31</v>
      </c>
      <c r="AE149" t="s">
        <v>252</v>
      </c>
      <c r="AF149">
        <v>11.31</v>
      </c>
      <c r="AG149" t="s">
        <v>252</v>
      </c>
      <c r="AH149" t="s">
        <v>253</v>
      </c>
      <c r="AI149">
        <v>2</v>
      </c>
      <c r="AJ149" t="s">
        <v>254</v>
      </c>
      <c r="AK149">
        <v>270</v>
      </c>
      <c r="AL149">
        <f t="shared" si="54"/>
        <v>4.1888888888888892E-2</v>
      </c>
      <c r="AM149">
        <f t="shared" si="55"/>
        <v>4.1888888888888889E-5</v>
      </c>
      <c r="AN149">
        <f t="shared" si="56"/>
        <v>4.3779011592335317</v>
      </c>
      <c r="AO149">
        <v>4.3779011592335317</v>
      </c>
      <c r="AR149">
        <v>272</v>
      </c>
      <c r="AS149" t="s">
        <v>801</v>
      </c>
      <c r="AT149">
        <v>2078548</v>
      </c>
      <c r="AU149" t="s">
        <v>706</v>
      </c>
      <c r="AV149">
        <v>0.6</v>
      </c>
      <c r="AW149" t="s">
        <v>602</v>
      </c>
      <c r="AX149" t="s">
        <v>253</v>
      </c>
      <c r="AY149">
        <v>4</v>
      </c>
      <c r="AZ149" t="s">
        <v>254</v>
      </c>
      <c r="BA149">
        <v>600</v>
      </c>
      <c r="BB149" t="s">
        <v>252</v>
      </c>
      <c r="BC149">
        <v>178</v>
      </c>
      <c r="BD149">
        <f t="shared" si="57"/>
        <v>3.3707865168539324</v>
      </c>
      <c r="BE149">
        <f t="shared" si="58"/>
        <v>3.3707865168539322E-3</v>
      </c>
      <c r="BF149">
        <f t="shared" si="59"/>
        <v>2.4722687519252502</v>
      </c>
      <c r="BG149">
        <v>2.4722687519252502</v>
      </c>
      <c r="ED149">
        <v>471</v>
      </c>
      <c r="EE149" t="s">
        <v>875</v>
      </c>
      <c r="EF149">
        <v>55630</v>
      </c>
      <c r="EG149" t="s">
        <v>1189</v>
      </c>
      <c r="EH149">
        <v>0.37</v>
      </c>
      <c r="EI149" t="s">
        <v>252</v>
      </c>
      <c r="EJ149" t="s">
        <v>253</v>
      </c>
      <c r="EK149">
        <v>4</v>
      </c>
      <c r="EL149" t="s">
        <v>254</v>
      </c>
      <c r="EM149">
        <v>0.37</v>
      </c>
      <c r="EN149" t="s">
        <v>252</v>
      </c>
      <c r="EO149">
        <v>227</v>
      </c>
      <c r="EP149">
        <f t="shared" si="60"/>
        <v>1.6299559471365638E-3</v>
      </c>
      <c r="EQ149">
        <f t="shared" si="61"/>
        <v>1.6299559471365638E-6</v>
      </c>
      <c r="ER149">
        <f t="shared" si="62"/>
        <v>5.7878241331261275</v>
      </c>
      <c r="ES149">
        <v>5.7878241331261275</v>
      </c>
    </row>
    <row r="150" spans="1:149" x14ac:dyDescent="0.35">
      <c r="A150">
        <v>147</v>
      </c>
      <c r="B150" t="s">
        <v>1704</v>
      </c>
      <c r="C150" t="s">
        <v>761</v>
      </c>
      <c r="D150">
        <v>13194484</v>
      </c>
      <c r="Z150">
        <v>370</v>
      </c>
      <c r="AA150" t="s">
        <v>525</v>
      </c>
      <c r="AB150">
        <v>35367385</v>
      </c>
      <c r="AC150" t="s">
        <v>377</v>
      </c>
      <c r="AD150">
        <v>1E-4</v>
      </c>
      <c r="AE150" t="s">
        <v>252</v>
      </c>
      <c r="AF150">
        <v>1E-4</v>
      </c>
      <c r="AG150" t="s">
        <v>252</v>
      </c>
      <c r="AH150" t="s">
        <v>253</v>
      </c>
      <c r="AI150">
        <v>2</v>
      </c>
      <c r="AJ150" t="s">
        <v>254</v>
      </c>
      <c r="AK150">
        <v>311</v>
      </c>
      <c r="AL150">
        <f t="shared" si="54"/>
        <v>3.2154340836012864E-7</v>
      </c>
      <c r="AM150">
        <f t="shared" si="55"/>
        <v>3.2154340836012865E-10</v>
      </c>
      <c r="AN150">
        <f t="shared" si="56"/>
        <v>9.4927603890268379</v>
      </c>
      <c r="AO150">
        <v>9.4927603890268379</v>
      </c>
      <c r="AR150">
        <v>274</v>
      </c>
      <c r="AS150" t="s">
        <v>802</v>
      </c>
      <c r="AT150">
        <v>20824560</v>
      </c>
      <c r="AU150" t="s">
        <v>698</v>
      </c>
      <c r="AV150">
        <v>1350</v>
      </c>
      <c r="AW150" t="s">
        <v>252</v>
      </c>
      <c r="AX150" t="s">
        <v>253</v>
      </c>
      <c r="AY150">
        <v>4</v>
      </c>
      <c r="AZ150" t="s">
        <v>254</v>
      </c>
      <c r="BA150">
        <v>1350</v>
      </c>
      <c r="BB150" t="s">
        <v>252</v>
      </c>
      <c r="BC150">
        <v>292</v>
      </c>
      <c r="BD150">
        <f t="shared" si="57"/>
        <v>4.6232876712328768</v>
      </c>
      <c r="BE150">
        <f t="shared" si="58"/>
        <v>4.6232876712328768E-3</v>
      </c>
      <c r="BF150">
        <f t="shared" si="59"/>
        <v>2.3350490829534123</v>
      </c>
      <c r="BG150">
        <v>2.3350490829534123</v>
      </c>
      <c r="ED150">
        <v>476</v>
      </c>
      <c r="EE150" t="s">
        <v>562</v>
      </c>
      <c r="EF150">
        <v>56382</v>
      </c>
      <c r="EG150" t="s">
        <v>1248</v>
      </c>
      <c r="EH150">
        <v>1</v>
      </c>
      <c r="EI150" t="s">
        <v>252</v>
      </c>
      <c r="EJ150" t="s">
        <v>253</v>
      </c>
      <c r="EK150">
        <v>4</v>
      </c>
      <c r="EL150" t="s">
        <v>254</v>
      </c>
      <c r="EM150">
        <v>1</v>
      </c>
      <c r="EN150" t="s">
        <v>252</v>
      </c>
      <c r="EO150">
        <v>291</v>
      </c>
      <c r="EP150">
        <f t="shared" si="60"/>
        <v>3.4364261168384879E-3</v>
      </c>
      <c r="EQ150">
        <f t="shared" si="61"/>
        <v>3.4364261168384878E-6</v>
      </c>
      <c r="ER150">
        <f t="shared" si="62"/>
        <v>5.4638929889859069</v>
      </c>
      <c r="ES150">
        <v>5.4638929889859069</v>
      </c>
    </row>
    <row r="151" spans="1:149" x14ac:dyDescent="0.35">
      <c r="A151">
        <v>148</v>
      </c>
      <c r="B151" t="s">
        <v>1468</v>
      </c>
      <c r="C151" t="s">
        <v>1214</v>
      </c>
      <c r="D151">
        <v>131983727</v>
      </c>
      <c r="Z151">
        <v>373</v>
      </c>
      <c r="AA151" t="s">
        <v>526</v>
      </c>
      <c r="AB151">
        <v>355806</v>
      </c>
      <c r="AC151" t="s">
        <v>493</v>
      </c>
      <c r="AD151">
        <v>116.0367</v>
      </c>
      <c r="AE151" t="s">
        <v>252</v>
      </c>
      <c r="AF151">
        <v>116.0367</v>
      </c>
      <c r="AG151" t="s">
        <v>252</v>
      </c>
      <c r="AH151" t="s">
        <v>253</v>
      </c>
      <c r="AI151">
        <v>2</v>
      </c>
      <c r="AJ151" t="s">
        <v>254</v>
      </c>
      <c r="AK151">
        <v>232</v>
      </c>
      <c r="AL151">
        <f t="shared" si="54"/>
        <v>0.50015818965517245</v>
      </c>
      <c r="AM151">
        <f t="shared" si="55"/>
        <v>5.0015818965517243E-4</v>
      </c>
      <c r="AN151">
        <f t="shared" si="56"/>
        <v>3.3008926156062683</v>
      </c>
      <c r="AO151">
        <v>3.3008926156062683</v>
      </c>
      <c r="AR151">
        <v>276</v>
      </c>
      <c r="AS151" t="s">
        <v>494</v>
      </c>
      <c r="AT151">
        <v>21087649</v>
      </c>
      <c r="AU151" t="s">
        <v>758</v>
      </c>
      <c r="AV151">
        <v>5</v>
      </c>
      <c r="AW151" t="s">
        <v>252</v>
      </c>
      <c r="AX151" t="s">
        <v>253</v>
      </c>
      <c r="AY151">
        <v>4</v>
      </c>
      <c r="AZ151" t="s">
        <v>254</v>
      </c>
      <c r="BA151">
        <v>5</v>
      </c>
      <c r="BB151" t="s">
        <v>252</v>
      </c>
      <c r="BC151">
        <v>214</v>
      </c>
      <c r="BD151">
        <f t="shared" si="57"/>
        <v>2.336448598130841E-2</v>
      </c>
      <c r="BE151">
        <f t="shared" si="58"/>
        <v>2.336448598130841E-5</v>
      </c>
      <c r="BF151">
        <f t="shared" si="59"/>
        <v>4.6314437690131722</v>
      </c>
      <c r="BG151">
        <v>4.6314437690131722</v>
      </c>
      <c r="ED151">
        <v>480</v>
      </c>
      <c r="EE151" t="s">
        <v>563</v>
      </c>
      <c r="EF151">
        <v>56757</v>
      </c>
      <c r="EG151" t="s">
        <v>1248</v>
      </c>
      <c r="EH151">
        <v>10</v>
      </c>
      <c r="EI151" t="s">
        <v>252</v>
      </c>
      <c r="EJ151" t="s">
        <v>253</v>
      </c>
      <c r="EK151">
        <v>4</v>
      </c>
      <c r="EL151" t="s">
        <v>254</v>
      </c>
      <c r="EM151">
        <v>10</v>
      </c>
      <c r="EN151" t="s">
        <v>252</v>
      </c>
      <c r="EO151">
        <v>323</v>
      </c>
      <c r="EP151">
        <f t="shared" si="60"/>
        <v>3.0959752321981424E-2</v>
      </c>
      <c r="EQ151">
        <f t="shared" si="61"/>
        <v>3.0959752321981425E-5</v>
      </c>
      <c r="ER151">
        <f t="shared" si="62"/>
        <v>4.509202522331103</v>
      </c>
      <c r="ES151">
        <v>4.509202522331103</v>
      </c>
    </row>
    <row r="152" spans="1:149" x14ac:dyDescent="0.35">
      <c r="A152">
        <v>149</v>
      </c>
      <c r="B152" t="s">
        <v>1826</v>
      </c>
      <c r="C152" t="s">
        <v>440</v>
      </c>
      <c r="D152">
        <v>1320189</v>
      </c>
      <c r="Z152">
        <v>376</v>
      </c>
      <c r="AA152" t="s">
        <v>527</v>
      </c>
      <c r="AB152">
        <v>3648202</v>
      </c>
      <c r="AC152" t="s">
        <v>377</v>
      </c>
      <c r="AD152">
        <v>3.2</v>
      </c>
      <c r="AE152" t="s">
        <v>252</v>
      </c>
      <c r="AF152">
        <v>3.2</v>
      </c>
      <c r="AG152" t="s">
        <v>252</v>
      </c>
      <c r="AH152" t="s">
        <v>253</v>
      </c>
      <c r="AI152">
        <v>2</v>
      </c>
      <c r="AJ152" t="s">
        <v>254</v>
      </c>
      <c r="AK152">
        <v>475</v>
      </c>
      <c r="AL152">
        <f t="shared" si="54"/>
        <v>6.7368421052631583E-3</v>
      </c>
      <c r="AM152">
        <f t="shared" si="55"/>
        <v>6.7368421052631581E-6</v>
      </c>
      <c r="AN152">
        <f t="shared" si="56"/>
        <v>5.171543631304961</v>
      </c>
      <c r="AO152">
        <v>5.171543631304961</v>
      </c>
      <c r="AR152">
        <v>279</v>
      </c>
      <c r="AS152" t="s">
        <v>803</v>
      </c>
      <c r="AT152">
        <v>21564170</v>
      </c>
      <c r="AU152" t="s">
        <v>804</v>
      </c>
      <c r="AV152">
        <v>0.01</v>
      </c>
      <c r="AW152" t="s">
        <v>252</v>
      </c>
      <c r="AX152" t="s">
        <v>253</v>
      </c>
      <c r="AY152">
        <v>4</v>
      </c>
      <c r="AZ152" t="s">
        <v>254</v>
      </c>
      <c r="BA152">
        <v>0.01</v>
      </c>
      <c r="BB152" t="s">
        <v>252</v>
      </c>
      <c r="BC152">
        <v>238</v>
      </c>
      <c r="BD152">
        <f t="shared" si="57"/>
        <v>4.2016806722689077E-5</v>
      </c>
      <c r="BE152">
        <f t="shared" si="58"/>
        <v>4.2016806722689076E-8</v>
      </c>
      <c r="BF152">
        <f t="shared" si="59"/>
        <v>7.3765769570565123</v>
      </c>
      <c r="BG152">
        <v>7.3765769570565123</v>
      </c>
      <c r="ED152">
        <v>492</v>
      </c>
      <c r="EE152" t="s">
        <v>1276</v>
      </c>
      <c r="EF152">
        <v>57837191</v>
      </c>
      <c r="EG152" t="s">
        <v>1232</v>
      </c>
      <c r="EH152">
        <v>2</v>
      </c>
      <c r="EI152" t="s">
        <v>252</v>
      </c>
      <c r="EJ152" t="s">
        <v>253</v>
      </c>
      <c r="EK152">
        <v>4</v>
      </c>
      <c r="EL152" t="s">
        <v>254</v>
      </c>
      <c r="EM152">
        <v>2</v>
      </c>
      <c r="EN152" t="s">
        <v>252</v>
      </c>
      <c r="EO152">
        <v>279</v>
      </c>
      <c r="EP152">
        <f t="shared" si="60"/>
        <v>7.1684587813620072E-3</v>
      </c>
      <c r="EQ152">
        <f t="shared" si="61"/>
        <v>7.168458781362007E-6</v>
      </c>
      <c r="ER152">
        <f t="shared" si="62"/>
        <v>5.1445742076096161</v>
      </c>
      <c r="ES152">
        <v>5.1445742076096161</v>
      </c>
    </row>
    <row r="153" spans="1:149" x14ac:dyDescent="0.35">
      <c r="A153">
        <v>150</v>
      </c>
      <c r="B153" t="s">
        <v>1946</v>
      </c>
      <c r="C153" t="s">
        <v>442</v>
      </c>
      <c r="D153">
        <v>132274</v>
      </c>
      <c r="Z153">
        <v>377</v>
      </c>
      <c r="AA153" t="s">
        <v>528</v>
      </c>
      <c r="AB153">
        <v>3663249</v>
      </c>
      <c r="AC153" t="s">
        <v>383</v>
      </c>
      <c r="AD153">
        <v>0.56999999999999995</v>
      </c>
      <c r="AE153" t="s">
        <v>252</v>
      </c>
      <c r="AF153">
        <v>0.56999999999999995</v>
      </c>
      <c r="AG153" t="s">
        <v>252</v>
      </c>
      <c r="AH153" t="s">
        <v>389</v>
      </c>
      <c r="AI153">
        <v>2</v>
      </c>
      <c r="AJ153" t="s">
        <v>254</v>
      </c>
      <c r="AK153">
        <v>175</v>
      </c>
      <c r="AL153">
        <f t="shared" si="54"/>
        <v>3.2571428571428569E-3</v>
      </c>
      <c r="AM153">
        <f t="shared" si="55"/>
        <v>3.2571428571428568E-6</v>
      </c>
      <c r="AN153">
        <f t="shared" si="56"/>
        <v>5.487163193013803</v>
      </c>
      <c r="AO153">
        <v>5.487163193013803</v>
      </c>
      <c r="AR153">
        <v>280</v>
      </c>
      <c r="AS153" t="s">
        <v>805</v>
      </c>
      <c r="AT153">
        <v>2164070</v>
      </c>
      <c r="AU153" t="s">
        <v>806</v>
      </c>
      <c r="AV153">
        <v>5.7</v>
      </c>
      <c r="AW153" t="s">
        <v>252</v>
      </c>
      <c r="AX153" t="s">
        <v>253</v>
      </c>
      <c r="AY153">
        <v>4</v>
      </c>
      <c r="AZ153" t="s">
        <v>254</v>
      </c>
      <c r="BA153">
        <v>5.7</v>
      </c>
      <c r="BB153" t="s">
        <v>252</v>
      </c>
      <c r="BC153">
        <v>186</v>
      </c>
      <c r="BD153">
        <f t="shared" si="57"/>
        <v>3.0645161290322583E-2</v>
      </c>
      <c r="BE153">
        <f t="shared" si="58"/>
        <v>3.0645161290322585E-5</v>
      </c>
      <c r="BF153">
        <f t="shared" si="59"/>
        <v>4.5136380885454246</v>
      </c>
      <c r="BG153">
        <v>4.5136380885454246</v>
      </c>
      <c r="ED153">
        <v>495</v>
      </c>
      <c r="EE153" t="s">
        <v>1277</v>
      </c>
      <c r="EF153">
        <v>57921</v>
      </c>
      <c r="EG153" t="s">
        <v>1191</v>
      </c>
      <c r="EH153">
        <v>0.1</v>
      </c>
      <c r="EI153" t="s">
        <v>252</v>
      </c>
      <c r="EJ153" t="s">
        <v>253</v>
      </c>
      <c r="EK153">
        <v>4</v>
      </c>
      <c r="EL153" t="s">
        <v>254</v>
      </c>
      <c r="EM153">
        <v>0.1</v>
      </c>
      <c r="EN153" t="s">
        <v>252</v>
      </c>
      <c r="EO153">
        <v>582</v>
      </c>
      <c r="EP153">
        <f t="shared" si="60"/>
        <v>1.7182130584192441E-4</v>
      </c>
      <c r="EQ153">
        <f t="shared" si="61"/>
        <v>1.7182130584192442E-7</v>
      </c>
      <c r="ER153">
        <f t="shared" si="62"/>
        <v>6.7649229846498882</v>
      </c>
      <c r="ES153">
        <v>6.7649229846498882</v>
      </c>
    </row>
    <row r="154" spans="1:149" x14ac:dyDescent="0.35">
      <c r="A154">
        <v>151</v>
      </c>
      <c r="B154" t="s">
        <v>1945</v>
      </c>
      <c r="C154" t="s">
        <v>443</v>
      </c>
      <c r="D154">
        <v>132649</v>
      </c>
      <c r="Z154">
        <v>380</v>
      </c>
      <c r="AA154" t="s">
        <v>529</v>
      </c>
      <c r="AB154">
        <v>375224</v>
      </c>
      <c r="AC154" t="s">
        <v>377</v>
      </c>
      <c r="AD154">
        <v>177.65286800000001</v>
      </c>
      <c r="AE154" t="s">
        <v>252</v>
      </c>
      <c r="AF154">
        <v>177.65286800000001</v>
      </c>
      <c r="AG154" t="s">
        <v>252</v>
      </c>
      <c r="AH154" t="s">
        <v>253</v>
      </c>
      <c r="AI154">
        <v>2</v>
      </c>
      <c r="AJ154" t="s">
        <v>254</v>
      </c>
      <c r="AK154">
        <v>214</v>
      </c>
      <c r="AL154">
        <f t="shared" si="54"/>
        <v>0.83015358878504675</v>
      </c>
      <c r="AM154">
        <f t="shared" si="55"/>
        <v>8.3015358878504679E-4</v>
      </c>
      <c r="AN154">
        <f t="shared" si="56"/>
        <v>3.0808415502853412</v>
      </c>
      <c r="AO154">
        <v>3.0808415502853412</v>
      </c>
      <c r="AR154">
        <v>282</v>
      </c>
      <c r="AS154" t="s">
        <v>807</v>
      </c>
      <c r="AT154">
        <v>2212671</v>
      </c>
      <c r="AU154" t="s">
        <v>808</v>
      </c>
      <c r="AV154">
        <v>10</v>
      </c>
      <c r="AW154" t="s">
        <v>252</v>
      </c>
      <c r="AX154" t="s">
        <v>253</v>
      </c>
      <c r="AY154">
        <v>4</v>
      </c>
      <c r="AZ154" t="s">
        <v>254</v>
      </c>
      <c r="BA154">
        <v>10</v>
      </c>
      <c r="BB154" t="s">
        <v>252</v>
      </c>
      <c r="BC154">
        <v>187</v>
      </c>
      <c r="BD154">
        <f t="shared" si="57"/>
        <v>5.3475935828877004E-2</v>
      </c>
      <c r="BE154">
        <f t="shared" si="58"/>
        <v>5.3475935828877003E-5</v>
      </c>
      <c r="BF154">
        <f t="shared" si="59"/>
        <v>4.2718416065364986</v>
      </c>
      <c r="BG154">
        <v>4.2718416065364986</v>
      </c>
      <c r="ED154">
        <v>496</v>
      </c>
      <c r="EE154" t="s">
        <v>1278</v>
      </c>
      <c r="EF154">
        <v>57966957</v>
      </c>
      <c r="EG154" t="s">
        <v>1232</v>
      </c>
      <c r="EH154">
        <v>0.1</v>
      </c>
      <c r="EI154" t="s">
        <v>252</v>
      </c>
      <c r="EJ154" t="s">
        <v>253</v>
      </c>
      <c r="EK154">
        <v>4</v>
      </c>
      <c r="EL154" t="s">
        <v>254</v>
      </c>
      <c r="EM154">
        <v>0.1</v>
      </c>
      <c r="EN154" t="s">
        <v>252</v>
      </c>
      <c r="EO154">
        <v>198</v>
      </c>
      <c r="EP154">
        <f t="shared" si="60"/>
        <v>5.0505050505050505E-4</v>
      </c>
      <c r="EQ154">
        <f t="shared" si="61"/>
        <v>5.0505050505050505E-7</v>
      </c>
      <c r="ER154">
        <f t="shared" si="62"/>
        <v>6.2966651902615309</v>
      </c>
      <c r="ES154">
        <v>6.2966651902615309</v>
      </c>
    </row>
    <row r="155" spans="1:149" x14ac:dyDescent="0.35">
      <c r="A155">
        <v>152</v>
      </c>
      <c r="B155" t="s">
        <v>1944</v>
      </c>
      <c r="C155" t="s">
        <v>1216</v>
      </c>
      <c r="D155">
        <v>132661</v>
      </c>
      <c r="Z155">
        <v>381</v>
      </c>
      <c r="AA155" t="s">
        <v>315</v>
      </c>
      <c r="AB155">
        <v>375951</v>
      </c>
      <c r="AC155" t="s">
        <v>493</v>
      </c>
      <c r="AD155">
        <v>23.20393</v>
      </c>
      <c r="AE155" t="s">
        <v>252</v>
      </c>
      <c r="AF155">
        <v>23.20393</v>
      </c>
      <c r="AG155" t="s">
        <v>252</v>
      </c>
      <c r="AH155" t="s">
        <v>253</v>
      </c>
      <c r="AI155">
        <v>2</v>
      </c>
      <c r="AJ155" t="s">
        <v>254</v>
      </c>
      <c r="AK155">
        <v>464</v>
      </c>
      <c r="AL155">
        <f t="shared" si="54"/>
        <v>5.0008469827586208E-2</v>
      </c>
      <c r="AM155">
        <f t="shared" si="55"/>
        <v>5.0008469827586205E-5</v>
      </c>
      <c r="AN155">
        <f t="shared" si="56"/>
        <v>4.3009564339066921</v>
      </c>
      <c r="AO155">
        <v>4.3009564339066921</v>
      </c>
      <c r="AR155">
        <v>285</v>
      </c>
      <c r="AS155" t="s">
        <v>495</v>
      </c>
      <c r="AT155">
        <v>2234131</v>
      </c>
      <c r="AU155" t="s">
        <v>690</v>
      </c>
      <c r="AV155">
        <v>560</v>
      </c>
      <c r="AW155" t="s">
        <v>252</v>
      </c>
      <c r="AX155" t="s">
        <v>253</v>
      </c>
      <c r="AY155">
        <v>4</v>
      </c>
      <c r="AZ155" t="s">
        <v>254</v>
      </c>
      <c r="BA155">
        <v>560</v>
      </c>
      <c r="BB155" t="s">
        <v>252</v>
      </c>
      <c r="BC155">
        <v>404</v>
      </c>
      <c r="BD155">
        <f t="shared" si="57"/>
        <v>1.386138613861386</v>
      </c>
      <c r="BE155">
        <f t="shared" si="58"/>
        <v>1.3861386138613861E-3</v>
      </c>
      <c r="BF155">
        <f t="shared" si="59"/>
        <v>2.8581933381044045</v>
      </c>
      <c r="BG155">
        <v>2.8581933381044045</v>
      </c>
      <c r="ED155">
        <v>504</v>
      </c>
      <c r="EE155" t="s">
        <v>1279</v>
      </c>
      <c r="EF155">
        <v>586629</v>
      </c>
      <c r="EG155" t="s">
        <v>1189</v>
      </c>
      <c r="EH155">
        <v>0.03</v>
      </c>
      <c r="EI155" t="s">
        <v>252</v>
      </c>
      <c r="EJ155" t="s">
        <v>253</v>
      </c>
      <c r="EK155">
        <v>4</v>
      </c>
      <c r="EL155" t="s">
        <v>254</v>
      </c>
      <c r="EM155">
        <v>0.03</v>
      </c>
      <c r="EN155" t="s">
        <v>252</v>
      </c>
      <c r="EO155">
        <v>136</v>
      </c>
      <c r="EP155">
        <f t="shared" si="60"/>
        <v>2.2058823529411763E-4</v>
      </c>
      <c r="EQ155">
        <f t="shared" si="61"/>
        <v>2.2058823529411763E-7</v>
      </c>
      <c r="ER155">
        <f t="shared" si="62"/>
        <v>6.6564176536505553</v>
      </c>
      <c r="ES155">
        <v>6.6564176536505553</v>
      </c>
    </row>
    <row r="156" spans="1:149" x14ac:dyDescent="0.35">
      <c r="A156">
        <v>153</v>
      </c>
      <c r="B156" t="s">
        <v>1703</v>
      </c>
      <c r="C156" t="s">
        <v>762</v>
      </c>
      <c r="D156">
        <v>13292461</v>
      </c>
      <c r="Z156">
        <v>385</v>
      </c>
      <c r="AA156" t="s">
        <v>316</v>
      </c>
      <c r="AB156">
        <v>38641940</v>
      </c>
      <c r="AC156" t="s">
        <v>530</v>
      </c>
      <c r="AD156">
        <v>0.35</v>
      </c>
      <c r="AE156" t="s">
        <v>252</v>
      </c>
      <c r="AF156">
        <v>0.35</v>
      </c>
      <c r="AG156" t="s">
        <v>252</v>
      </c>
      <c r="AH156" t="s">
        <v>253</v>
      </c>
      <c r="AI156">
        <v>2</v>
      </c>
      <c r="AJ156" t="s">
        <v>254</v>
      </c>
      <c r="AK156">
        <v>169</v>
      </c>
      <c r="AL156">
        <f t="shared" si="54"/>
        <v>2.0710059171597634E-3</v>
      </c>
      <c r="AM156">
        <f t="shared" si="55"/>
        <v>2.0710059171597635E-6</v>
      </c>
      <c r="AN156">
        <f t="shared" si="56"/>
        <v>5.6838186602633982</v>
      </c>
      <c r="AO156">
        <v>5.6838186602633982</v>
      </c>
      <c r="AR156">
        <v>286</v>
      </c>
      <c r="AS156" t="s">
        <v>809</v>
      </c>
      <c r="AT156">
        <v>22473785</v>
      </c>
      <c r="AU156" t="s">
        <v>698</v>
      </c>
      <c r="AV156">
        <v>240</v>
      </c>
      <c r="AW156" t="s">
        <v>252</v>
      </c>
      <c r="AX156" t="s">
        <v>253</v>
      </c>
      <c r="AY156">
        <v>4</v>
      </c>
      <c r="AZ156" t="s">
        <v>254</v>
      </c>
      <c r="BA156">
        <v>240</v>
      </c>
      <c r="BB156" t="s">
        <v>252</v>
      </c>
      <c r="BC156">
        <v>292</v>
      </c>
      <c r="BD156">
        <f t="shared" si="57"/>
        <v>0.82191780821917804</v>
      </c>
      <c r="BE156">
        <f t="shared" si="58"/>
        <v>8.2191780821917802E-4</v>
      </c>
      <c r="BF156">
        <f t="shared" si="59"/>
        <v>3.0851716097368125</v>
      </c>
      <c r="BG156">
        <v>3.0851716097368125</v>
      </c>
      <c r="ED156">
        <v>505</v>
      </c>
      <c r="EE156" t="s">
        <v>571</v>
      </c>
      <c r="EF156">
        <v>58899</v>
      </c>
      <c r="EG156" t="s">
        <v>1251</v>
      </c>
      <c r="EH156">
        <v>1.3</v>
      </c>
      <c r="EI156" t="s">
        <v>252</v>
      </c>
      <c r="EJ156" t="s">
        <v>253</v>
      </c>
      <c r="EK156">
        <v>4</v>
      </c>
      <c r="EL156" t="s">
        <v>254</v>
      </c>
      <c r="EM156">
        <v>1.3</v>
      </c>
      <c r="EN156" t="s">
        <v>252</v>
      </c>
      <c r="EO156">
        <v>291</v>
      </c>
      <c r="EP156">
        <f t="shared" si="60"/>
        <v>4.4673539518900341E-3</v>
      </c>
      <c r="EQ156">
        <f t="shared" si="61"/>
        <v>4.4673539518900344E-6</v>
      </c>
      <c r="ER156">
        <f t="shared" si="62"/>
        <v>5.3499496366790709</v>
      </c>
      <c r="ES156">
        <v>5.3499496366790709</v>
      </c>
    </row>
    <row r="157" spans="1:149" x14ac:dyDescent="0.35">
      <c r="A157">
        <v>154</v>
      </c>
      <c r="B157" t="s">
        <v>1825</v>
      </c>
      <c r="C157" t="s">
        <v>1046</v>
      </c>
      <c r="D157">
        <v>1330207</v>
      </c>
      <c r="Z157">
        <v>393</v>
      </c>
      <c r="AA157" t="s">
        <v>320</v>
      </c>
      <c r="AB157">
        <v>41198087</v>
      </c>
      <c r="AC157" t="s">
        <v>497</v>
      </c>
      <c r="AD157">
        <v>5.0000000000000001E-4</v>
      </c>
      <c r="AE157" t="s">
        <v>252</v>
      </c>
      <c r="AF157">
        <v>5.0000000000000001E-4</v>
      </c>
      <c r="AG157" t="s">
        <v>252</v>
      </c>
      <c r="AH157" t="s">
        <v>253</v>
      </c>
      <c r="AI157">
        <v>2</v>
      </c>
      <c r="AJ157" t="s">
        <v>254</v>
      </c>
      <c r="AK157">
        <v>374</v>
      </c>
      <c r="AL157">
        <f t="shared" si="54"/>
        <v>1.3368983957219252E-6</v>
      </c>
      <c r="AM157">
        <f t="shared" si="55"/>
        <v>1.3368983957219252E-9</v>
      </c>
      <c r="AN157">
        <f t="shared" si="56"/>
        <v>8.873901597864462</v>
      </c>
      <c r="AO157">
        <v>8.873901597864462</v>
      </c>
      <c r="AR157">
        <v>294</v>
      </c>
      <c r="AS157" t="s">
        <v>500</v>
      </c>
      <c r="AT157">
        <v>25013154</v>
      </c>
      <c r="AU157" t="s">
        <v>711</v>
      </c>
      <c r="AV157">
        <v>1000</v>
      </c>
      <c r="AW157" t="s">
        <v>252</v>
      </c>
      <c r="AX157" t="s">
        <v>253</v>
      </c>
      <c r="AY157">
        <v>4</v>
      </c>
      <c r="AZ157" t="s">
        <v>254</v>
      </c>
      <c r="BA157">
        <v>1000</v>
      </c>
      <c r="BB157" t="s">
        <v>252</v>
      </c>
      <c r="BC157">
        <v>118</v>
      </c>
      <c r="BD157">
        <f t="shared" si="57"/>
        <v>8.4745762711864412</v>
      </c>
      <c r="BE157">
        <f t="shared" si="58"/>
        <v>8.4745762711864406E-3</v>
      </c>
      <c r="BF157">
        <f t="shared" si="59"/>
        <v>2.0718820073061255</v>
      </c>
      <c r="BG157">
        <v>2.0718820073061255</v>
      </c>
      <c r="ED157">
        <v>508</v>
      </c>
      <c r="EE157" t="s">
        <v>892</v>
      </c>
      <c r="EF157">
        <v>5915413</v>
      </c>
      <c r="EG157" t="s">
        <v>1280</v>
      </c>
      <c r="EH157">
        <v>5.0000000000000001E-3</v>
      </c>
      <c r="EI157" t="s">
        <v>252</v>
      </c>
      <c r="EJ157" t="s">
        <v>253</v>
      </c>
      <c r="EK157">
        <v>4</v>
      </c>
      <c r="EL157" t="s">
        <v>254</v>
      </c>
      <c r="EM157">
        <v>5.0000000000000001E-3</v>
      </c>
      <c r="EN157" t="s">
        <v>252</v>
      </c>
      <c r="EO157">
        <v>230</v>
      </c>
      <c r="EP157">
        <f t="shared" si="60"/>
        <v>2.173913043478261E-5</v>
      </c>
      <c r="EQ157">
        <f t="shared" si="61"/>
        <v>2.1739130434782609E-8</v>
      </c>
      <c r="ER157">
        <f t="shared" si="62"/>
        <v>7.6627578316815743</v>
      </c>
      <c r="ES157">
        <v>7.6627578316815743</v>
      </c>
    </row>
    <row r="158" spans="1:149" x14ac:dyDescent="0.35">
      <c r="A158">
        <v>155</v>
      </c>
      <c r="B158" t="s">
        <v>1943</v>
      </c>
      <c r="C158" t="s">
        <v>275</v>
      </c>
      <c r="D158">
        <v>133062</v>
      </c>
      <c r="Z158">
        <v>394</v>
      </c>
      <c r="AA158" t="s">
        <v>531</v>
      </c>
      <c r="AB158">
        <v>4170303</v>
      </c>
      <c r="AC158" t="s">
        <v>532</v>
      </c>
      <c r="AD158">
        <v>0.61</v>
      </c>
      <c r="AE158" t="s">
        <v>252</v>
      </c>
      <c r="AF158">
        <v>0.61</v>
      </c>
      <c r="AG158" t="s">
        <v>252</v>
      </c>
      <c r="AH158" t="s">
        <v>253</v>
      </c>
      <c r="AI158">
        <v>2</v>
      </c>
      <c r="AJ158" t="s">
        <v>254</v>
      </c>
      <c r="AK158">
        <v>70.099999999999994</v>
      </c>
      <c r="AL158">
        <f t="shared" si="54"/>
        <v>8.7018544935806002E-3</v>
      </c>
      <c r="AM158">
        <f t="shared" si="55"/>
        <v>8.7018544935806009E-6</v>
      </c>
      <c r="AN158">
        <f t="shared" si="56"/>
        <v>5.0603881829558919</v>
      </c>
      <c r="AO158">
        <v>5.0603881829558919</v>
      </c>
      <c r="AR158">
        <v>296</v>
      </c>
      <c r="AS158" t="s">
        <v>501</v>
      </c>
      <c r="AT158">
        <v>25154523</v>
      </c>
      <c r="AU158" t="s">
        <v>731</v>
      </c>
      <c r="AV158">
        <v>1E-4</v>
      </c>
      <c r="AW158" t="s">
        <v>252</v>
      </c>
      <c r="AX158" t="s">
        <v>253</v>
      </c>
      <c r="AY158">
        <v>4</v>
      </c>
      <c r="AZ158" t="s">
        <v>254</v>
      </c>
      <c r="BA158">
        <v>1E-4</v>
      </c>
      <c r="BB158" t="s">
        <v>252</v>
      </c>
      <c r="BC158">
        <v>220</v>
      </c>
      <c r="BD158">
        <f t="shared" si="57"/>
        <v>4.5454545454545457E-7</v>
      </c>
      <c r="BE158">
        <f t="shared" si="58"/>
        <v>4.5454545454545455E-10</v>
      </c>
      <c r="BF158">
        <f t="shared" si="59"/>
        <v>9.3424226808222066</v>
      </c>
      <c r="BG158">
        <v>9.3424226808222066</v>
      </c>
      <c r="ED158">
        <v>513</v>
      </c>
      <c r="EE158" t="s">
        <v>893</v>
      </c>
      <c r="EF158">
        <v>59756604</v>
      </c>
      <c r="EG158" t="s">
        <v>1251</v>
      </c>
      <c r="EH158">
        <v>0.411651875</v>
      </c>
      <c r="EI158" t="s">
        <v>252</v>
      </c>
      <c r="EJ158" t="s">
        <v>253</v>
      </c>
      <c r="EK158">
        <v>4</v>
      </c>
      <c r="EL158" t="s">
        <v>254</v>
      </c>
      <c r="EM158">
        <v>0.411651875</v>
      </c>
      <c r="EN158" t="s">
        <v>252</v>
      </c>
      <c r="EO158">
        <v>329</v>
      </c>
      <c r="EP158">
        <f t="shared" si="60"/>
        <v>1.2512215045592705E-3</v>
      </c>
      <c r="EQ158">
        <f t="shared" si="61"/>
        <v>1.2512215045592705E-6</v>
      </c>
      <c r="ER158">
        <f t="shared" si="62"/>
        <v>5.9026658000649421</v>
      </c>
      <c r="ES158">
        <v>5.9026658000649421</v>
      </c>
    </row>
    <row r="159" spans="1:149" x14ac:dyDescent="0.35">
      <c r="A159">
        <v>156</v>
      </c>
      <c r="B159" t="s">
        <v>1824</v>
      </c>
      <c r="C159" t="s">
        <v>444</v>
      </c>
      <c r="D159">
        <v>1330694</v>
      </c>
      <c r="Z159">
        <v>397</v>
      </c>
      <c r="AA159" t="s">
        <v>533</v>
      </c>
      <c r="AB159">
        <v>42615292</v>
      </c>
      <c r="AC159" t="s">
        <v>395</v>
      </c>
      <c r="AD159">
        <v>1.7999999999999999E-2</v>
      </c>
      <c r="AE159" t="s">
        <v>252</v>
      </c>
      <c r="AF159">
        <v>1.7999999999999999E-2</v>
      </c>
      <c r="AG159" t="s">
        <v>252</v>
      </c>
      <c r="AH159" t="s">
        <v>253</v>
      </c>
      <c r="AI159">
        <v>2</v>
      </c>
      <c r="AJ159" t="s">
        <v>254</v>
      </c>
      <c r="AK159">
        <v>327</v>
      </c>
      <c r="AL159">
        <f t="shared" si="54"/>
        <v>5.5045871559633023E-5</v>
      </c>
      <c r="AM159">
        <f t="shared" si="55"/>
        <v>5.5045871559633024E-8</v>
      </c>
      <c r="AN159">
        <f t="shared" si="56"/>
        <v>7.2592752475569799</v>
      </c>
      <c r="AO159">
        <v>7.2592752475569799</v>
      </c>
      <c r="AR159">
        <v>301</v>
      </c>
      <c r="AS159" t="s">
        <v>810</v>
      </c>
      <c r="AT159">
        <v>2539175</v>
      </c>
      <c r="AU159" t="s">
        <v>796</v>
      </c>
      <c r="AV159">
        <v>1</v>
      </c>
      <c r="AW159" t="s">
        <v>252</v>
      </c>
      <c r="AX159" t="s">
        <v>253</v>
      </c>
      <c r="AY159">
        <v>4</v>
      </c>
      <c r="AZ159" t="s">
        <v>254</v>
      </c>
      <c r="BA159">
        <v>1</v>
      </c>
      <c r="BB159" t="s">
        <v>252</v>
      </c>
      <c r="BC159">
        <v>262</v>
      </c>
      <c r="BD159">
        <f t="shared" si="57"/>
        <v>3.8167938931297708E-3</v>
      </c>
      <c r="BE159">
        <f t="shared" si="58"/>
        <v>3.8167938931297707E-6</v>
      </c>
      <c r="BF159">
        <f t="shared" si="59"/>
        <v>5.4183012913197457</v>
      </c>
      <c r="BG159">
        <v>5.4183012913197457</v>
      </c>
      <c r="ED159">
        <v>517</v>
      </c>
      <c r="EE159" t="s">
        <v>574</v>
      </c>
      <c r="EF159">
        <v>602017</v>
      </c>
      <c r="EG159" t="s">
        <v>1193</v>
      </c>
      <c r="EH159">
        <v>0.1</v>
      </c>
      <c r="EI159" t="s">
        <v>252</v>
      </c>
      <c r="EJ159" t="s">
        <v>253</v>
      </c>
      <c r="EK159">
        <v>4</v>
      </c>
      <c r="EL159" t="s">
        <v>254</v>
      </c>
      <c r="EM159">
        <v>0.1</v>
      </c>
      <c r="EN159" t="s">
        <v>252</v>
      </c>
      <c r="EO159">
        <v>182</v>
      </c>
      <c r="EP159">
        <f t="shared" si="60"/>
        <v>5.4945054945054945E-4</v>
      </c>
      <c r="EQ159">
        <f t="shared" si="61"/>
        <v>5.494505494505495E-7</v>
      </c>
      <c r="ER159">
        <f t="shared" si="62"/>
        <v>6.2600713879850751</v>
      </c>
      <c r="ES159">
        <v>6.2600713879850751</v>
      </c>
    </row>
    <row r="160" spans="1:149" x14ac:dyDescent="0.35">
      <c r="A160">
        <v>157</v>
      </c>
      <c r="B160" t="s">
        <v>1823</v>
      </c>
      <c r="C160" t="s">
        <v>763</v>
      </c>
      <c r="D160">
        <v>1330785</v>
      </c>
      <c r="Z160">
        <v>398</v>
      </c>
      <c r="AA160" t="s">
        <v>534</v>
      </c>
      <c r="AB160">
        <v>42835256</v>
      </c>
      <c r="AC160" t="s">
        <v>377</v>
      </c>
      <c r="AD160">
        <v>10</v>
      </c>
      <c r="AE160" t="s">
        <v>252</v>
      </c>
      <c r="AF160">
        <v>10</v>
      </c>
      <c r="AG160" t="s">
        <v>252</v>
      </c>
      <c r="AH160" t="s">
        <v>253</v>
      </c>
      <c r="AI160">
        <v>2</v>
      </c>
      <c r="AJ160" t="s">
        <v>254</v>
      </c>
      <c r="AK160">
        <v>261</v>
      </c>
      <c r="AL160">
        <f t="shared" si="54"/>
        <v>3.8314176245210725E-2</v>
      </c>
      <c r="AM160">
        <f t="shared" si="55"/>
        <v>3.8314176245210727E-5</v>
      </c>
      <c r="AN160">
        <f t="shared" si="56"/>
        <v>4.4166405073382808</v>
      </c>
      <c r="AO160">
        <v>4.4166405073382808</v>
      </c>
      <c r="AR160">
        <v>302</v>
      </c>
      <c r="AS160" t="s">
        <v>811</v>
      </c>
      <c r="AT160">
        <v>2545600</v>
      </c>
      <c r="AU160" t="s">
        <v>812</v>
      </c>
      <c r="AV160">
        <v>1</v>
      </c>
      <c r="AW160" t="s">
        <v>252</v>
      </c>
      <c r="AX160" t="s">
        <v>253</v>
      </c>
      <c r="AY160">
        <v>4</v>
      </c>
      <c r="AZ160" t="s">
        <v>254</v>
      </c>
      <c r="BA160">
        <v>1</v>
      </c>
      <c r="BB160" t="s">
        <v>252</v>
      </c>
      <c r="BC160">
        <v>241</v>
      </c>
      <c r="BD160">
        <f t="shared" si="57"/>
        <v>4.1493775933609959E-3</v>
      </c>
      <c r="BE160">
        <f t="shared" si="58"/>
        <v>4.1493775933609961E-6</v>
      </c>
      <c r="BF160">
        <f t="shared" si="59"/>
        <v>5.3820170425748683</v>
      </c>
      <c r="BG160">
        <v>5.3820170425748683</v>
      </c>
      <c r="ED160">
        <v>518</v>
      </c>
      <c r="EE160" t="s">
        <v>575</v>
      </c>
      <c r="EF160">
        <v>60207901</v>
      </c>
      <c r="EG160" t="s">
        <v>1226</v>
      </c>
      <c r="EH160">
        <v>0.05</v>
      </c>
      <c r="EI160" t="s">
        <v>252</v>
      </c>
      <c r="EJ160" t="s">
        <v>253</v>
      </c>
      <c r="EK160">
        <v>4</v>
      </c>
      <c r="EL160" t="s">
        <v>254</v>
      </c>
      <c r="EM160">
        <v>0.05</v>
      </c>
      <c r="EN160" t="s">
        <v>252</v>
      </c>
      <c r="EO160">
        <v>342</v>
      </c>
      <c r="EP160">
        <f t="shared" si="60"/>
        <v>1.4619883040935673E-4</v>
      </c>
      <c r="EQ160">
        <f t="shared" si="61"/>
        <v>1.4619883040935672E-7</v>
      </c>
      <c r="ER160">
        <f t="shared" si="62"/>
        <v>6.8350561017201166</v>
      </c>
      <c r="ES160">
        <v>6.8350561017201166</v>
      </c>
    </row>
    <row r="161" spans="1:149" x14ac:dyDescent="0.35">
      <c r="A161">
        <v>158</v>
      </c>
      <c r="B161" t="s">
        <v>1702</v>
      </c>
      <c r="C161" t="s">
        <v>764</v>
      </c>
      <c r="D161">
        <v>13311847</v>
      </c>
      <c r="Z161">
        <v>400</v>
      </c>
      <c r="AA161" t="s">
        <v>535</v>
      </c>
      <c r="AB161">
        <v>439145</v>
      </c>
      <c r="AC161" t="s">
        <v>536</v>
      </c>
      <c r="AD161">
        <v>5.86</v>
      </c>
      <c r="AE161" t="s">
        <v>252</v>
      </c>
      <c r="AF161">
        <v>5.86</v>
      </c>
      <c r="AG161" t="s">
        <v>252</v>
      </c>
      <c r="AH161" t="s">
        <v>253</v>
      </c>
      <c r="AI161">
        <v>2</v>
      </c>
      <c r="AJ161" t="s">
        <v>254</v>
      </c>
      <c r="AK161">
        <v>285</v>
      </c>
      <c r="AL161">
        <f t="shared" si="54"/>
        <v>2.056140350877193E-2</v>
      </c>
      <c r="AM161">
        <f t="shared" si="55"/>
        <v>2.056140350877193E-5</v>
      </c>
      <c r="AN161">
        <f t="shared" si="56"/>
        <v>4.6869472439904198</v>
      </c>
      <c r="AO161">
        <v>4.6869472439904198</v>
      </c>
      <c r="AR161">
        <v>303</v>
      </c>
      <c r="AS161" t="s">
        <v>813</v>
      </c>
      <c r="AT161">
        <v>25637994</v>
      </c>
      <c r="AU161" t="s">
        <v>694</v>
      </c>
      <c r="AV161">
        <v>2E-3</v>
      </c>
      <c r="AW161" t="s">
        <v>252</v>
      </c>
      <c r="AX161" t="s">
        <v>253</v>
      </c>
      <c r="AY161">
        <v>4</v>
      </c>
      <c r="AZ161" t="s">
        <v>254</v>
      </c>
      <c r="BA161">
        <v>2E-3</v>
      </c>
      <c r="BB161" t="s">
        <v>252</v>
      </c>
      <c r="BC161">
        <v>642</v>
      </c>
      <c r="BD161">
        <f t="shared" si="57"/>
        <v>3.1152647975077884E-6</v>
      </c>
      <c r="BE161">
        <f t="shared" si="58"/>
        <v>3.1152647975077885E-9</v>
      </c>
      <c r="BF161">
        <f t="shared" si="59"/>
        <v>8.5065050324048723</v>
      </c>
      <c r="BG161">
        <v>8.5065050324048723</v>
      </c>
      <c r="ED161">
        <v>527</v>
      </c>
      <c r="EE161" t="s">
        <v>1077</v>
      </c>
      <c r="EF161">
        <v>606202</v>
      </c>
      <c r="EG161" t="s">
        <v>1201</v>
      </c>
      <c r="EH161">
        <v>1</v>
      </c>
      <c r="EI161" t="s">
        <v>252</v>
      </c>
      <c r="EJ161" t="s">
        <v>253</v>
      </c>
      <c r="EK161">
        <v>4</v>
      </c>
      <c r="EL161" t="s">
        <v>254</v>
      </c>
      <c r="EM161">
        <v>1</v>
      </c>
      <c r="EN161" t="s">
        <v>252</v>
      </c>
      <c r="EO161">
        <v>182</v>
      </c>
      <c r="EP161">
        <f t="shared" si="60"/>
        <v>5.4945054945054949E-3</v>
      </c>
      <c r="EQ161">
        <f t="shared" si="61"/>
        <v>5.4945054945054952E-6</v>
      </c>
      <c r="ER161">
        <f t="shared" si="62"/>
        <v>5.2600713879850751</v>
      </c>
      <c r="ES161">
        <v>5.2600713879850751</v>
      </c>
    </row>
    <row r="162" spans="1:149" x14ac:dyDescent="0.35">
      <c r="A162">
        <v>159</v>
      </c>
      <c r="B162" t="s">
        <v>1701</v>
      </c>
      <c r="C162" t="s">
        <v>445</v>
      </c>
      <c r="D162">
        <v>13343981</v>
      </c>
      <c r="Z162">
        <v>402</v>
      </c>
      <c r="AA162" t="s">
        <v>537</v>
      </c>
      <c r="AB162">
        <v>45298906</v>
      </c>
      <c r="AC162" t="s">
        <v>377</v>
      </c>
      <c r="AD162">
        <v>0.04</v>
      </c>
      <c r="AE162" t="s">
        <v>252</v>
      </c>
      <c r="AF162">
        <v>0.04</v>
      </c>
      <c r="AG162" t="s">
        <v>252</v>
      </c>
      <c r="AH162" t="s">
        <v>253</v>
      </c>
      <c r="AI162">
        <v>2</v>
      </c>
      <c r="AJ162" t="s">
        <v>254</v>
      </c>
      <c r="AK162">
        <v>500</v>
      </c>
      <c r="AL162">
        <f t="shared" si="54"/>
        <v>8.0000000000000007E-5</v>
      </c>
      <c r="AM162">
        <f t="shared" si="55"/>
        <v>8.0000000000000002E-8</v>
      </c>
      <c r="AN162">
        <f t="shared" si="56"/>
        <v>7.0969100130080562</v>
      </c>
      <c r="AO162">
        <v>7.0969100130080562</v>
      </c>
      <c r="AR162">
        <v>304</v>
      </c>
      <c r="AS162" t="s">
        <v>814</v>
      </c>
      <c r="AT162">
        <v>25812300</v>
      </c>
      <c r="AU162" t="s">
        <v>694</v>
      </c>
      <c r="AV162">
        <v>2.503379E-2</v>
      </c>
      <c r="AW162" t="s">
        <v>252</v>
      </c>
      <c r="AX162" t="s">
        <v>253</v>
      </c>
      <c r="AY162">
        <v>4</v>
      </c>
      <c r="AZ162" t="s">
        <v>254</v>
      </c>
      <c r="BA162">
        <v>2.503379E-2</v>
      </c>
      <c r="BB162" t="s">
        <v>252</v>
      </c>
      <c r="BC162">
        <v>250</v>
      </c>
      <c r="BD162">
        <f t="shared" si="57"/>
        <v>1.0013516E-4</v>
      </c>
      <c r="BE162">
        <f t="shared" si="58"/>
        <v>1.0013516E-7</v>
      </c>
      <c r="BF162">
        <f t="shared" si="59"/>
        <v>6.9994134039106566</v>
      </c>
      <c r="BG162">
        <v>6.9994134039106566</v>
      </c>
      <c r="ED162">
        <v>528</v>
      </c>
      <c r="EE162" t="s">
        <v>577</v>
      </c>
      <c r="EF162">
        <v>608935</v>
      </c>
      <c r="EG162" t="s">
        <v>1193</v>
      </c>
      <c r="EH162">
        <v>0.1</v>
      </c>
      <c r="EI162" t="s">
        <v>252</v>
      </c>
      <c r="EJ162" t="s">
        <v>253</v>
      </c>
      <c r="EK162">
        <v>4</v>
      </c>
      <c r="EL162" t="s">
        <v>254</v>
      </c>
      <c r="EM162">
        <v>0.1</v>
      </c>
      <c r="EN162" t="s">
        <v>252</v>
      </c>
      <c r="EO162">
        <v>250</v>
      </c>
      <c r="EP162">
        <f t="shared" si="60"/>
        <v>4.0000000000000002E-4</v>
      </c>
      <c r="EQ162">
        <f t="shared" si="61"/>
        <v>4.0000000000000003E-7</v>
      </c>
      <c r="ER162">
        <f t="shared" si="62"/>
        <v>6.3979400086720375</v>
      </c>
      <c r="ES162">
        <v>6.3979400086720375</v>
      </c>
    </row>
    <row r="163" spans="1:149" x14ac:dyDescent="0.35">
      <c r="A163">
        <v>160</v>
      </c>
      <c r="B163" t="s">
        <v>1822</v>
      </c>
      <c r="C163" t="s">
        <v>1217</v>
      </c>
      <c r="D163">
        <v>1336363</v>
      </c>
      <c r="Z163">
        <v>403</v>
      </c>
      <c r="AA163" t="s">
        <v>322</v>
      </c>
      <c r="AB163">
        <v>4685147</v>
      </c>
      <c r="AC163" t="s">
        <v>538</v>
      </c>
      <c r="AD163">
        <v>5.7700000000000001E-2</v>
      </c>
      <c r="AE163" t="s">
        <v>252</v>
      </c>
      <c r="AF163">
        <v>5.7700000000000001E-2</v>
      </c>
      <c r="AG163" t="s">
        <v>252</v>
      </c>
      <c r="AH163" t="s">
        <v>253</v>
      </c>
      <c r="AI163">
        <v>2</v>
      </c>
      <c r="AJ163" t="s">
        <v>254</v>
      </c>
      <c r="AK163">
        <v>188</v>
      </c>
      <c r="AL163">
        <f t="shared" si="54"/>
        <v>3.0691489361702129E-4</v>
      </c>
      <c r="AM163">
        <f t="shared" si="55"/>
        <v>3.0691489361702131E-7</v>
      </c>
      <c r="AN163">
        <f t="shared" si="56"/>
        <v>6.5129820361079487</v>
      </c>
      <c r="AO163">
        <v>6.5129820361079487</v>
      </c>
      <c r="AR163">
        <v>305</v>
      </c>
      <c r="AS163" t="s">
        <v>815</v>
      </c>
      <c r="AT163">
        <v>25954136</v>
      </c>
      <c r="AU163" t="s">
        <v>689</v>
      </c>
      <c r="AV163">
        <v>375</v>
      </c>
      <c r="AW163" t="s">
        <v>252</v>
      </c>
      <c r="AX163" t="s">
        <v>253</v>
      </c>
      <c r="AY163">
        <v>4</v>
      </c>
      <c r="AZ163" t="s">
        <v>254</v>
      </c>
      <c r="BA163">
        <v>375</v>
      </c>
      <c r="BB163" t="s">
        <v>252</v>
      </c>
      <c r="BC163">
        <v>153</v>
      </c>
      <c r="BD163">
        <f t="shared" si="57"/>
        <v>2.4509803921568629</v>
      </c>
      <c r="BE163">
        <f t="shared" si="58"/>
        <v>2.4509803921568627E-3</v>
      </c>
      <c r="BF163">
        <f t="shared" si="59"/>
        <v>2.61066016308988</v>
      </c>
      <c r="BG163">
        <v>2.61066016308988</v>
      </c>
      <c r="ED163">
        <v>534</v>
      </c>
      <c r="EE163" t="s">
        <v>1281</v>
      </c>
      <c r="EF163">
        <v>61825</v>
      </c>
      <c r="EG163" t="s">
        <v>1189</v>
      </c>
      <c r="EH163">
        <v>1</v>
      </c>
      <c r="EI163" t="s">
        <v>252</v>
      </c>
      <c r="EJ163" t="s">
        <v>253</v>
      </c>
      <c r="EK163">
        <v>4</v>
      </c>
      <c r="EL163" t="s">
        <v>254</v>
      </c>
      <c r="EM163">
        <v>1</v>
      </c>
      <c r="EN163" t="s">
        <v>252</v>
      </c>
      <c r="EO163">
        <v>84.1</v>
      </c>
      <c r="EP163">
        <f t="shared" si="60"/>
        <v>1.1890606420927468E-2</v>
      </c>
      <c r="EQ163">
        <f t="shared" si="61"/>
        <v>1.1890606420927467E-5</v>
      </c>
      <c r="ER163">
        <f t="shared" si="62"/>
        <v>4.9247959957979122</v>
      </c>
      <c r="ES163">
        <v>4.9247959957979122</v>
      </c>
    </row>
    <row r="164" spans="1:149" x14ac:dyDescent="0.35">
      <c r="A164">
        <v>161</v>
      </c>
      <c r="B164" t="s">
        <v>1467</v>
      </c>
      <c r="C164" t="s">
        <v>1218</v>
      </c>
      <c r="D164">
        <v>133855988</v>
      </c>
      <c r="Z164">
        <v>411</v>
      </c>
      <c r="AA164" t="s">
        <v>539</v>
      </c>
      <c r="AB164">
        <v>497198</v>
      </c>
      <c r="AC164" t="s">
        <v>377</v>
      </c>
      <c r="AD164">
        <v>424</v>
      </c>
      <c r="AE164" t="s">
        <v>252</v>
      </c>
      <c r="AF164">
        <v>424</v>
      </c>
      <c r="AG164" t="s">
        <v>252</v>
      </c>
      <c r="AH164" t="s">
        <v>389</v>
      </c>
      <c r="AI164">
        <v>2</v>
      </c>
      <c r="AJ164" t="s">
        <v>254</v>
      </c>
      <c r="AK164">
        <v>62</v>
      </c>
      <c r="AL164">
        <f t="shared" si="54"/>
        <v>6.838709677419355</v>
      </c>
      <c r="AM164">
        <f t="shared" si="55"/>
        <v>6.8387096774193551E-3</v>
      </c>
      <c r="AN164">
        <f t="shared" si="56"/>
        <v>2.1650258329055214</v>
      </c>
      <c r="AO164">
        <v>2.1650258329055214</v>
      </c>
      <c r="AR164">
        <v>311</v>
      </c>
      <c r="AS164" t="s">
        <v>816</v>
      </c>
      <c r="AT164">
        <v>26761400</v>
      </c>
      <c r="AU164" t="s">
        <v>692</v>
      </c>
      <c r="AV164">
        <v>1</v>
      </c>
      <c r="AW164" t="s">
        <v>252</v>
      </c>
      <c r="AX164" t="s">
        <v>389</v>
      </c>
      <c r="AY164">
        <v>4</v>
      </c>
      <c r="AZ164" t="s">
        <v>254</v>
      </c>
      <c r="BA164">
        <v>1</v>
      </c>
      <c r="BB164" t="s">
        <v>252</v>
      </c>
      <c r="BC164">
        <v>447</v>
      </c>
      <c r="BD164">
        <f t="shared" si="57"/>
        <v>2.2371364653243847E-3</v>
      </c>
      <c r="BE164">
        <f t="shared" si="58"/>
        <v>2.2371364653243846E-6</v>
      </c>
      <c r="BF164">
        <f t="shared" si="59"/>
        <v>5.6503075231319366</v>
      </c>
      <c r="BG164">
        <v>5.6503075231319366</v>
      </c>
      <c r="ED164">
        <v>540</v>
      </c>
      <c r="EE164" t="s">
        <v>581</v>
      </c>
      <c r="EF164">
        <v>62737</v>
      </c>
      <c r="EG164" t="s">
        <v>1253</v>
      </c>
      <c r="EH164">
        <v>2.8855163602</v>
      </c>
      <c r="EI164" t="s">
        <v>252</v>
      </c>
      <c r="EJ164" t="s">
        <v>253</v>
      </c>
      <c r="EK164">
        <v>4</v>
      </c>
      <c r="EL164" t="s">
        <v>254</v>
      </c>
      <c r="EM164">
        <v>2.8855163602</v>
      </c>
      <c r="EN164" t="s">
        <v>252</v>
      </c>
      <c r="EO164">
        <v>221</v>
      </c>
      <c r="EP164">
        <f t="shared" si="60"/>
        <v>1.3056635114027149E-2</v>
      </c>
      <c r="EQ164">
        <f t="shared" si="61"/>
        <v>1.3056635114027149E-5</v>
      </c>
      <c r="ER164">
        <f t="shared" si="62"/>
        <v>4.8841687326857448</v>
      </c>
      <c r="ES164">
        <v>4.8841687326857448</v>
      </c>
    </row>
    <row r="165" spans="1:149" x14ac:dyDescent="0.35">
      <c r="A165">
        <v>162</v>
      </c>
      <c r="B165" t="s">
        <v>1700</v>
      </c>
      <c r="C165" t="s">
        <v>446</v>
      </c>
      <c r="D165">
        <v>13389429</v>
      </c>
      <c r="Z165">
        <v>412</v>
      </c>
      <c r="AA165" t="s">
        <v>540</v>
      </c>
      <c r="AB165">
        <v>50000</v>
      </c>
      <c r="AC165" t="s">
        <v>474</v>
      </c>
      <c r="AD165">
        <v>0.01</v>
      </c>
      <c r="AE165" t="s">
        <v>252</v>
      </c>
      <c r="AF165">
        <v>0.01</v>
      </c>
      <c r="AG165" t="s">
        <v>252</v>
      </c>
      <c r="AH165" t="s">
        <v>253</v>
      </c>
      <c r="AI165">
        <v>2</v>
      </c>
      <c r="AJ165" t="s">
        <v>254</v>
      </c>
      <c r="AK165">
        <v>30</v>
      </c>
      <c r="AL165">
        <f t="shared" si="54"/>
        <v>3.3333333333333332E-4</v>
      </c>
      <c r="AM165">
        <f t="shared" si="55"/>
        <v>3.333333333333333E-7</v>
      </c>
      <c r="AN165">
        <f t="shared" si="56"/>
        <v>6.4771212547196626</v>
      </c>
      <c r="AO165">
        <v>6.4771212547196626</v>
      </c>
      <c r="AR165">
        <v>312</v>
      </c>
      <c r="AS165" t="s">
        <v>817</v>
      </c>
      <c r="AT165">
        <v>26787780</v>
      </c>
      <c r="AU165" t="s">
        <v>694</v>
      </c>
      <c r="AV165">
        <v>10</v>
      </c>
      <c r="AW165" t="s">
        <v>252</v>
      </c>
      <c r="AX165" t="s">
        <v>253</v>
      </c>
      <c r="AY165">
        <v>4</v>
      </c>
      <c r="AZ165" t="s">
        <v>254</v>
      </c>
      <c r="BA165">
        <v>10</v>
      </c>
      <c r="BB165" t="s">
        <v>252</v>
      </c>
      <c r="BC165">
        <v>365</v>
      </c>
      <c r="BD165">
        <f t="shared" si="57"/>
        <v>2.7397260273972601E-2</v>
      </c>
      <c r="BE165">
        <f t="shared" si="58"/>
        <v>2.73972602739726E-5</v>
      </c>
      <c r="BF165">
        <f t="shared" si="59"/>
        <v>4.5622928644564746</v>
      </c>
      <c r="BG165">
        <v>4.5622928644564746</v>
      </c>
      <c r="ED165">
        <v>543</v>
      </c>
      <c r="EE165" t="s">
        <v>1282</v>
      </c>
      <c r="EF165">
        <v>62924703</v>
      </c>
      <c r="EG165" t="s">
        <v>1232</v>
      </c>
      <c r="EH165">
        <v>0.1</v>
      </c>
      <c r="EI165" t="s">
        <v>252</v>
      </c>
      <c r="EJ165" t="s">
        <v>253</v>
      </c>
      <c r="EK165">
        <v>4</v>
      </c>
      <c r="EL165" t="s">
        <v>254</v>
      </c>
      <c r="EM165">
        <v>0.1</v>
      </c>
      <c r="EN165" t="s">
        <v>252</v>
      </c>
      <c r="EO165">
        <v>422</v>
      </c>
      <c r="EP165">
        <f t="shared" si="60"/>
        <v>2.3696682464454977E-4</v>
      </c>
      <c r="EQ165">
        <f t="shared" si="61"/>
        <v>2.3696682464454978E-7</v>
      </c>
      <c r="ER165">
        <f t="shared" si="62"/>
        <v>6.6253124509616734</v>
      </c>
      <c r="ES165">
        <v>6.6253124509616734</v>
      </c>
    </row>
    <row r="166" spans="1:149" x14ac:dyDescent="0.35">
      <c r="A166">
        <v>163</v>
      </c>
      <c r="B166" t="s">
        <v>1466</v>
      </c>
      <c r="C166" t="s">
        <v>765</v>
      </c>
      <c r="D166">
        <v>134098616</v>
      </c>
      <c r="Z166">
        <v>416</v>
      </c>
      <c r="AA166" t="s">
        <v>324</v>
      </c>
      <c r="AB166">
        <v>50282</v>
      </c>
      <c r="AC166" t="s">
        <v>541</v>
      </c>
      <c r="AD166">
        <v>0.01</v>
      </c>
      <c r="AE166" t="s">
        <v>252</v>
      </c>
      <c r="AF166">
        <v>0.01</v>
      </c>
      <c r="AG166" t="s">
        <v>252</v>
      </c>
      <c r="AH166" t="s">
        <v>253</v>
      </c>
      <c r="AI166">
        <v>2</v>
      </c>
      <c r="AJ166" t="s">
        <v>254</v>
      </c>
      <c r="AK166">
        <v>272</v>
      </c>
      <c r="AL166">
        <f t="shared" si="54"/>
        <v>3.6764705882352945E-5</v>
      </c>
      <c r="AM166">
        <f t="shared" si="55"/>
        <v>3.6764705882352945E-8</v>
      </c>
      <c r="AN166">
        <f t="shared" si="56"/>
        <v>7.4345689040341982</v>
      </c>
      <c r="AO166">
        <v>7.4345689040341982</v>
      </c>
      <c r="AR166">
        <v>314</v>
      </c>
      <c r="AS166" t="s">
        <v>818</v>
      </c>
      <c r="AT166">
        <v>27193288</v>
      </c>
      <c r="AU166" t="s">
        <v>819</v>
      </c>
      <c r="AV166">
        <v>0.15</v>
      </c>
      <c r="AW166" t="s">
        <v>252</v>
      </c>
      <c r="AX166" t="s">
        <v>253</v>
      </c>
      <c r="AY166">
        <v>4</v>
      </c>
      <c r="AZ166" t="s">
        <v>254</v>
      </c>
      <c r="BA166">
        <v>0.15</v>
      </c>
      <c r="BB166" t="s">
        <v>252</v>
      </c>
      <c r="BC166">
        <v>206</v>
      </c>
      <c r="BD166">
        <f t="shared" si="57"/>
        <v>7.2815533980582527E-4</v>
      </c>
      <c r="BE166">
        <f t="shared" si="58"/>
        <v>7.2815533980582528E-7</v>
      </c>
      <c r="BF166">
        <f t="shared" si="59"/>
        <v>6.1377759613134719</v>
      </c>
      <c r="BG166">
        <v>6.1377759613134719</v>
      </c>
      <c r="ED166">
        <v>547</v>
      </c>
      <c r="EE166" t="s">
        <v>1283</v>
      </c>
      <c r="EF166">
        <v>631641</v>
      </c>
      <c r="EG166" t="s">
        <v>1249</v>
      </c>
      <c r="EH166">
        <v>97.8</v>
      </c>
      <c r="EI166" t="s">
        <v>252</v>
      </c>
      <c r="EJ166" t="s">
        <v>253</v>
      </c>
      <c r="EK166">
        <v>4</v>
      </c>
      <c r="EL166" t="s">
        <v>254</v>
      </c>
      <c r="EM166">
        <v>97.8</v>
      </c>
      <c r="EN166" t="s">
        <v>252</v>
      </c>
      <c r="EO166">
        <v>218</v>
      </c>
      <c r="EP166">
        <f t="shared" si="60"/>
        <v>0.44862385321100917</v>
      </c>
      <c r="EQ166">
        <f t="shared" si="61"/>
        <v>4.4862385321100916E-4</v>
      </c>
      <c r="ER166">
        <f t="shared" si="62"/>
        <v>3.3481176388170035</v>
      </c>
      <c r="ES166">
        <v>3.3481176388170035</v>
      </c>
    </row>
    <row r="167" spans="1:149" x14ac:dyDescent="0.35">
      <c r="A167">
        <v>164</v>
      </c>
      <c r="B167" t="s">
        <v>1942</v>
      </c>
      <c r="C167" t="s">
        <v>767</v>
      </c>
      <c r="D167">
        <v>134203</v>
      </c>
      <c r="Z167">
        <v>421</v>
      </c>
      <c r="AA167" t="s">
        <v>542</v>
      </c>
      <c r="AB167">
        <v>50635</v>
      </c>
      <c r="AC167" t="s">
        <v>377</v>
      </c>
      <c r="AD167">
        <v>2.5793395000000001</v>
      </c>
      <c r="AE167" t="s">
        <v>252</v>
      </c>
      <c r="AF167">
        <v>2.5793395000000001</v>
      </c>
      <c r="AG167" t="s">
        <v>252</v>
      </c>
      <c r="AH167" t="s">
        <v>253</v>
      </c>
      <c r="AI167">
        <v>2</v>
      </c>
      <c r="AJ167" t="s">
        <v>254</v>
      </c>
      <c r="AK167">
        <v>320</v>
      </c>
      <c r="AL167">
        <f t="shared" si="54"/>
        <v>8.0604359375000007E-3</v>
      </c>
      <c r="AM167">
        <f t="shared" si="55"/>
        <v>8.0604359375000003E-6</v>
      </c>
      <c r="AN167">
        <f t="shared" si="56"/>
        <v>5.0936414693449201</v>
      </c>
      <c r="AO167">
        <v>5.0936414693449201</v>
      </c>
      <c r="AR167">
        <v>316</v>
      </c>
      <c r="AS167" t="s">
        <v>820</v>
      </c>
      <c r="AT167">
        <v>27554263</v>
      </c>
      <c r="AU167" t="s">
        <v>692</v>
      </c>
      <c r="AV167">
        <v>0.28999999999999998</v>
      </c>
      <c r="AW167" t="s">
        <v>252</v>
      </c>
      <c r="AX167" t="s">
        <v>389</v>
      </c>
      <c r="AY167">
        <v>4</v>
      </c>
      <c r="AZ167" t="s">
        <v>254</v>
      </c>
      <c r="BA167">
        <v>0.28999999999999998</v>
      </c>
      <c r="BB167" t="s">
        <v>252</v>
      </c>
      <c r="BC167">
        <v>391</v>
      </c>
      <c r="BD167">
        <f t="shared" si="57"/>
        <v>7.4168797953964188E-4</v>
      </c>
      <c r="BE167">
        <f t="shared" si="58"/>
        <v>7.4168797953964188E-7</v>
      </c>
      <c r="BF167">
        <f t="shared" si="59"/>
        <v>6.1297787594969106</v>
      </c>
      <c r="BG167">
        <v>6.1297787594969106</v>
      </c>
      <c r="ED167">
        <v>548</v>
      </c>
      <c r="EE167" t="s">
        <v>348</v>
      </c>
      <c r="EF167">
        <v>63252</v>
      </c>
      <c r="EG167" t="s">
        <v>1189</v>
      </c>
      <c r="EH167">
        <v>0.05</v>
      </c>
      <c r="EI167" t="s">
        <v>252</v>
      </c>
      <c r="EJ167" t="s">
        <v>253</v>
      </c>
      <c r="EK167">
        <v>4</v>
      </c>
      <c r="EL167" t="s">
        <v>254</v>
      </c>
      <c r="EM167">
        <v>0.05</v>
      </c>
      <c r="EN167" t="s">
        <v>252</v>
      </c>
      <c r="EO167">
        <v>201</v>
      </c>
      <c r="EP167">
        <f t="shared" si="60"/>
        <v>2.4875621890547268E-4</v>
      </c>
      <c r="EQ167">
        <f t="shared" si="61"/>
        <v>2.4875621890547267E-7</v>
      </c>
      <c r="ER167">
        <f t="shared" si="62"/>
        <v>6.6042260530844699</v>
      </c>
      <c r="ES167">
        <v>6.6042260530844699</v>
      </c>
    </row>
    <row r="168" spans="1:149" x14ac:dyDescent="0.35">
      <c r="A168">
        <v>165</v>
      </c>
      <c r="B168" t="s">
        <v>1465</v>
      </c>
      <c r="C168" t="s">
        <v>277</v>
      </c>
      <c r="D168">
        <v>134523005</v>
      </c>
      <c r="Z168">
        <v>425</v>
      </c>
      <c r="AA168" t="s">
        <v>327</v>
      </c>
      <c r="AB168">
        <v>51036</v>
      </c>
      <c r="AC168" t="s">
        <v>377</v>
      </c>
      <c r="AD168">
        <v>0.01</v>
      </c>
      <c r="AE168" t="s">
        <v>252</v>
      </c>
      <c r="AF168">
        <v>0.01</v>
      </c>
      <c r="AG168" t="s">
        <v>252</v>
      </c>
      <c r="AH168" t="s">
        <v>253</v>
      </c>
      <c r="AI168">
        <v>2</v>
      </c>
      <c r="AJ168" t="s">
        <v>254</v>
      </c>
      <c r="AK168">
        <v>338</v>
      </c>
      <c r="AL168">
        <f t="shared" si="54"/>
        <v>2.9585798816568047E-5</v>
      </c>
      <c r="AM168">
        <f t="shared" si="55"/>
        <v>2.9585798816568047E-8</v>
      </c>
      <c r="AN168">
        <f t="shared" si="56"/>
        <v>7.5289167002776551</v>
      </c>
      <c r="AO168">
        <v>7.5289167002776551</v>
      </c>
      <c r="AR168">
        <v>318</v>
      </c>
      <c r="AS168" t="s">
        <v>821</v>
      </c>
      <c r="AT168">
        <v>2782709</v>
      </c>
      <c r="AU168" t="s">
        <v>690</v>
      </c>
      <c r="AV168">
        <v>280</v>
      </c>
      <c r="AW168" t="s">
        <v>252</v>
      </c>
      <c r="AX168" t="s">
        <v>253</v>
      </c>
      <c r="AY168">
        <v>4</v>
      </c>
      <c r="AZ168" t="s">
        <v>254</v>
      </c>
      <c r="BA168">
        <v>280</v>
      </c>
      <c r="BB168" t="s">
        <v>252</v>
      </c>
      <c r="BC168">
        <v>405</v>
      </c>
      <c r="BD168">
        <f t="shared" si="57"/>
        <v>0.69135802469135799</v>
      </c>
      <c r="BE168">
        <f t="shared" si="58"/>
        <v>6.91358024691358E-4</v>
      </c>
      <c r="BF168">
        <f t="shared" si="59"/>
        <v>3.1602969918724493</v>
      </c>
      <c r="BG168">
        <v>3.1602969918724493</v>
      </c>
      <c r="ED168">
        <v>551</v>
      </c>
      <c r="EE168" t="s">
        <v>588</v>
      </c>
      <c r="EF168">
        <v>634902</v>
      </c>
      <c r="EG168" t="s">
        <v>1193</v>
      </c>
      <c r="EH168">
        <v>0.1</v>
      </c>
      <c r="EI168" t="s">
        <v>252</v>
      </c>
      <c r="EJ168" t="s">
        <v>253</v>
      </c>
      <c r="EK168">
        <v>4</v>
      </c>
      <c r="EL168" t="s">
        <v>254</v>
      </c>
      <c r="EM168">
        <v>0.1</v>
      </c>
      <c r="EN168" t="s">
        <v>252</v>
      </c>
      <c r="EO168">
        <v>216</v>
      </c>
      <c r="EP168">
        <f t="shared" si="60"/>
        <v>4.6296296296296298E-4</v>
      </c>
      <c r="EQ168">
        <f t="shared" si="61"/>
        <v>4.6296296296296297E-7</v>
      </c>
      <c r="ER168">
        <f t="shared" si="62"/>
        <v>6.3344537511509307</v>
      </c>
      <c r="ES168">
        <v>6.3344537511509307</v>
      </c>
    </row>
    <row r="169" spans="1:149" x14ac:dyDescent="0.35">
      <c r="A169">
        <v>166</v>
      </c>
      <c r="B169" t="s">
        <v>1941</v>
      </c>
      <c r="C169" t="s">
        <v>447</v>
      </c>
      <c r="D169">
        <v>134623</v>
      </c>
      <c r="Z169">
        <v>429</v>
      </c>
      <c r="AA169" t="s">
        <v>543</v>
      </c>
      <c r="AB169">
        <v>51285</v>
      </c>
      <c r="AC169" t="s">
        <v>377</v>
      </c>
      <c r="AD169">
        <v>3.1</v>
      </c>
      <c r="AE169" t="s">
        <v>252</v>
      </c>
      <c r="AF169">
        <v>3.1</v>
      </c>
      <c r="AG169" t="s">
        <v>252</v>
      </c>
      <c r="AH169" t="s">
        <v>253</v>
      </c>
      <c r="AI169">
        <v>2</v>
      </c>
      <c r="AJ169" t="s">
        <v>254</v>
      </c>
      <c r="AK169">
        <v>184</v>
      </c>
      <c r="AL169">
        <f t="shared" si="54"/>
        <v>1.6847826086956522E-2</v>
      </c>
      <c r="AM169">
        <f t="shared" si="55"/>
        <v>1.684782608695652E-5</v>
      </c>
      <c r="AN169">
        <f t="shared" si="56"/>
        <v>4.7734561291752637</v>
      </c>
      <c r="AO169">
        <v>4.7734561291752637</v>
      </c>
      <c r="AR169">
        <v>320</v>
      </c>
      <c r="AS169" t="s">
        <v>298</v>
      </c>
      <c r="AT169">
        <v>2795393</v>
      </c>
      <c r="AU169" t="s">
        <v>694</v>
      </c>
      <c r="AV169">
        <v>0.17</v>
      </c>
      <c r="AW169" t="s">
        <v>252</v>
      </c>
      <c r="AX169" t="s">
        <v>253</v>
      </c>
      <c r="AY169">
        <v>4</v>
      </c>
      <c r="AZ169" t="s">
        <v>254</v>
      </c>
      <c r="BA169">
        <v>0.17</v>
      </c>
      <c r="BB169" t="s">
        <v>252</v>
      </c>
      <c r="BC169">
        <v>500</v>
      </c>
      <c r="BD169">
        <f t="shared" si="57"/>
        <v>3.4000000000000002E-4</v>
      </c>
      <c r="BE169">
        <f t="shared" si="58"/>
        <v>3.4000000000000003E-7</v>
      </c>
      <c r="BF169">
        <f t="shared" si="59"/>
        <v>6.4685210829577446</v>
      </c>
      <c r="BG169">
        <v>6.4685210829577446</v>
      </c>
      <c r="ED169">
        <v>556</v>
      </c>
      <c r="EE169" t="s">
        <v>1284</v>
      </c>
      <c r="EF169">
        <v>64175</v>
      </c>
      <c r="EG169" t="s">
        <v>1285</v>
      </c>
      <c r="EH169">
        <v>4.9950000000000001</v>
      </c>
      <c r="EI169" t="s">
        <v>252</v>
      </c>
      <c r="EJ169" t="s">
        <v>253</v>
      </c>
      <c r="EK169">
        <v>4</v>
      </c>
      <c r="EL169" t="s">
        <v>254</v>
      </c>
      <c r="EM169">
        <v>4.9950000000000001</v>
      </c>
      <c r="EN169" t="s">
        <v>252</v>
      </c>
      <c r="EO169">
        <v>46.1</v>
      </c>
      <c r="EP169">
        <f t="shared" si="60"/>
        <v>0.10835140997830803</v>
      </c>
      <c r="EQ169">
        <f t="shared" si="61"/>
        <v>1.0835140997830802E-4</v>
      </c>
      <c r="ER169">
        <f t="shared" si="62"/>
        <v>3.9651654328276469</v>
      </c>
      <c r="ES169">
        <v>3.9651654328276469</v>
      </c>
    </row>
    <row r="170" spans="1:149" x14ac:dyDescent="0.35">
      <c r="A170">
        <v>167</v>
      </c>
      <c r="B170" t="s">
        <v>1699</v>
      </c>
      <c r="C170" t="s">
        <v>1047</v>
      </c>
      <c r="D170">
        <v>13463417</v>
      </c>
      <c r="Z170">
        <v>431</v>
      </c>
      <c r="AA170" t="s">
        <v>329</v>
      </c>
      <c r="AB170">
        <v>51489</v>
      </c>
      <c r="AC170" t="s">
        <v>377</v>
      </c>
      <c r="AD170">
        <v>1</v>
      </c>
      <c r="AE170" t="s">
        <v>252</v>
      </c>
      <c r="AF170">
        <v>1</v>
      </c>
      <c r="AG170" t="s">
        <v>252</v>
      </c>
      <c r="AH170" t="s">
        <v>253</v>
      </c>
      <c r="AI170">
        <v>2</v>
      </c>
      <c r="AJ170" t="s">
        <v>254</v>
      </c>
      <c r="AK170">
        <v>777</v>
      </c>
      <c r="AL170">
        <f t="shared" si="54"/>
        <v>1.287001287001287E-3</v>
      </c>
      <c r="AM170">
        <f t="shared" si="55"/>
        <v>1.2870012870012869E-6</v>
      </c>
      <c r="AN170">
        <f t="shared" si="56"/>
        <v>5.8904210188009145</v>
      </c>
      <c r="AO170">
        <v>5.8904210188009145</v>
      </c>
      <c r="AR170">
        <v>321</v>
      </c>
      <c r="AS170" t="s">
        <v>822</v>
      </c>
      <c r="AT170">
        <v>28159980</v>
      </c>
      <c r="AU170" t="s">
        <v>729</v>
      </c>
      <c r="AV170">
        <v>1.25</v>
      </c>
      <c r="AW170" t="s">
        <v>252</v>
      </c>
      <c r="AX170" t="s">
        <v>253</v>
      </c>
      <c r="AY170">
        <v>4</v>
      </c>
      <c r="AZ170" t="s">
        <v>254</v>
      </c>
      <c r="BA170">
        <v>1.25</v>
      </c>
      <c r="BB170" t="s">
        <v>252</v>
      </c>
      <c r="BC170">
        <v>253</v>
      </c>
      <c r="BD170">
        <f t="shared" si="57"/>
        <v>4.940711462450593E-3</v>
      </c>
      <c r="BE170">
        <f t="shared" si="58"/>
        <v>4.940711462450593E-6</v>
      </c>
      <c r="BF170">
        <f t="shared" si="59"/>
        <v>5.3062105081677613</v>
      </c>
      <c r="BG170">
        <v>5.3062105081677613</v>
      </c>
      <c r="ED170">
        <v>558</v>
      </c>
      <c r="EE170" t="s">
        <v>1079</v>
      </c>
      <c r="EF170">
        <v>64359815</v>
      </c>
      <c r="EG170" t="s">
        <v>1195</v>
      </c>
      <c r="EH170">
        <v>1.9789000000000001E-2</v>
      </c>
      <c r="EI170" t="s">
        <v>252</v>
      </c>
      <c r="EJ170" t="s">
        <v>253</v>
      </c>
      <c r="EK170">
        <v>4</v>
      </c>
      <c r="EL170" t="s">
        <v>254</v>
      </c>
      <c r="EM170">
        <v>1.9789000000000001E-2</v>
      </c>
      <c r="EN170" t="s">
        <v>252</v>
      </c>
      <c r="EO170">
        <v>282</v>
      </c>
      <c r="EP170">
        <f t="shared" si="60"/>
        <v>7.0173758865248236E-5</v>
      </c>
      <c r="EQ170">
        <f t="shared" si="61"/>
        <v>7.0173758865248231E-8</v>
      </c>
      <c r="ER170">
        <f t="shared" si="62"/>
        <v>7.1538252598155845</v>
      </c>
      <c r="ES170">
        <v>7.1538252598155845</v>
      </c>
    </row>
    <row r="171" spans="1:149" x14ac:dyDescent="0.35">
      <c r="A171">
        <v>168</v>
      </c>
      <c r="B171" t="s">
        <v>1464</v>
      </c>
      <c r="C171" t="s">
        <v>1220</v>
      </c>
      <c r="D171">
        <v>135285904</v>
      </c>
      <c r="Z171">
        <v>433</v>
      </c>
      <c r="AA171" t="s">
        <v>544</v>
      </c>
      <c r="AB171">
        <v>51630581</v>
      </c>
      <c r="AC171" t="s">
        <v>377</v>
      </c>
      <c r="AD171">
        <v>8.0000000000000004E-4</v>
      </c>
      <c r="AE171" t="s">
        <v>252</v>
      </c>
      <c r="AF171">
        <v>8.0000000000000004E-4</v>
      </c>
      <c r="AG171" t="s">
        <v>252</v>
      </c>
      <c r="AH171" t="s">
        <v>253</v>
      </c>
      <c r="AI171">
        <v>2</v>
      </c>
      <c r="AJ171" t="s">
        <v>254</v>
      </c>
      <c r="AK171">
        <v>420</v>
      </c>
      <c r="AL171">
        <f t="shared" si="54"/>
        <v>1.9047619047619049E-6</v>
      </c>
      <c r="AM171">
        <f t="shared" si="55"/>
        <v>1.9047619047619048E-9</v>
      </c>
      <c r="AN171">
        <f t="shared" si="56"/>
        <v>8.720159303405957</v>
      </c>
      <c r="AO171">
        <v>8.720159303405957</v>
      </c>
      <c r="AR171">
        <v>323</v>
      </c>
      <c r="AS171" t="s">
        <v>823</v>
      </c>
      <c r="AT171">
        <v>28249776</v>
      </c>
      <c r="AU171" t="s">
        <v>808</v>
      </c>
      <c r="AV171">
        <v>0.27</v>
      </c>
      <c r="AW171" t="s">
        <v>252</v>
      </c>
      <c r="AX171" t="s">
        <v>253</v>
      </c>
      <c r="AY171">
        <v>4</v>
      </c>
      <c r="AZ171" t="s">
        <v>254</v>
      </c>
      <c r="BA171">
        <v>0.27</v>
      </c>
      <c r="BB171" t="s">
        <v>252</v>
      </c>
      <c r="BC171">
        <v>258</v>
      </c>
      <c r="BD171">
        <f t="shared" si="57"/>
        <v>1.0465116279069768E-3</v>
      </c>
      <c r="BE171">
        <f t="shared" si="58"/>
        <v>1.0465116279069768E-6</v>
      </c>
      <c r="BF171">
        <f t="shared" si="59"/>
        <v>5.9802559418042431</v>
      </c>
      <c r="BG171">
        <v>5.9802559418042431</v>
      </c>
      <c r="ED171">
        <v>561</v>
      </c>
      <c r="EE171" t="s">
        <v>1286</v>
      </c>
      <c r="EF171">
        <v>64902723</v>
      </c>
      <c r="EG171" t="s">
        <v>1242</v>
      </c>
      <c r="EH171">
        <v>6.3E-2</v>
      </c>
      <c r="EI171" t="s">
        <v>252</v>
      </c>
      <c r="EJ171" t="s">
        <v>253</v>
      </c>
      <c r="EK171">
        <v>4</v>
      </c>
      <c r="EL171" t="s">
        <v>254</v>
      </c>
      <c r="EM171">
        <v>6.3E-2</v>
      </c>
      <c r="EN171" t="s">
        <v>252</v>
      </c>
      <c r="EO171">
        <v>358</v>
      </c>
      <c r="EP171">
        <f t="shared" si="60"/>
        <v>1.7597765363128491E-4</v>
      </c>
      <c r="EQ171">
        <f t="shared" si="61"/>
        <v>1.759776536312849E-7</v>
      </c>
      <c r="ER171">
        <f t="shared" si="62"/>
        <v>6.7545424771902924</v>
      </c>
      <c r="ES171">
        <v>6.7545424771902924</v>
      </c>
    </row>
    <row r="172" spans="1:149" x14ac:dyDescent="0.35">
      <c r="A172">
        <v>169</v>
      </c>
      <c r="B172" t="s">
        <v>1463</v>
      </c>
      <c r="C172" t="s">
        <v>448</v>
      </c>
      <c r="D172">
        <v>135410207</v>
      </c>
      <c r="Z172">
        <v>434</v>
      </c>
      <c r="AA172" t="s">
        <v>545</v>
      </c>
      <c r="AB172">
        <v>51877533</v>
      </c>
      <c r="AC172" t="s">
        <v>377</v>
      </c>
      <c r="AD172">
        <v>20</v>
      </c>
      <c r="AE172" t="s">
        <v>252</v>
      </c>
      <c r="AF172">
        <v>20</v>
      </c>
      <c r="AG172" t="s">
        <v>252</v>
      </c>
      <c r="AH172" t="s">
        <v>253</v>
      </c>
      <c r="AI172">
        <v>2</v>
      </c>
      <c r="AJ172" t="s">
        <v>254</v>
      </c>
      <c r="AK172">
        <v>90.1</v>
      </c>
      <c r="AL172">
        <f t="shared" si="54"/>
        <v>0.22197558268590456</v>
      </c>
      <c r="AM172">
        <f t="shared" si="55"/>
        <v>2.2197558268590456E-4</v>
      </c>
      <c r="AN172">
        <f t="shared" si="56"/>
        <v>3.6536947953150816</v>
      </c>
      <c r="AO172">
        <v>3.6536947953150816</v>
      </c>
      <c r="AR172">
        <v>325</v>
      </c>
      <c r="AS172" t="s">
        <v>824</v>
      </c>
      <c r="AT172">
        <v>28553120</v>
      </c>
      <c r="AU172" t="s">
        <v>692</v>
      </c>
      <c r="AV172">
        <v>0.19</v>
      </c>
      <c r="AW172" t="s">
        <v>252</v>
      </c>
      <c r="AX172" t="s">
        <v>389</v>
      </c>
      <c r="AY172">
        <v>4</v>
      </c>
      <c r="AZ172" t="s">
        <v>254</v>
      </c>
      <c r="BA172">
        <v>0.19</v>
      </c>
      <c r="BB172" t="s">
        <v>252</v>
      </c>
      <c r="BC172">
        <v>419</v>
      </c>
      <c r="BD172">
        <f t="shared" si="57"/>
        <v>4.5346062052505965E-4</v>
      </c>
      <c r="BE172">
        <f t="shared" si="58"/>
        <v>4.5346062052505964E-7</v>
      </c>
      <c r="BF172">
        <f t="shared" si="59"/>
        <v>6.3434604220134663</v>
      </c>
      <c r="BG172">
        <v>6.3434604220134663</v>
      </c>
      <c r="ED172">
        <v>562</v>
      </c>
      <c r="EE172" t="s">
        <v>591</v>
      </c>
      <c r="EF172">
        <v>650511</v>
      </c>
      <c r="EG172" t="s">
        <v>1189</v>
      </c>
      <c r="EH172">
        <v>1</v>
      </c>
      <c r="EI172" t="s">
        <v>252</v>
      </c>
      <c r="EJ172" t="s">
        <v>253</v>
      </c>
      <c r="EK172">
        <v>4</v>
      </c>
      <c r="EL172" t="s">
        <v>254</v>
      </c>
      <c r="EM172">
        <v>1</v>
      </c>
      <c r="EN172" t="s">
        <v>252</v>
      </c>
      <c r="EO172">
        <v>163</v>
      </c>
      <c r="EP172">
        <f t="shared" si="60"/>
        <v>6.1349693251533744E-3</v>
      </c>
      <c r="EQ172">
        <f t="shared" si="61"/>
        <v>6.1349693251533741E-6</v>
      </c>
      <c r="ER172">
        <f t="shared" si="62"/>
        <v>5.2121876044039581</v>
      </c>
      <c r="ES172">
        <v>5.2121876044039581</v>
      </c>
    </row>
    <row r="173" spans="1:149" x14ac:dyDescent="0.35">
      <c r="A173">
        <v>170</v>
      </c>
      <c r="B173" t="s">
        <v>1940</v>
      </c>
      <c r="C173" t="s">
        <v>1221</v>
      </c>
      <c r="D173">
        <v>135886</v>
      </c>
      <c r="Z173">
        <v>437</v>
      </c>
      <c r="AA173" t="s">
        <v>546</v>
      </c>
      <c r="AB173">
        <v>52304366</v>
      </c>
      <c r="AC173" t="s">
        <v>377</v>
      </c>
      <c r="AD173">
        <v>4.2303E-2</v>
      </c>
      <c r="AE173" t="s">
        <v>252</v>
      </c>
      <c r="AF173">
        <v>4.2303E-2</v>
      </c>
      <c r="AG173" t="s">
        <v>252</v>
      </c>
      <c r="AH173" t="s">
        <v>253</v>
      </c>
      <c r="AI173">
        <v>2</v>
      </c>
      <c r="AJ173" t="s">
        <v>254</v>
      </c>
      <c r="AK173">
        <v>215</v>
      </c>
      <c r="AL173">
        <f t="shared" si="54"/>
        <v>1.9675813953488373E-4</v>
      </c>
      <c r="AM173">
        <f t="shared" si="55"/>
        <v>1.9675813953488373E-7</v>
      </c>
      <c r="AN173">
        <f t="shared" si="56"/>
        <v>6.7060672926056606</v>
      </c>
      <c r="AO173">
        <v>6.7060672926056606</v>
      </c>
      <c r="AR173">
        <v>327</v>
      </c>
      <c r="AS173" t="s">
        <v>299</v>
      </c>
      <c r="AT173">
        <v>2921882</v>
      </c>
      <c r="AU173" t="s">
        <v>744</v>
      </c>
      <c r="AV173">
        <v>5.9999999999999995E-4</v>
      </c>
      <c r="AW173" t="s">
        <v>252</v>
      </c>
      <c r="AX173" t="s">
        <v>253</v>
      </c>
      <c r="AY173">
        <v>4</v>
      </c>
      <c r="AZ173" t="s">
        <v>254</v>
      </c>
      <c r="BA173">
        <v>5.9999999999999995E-4</v>
      </c>
      <c r="BB173" t="s">
        <v>252</v>
      </c>
      <c r="BC173">
        <v>351</v>
      </c>
      <c r="BD173">
        <f t="shared" si="57"/>
        <v>1.7094017094017092E-6</v>
      </c>
      <c r="BE173">
        <f t="shared" si="58"/>
        <v>1.7094017094017092E-9</v>
      </c>
      <c r="BF173">
        <f t="shared" si="59"/>
        <v>8.7671558660821809</v>
      </c>
      <c r="BG173">
        <v>8.7671558660821809</v>
      </c>
      <c r="ED173">
        <v>567</v>
      </c>
      <c r="EE173" t="s">
        <v>592</v>
      </c>
      <c r="EF173">
        <v>66230044</v>
      </c>
      <c r="EG173" t="s">
        <v>1213</v>
      </c>
      <c r="EH173">
        <v>8.3299999999999997E-4</v>
      </c>
      <c r="EI173" t="s">
        <v>252</v>
      </c>
      <c r="EJ173" t="s">
        <v>253</v>
      </c>
      <c r="EK173">
        <v>4</v>
      </c>
      <c r="EL173" t="s">
        <v>254</v>
      </c>
      <c r="EM173">
        <v>8.3299999999999997E-4</v>
      </c>
      <c r="EN173" t="s">
        <v>252</v>
      </c>
      <c r="EO173">
        <v>420</v>
      </c>
      <c r="EP173">
        <f t="shared" si="60"/>
        <v>1.9833333333333331E-6</v>
      </c>
      <c r="EQ173">
        <f t="shared" si="61"/>
        <v>1.9833333333333333E-9</v>
      </c>
      <c r="ER173">
        <f t="shared" si="62"/>
        <v>8.7026042889911128</v>
      </c>
      <c r="ES173">
        <v>8.7026042889911128</v>
      </c>
    </row>
    <row r="174" spans="1:149" x14ac:dyDescent="0.35">
      <c r="A174">
        <v>171</v>
      </c>
      <c r="B174" t="s">
        <v>1698</v>
      </c>
      <c r="C174" t="s">
        <v>768</v>
      </c>
      <c r="D174">
        <v>13674878</v>
      </c>
      <c r="Z174">
        <v>438</v>
      </c>
      <c r="AA174" t="s">
        <v>547</v>
      </c>
      <c r="AB174">
        <v>52315078</v>
      </c>
      <c r="AC174" t="s">
        <v>548</v>
      </c>
      <c r="AD174">
        <v>7.4000000000000003E-6</v>
      </c>
      <c r="AE174" t="s">
        <v>252</v>
      </c>
      <c r="AF174">
        <v>7.4000000000000003E-6</v>
      </c>
      <c r="AG174" t="s">
        <v>252</v>
      </c>
      <c r="AH174" t="s">
        <v>253</v>
      </c>
      <c r="AI174">
        <v>2</v>
      </c>
      <c r="AJ174" t="s">
        <v>254</v>
      </c>
      <c r="AK174">
        <v>416</v>
      </c>
      <c r="AL174">
        <f t="shared" si="54"/>
        <v>1.7788461538461539E-8</v>
      </c>
      <c r="AM174">
        <f t="shared" si="55"/>
        <v>1.7788461538461541E-11</v>
      </c>
      <c r="AN174">
        <f t="shared" si="56"/>
        <v>10.749861610895767</v>
      </c>
      <c r="AO174">
        <v>10.749861610895767</v>
      </c>
      <c r="AR174">
        <v>329</v>
      </c>
      <c r="AS174" t="s">
        <v>825</v>
      </c>
      <c r="AT174">
        <v>29420493</v>
      </c>
      <c r="AU174" t="s">
        <v>694</v>
      </c>
      <c r="AV174">
        <v>500</v>
      </c>
      <c r="AW174" t="s">
        <v>252</v>
      </c>
      <c r="AX174" t="s">
        <v>253</v>
      </c>
      <c r="AY174">
        <v>4</v>
      </c>
      <c r="AZ174" t="s">
        <v>254</v>
      </c>
      <c r="BA174">
        <v>500</v>
      </c>
      <c r="BB174" t="s">
        <v>252</v>
      </c>
      <c r="BC174">
        <v>300</v>
      </c>
      <c r="BD174">
        <f t="shared" si="57"/>
        <v>1.6666666666666667</v>
      </c>
      <c r="BE174">
        <f t="shared" si="58"/>
        <v>1.6666666666666668E-3</v>
      </c>
      <c r="BF174">
        <f t="shared" si="59"/>
        <v>2.7781512503836434</v>
      </c>
      <c r="BG174">
        <v>2.7781512503836434</v>
      </c>
      <c r="ED174">
        <v>584</v>
      </c>
      <c r="EE174" t="s">
        <v>601</v>
      </c>
      <c r="EF174">
        <v>67685</v>
      </c>
      <c r="EG174" t="s">
        <v>1195</v>
      </c>
      <c r="EH174">
        <v>3.323</v>
      </c>
      <c r="EI174" t="s">
        <v>252</v>
      </c>
      <c r="EJ174" t="s">
        <v>253</v>
      </c>
      <c r="EK174">
        <v>4</v>
      </c>
      <c r="EL174" t="s">
        <v>254</v>
      </c>
      <c r="EM174">
        <v>3.323</v>
      </c>
      <c r="EN174" t="s">
        <v>252</v>
      </c>
      <c r="EO174">
        <v>78.2</v>
      </c>
      <c r="EP174">
        <f t="shared" si="60"/>
        <v>4.2493606138107418E-2</v>
      </c>
      <c r="EQ174">
        <f t="shared" si="61"/>
        <v>4.249360613810742E-5</v>
      </c>
      <c r="ER174">
        <f t="shared" si="62"/>
        <v>4.3716764117811371</v>
      </c>
      <c r="ES174">
        <v>4.3716764117811371</v>
      </c>
    </row>
    <row r="175" spans="1:149" x14ac:dyDescent="0.35">
      <c r="A175">
        <v>172</v>
      </c>
      <c r="B175" t="s">
        <v>1939</v>
      </c>
      <c r="C175" t="s">
        <v>449</v>
      </c>
      <c r="D175">
        <v>136856</v>
      </c>
      <c r="Z175">
        <v>441</v>
      </c>
      <c r="AA175" t="s">
        <v>549</v>
      </c>
      <c r="AB175">
        <v>52645531</v>
      </c>
      <c r="AC175" t="s">
        <v>395</v>
      </c>
      <c r="AD175">
        <v>4.4999999999999999E-4</v>
      </c>
      <c r="AE175" t="s">
        <v>252</v>
      </c>
      <c r="AF175">
        <v>4.4999999999999999E-4</v>
      </c>
      <c r="AG175" t="s">
        <v>252</v>
      </c>
      <c r="AH175" t="s">
        <v>253</v>
      </c>
      <c r="AI175">
        <v>2</v>
      </c>
      <c r="AJ175" t="s">
        <v>254</v>
      </c>
      <c r="AK175">
        <v>391</v>
      </c>
      <c r="AL175">
        <f t="shared" si="54"/>
        <v>1.1508951406649615E-6</v>
      </c>
      <c r="AM175">
        <f t="shared" si="55"/>
        <v>1.1508951406649615E-9</v>
      </c>
      <c r="AN175">
        <f t="shared" si="56"/>
        <v>8.9389642436205232</v>
      </c>
      <c r="AO175">
        <v>8.9389642436205232</v>
      </c>
      <c r="AR175">
        <v>332</v>
      </c>
      <c r="AS175" t="s">
        <v>301</v>
      </c>
      <c r="AT175">
        <v>298000</v>
      </c>
      <c r="AU175" t="s">
        <v>711</v>
      </c>
      <c r="AV175">
        <v>1.7000000000000001E-2</v>
      </c>
      <c r="AW175" t="s">
        <v>252</v>
      </c>
      <c r="AX175" t="s">
        <v>253</v>
      </c>
      <c r="AY175">
        <v>4</v>
      </c>
      <c r="AZ175" t="s">
        <v>254</v>
      </c>
      <c r="BA175">
        <v>1.7000000000000001E-2</v>
      </c>
      <c r="BB175" t="s">
        <v>252</v>
      </c>
      <c r="BC175">
        <v>263</v>
      </c>
      <c r="BD175">
        <f t="shared" si="57"/>
        <v>6.4638783269961979E-5</v>
      </c>
      <c r="BE175">
        <f t="shared" si="58"/>
        <v>6.4638783269961981E-8</v>
      </c>
      <c r="BF175">
        <f t="shared" si="59"/>
        <v>7.1895068271114839</v>
      </c>
      <c r="BG175">
        <v>7.1895068271114839</v>
      </c>
      <c r="ED175">
        <v>585</v>
      </c>
      <c r="EE175" t="s">
        <v>603</v>
      </c>
      <c r="EF175">
        <v>67721</v>
      </c>
      <c r="EG175" t="s">
        <v>1193</v>
      </c>
      <c r="EH175">
        <v>1</v>
      </c>
      <c r="EI175" t="s">
        <v>252</v>
      </c>
      <c r="EJ175" t="s">
        <v>253</v>
      </c>
      <c r="EK175">
        <v>4</v>
      </c>
      <c r="EL175" t="s">
        <v>254</v>
      </c>
      <c r="EM175">
        <v>1</v>
      </c>
      <c r="EN175" t="s">
        <v>252</v>
      </c>
      <c r="EO175">
        <v>237</v>
      </c>
      <c r="EP175">
        <f t="shared" si="60"/>
        <v>4.2194092827004216E-3</v>
      </c>
      <c r="EQ175">
        <f t="shared" si="61"/>
        <v>4.2194092827004219E-6</v>
      </c>
      <c r="ER175">
        <f t="shared" si="62"/>
        <v>5.3747483460101035</v>
      </c>
      <c r="ES175">
        <v>5.3747483460101035</v>
      </c>
    </row>
    <row r="176" spans="1:149" x14ac:dyDescent="0.35">
      <c r="A176">
        <v>173</v>
      </c>
      <c r="B176" t="s">
        <v>1938</v>
      </c>
      <c r="C176" t="s">
        <v>451</v>
      </c>
      <c r="D176">
        <v>137268</v>
      </c>
      <c r="Z176">
        <v>442</v>
      </c>
      <c r="AA176" t="s">
        <v>550</v>
      </c>
      <c r="AB176">
        <v>52686</v>
      </c>
      <c r="AC176" t="s">
        <v>377</v>
      </c>
      <c r="AD176">
        <v>1.0000000000000001E-5</v>
      </c>
      <c r="AE176" t="s">
        <v>252</v>
      </c>
      <c r="AF176">
        <v>1.0000000000000001E-5</v>
      </c>
      <c r="AG176" t="s">
        <v>252</v>
      </c>
      <c r="AH176" t="s">
        <v>253</v>
      </c>
      <c r="AI176">
        <v>2</v>
      </c>
      <c r="AJ176" t="s">
        <v>254</v>
      </c>
      <c r="AK176">
        <v>257</v>
      </c>
      <c r="AL176">
        <f t="shared" si="54"/>
        <v>3.8910505836575877E-8</v>
      </c>
      <c r="AM176">
        <f t="shared" si="55"/>
        <v>3.8910505836575877E-11</v>
      </c>
      <c r="AN176">
        <f t="shared" si="56"/>
        <v>10.409933123331294</v>
      </c>
      <c r="AO176">
        <v>10.409933123331294</v>
      </c>
      <c r="AR176">
        <v>333</v>
      </c>
      <c r="AS176" t="s">
        <v>826</v>
      </c>
      <c r="AT176">
        <v>298022</v>
      </c>
      <c r="AU176" t="s">
        <v>827</v>
      </c>
      <c r="AV176">
        <v>1E-3</v>
      </c>
      <c r="AW176" t="s">
        <v>252</v>
      </c>
      <c r="AX176" t="s">
        <v>253</v>
      </c>
      <c r="AY176">
        <v>4</v>
      </c>
      <c r="AZ176" t="s">
        <v>254</v>
      </c>
      <c r="BA176">
        <v>1E-3</v>
      </c>
      <c r="BB176" t="s">
        <v>252</v>
      </c>
      <c r="BC176">
        <v>260</v>
      </c>
      <c r="BD176">
        <f t="shared" si="57"/>
        <v>3.8461538461538459E-6</v>
      </c>
      <c r="BE176">
        <f t="shared" si="58"/>
        <v>3.8461538461538463E-9</v>
      </c>
      <c r="BF176">
        <f t="shared" si="59"/>
        <v>8.4149733479708182</v>
      </c>
      <c r="BG176">
        <v>8.4149733479708182</v>
      </c>
      <c r="ED176">
        <v>586</v>
      </c>
      <c r="EE176" t="s">
        <v>604</v>
      </c>
      <c r="EF176">
        <v>67747095</v>
      </c>
      <c r="EG176" t="s">
        <v>1213</v>
      </c>
      <c r="EH176">
        <v>0.09</v>
      </c>
      <c r="EI176" t="s">
        <v>252</v>
      </c>
      <c r="EJ176" t="s">
        <v>253</v>
      </c>
      <c r="EK176">
        <v>4</v>
      </c>
      <c r="EL176" t="s">
        <v>254</v>
      </c>
      <c r="EM176">
        <v>0.09</v>
      </c>
      <c r="EN176" t="s">
        <v>252</v>
      </c>
      <c r="EO176">
        <v>377</v>
      </c>
      <c r="EP176">
        <f t="shared" si="60"/>
        <v>2.3872679045092838E-4</v>
      </c>
      <c r="EQ176">
        <f t="shared" si="61"/>
        <v>2.3872679045092839E-7</v>
      </c>
      <c r="ER176">
        <f t="shared" si="62"/>
        <v>6.6220988407664683</v>
      </c>
      <c r="ES176">
        <v>6.6220988407664683</v>
      </c>
    </row>
    <row r="177" spans="1:149" x14ac:dyDescent="0.35">
      <c r="A177">
        <v>174</v>
      </c>
      <c r="B177" t="s">
        <v>1937</v>
      </c>
      <c r="C177" t="s">
        <v>452</v>
      </c>
      <c r="D177">
        <v>138227</v>
      </c>
      <c r="Z177">
        <v>443</v>
      </c>
      <c r="AA177" t="s">
        <v>551</v>
      </c>
      <c r="AB177">
        <v>52918635</v>
      </c>
      <c r="AC177" t="s">
        <v>497</v>
      </c>
      <c r="AD177">
        <v>9.9999999999999995E-7</v>
      </c>
      <c r="AE177" t="s">
        <v>252</v>
      </c>
      <c r="AF177">
        <v>9.9999999999999995E-7</v>
      </c>
      <c r="AG177" t="s">
        <v>252</v>
      </c>
      <c r="AH177" t="s">
        <v>253</v>
      </c>
      <c r="AI177">
        <v>2</v>
      </c>
      <c r="AJ177" t="s">
        <v>254</v>
      </c>
      <c r="AK177">
        <v>505</v>
      </c>
      <c r="AL177">
        <f t="shared" si="54"/>
        <v>1.9801980198019801E-9</v>
      </c>
      <c r="AM177">
        <f t="shared" si="55"/>
        <v>1.9801980198019801E-12</v>
      </c>
      <c r="AN177">
        <f t="shared" si="56"/>
        <v>11.703291378118662</v>
      </c>
      <c r="AO177">
        <v>11.703291378118662</v>
      </c>
      <c r="AR177">
        <v>335</v>
      </c>
      <c r="AS177" t="s">
        <v>303</v>
      </c>
      <c r="AT177">
        <v>298464</v>
      </c>
      <c r="AU177" t="s">
        <v>731</v>
      </c>
      <c r="AV177">
        <v>6.1499999999999999E-2</v>
      </c>
      <c r="AW177" t="s">
        <v>252</v>
      </c>
      <c r="AX177" t="s">
        <v>253</v>
      </c>
      <c r="AY177">
        <v>4</v>
      </c>
      <c r="AZ177" t="s">
        <v>254</v>
      </c>
      <c r="BA177">
        <v>6.1499999999999999E-2</v>
      </c>
      <c r="BB177" t="s">
        <v>252</v>
      </c>
      <c r="BC177">
        <v>236</v>
      </c>
      <c r="BD177">
        <f t="shared" si="57"/>
        <v>2.6059322033898305E-4</v>
      </c>
      <c r="BE177">
        <f t="shared" si="58"/>
        <v>2.6059322033898308E-7</v>
      </c>
      <c r="BF177">
        <f t="shared" si="59"/>
        <v>6.5840368871946895</v>
      </c>
      <c r="BG177">
        <v>6.5840368871946895</v>
      </c>
      <c r="ED177">
        <v>590</v>
      </c>
      <c r="EE177" t="s">
        <v>1082</v>
      </c>
      <c r="EF177">
        <v>68359</v>
      </c>
      <c r="EG177" t="s">
        <v>1287</v>
      </c>
      <c r="EH177">
        <v>0.01</v>
      </c>
      <c r="EI177" t="s">
        <v>252</v>
      </c>
      <c r="EJ177" t="s">
        <v>253</v>
      </c>
      <c r="EK177">
        <v>4</v>
      </c>
      <c r="EL177" t="s">
        <v>254</v>
      </c>
      <c r="EM177">
        <v>0.01</v>
      </c>
      <c r="EN177" t="s">
        <v>252</v>
      </c>
      <c r="EO177">
        <v>250</v>
      </c>
      <c r="EP177">
        <f t="shared" si="60"/>
        <v>4.0000000000000003E-5</v>
      </c>
      <c r="EQ177">
        <f t="shared" si="61"/>
        <v>4.0000000000000001E-8</v>
      </c>
      <c r="ER177">
        <f t="shared" si="62"/>
        <v>7.3979400086720375</v>
      </c>
      <c r="ES177">
        <v>7.3979400086720375</v>
      </c>
    </row>
    <row r="178" spans="1:149" x14ac:dyDescent="0.35">
      <c r="A178">
        <v>175</v>
      </c>
      <c r="B178" t="s">
        <v>1462</v>
      </c>
      <c r="C178" t="s">
        <v>278</v>
      </c>
      <c r="D178">
        <v>138261413</v>
      </c>
      <c r="Z178">
        <v>447</v>
      </c>
      <c r="AA178" t="s">
        <v>552</v>
      </c>
      <c r="AB178">
        <v>532321</v>
      </c>
      <c r="AC178" t="s">
        <v>377</v>
      </c>
      <c r="AD178">
        <v>650</v>
      </c>
      <c r="AE178" t="s">
        <v>252</v>
      </c>
      <c r="AF178">
        <v>650</v>
      </c>
      <c r="AG178" t="s">
        <v>252</v>
      </c>
      <c r="AH178" t="s">
        <v>389</v>
      </c>
      <c r="AI178">
        <v>2</v>
      </c>
      <c r="AJ178" t="s">
        <v>254</v>
      </c>
      <c r="AK178">
        <v>122</v>
      </c>
      <c r="AL178">
        <f t="shared" si="54"/>
        <v>5.3278688524590168</v>
      </c>
      <c r="AM178">
        <f t="shared" si="55"/>
        <v>5.3278688524590169E-3</v>
      </c>
      <c r="AN178">
        <f t="shared" si="56"/>
        <v>2.2734464740318927</v>
      </c>
      <c r="AO178">
        <v>2.2734464740318927</v>
      </c>
      <c r="AR178">
        <v>336</v>
      </c>
      <c r="AS178" t="s">
        <v>511</v>
      </c>
      <c r="AT178">
        <v>29878317</v>
      </c>
      <c r="AU178" t="s">
        <v>692</v>
      </c>
      <c r="AV178">
        <v>47</v>
      </c>
      <c r="AW178" t="s">
        <v>252</v>
      </c>
      <c r="AX178" t="s">
        <v>389</v>
      </c>
      <c r="AY178">
        <v>4</v>
      </c>
      <c r="AZ178" t="s">
        <v>254</v>
      </c>
      <c r="BA178">
        <v>47</v>
      </c>
      <c r="BB178" t="s">
        <v>252</v>
      </c>
      <c r="BC178">
        <v>133</v>
      </c>
      <c r="BD178">
        <f t="shared" si="57"/>
        <v>0.35338345864661652</v>
      </c>
      <c r="BE178">
        <f t="shared" si="58"/>
        <v>3.5338345864661654E-4</v>
      </c>
      <c r="BF178">
        <f t="shared" si="59"/>
        <v>3.4517537830313683</v>
      </c>
      <c r="BG178">
        <v>3.4517537830313683</v>
      </c>
      <c r="ED178">
        <v>591</v>
      </c>
      <c r="EE178" t="s">
        <v>608</v>
      </c>
      <c r="EF178">
        <v>68359375</v>
      </c>
      <c r="EG178" t="s">
        <v>1189</v>
      </c>
      <c r="EH178">
        <v>0.03</v>
      </c>
      <c r="EI178" t="s">
        <v>252</v>
      </c>
      <c r="EJ178" t="s">
        <v>253</v>
      </c>
      <c r="EK178">
        <v>4</v>
      </c>
      <c r="EL178" t="s">
        <v>254</v>
      </c>
      <c r="EM178">
        <v>0.03</v>
      </c>
      <c r="EN178" t="s">
        <v>252</v>
      </c>
      <c r="EO178">
        <v>434</v>
      </c>
      <c r="EP178">
        <f t="shared" si="60"/>
        <v>6.912442396313364E-5</v>
      </c>
      <c r="EQ178">
        <f t="shared" si="61"/>
        <v>6.9124423963133639E-8</v>
      </c>
      <c r="ER178">
        <f t="shared" si="62"/>
        <v>7.1603684747928487</v>
      </c>
      <c r="ES178">
        <v>7.1603684747928487</v>
      </c>
    </row>
    <row r="179" spans="1:149" x14ac:dyDescent="0.35">
      <c r="A179">
        <v>176</v>
      </c>
      <c r="B179" t="s">
        <v>1936</v>
      </c>
      <c r="C179" t="s">
        <v>280</v>
      </c>
      <c r="D179">
        <v>139402</v>
      </c>
      <c r="Z179">
        <v>449</v>
      </c>
      <c r="AA179" t="s">
        <v>553</v>
      </c>
      <c r="AB179">
        <v>534521</v>
      </c>
      <c r="AC179" t="s">
        <v>377</v>
      </c>
      <c r="AD179">
        <v>1.5</v>
      </c>
      <c r="AE179" t="s">
        <v>252</v>
      </c>
      <c r="AF179">
        <v>1.5</v>
      </c>
      <c r="AG179" t="s">
        <v>252</v>
      </c>
      <c r="AH179" t="s">
        <v>253</v>
      </c>
      <c r="AI179">
        <v>2</v>
      </c>
      <c r="AJ179" t="s">
        <v>254</v>
      </c>
      <c r="AK179">
        <v>198</v>
      </c>
      <c r="AL179">
        <f t="shared" si="54"/>
        <v>7.575757575757576E-3</v>
      </c>
      <c r="AM179">
        <f t="shared" si="55"/>
        <v>7.5757575757575756E-6</v>
      </c>
      <c r="AN179">
        <f t="shared" si="56"/>
        <v>5.1205739312058496</v>
      </c>
      <c r="AO179">
        <v>5.1205739312058496</v>
      </c>
      <c r="AR179">
        <v>338</v>
      </c>
      <c r="AS179" t="s">
        <v>512</v>
      </c>
      <c r="AT179">
        <v>301042</v>
      </c>
      <c r="AU179" t="s">
        <v>712</v>
      </c>
      <c r="AV179">
        <v>0.52</v>
      </c>
      <c r="AW179" t="s">
        <v>252</v>
      </c>
      <c r="AX179" t="s">
        <v>253</v>
      </c>
      <c r="AY179">
        <v>4</v>
      </c>
      <c r="AZ179" t="s">
        <v>254</v>
      </c>
      <c r="BA179">
        <v>0.52</v>
      </c>
      <c r="BB179" t="s">
        <v>252</v>
      </c>
      <c r="BC179">
        <v>60.1</v>
      </c>
      <c r="BD179">
        <f t="shared" si="57"/>
        <v>8.6522462562396013E-3</v>
      </c>
      <c r="BE179">
        <f t="shared" si="58"/>
        <v>8.6522462562396019E-6</v>
      </c>
      <c r="BF179">
        <f t="shared" si="59"/>
        <v>5.0628711283679406</v>
      </c>
      <c r="BG179">
        <v>5.0628711283679406</v>
      </c>
      <c r="ED179">
        <v>600</v>
      </c>
      <c r="EE179" t="s">
        <v>1084</v>
      </c>
      <c r="EF179">
        <v>69534</v>
      </c>
      <c r="EG179" t="s">
        <v>1191</v>
      </c>
      <c r="EH179">
        <v>0.01</v>
      </c>
      <c r="EI179" t="s">
        <v>252</v>
      </c>
      <c r="EJ179" t="s">
        <v>253</v>
      </c>
      <c r="EK179">
        <v>4</v>
      </c>
      <c r="EL179" t="s">
        <v>254</v>
      </c>
      <c r="EM179">
        <v>0.01</v>
      </c>
      <c r="EN179" t="s">
        <v>252</v>
      </c>
      <c r="EO179">
        <v>349</v>
      </c>
      <c r="EP179">
        <f t="shared" si="60"/>
        <v>2.865329512893983E-5</v>
      </c>
      <c r="EQ179">
        <f t="shared" si="61"/>
        <v>2.8653295128939829E-8</v>
      </c>
      <c r="ER179">
        <f t="shared" si="62"/>
        <v>7.5428254269591797</v>
      </c>
      <c r="ES179">
        <v>7.5428254269591797</v>
      </c>
    </row>
    <row r="180" spans="1:149" x14ac:dyDescent="0.35">
      <c r="A180">
        <v>177</v>
      </c>
      <c r="B180" t="s">
        <v>1935</v>
      </c>
      <c r="C180" t="s">
        <v>769</v>
      </c>
      <c r="D180">
        <v>139899</v>
      </c>
      <c r="Z180">
        <v>453</v>
      </c>
      <c r="AA180" t="s">
        <v>554</v>
      </c>
      <c r="AB180">
        <v>541731</v>
      </c>
      <c r="AC180" t="s">
        <v>377</v>
      </c>
      <c r="AD180">
        <v>6</v>
      </c>
      <c r="AE180" t="s">
        <v>252</v>
      </c>
      <c r="AF180">
        <v>6</v>
      </c>
      <c r="AG180" t="s">
        <v>252</v>
      </c>
      <c r="AH180" t="s">
        <v>253</v>
      </c>
      <c r="AI180">
        <v>2</v>
      </c>
      <c r="AJ180" t="s">
        <v>254</v>
      </c>
      <c r="AK180">
        <v>147</v>
      </c>
      <c r="AL180">
        <f t="shared" si="54"/>
        <v>4.0816326530612242E-2</v>
      </c>
      <c r="AM180">
        <f t="shared" si="55"/>
        <v>4.0816326530612238E-5</v>
      </c>
      <c r="AN180">
        <f t="shared" si="56"/>
        <v>4.3891660843645326</v>
      </c>
      <c r="AO180">
        <v>4.3891660843645326</v>
      </c>
      <c r="AR180">
        <v>343</v>
      </c>
      <c r="AS180" t="s">
        <v>828</v>
      </c>
      <c r="AT180">
        <v>30560191</v>
      </c>
      <c r="AU180" t="s">
        <v>829</v>
      </c>
      <c r="AV180">
        <v>5</v>
      </c>
      <c r="AW180" t="s">
        <v>252</v>
      </c>
      <c r="AX180" t="s">
        <v>253</v>
      </c>
      <c r="AY180">
        <v>4</v>
      </c>
      <c r="AZ180" t="s">
        <v>254</v>
      </c>
      <c r="BA180">
        <v>5</v>
      </c>
      <c r="BB180" t="s">
        <v>252</v>
      </c>
      <c r="BC180">
        <v>183</v>
      </c>
      <c r="BD180">
        <f t="shared" si="57"/>
        <v>2.7322404371584699E-2</v>
      </c>
      <c r="BE180">
        <f t="shared" si="58"/>
        <v>2.7322404371584699E-5</v>
      </c>
      <c r="BF180">
        <f t="shared" si="59"/>
        <v>4.563481085394411</v>
      </c>
      <c r="BG180">
        <v>4.563481085394411</v>
      </c>
      <c r="ED180">
        <v>604</v>
      </c>
      <c r="EE180" t="s">
        <v>1288</v>
      </c>
      <c r="EF180">
        <v>70887842</v>
      </c>
      <c r="EG180" t="s">
        <v>1189</v>
      </c>
      <c r="EH180">
        <v>3.9</v>
      </c>
      <c r="EI180" t="s">
        <v>252</v>
      </c>
      <c r="EJ180" t="s">
        <v>253</v>
      </c>
      <c r="EK180">
        <v>4</v>
      </c>
      <c r="EL180" t="s">
        <v>254</v>
      </c>
      <c r="EM180">
        <v>3.9</v>
      </c>
      <c r="EN180" t="s">
        <v>252</v>
      </c>
      <c r="EO180">
        <v>458</v>
      </c>
      <c r="EP180">
        <f t="shared" si="60"/>
        <v>8.5152838427947596E-3</v>
      </c>
      <c r="EQ180">
        <f t="shared" si="61"/>
        <v>8.5152838427947601E-6</v>
      </c>
      <c r="ER180">
        <f t="shared" si="62"/>
        <v>5.0698008709773701</v>
      </c>
      <c r="ES180">
        <v>5.0698008709773701</v>
      </c>
    </row>
    <row r="181" spans="1:149" x14ac:dyDescent="0.35">
      <c r="A181">
        <v>178</v>
      </c>
      <c r="B181" t="s">
        <v>1934</v>
      </c>
      <c r="C181" t="s">
        <v>770</v>
      </c>
      <c r="D181">
        <v>140012</v>
      </c>
      <c r="Z181">
        <v>454</v>
      </c>
      <c r="AA181" t="s">
        <v>555</v>
      </c>
      <c r="AB181">
        <v>54217</v>
      </c>
      <c r="AC181" t="s">
        <v>377</v>
      </c>
      <c r="AD181">
        <v>1450</v>
      </c>
      <c r="AE181" t="s">
        <v>252</v>
      </c>
      <c r="AF181">
        <v>1450</v>
      </c>
      <c r="AG181" t="s">
        <v>252</v>
      </c>
      <c r="AH181" t="s">
        <v>389</v>
      </c>
      <c r="AI181">
        <v>2</v>
      </c>
      <c r="AJ181" t="s">
        <v>254</v>
      </c>
      <c r="AK181">
        <v>138</v>
      </c>
      <c r="AL181">
        <f t="shared" si="54"/>
        <v>10.507246376811594</v>
      </c>
      <c r="AM181">
        <f t="shared" si="55"/>
        <v>1.0507246376811594E-2</v>
      </c>
      <c r="AN181">
        <f t="shared" si="56"/>
        <v>1.9785110841662616</v>
      </c>
      <c r="AO181">
        <v>1.9785110841662616</v>
      </c>
      <c r="AR181">
        <v>344</v>
      </c>
      <c r="AS181" t="s">
        <v>514</v>
      </c>
      <c r="AT181">
        <v>306672</v>
      </c>
      <c r="AU181" t="s">
        <v>692</v>
      </c>
      <c r="AV181">
        <v>28</v>
      </c>
      <c r="AW181" t="s">
        <v>252</v>
      </c>
      <c r="AX181" t="s">
        <v>253</v>
      </c>
      <c r="AY181">
        <v>4</v>
      </c>
      <c r="AZ181" t="s">
        <v>254</v>
      </c>
      <c r="BA181">
        <v>28</v>
      </c>
      <c r="BB181" t="s">
        <v>252</v>
      </c>
      <c r="BC181">
        <v>202</v>
      </c>
      <c r="BD181">
        <f t="shared" si="57"/>
        <v>0.13861386138613863</v>
      </c>
      <c r="BE181">
        <f t="shared" si="58"/>
        <v>1.3861386138613863E-4</v>
      </c>
      <c r="BF181">
        <f t="shared" si="59"/>
        <v>3.8581933381044045</v>
      </c>
      <c r="BG181">
        <v>3.8581933381044045</v>
      </c>
      <c r="ED181">
        <v>605</v>
      </c>
      <c r="EE181" t="s">
        <v>1289</v>
      </c>
      <c r="EF181">
        <v>70887886</v>
      </c>
      <c r="EG181" t="s">
        <v>1189</v>
      </c>
      <c r="EH181">
        <v>0.13</v>
      </c>
      <c r="EI181" t="s">
        <v>252</v>
      </c>
      <c r="EJ181" t="s">
        <v>253</v>
      </c>
      <c r="EK181">
        <v>4</v>
      </c>
      <c r="EL181" t="s">
        <v>254</v>
      </c>
      <c r="EM181">
        <v>0.13</v>
      </c>
      <c r="EN181" t="s">
        <v>252</v>
      </c>
      <c r="EO181">
        <v>358</v>
      </c>
      <c r="EP181">
        <f t="shared" si="60"/>
        <v>3.6312849162011175E-4</v>
      </c>
      <c r="EQ181">
        <f t="shared" si="61"/>
        <v>3.6312849162011174E-7</v>
      </c>
      <c r="ER181">
        <f t="shared" si="62"/>
        <v>6.4399396743370376</v>
      </c>
      <c r="ES181">
        <v>6.4399396743370376</v>
      </c>
    </row>
    <row r="182" spans="1:149" x14ac:dyDescent="0.35">
      <c r="A182">
        <v>179</v>
      </c>
      <c r="B182" t="s">
        <v>1821</v>
      </c>
      <c r="C182" t="s">
        <v>771</v>
      </c>
      <c r="D182">
        <v>1404042</v>
      </c>
      <c r="Z182">
        <v>455</v>
      </c>
      <c r="AA182" t="s">
        <v>556</v>
      </c>
      <c r="AB182">
        <v>542756</v>
      </c>
      <c r="AC182" t="s">
        <v>377</v>
      </c>
      <c r="AD182">
        <v>0.41</v>
      </c>
      <c r="AE182" t="s">
        <v>252</v>
      </c>
      <c r="AF182">
        <v>0.41</v>
      </c>
      <c r="AG182" t="s">
        <v>252</v>
      </c>
      <c r="AH182" t="s">
        <v>253</v>
      </c>
      <c r="AI182">
        <v>2</v>
      </c>
      <c r="AJ182" t="s">
        <v>254</v>
      </c>
      <c r="AK182">
        <v>111</v>
      </c>
      <c r="AL182">
        <f t="shared" si="54"/>
        <v>3.6936936936936933E-3</v>
      </c>
      <c r="AM182">
        <f t="shared" si="55"/>
        <v>3.6936936936936931E-6</v>
      </c>
      <c r="AN182">
        <f t="shared" si="56"/>
        <v>5.4325391220669221</v>
      </c>
      <c r="AO182">
        <v>5.4325391220669221</v>
      </c>
      <c r="AR182">
        <v>345</v>
      </c>
      <c r="AS182" t="s">
        <v>830</v>
      </c>
      <c r="AT182">
        <v>307244</v>
      </c>
      <c r="AU182" t="s">
        <v>694</v>
      </c>
      <c r="AV182">
        <v>16</v>
      </c>
      <c r="AW182" t="s">
        <v>252</v>
      </c>
      <c r="AX182" t="s">
        <v>253</v>
      </c>
      <c r="AY182">
        <v>4</v>
      </c>
      <c r="AZ182" t="s">
        <v>254</v>
      </c>
      <c r="BA182">
        <v>16</v>
      </c>
      <c r="BB182" t="s">
        <v>252</v>
      </c>
      <c r="BC182">
        <v>314</v>
      </c>
      <c r="BD182">
        <f t="shared" si="57"/>
        <v>5.0955414012738856E-2</v>
      </c>
      <c r="BE182">
        <f t="shared" si="58"/>
        <v>5.0955414012738855E-5</v>
      </c>
      <c r="BF182">
        <f t="shared" si="59"/>
        <v>4.2928096654172903</v>
      </c>
      <c r="BG182">
        <v>4.2928096654172903</v>
      </c>
      <c r="ED182">
        <v>606</v>
      </c>
      <c r="EE182" t="s">
        <v>355</v>
      </c>
      <c r="EF182">
        <v>70887944</v>
      </c>
      <c r="EG182" t="s">
        <v>1189</v>
      </c>
      <c r="EH182">
        <v>1.6</v>
      </c>
      <c r="EI182" t="s">
        <v>252</v>
      </c>
      <c r="EJ182" t="s">
        <v>253</v>
      </c>
      <c r="EK182">
        <v>4</v>
      </c>
      <c r="EL182" t="s">
        <v>254</v>
      </c>
      <c r="EM182">
        <v>1.6</v>
      </c>
      <c r="EN182" t="s">
        <v>252</v>
      </c>
      <c r="EO182">
        <v>558</v>
      </c>
      <c r="EP182">
        <f t="shared" si="60"/>
        <v>2.8673835125448029E-3</v>
      </c>
      <c r="EQ182">
        <f t="shared" si="61"/>
        <v>2.8673835125448029E-6</v>
      </c>
      <c r="ER182">
        <f t="shared" si="62"/>
        <v>5.5425142162816536</v>
      </c>
      <c r="ES182">
        <v>5.5425142162816536</v>
      </c>
    </row>
    <row r="183" spans="1:149" x14ac:dyDescent="0.35">
      <c r="A183">
        <v>180</v>
      </c>
      <c r="B183" t="s">
        <v>1933</v>
      </c>
      <c r="C183" t="s">
        <v>1128</v>
      </c>
      <c r="D183">
        <v>140567</v>
      </c>
      <c r="Z183">
        <v>457</v>
      </c>
      <c r="AA183" t="s">
        <v>557</v>
      </c>
      <c r="AB183">
        <v>5436431</v>
      </c>
      <c r="AC183" t="s">
        <v>377</v>
      </c>
      <c r="AD183">
        <v>0.05</v>
      </c>
      <c r="AE183" t="s">
        <v>252</v>
      </c>
      <c r="AF183">
        <v>0.05</v>
      </c>
      <c r="AG183" t="s">
        <v>252</v>
      </c>
      <c r="AH183" t="s">
        <v>253</v>
      </c>
      <c r="AI183">
        <v>2</v>
      </c>
      <c r="AJ183" t="s">
        <v>254</v>
      </c>
      <c r="AK183">
        <v>486</v>
      </c>
      <c r="AL183">
        <f t="shared" si="54"/>
        <v>1.02880658436214E-4</v>
      </c>
      <c r="AM183">
        <f t="shared" si="55"/>
        <v>1.02880658436214E-7</v>
      </c>
      <c r="AN183">
        <f t="shared" si="56"/>
        <v>6.9876662649262746</v>
      </c>
      <c r="AO183">
        <v>6.9876662649262746</v>
      </c>
      <c r="AR183">
        <v>346</v>
      </c>
      <c r="AS183" t="s">
        <v>515</v>
      </c>
      <c r="AT183">
        <v>307551</v>
      </c>
      <c r="AU183" t="s">
        <v>694</v>
      </c>
      <c r="AV183">
        <v>0.24</v>
      </c>
      <c r="AW183" t="s">
        <v>252</v>
      </c>
      <c r="AX183" t="s">
        <v>253</v>
      </c>
      <c r="AY183">
        <v>4</v>
      </c>
      <c r="AZ183" t="s">
        <v>254</v>
      </c>
      <c r="BA183">
        <v>0.24</v>
      </c>
      <c r="BB183" t="s">
        <v>252</v>
      </c>
      <c r="BC183">
        <v>614</v>
      </c>
      <c r="BD183">
        <f t="shared" si="57"/>
        <v>3.9087947882736156E-4</v>
      </c>
      <c r="BE183">
        <f t="shared" si="58"/>
        <v>3.9087947882736154E-7</v>
      </c>
      <c r="BF183">
        <f t="shared" si="59"/>
        <v>6.4079571294295619</v>
      </c>
      <c r="BG183">
        <v>6.4079571294295619</v>
      </c>
      <c r="ED183">
        <v>609</v>
      </c>
      <c r="EE183" t="s">
        <v>1290</v>
      </c>
      <c r="EF183">
        <v>71283288</v>
      </c>
      <c r="EG183" t="s">
        <v>1191</v>
      </c>
      <c r="EH183">
        <v>2</v>
      </c>
      <c r="EI183" t="s">
        <v>252</v>
      </c>
      <c r="EJ183" t="s">
        <v>253</v>
      </c>
      <c r="EK183">
        <v>4</v>
      </c>
      <c r="EL183" t="s">
        <v>254</v>
      </c>
      <c r="EM183">
        <v>2</v>
      </c>
      <c r="EN183" t="s">
        <v>252</v>
      </c>
      <c r="EO183">
        <v>327</v>
      </c>
      <c r="EP183">
        <f t="shared" si="60"/>
        <v>6.1162079510703364E-3</v>
      </c>
      <c r="EQ183">
        <f t="shared" si="61"/>
        <v>6.1162079510703365E-6</v>
      </c>
      <c r="ER183">
        <f t="shared" si="62"/>
        <v>5.2135177569963052</v>
      </c>
      <c r="ES183">
        <v>5.2135177569963052</v>
      </c>
    </row>
    <row r="184" spans="1:149" x14ac:dyDescent="0.35">
      <c r="A184">
        <v>181</v>
      </c>
      <c r="B184" t="s">
        <v>1932</v>
      </c>
      <c r="C184" t="s">
        <v>453</v>
      </c>
      <c r="D184">
        <v>140669</v>
      </c>
      <c r="Z184">
        <v>458</v>
      </c>
      <c r="AA184" t="s">
        <v>558</v>
      </c>
      <c r="AB184">
        <v>5464711</v>
      </c>
      <c r="AC184" t="s">
        <v>377</v>
      </c>
      <c r="AD184">
        <v>18</v>
      </c>
      <c r="AE184" t="s">
        <v>252</v>
      </c>
      <c r="AF184">
        <v>18</v>
      </c>
      <c r="AG184" t="s">
        <v>252</v>
      </c>
      <c r="AH184" t="s">
        <v>253</v>
      </c>
      <c r="AI184">
        <v>2</v>
      </c>
      <c r="AJ184" t="s">
        <v>254</v>
      </c>
      <c r="AK184">
        <v>202</v>
      </c>
      <c r="AL184">
        <f t="shared" si="54"/>
        <v>8.9108910891089105E-2</v>
      </c>
      <c r="AM184">
        <f t="shared" si="55"/>
        <v>8.9108910891089107E-5</v>
      </c>
      <c r="AN184">
        <f t="shared" si="56"/>
        <v>4.0500788643433179</v>
      </c>
      <c r="AO184">
        <v>4.0500788643433179</v>
      </c>
      <c r="AR184">
        <v>347</v>
      </c>
      <c r="AS184" t="s">
        <v>516</v>
      </c>
      <c r="AT184">
        <v>31121934</v>
      </c>
      <c r="AU184" t="s">
        <v>689</v>
      </c>
      <c r="AV184">
        <v>1</v>
      </c>
      <c r="AW184" t="s">
        <v>252</v>
      </c>
      <c r="AX184" t="s">
        <v>253</v>
      </c>
      <c r="AY184">
        <v>4</v>
      </c>
      <c r="AZ184" t="s">
        <v>254</v>
      </c>
      <c r="BA184">
        <v>1</v>
      </c>
      <c r="BB184" t="s">
        <v>252</v>
      </c>
      <c r="BC184">
        <v>206</v>
      </c>
      <c r="BD184">
        <f t="shared" si="57"/>
        <v>4.8543689320388345E-3</v>
      </c>
      <c r="BE184">
        <f t="shared" si="58"/>
        <v>4.8543689320388348E-6</v>
      </c>
      <c r="BF184">
        <f t="shared" si="59"/>
        <v>5.3138672203691533</v>
      </c>
      <c r="BG184">
        <v>5.3138672203691533</v>
      </c>
      <c r="ED184">
        <v>610</v>
      </c>
      <c r="EE184" t="s">
        <v>1291</v>
      </c>
      <c r="EF184">
        <v>71283802</v>
      </c>
      <c r="EG184" t="s">
        <v>1204</v>
      </c>
      <c r="EH184">
        <v>1.54</v>
      </c>
      <c r="EI184" t="s">
        <v>252</v>
      </c>
      <c r="EJ184" t="s">
        <v>253</v>
      </c>
      <c r="EK184">
        <v>4</v>
      </c>
      <c r="EL184" t="s">
        <v>254</v>
      </c>
      <c r="EM184">
        <v>1.54</v>
      </c>
      <c r="EN184" t="s">
        <v>252</v>
      </c>
      <c r="EO184">
        <v>362</v>
      </c>
      <c r="EP184">
        <f t="shared" si="60"/>
        <v>4.2541436464088398E-3</v>
      </c>
      <c r="EQ184">
        <f t="shared" si="61"/>
        <v>4.2541436464088397E-6</v>
      </c>
      <c r="ER184">
        <f t="shared" si="62"/>
        <v>5.3711878496967023</v>
      </c>
      <c r="ES184">
        <v>5.3711878496967023</v>
      </c>
    </row>
    <row r="185" spans="1:149" x14ac:dyDescent="0.35">
      <c r="A185">
        <v>182</v>
      </c>
      <c r="B185" t="s">
        <v>1931</v>
      </c>
      <c r="C185" t="s">
        <v>772</v>
      </c>
      <c r="D185">
        <v>141435</v>
      </c>
      <c r="Z185">
        <v>460</v>
      </c>
      <c r="AA185" t="s">
        <v>559</v>
      </c>
      <c r="AB185">
        <v>547648</v>
      </c>
      <c r="AC185" t="s">
        <v>377</v>
      </c>
      <c r="AD185">
        <v>320</v>
      </c>
      <c r="AE185" t="s">
        <v>252</v>
      </c>
      <c r="AF185">
        <v>320</v>
      </c>
      <c r="AG185" t="s">
        <v>252</v>
      </c>
      <c r="AH185" t="s">
        <v>253</v>
      </c>
      <c r="AI185">
        <v>2</v>
      </c>
      <c r="AJ185" t="s">
        <v>254</v>
      </c>
      <c r="AK185">
        <v>104</v>
      </c>
      <c r="AL185">
        <f t="shared" si="54"/>
        <v>3.0769230769230771</v>
      </c>
      <c r="AM185">
        <f t="shared" si="55"/>
        <v>3.0769230769230769E-3</v>
      </c>
      <c r="AN185">
        <f t="shared" si="56"/>
        <v>2.5118833609788744</v>
      </c>
      <c r="AO185">
        <v>2.5118833609788744</v>
      </c>
      <c r="AR185">
        <v>348</v>
      </c>
      <c r="AS185" t="s">
        <v>517</v>
      </c>
      <c r="AT185">
        <v>31366957</v>
      </c>
      <c r="AU185" t="s">
        <v>689</v>
      </c>
      <c r="AV185">
        <v>0.18</v>
      </c>
      <c r="AW185" t="s">
        <v>252</v>
      </c>
      <c r="AX185" t="s">
        <v>253</v>
      </c>
      <c r="AY185">
        <v>4</v>
      </c>
      <c r="AZ185" t="s">
        <v>254</v>
      </c>
      <c r="BA185">
        <v>0.18</v>
      </c>
      <c r="BB185" t="s">
        <v>252</v>
      </c>
      <c r="BC185">
        <v>164</v>
      </c>
      <c r="BD185">
        <f t="shared" si="57"/>
        <v>1.097560975609756E-3</v>
      </c>
      <c r="BE185">
        <f t="shared" si="58"/>
        <v>1.097560975609756E-6</v>
      </c>
      <c r="BF185">
        <f t="shared" si="59"/>
        <v>5.9595713429443915</v>
      </c>
      <c r="BG185">
        <v>5.9595713429443915</v>
      </c>
      <c r="ED185">
        <v>611</v>
      </c>
      <c r="EE185" t="s">
        <v>612</v>
      </c>
      <c r="EF185">
        <v>71432</v>
      </c>
      <c r="EG185" t="s">
        <v>1191</v>
      </c>
      <c r="EH185">
        <v>0.1</v>
      </c>
      <c r="EI185" t="s">
        <v>252</v>
      </c>
      <c r="EJ185" t="s">
        <v>253</v>
      </c>
      <c r="EK185">
        <v>4</v>
      </c>
      <c r="EL185" t="s">
        <v>254</v>
      </c>
      <c r="EM185">
        <v>0.1</v>
      </c>
      <c r="EN185" t="s">
        <v>252</v>
      </c>
      <c r="EO185">
        <v>78.099999999999994</v>
      </c>
      <c r="EP185">
        <f t="shared" si="60"/>
        <v>1.2804097311139566E-3</v>
      </c>
      <c r="EQ185">
        <f t="shared" si="61"/>
        <v>1.2804097311139567E-6</v>
      </c>
      <c r="ER185">
        <f t="shared" si="62"/>
        <v>5.8926510338772999</v>
      </c>
      <c r="ES185">
        <v>5.8926510338772999</v>
      </c>
    </row>
    <row r="186" spans="1:149" x14ac:dyDescent="0.35">
      <c r="A186">
        <v>183</v>
      </c>
      <c r="B186" t="s">
        <v>1461</v>
      </c>
      <c r="C186" t="s">
        <v>455</v>
      </c>
      <c r="D186">
        <v>141517217</v>
      </c>
      <c r="Z186">
        <v>461</v>
      </c>
      <c r="AA186" t="s">
        <v>333</v>
      </c>
      <c r="AB186">
        <v>54910893</v>
      </c>
      <c r="AC186" t="s">
        <v>377</v>
      </c>
      <c r="AD186">
        <v>1E-3</v>
      </c>
      <c r="AE186" t="s">
        <v>252</v>
      </c>
      <c r="AF186">
        <v>1E-3</v>
      </c>
      <c r="AG186" t="s">
        <v>252</v>
      </c>
      <c r="AH186" t="s">
        <v>253</v>
      </c>
      <c r="AI186">
        <v>2</v>
      </c>
      <c r="AJ186" t="s">
        <v>254</v>
      </c>
      <c r="AK186">
        <v>309</v>
      </c>
      <c r="AL186">
        <f t="shared" si="54"/>
        <v>3.2362459546925567E-6</v>
      </c>
      <c r="AM186">
        <f t="shared" si="55"/>
        <v>3.2362459546925565E-9</v>
      </c>
      <c r="AN186">
        <f t="shared" si="56"/>
        <v>8.4899584794248355</v>
      </c>
      <c r="AO186">
        <v>8.4899584794248355</v>
      </c>
      <c r="AR186">
        <v>353</v>
      </c>
      <c r="AS186" t="s">
        <v>519</v>
      </c>
      <c r="AT186">
        <v>3184654</v>
      </c>
      <c r="AU186" t="s">
        <v>689</v>
      </c>
      <c r="AV186">
        <v>0.32</v>
      </c>
      <c r="AW186" t="s">
        <v>252</v>
      </c>
      <c r="AX186" t="s">
        <v>253</v>
      </c>
      <c r="AY186">
        <v>4</v>
      </c>
      <c r="AZ186" t="s">
        <v>254</v>
      </c>
      <c r="BA186">
        <v>0.32</v>
      </c>
      <c r="BB186" t="s">
        <v>252</v>
      </c>
      <c r="BC186">
        <v>219</v>
      </c>
      <c r="BD186">
        <f t="shared" si="57"/>
        <v>1.4611872146118722E-3</v>
      </c>
      <c r="BE186">
        <f t="shared" si="58"/>
        <v>1.4611872146118721E-6</v>
      </c>
      <c r="BF186">
        <f t="shared" si="59"/>
        <v>5.8352941365202122</v>
      </c>
      <c r="BG186">
        <v>5.8352941365202122</v>
      </c>
      <c r="ED186">
        <v>612</v>
      </c>
      <c r="EE186" t="s">
        <v>1292</v>
      </c>
      <c r="EF186">
        <v>71443</v>
      </c>
      <c r="EG186" t="s">
        <v>1198</v>
      </c>
      <c r="EH186">
        <v>202.3432</v>
      </c>
      <c r="EI186" t="s">
        <v>252</v>
      </c>
      <c r="EJ186" t="s">
        <v>253</v>
      </c>
      <c r="EK186">
        <v>4</v>
      </c>
      <c r="EL186" t="s">
        <v>254</v>
      </c>
      <c r="EM186">
        <v>202.3432</v>
      </c>
      <c r="EN186" t="s">
        <v>252</v>
      </c>
      <c r="EO186">
        <v>202</v>
      </c>
      <c r="EP186">
        <f t="shared" si="60"/>
        <v>1.0016990099009901</v>
      </c>
      <c r="EQ186">
        <f t="shared" si="61"/>
        <v>1.0016990099009902E-3</v>
      </c>
      <c r="ER186">
        <f t="shared" si="62"/>
        <v>2.9992627554909652</v>
      </c>
      <c r="ES186">
        <v>2.9992627554909652</v>
      </c>
    </row>
    <row r="187" spans="1:149" x14ac:dyDescent="0.35">
      <c r="A187">
        <v>184</v>
      </c>
      <c r="B187" t="s">
        <v>1930</v>
      </c>
      <c r="C187" t="s">
        <v>456</v>
      </c>
      <c r="D187">
        <v>141537</v>
      </c>
      <c r="Z187">
        <v>470</v>
      </c>
      <c r="AA187" t="s">
        <v>560</v>
      </c>
      <c r="AB187">
        <v>55406536</v>
      </c>
      <c r="AC187" t="s">
        <v>377</v>
      </c>
      <c r="AD187">
        <v>0.01</v>
      </c>
      <c r="AE187" t="s">
        <v>252</v>
      </c>
      <c r="AF187">
        <v>0.01</v>
      </c>
      <c r="AG187" t="s">
        <v>252</v>
      </c>
      <c r="AH187" t="s">
        <v>253</v>
      </c>
      <c r="AI187">
        <v>2</v>
      </c>
      <c r="AJ187" t="s">
        <v>254</v>
      </c>
      <c r="AK187">
        <v>281</v>
      </c>
      <c r="AL187">
        <f t="shared" si="54"/>
        <v>3.5587188612099643E-5</v>
      </c>
      <c r="AM187">
        <f t="shared" si="55"/>
        <v>3.5587188612099644E-8</v>
      </c>
      <c r="AN187">
        <f t="shared" si="56"/>
        <v>7.4487063199050798</v>
      </c>
      <c r="AO187">
        <v>7.4487063199050798</v>
      </c>
      <c r="AR187">
        <v>354</v>
      </c>
      <c r="AS187" t="s">
        <v>520</v>
      </c>
      <c r="AT187">
        <v>318989</v>
      </c>
      <c r="AU187" t="s">
        <v>694</v>
      </c>
      <c r="AV187">
        <v>6</v>
      </c>
      <c r="AW187" t="s">
        <v>252</v>
      </c>
      <c r="AX187" t="s">
        <v>253</v>
      </c>
      <c r="AY187">
        <v>4</v>
      </c>
      <c r="AZ187" t="s">
        <v>254</v>
      </c>
      <c r="BA187">
        <v>6</v>
      </c>
      <c r="BB187" t="s">
        <v>252</v>
      </c>
      <c r="BC187">
        <v>259</v>
      </c>
      <c r="BD187">
        <f t="shared" si="57"/>
        <v>2.3166023166023165E-2</v>
      </c>
      <c r="BE187">
        <f t="shared" si="58"/>
        <v>2.3166023166023165E-5</v>
      </c>
      <c r="BF187">
        <f t="shared" si="59"/>
        <v>4.6351485136976081</v>
      </c>
      <c r="BG187">
        <v>4.6351485136976081</v>
      </c>
      <c r="ED187">
        <v>613</v>
      </c>
      <c r="EE187" t="s">
        <v>613</v>
      </c>
      <c r="EF187">
        <v>71556</v>
      </c>
      <c r="EG187" t="s">
        <v>1189</v>
      </c>
      <c r="EH187">
        <v>125</v>
      </c>
      <c r="EI187" t="s">
        <v>252</v>
      </c>
      <c r="EJ187" t="s">
        <v>253</v>
      </c>
      <c r="EK187">
        <v>4</v>
      </c>
      <c r="EL187" t="s">
        <v>254</v>
      </c>
      <c r="EM187">
        <v>125</v>
      </c>
      <c r="EN187" t="s">
        <v>252</v>
      </c>
      <c r="EO187">
        <v>133</v>
      </c>
      <c r="EP187">
        <f t="shared" si="60"/>
        <v>0.93984962406015038</v>
      </c>
      <c r="EQ187">
        <f t="shared" si="61"/>
        <v>9.3984962406015043E-4</v>
      </c>
      <c r="ER187">
        <f t="shared" si="62"/>
        <v>3.0269416279590295</v>
      </c>
      <c r="ES187">
        <v>3.0269416279590295</v>
      </c>
    </row>
    <row r="188" spans="1:149" x14ac:dyDescent="0.35">
      <c r="A188">
        <v>185</v>
      </c>
      <c r="B188" t="s">
        <v>1929</v>
      </c>
      <c r="C188" t="s">
        <v>1048</v>
      </c>
      <c r="D188">
        <v>141786</v>
      </c>
      <c r="Z188">
        <v>473</v>
      </c>
      <c r="AA188" t="s">
        <v>561</v>
      </c>
      <c r="AB188">
        <v>56235</v>
      </c>
      <c r="AC188" t="s">
        <v>377</v>
      </c>
      <c r="AD188">
        <v>7.7</v>
      </c>
      <c r="AE188" t="s">
        <v>252</v>
      </c>
      <c r="AF188">
        <v>7.7</v>
      </c>
      <c r="AG188" t="s">
        <v>252</v>
      </c>
      <c r="AH188" t="s">
        <v>253</v>
      </c>
      <c r="AI188">
        <v>2</v>
      </c>
      <c r="AJ188" t="s">
        <v>254</v>
      </c>
      <c r="AK188">
        <v>154</v>
      </c>
      <c r="AL188">
        <f t="shared" si="54"/>
        <v>0.05</v>
      </c>
      <c r="AM188">
        <f t="shared" si="55"/>
        <v>5.0000000000000002E-5</v>
      </c>
      <c r="AN188">
        <f t="shared" si="56"/>
        <v>4.3010299956639813</v>
      </c>
      <c r="AO188">
        <v>4.3010299956639813</v>
      </c>
      <c r="AR188">
        <v>355</v>
      </c>
      <c r="AS188" t="s">
        <v>521</v>
      </c>
      <c r="AT188">
        <v>3194556</v>
      </c>
      <c r="AU188" t="s">
        <v>689</v>
      </c>
      <c r="AV188">
        <v>2.5000000000000001E-3</v>
      </c>
      <c r="AW188" t="s">
        <v>252</v>
      </c>
      <c r="AX188" t="s">
        <v>253</v>
      </c>
      <c r="AY188">
        <v>4</v>
      </c>
      <c r="AZ188" t="s">
        <v>254</v>
      </c>
      <c r="BA188">
        <v>2.5000000000000001E-3</v>
      </c>
      <c r="BB188" t="s">
        <v>252</v>
      </c>
      <c r="BC188">
        <v>642</v>
      </c>
      <c r="BD188">
        <f t="shared" si="57"/>
        <v>3.894080996884735E-6</v>
      </c>
      <c r="BE188">
        <f t="shared" si="58"/>
        <v>3.8940809968847354E-9</v>
      </c>
      <c r="BF188">
        <f t="shared" si="59"/>
        <v>8.4095950193968161</v>
      </c>
      <c r="BG188">
        <v>8.4095950193968161</v>
      </c>
      <c r="ED188">
        <v>614</v>
      </c>
      <c r="EE188" t="s">
        <v>1293</v>
      </c>
      <c r="EF188">
        <v>71626114</v>
      </c>
      <c r="EG188" t="s">
        <v>1189</v>
      </c>
      <c r="EH188">
        <v>0.1</v>
      </c>
      <c r="EI188" t="s">
        <v>252</v>
      </c>
      <c r="EJ188" t="s">
        <v>253</v>
      </c>
      <c r="EK188">
        <v>4</v>
      </c>
      <c r="EL188" t="s">
        <v>254</v>
      </c>
      <c r="EM188">
        <v>0.1</v>
      </c>
      <c r="EN188" t="s">
        <v>252</v>
      </c>
      <c r="EO188">
        <v>325</v>
      </c>
      <c r="EP188">
        <f t="shared" si="60"/>
        <v>3.076923076923077E-4</v>
      </c>
      <c r="EQ188">
        <f t="shared" si="61"/>
        <v>3.0769230769230769E-7</v>
      </c>
      <c r="ER188">
        <f t="shared" si="62"/>
        <v>6.5118833609788744</v>
      </c>
      <c r="ES188">
        <v>6.5118833609788744</v>
      </c>
    </row>
    <row r="189" spans="1:149" x14ac:dyDescent="0.35">
      <c r="A189">
        <v>186</v>
      </c>
      <c r="B189" t="s">
        <v>1697</v>
      </c>
      <c r="C189" t="s">
        <v>1326</v>
      </c>
      <c r="D189">
        <v>14215522</v>
      </c>
      <c r="Z189">
        <v>476</v>
      </c>
      <c r="AA189" t="s">
        <v>562</v>
      </c>
      <c r="AB189">
        <v>56382</v>
      </c>
      <c r="AC189" t="s">
        <v>377</v>
      </c>
      <c r="AD189">
        <v>1.5E-3</v>
      </c>
      <c r="AE189" t="s">
        <v>252</v>
      </c>
      <c r="AF189">
        <v>1.5E-3</v>
      </c>
      <c r="AG189" t="s">
        <v>252</v>
      </c>
      <c r="AH189" t="s">
        <v>253</v>
      </c>
      <c r="AI189">
        <v>2</v>
      </c>
      <c r="AJ189" t="s">
        <v>254</v>
      </c>
      <c r="AK189">
        <v>291</v>
      </c>
      <c r="AL189">
        <f t="shared" si="54"/>
        <v>5.1546391752577319E-6</v>
      </c>
      <c r="AM189">
        <f t="shared" si="55"/>
        <v>5.1546391752577322E-9</v>
      </c>
      <c r="AN189">
        <f t="shared" si="56"/>
        <v>8.2878017299302265</v>
      </c>
      <c r="AO189">
        <v>8.2878017299302265</v>
      </c>
      <c r="AR189">
        <v>356</v>
      </c>
      <c r="AS189" t="s">
        <v>304</v>
      </c>
      <c r="AT189">
        <v>330541</v>
      </c>
      <c r="AU189" t="s">
        <v>831</v>
      </c>
      <c r="AV189">
        <v>0.625</v>
      </c>
      <c r="AW189" t="s">
        <v>252</v>
      </c>
      <c r="AX189" t="s">
        <v>253</v>
      </c>
      <c r="AY189">
        <v>4</v>
      </c>
      <c r="AZ189" t="s">
        <v>254</v>
      </c>
      <c r="BA189">
        <v>0.625</v>
      </c>
      <c r="BB189" t="s">
        <v>252</v>
      </c>
      <c r="BC189">
        <v>233</v>
      </c>
      <c r="BD189">
        <f t="shared" si="57"/>
        <v>2.6824034334763948E-3</v>
      </c>
      <c r="BE189">
        <f t="shared" si="58"/>
        <v>2.682403433476395E-6</v>
      </c>
      <c r="BF189">
        <f t="shared" si="59"/>
        <v>5.5714759036819439</v>
      </c>
      <c r="BG189">
        <v>5.5714759036819439</v>
      </c>
      <c r="ED189">
        <v>615</v>
      </c>
      <c r="EE189" t="s">
        <v>926</v>
      </c>
      <c r="EF189">
        <v>7173515</v>
      </c>
      <c r="EG189" t="s">
        <v>1189</v>
      </c>
      <c r="EH189">
        <v>0.05</v>
      </c>
      <c r="EI189" t="s">
        <v>252</v>
      </c>
      <c r="EJ189" t="s">
        <v>253</v>
      </c>
      <c r="EK189">
        <v>4</v>
      </c>
      <c r="EL189" t="s">
        <v>254</v>
      </c>
      <c r="EM189">
        <v>0.05</v>
      </c>
      <c r="EN189" t="s">
        <v>252</v>
      </c>
      <c r="EO189">
        <v>327</v>
      </c>
      <c r="EP189">
        <f t="shared" si="60"/>
        <v>1.5290519877675843E-4</v>
      </c>
      <c r="EQ189">
        <f t="shared" si="61"/>
        <v>1.5290519877675842E-7</v>
      </c>
      <c r="ER189">
        <f t="shared" si="62"/>
        <v>6.8155777483242677</v>
      </c>
      <c r="ES189">
        <v>6.8155777483242677</v>
      </c>
    </row>
    <row r="190" spans="1:149" x14ac:dyDescent="0.35">
      <c r="A190">
        <v>187</v>
      </c>
      <c r="B190" t="s">
        <v>1928</v>
      </c>
      <c r="C190" t="s">
        <v>457</v>
      </c>
      <c r="D190">
        <v>142289</v>
      </c>
      <c r="Z190">
        <v>480</v>
      </c>
      <c r="AA190" t="s">
        <v>563</v>
      </c>
      <c r="AB190">
        <v>56757</v>
      </c>
      <c r="AC190" t="s">
        <v>564</v>
      </c>
      <c r="AD190">
        <v>25</v>
      </c>
      <c r="AE190" t="s">
        <v>252</v>
      </c>
      <c r="AF190">
        <v>25</v>
      </c>
      <c r="AG190" t="s">
        <v>252</v>
      </c>
      <c r="AH190" t="s">
        <v>253</v>
      </c>
      <c r="AI190">
        <v>2</v>
      </c>
      <c r="AJ190" t="s">
        <v>254</v>
      </c>
      <c r="AK190">
        <v>323</v>
      </c>
      <c r="AL190">
        <f t="shared" si="54"/>
        <v>7.7399380804953566E-2</v>
      </c>
      <c r="AM190">
        <f t="shared" si="55"/>
        <v>7.7399380804953565E-5</v>
      </c>
      <c r="AN190">
        <f t="shared" si="56"/>
        <v>4.1112625136590655</v>
      </c>
      <c r="AO190">
        <v>4.1112625136590655</v>
      </c>
      <c r="AR190">
        <v>357</v>
      </c>
      <c r="AS190" t="s">
        <v>832</v>
      </c>
      <c r="AT190">
        <v>330552</v>
      </c>
      <c r="AU190" t="s">
        <v>777</v>
      </c>
      <c r="AV190">
        <v>1.5299999999999999E-2</v>
      </c>
      <c r="AW190" t="s">
        <v>252</v>
      </c>
      <c r="AX190" t="s">
        <v>253</v>
      </c>
      <c r="AY190">
        <v>4</v>
      </c>
      <c r="AZ190" t="s">
        <v>254</v>
      </c>
      <c r="BA190">
        <v>1.5299999999999999E-2</v>
      </c>
      <c r="BB190" t="s">
        <v>252</v>
      </c>
      <c r="BC190">
        <v>249</v>
      </c>
      <c r="BD190">
        <f t="shared" si="57"/>
        <v>6.1445783132530116E-5</v>
      </c>
      <c r="BE190">
        <f t="shared" si="58"/>
        <v>6.144578313253011E-8</v>
      </c>
      <c r="BF190">
        <f t="shared" si="59"/>
        <v>7.2115079162781379</v>
      </c>
      <c r="BG190">
        <v>7.2115079162781379</v>
      </c>
      <c r="ED190">
        <v>619</v>
      </c>
      <c r="EE190" t="s">
        <v>358</v>
      </c>
      <c r="EF190">
        <v>723466</v>
      </c>
      <c r="EG190" t="s">
        <v>1189</v>
      </c>
      <c r="EH190">
        <v>0.5</v>
      </c>
      <c r="EI190" t="s">
        <v>252</v>
      </c>
      <c r="EJ190" t="s">
        <v>253</v>
      </c>
      <c r="EK190">
        <v>4</v>
      </c>
      <c r="EL190" t="s">
        <v>254</v>
      </c>
      <c r="EM190">
        <v>0.5</v>
      </c>
      <c r="EN190" t="s">
        <v>252</v>
      </c>
      <c r="EO190">
        <v>253</v>
      </c>
      <c r="EP190">
        <f t="shared" si="60"/>
        <v>1.976284584980237E-3</v>
      </c>
      <c r="EQ190">
        <f t="shared" si="61"/>
        <v>1.9762845849802369E-6</v>
      </c>
      <c r="ER190">
        <f t="shared" si="62"/>
        <v>5.7041505168397988</v>
      </c>
      <c r="ES190">
        <v>5.7041505168397988</v>
      </c>
    </row>
    <row r="191" spans="1:149" x14ac:dyDescent="0.35">
      <c r="A191">
        <v>188</v>
      </c>
      <c r="B191" t="s">
        <v>1927</v>
      </c>
      <c r="C191" t="s">
        <v>458</v>
      </c>
      <c r="D191">
        <v>142961</v>
      </c>
      <c r="Z191">
        <v>485</v>
      </c>
      <c r="AA191" t="s">
        <v>565</v>
      </c>
      <c r="AB191">
        <v>57307</v>
      </c>
      <c r="AC191" t="s">
        <v>377</v>
      </c>
      <c r="AD191">
        <v>255.2287</v>
      </c>
      <c r="AE191" t="s">
        <v>252</v>
      </c>
      <c r="AF191">
        <v>255.2287</v>
      </c>
      <c r="AG191" t="s">
        <v>252</v>
      </c>
      <c r="AH191" t="s">
        <v>253</v>
      </c>
      <c r="AI191">
        <v>2</v>
      </c>
      <c r="AJ191" t="s">
        <v>254</v>
      </c>
      <c r="AK191">
        <v>232</v>
      </c>
      <c r="AL191">
        <f t="shared" si="54"/>
        <v>1.1001237068965517</v>
      </c>
      <c r="AM191">
        <f t="shared" si="55"/>
        <v>1.1001237068965517E-3</v>
      </c>
      <c r="AN191">
        <f t="shared" si="56"/>
        <v>2.9585584764765196</v>
      </c>
      <c r="AO191">
        <v>2.9585584764765196</v>
      </c>
      <c r="AR191">
        <v>358</v>
      </c>
      <c r="AS191" t="s">
        <v>522</v>
      </c>
      <c r="AT191">
        <v>333415</v>
      </c>
      <c r="AU191" t="s">
        <v>833</v>
      </c>
      <c r="AV191">
        <v>8.0000000000000002E-3</v>
      </c>
      <c r="AW191" t="s">
        <v>252</v>
      </c>
      <c r="AX191" t="s">
        <v>253</v>
      </c>
      <c r="AY191">
        <v>4</v>
      </c>
      <c r="AZ191" t="s">
        <v>254</v>
      </c>
      <c r="BA191">
        <v>8.0000000000000002E-3</v>
      </c>
      <c r="BB191" t="s">
        <v>252</v>
      </c>
      <c r="BC191">
        <v>304</v>
      </c>
      <c r="BD191">
        <f t="shared" si="57"/>
        <v>2.6315789473684212E-5</v>
      </c>
      <c r="BE191">
        <f t="shared" si="58"/>
        <v>2.6315789473684211E-8</v>
      </c>
      <c r="BF191">
        <f t="shared" si="59"/>
        <v>7.5797835966168101</v>
      </c>
      <c r="BG191">
        <v>7.5797835966168101</v>
      </c>
      <c r="ED191">
        <v>624</v>
      </c>
      <c r="EE191" t="s">
        <v>616</v>
      </c>
      <c r="EF191">
        <v>7287196</v>
      </c>
      <c r="EG191" t="s">
        <v>1251</v>
      </c>
      <c r="EH191">
        <v>2.5000000000000001E-3</v>
      </c>
      <c r="EI191" t="s">
        <v>252</v>
      </c>
      <c r="EJ191" t="s">
        <v>253</v>
      </c>
      <c r="EK191">
        <v>4</v>
      </c>
      <c r="EL191" t="s">
        <v>254</v>
      </c>
      <c r="EM191">
        <v>2.5000000000000001E-3</v>
      </c>
      <c r="EN191" t="s">
        <v>252</v>
      </c>
      <c r="EO191">
        <v>241</v>
      </c>
      <c r="EP191">
        <f t="shared" si="60"/>
        <v>1.0373443983402489E-5</v>
      </c>
      <c r="EQ191">
        <f t="shared" si="61"/>
        <v>1.0373443983402489E-8</v>
      </c>
      <c r="ER191">
        <f t="shared" si="62"/>
        <v>7.9840770339028309</v>
      </c>
      <c r="ES191">
        <v>7.9840770339028309</v>
      </c>
    </row>
    <row r="192" spans="1:149" x14ac:dyDescent="0.35">
      <c r="A192">
        <v>189</v>
      </c>
      <c r="B192" t="s">
        <v>1460</v>
      </c>
      <c r="C192" t="s">
        <v>459</v>
      </c>
      <c r="D192">
        <v>143390890</v>
      </c>
      <c r="Z192">
        <v>487</v>
      </c>
      <c r="AA192" t="s">
        <v>566</v>
      </c>
      <c r="AB192">
        <v>57556</v>
      </c>
      <c r="AC192" t="s">
        <v>383</v>
      </c>
      <c r="AD192">
        <v>660</v>
      </c>
      <c r="AE192" t="s">
        <v>252</v>
      </c>
      <c r="AF192">
        <v>660</v>
      </c>
      <c r="AG192" t="s">
        <v>252</v>
      </c>
      <c r="AH192" t="s">
        <v>253</v>
      </c>
      <c r="AI192">
        <v>2</v>
      </c>
      <c r="AJ192" t="s">
        <v>254</v>
      </c>
      <c r="AK192">
        <v>76.099999999999994</v>
      </c>
      <c r="AL192">
        <f t="shared" si="54"/>
        <v>8.6727989487516428</v>
      </c>
      <c r="AM192">
        <f t="shared" si="55"/>
        <v>8.6727989487516421E-3</v>
      </c>
      <c r="AN192">
        <f t="shared" si="56"/>
        <v>2.061840721228704</v>
      </c>
      <c r="AO192">
        <v>2.061840721228704</v>
      </c>
      <c r="AR192">
        <v>359</v>
      </c>
      <c r="AS192" t="s">
        <v>305</v>
      </c>
      <c r="AT192">
        <v>335671</v>
      </c>
      <c r="AU192" t="s">
        <v>694</v>
      </c>
      <c r="AV192">
        <v>0.41407080000000002</v>
      </c>
      <c r="AW192" t="s">
        <v>252</v>
      </c>
      <c r="AX192" t="s">
        <v>253</v>
      </c>
      <c r="AY192">
        <v>4</v>
      </c>
      <c r="AZ192" t="s">
        <v>254</v>
      </c>
      <c r="BA192">
        <v>0.41407080000000002</v>
      </c>
      <c r="BB192" t="s">
        <v>252</v>
      </c>
      <c r="BC192">
        <v>414</v>
      </c>
      <c r="BD192">
        <f t="shared" si="57"/>
        <v>1.0001710144927536E-3</v>
      </c>
      <c r="BE192">
        <f t="shared" si="58"/>
        <v>1.0001710144927536E-6</v>
      </c>
      <c r="BF192">
        <f t="shared" si="59"/>
        <v>5.9999257356994269</v>
      </c>
      <c r="BG192">
        <v>5.9999257356994269</v>
      </c>
      <c r="ED192">
        <v>626</v>
      </c>
      <c r="EE192" t="s">
        <v>617</v>
      </c>
      <c r="EF192">
        <v>73231342</v>
      </c>
      <c r="EG192" t="s">
        <v>1248</v>
      </c>
      <c r="EH192">
        <v>2.5</v>
      </c>
      <c r="EI192" t="s">
        <v>252</v>
      </c>
      <c r="EJ192" t="s">
        <v>253</v>
      </c>
      <c r="EK192">
        <v>4</v>
      </c>
      <c r="EL192" t="s">
        <v>254</v>
      </c>
      <c r="EM192">
        <v>2.5</v>
      </c>
      <c r="EN192" t="s">
        <v>252</v>
      </c>
      <c r="EO192">
        <v>358</v>
      </c>
      <c r="EP192">
        <f t="shared" si="60"/>
        <v>6.9832402234636867E-3</v>
      </c>
      <c r="EQ192">
        <f t="shared" si="61"/>
        <v>6.9832402234636864E-6</v>
      </c>
      <c r="ER192">
        <f t="shared" si="62"/>
        <v>5.1559430179718371</v>
      </c>
      <c r="ES192">
        <v>5.1559430179718371</v>
      </c>
    </row>
    <row r="193" spans="1:149" x14ac:dyDescent="0.35">
      <c r="A193">
        <v>190</v>
      </c>
      <c r="B193" t="s">
        <v>1926</v>
      </c>
      <c r="C193" t="s">
        <v>460</v>
      </c>
      <c r="D193">
        <v>143500</v>
      </c>
      <c r="Z193">
        <v>493</v>
      </c>
      <c r="AA193" t="s">
        <v>567</v>
      </c>
      <c r="AB193">
        <v>57885</v>
      </c>
      <c r="AC193" t="s">
        <v>568</v>
      </c>
      <c r="AD193">
        <v>1E-3</v>
      </c>
      <c r="AE193" t="s">
        <v>569</v>
      </c>
      <c r="AF193">
        <v>1E-3</v>
      </c>
      <c r="AG193" t="s">
        <v>252</v>
      </c>
      <c r="AH193" t="s">
        <v>253</v>
      </c>
      <c r="AI193">
        <v>2</v>
      </c>
      <c r="AJ193" t="s">
        <v>254</v>
      </c>
      <c r="AK193">
        <v>387</v>
      </c>
      <c r="AL193">
        <f t="shared" si="54"/>
        <v>2.5839793281653749E-6</v>
      </c>
      <c r="AM193">
        <f t="shared" si="55"/>
        <v>2.5839793281653747E-9</v>
      </c>
      <c r="AN193">
        <f t="shared" si="56"/>
        <v>8.5877109650189105</v>
      </c>
      <c r="AO193">
        <v>8.5877109650189105</v>
      </c>
      <c r="AR193">
        <v>361</v>
      </c>
      <c r="AS193" t="s">
        <v>308</v>
      </c>
      <c r="AT193">
        <v>3380345</v>
      </c>
      <c r="AU193" t="s">
        <v>731</v>
      </c>
      <c r="AV193">
        <v>1.6999999999999999E-3</v>
      </c>
      <c r="AW193" t="s">
        <v>252</v>
      </c>
      <c r="AX193" t="s">
        <v>253</v>
      </c>
      <c r="AY193">
        <v>4</v>
      </c>
      <c r="AZ193" t="s">
        <v>254</v>
      </c>
      <c r="BA193">
        <v>1.6999999999999999E-3</v>
      </c>
      <c r="BB193" t="s">
        <v>252</v>
      </c>
      <c r="BC193">
        <v>290</v>
      </c>
      <c r="BD193">
        <f t="shared" si="57"/>
        <v>5.8620689655172408E-6</v>
      </c>
      <c r="BE193">
        <f t="shared" si="58"/>
        <v>5.862068965517241E-9</v>
      </c>
      <c r="BF193">
        <f t="shared" si="59"/>
        <v>8.2319490765206815</v>
      </c>
      <c r="BG193">
        <v>8.2319490765206815</v>
      </c>
      <c r="ED193">
        <v>630</v>
      </c>
      <c r="EE193" t="s">
        <v>361</v>
      </c>
      <c r="EF193">
        <v>738705</v>
      </c>
      <c r="EG193" t="s">
        <v>1189</v>
      </c>
      <c r="EH193">
        <v>12.5</v>
      </c>
      <c r="EI193" t="s">
        <v>252</v>
      </c>
      <c r="EJ193" t="s">
        <v>253</v>
      </c>
      <c r="EK193">
        <v>4</v>
      </c>
      <c r="EL193" t="s">
        <v>254</v>
      </c>
      <c r="EM193">
        <v>12.5</v>
      </c>
      <c r="EN193" t="s">
        <v>252</v>
      </c>
      <c r="EO193">
        <v>290</v>
      </c>
      <c r="EP193">
        <f t="shared" si="60"/>
        <v>4.3103448275862072E-2</v>
      </c>
      <c r="EQ193">
        <f t="shared" si="61"/>
        <v>4.3103448275862072E-5</v>
      </c>
      <c r="ER193">
        <f t="shared" si="62"/>
        <v>4.3654879848908994</v>
      </c>
      <c r="ES193">
        <v>4.3654879848908994</v>
      </c>
    </row>
    <row r="194" spans="1:149" x14ac:dyDescent="0.35">
      <c r="A194">
        <v>191</v>
      </c>
      <c r="B194" t="s">
        <v>1887</v>
      </c>
      <c r="C194" t="s">
        <v>461</v>
      </c>
      <c r="D194">
        <v>144558</v>
      </c>
      <c r="Z194">
        <v>500</v>
      </c>
      <c r="AA194" t="s">
        <v>570</v>
      </c>
      <c r="AB194">
        <v>58275</v>
      </c>
      <c r="AC194" t="s">
        <v>377</v>
      </c>
      <c r="AD194">
        <v>0.2</v>
      </c>
      <c r="AE194" t="s">
        <v>252</v>
      </c>
      <c r="AF194">
        <v>0.2</v>
      </c>
      <c r="AG194" t="s">
        <v>252</v>
      </c>
      <c r="AH194" t="s">
        <v>253</v>
      </c>
      <c r="AI194">
        <v>2</v>
      </c>
      <c r="AJ194" t="s">
        <v>254</v>
      </c>
      <c r="AK194">
        <v>172</v>
      </c>
      <c r="AL194">
        <f t="shared" si="54"/>
        <v>1.1627906976744186E-3</v>
      </c>
      <c r="AM194">
        <f t="shared" si="55"/>
        <v>1.1627906976744186E-6</v>
      </c>
      <c r="AN194">
        <f t="shared" si="56"/>
        <v>5.9344984512435675</v>
      </c>
      <c r="AO194">
        <v>5.9344984512435675</v>
      </c>
      <c r="AR194">
        <v>362</v>
      </c>
      <c r="AS194" t="s">
        <v>309</v>
      </c>
      <c r="AT194">
        <v>3383968</v>
      </c>
      <c r="AU194" t="s">
        <v>834</v>
      </c>
      <c r="AV194">
        <v>14.14</v>
      </c>
      <c r="AW194" t="s">
        <v>252</v>
      </c>
      <c r="AX194" t="s">
        <v>253</v>
      </c>
      <c r="AY194">
        <v>4</v>
      </c>
      <c r="AZ194" t="s">
        <v>254</v>
      </c>
      <c r="BA194">
        <v>14.14</v>
      </c>
      <c r="BB194" t="s">
        <v>252</v>
      </c>
      <c r="BC194">
        <v>467</v>
      </c>
      <c r="BD194">
        <f t="shared" si="57"/>
        <v>3.0278372591006426E-2</v>
      </c>
      <c r="BE194">
        <f t="shared" si="58"/>
        <v>3.0278372591006425E-5</v>
      </c>
      <c r="BF194">
        <f t="shared" si="59"/>
        <v>4.5188674711052315</v>
      </c>
      <c r="BG194">
        <v>4.5188674711052315</v>
      </c>
      <c r="ED194">
        <v>635</v>
      </c>
      <c r="EE194" t="s">
        <v>1294</v>
      </c>
      <c r="EF194">
        <v>75021715</v>
      </c>
      <c r="EG194" t="s">
        <v>1191</v>
      </c>
      <c r="EH194">
        <v>2</v>
      </c>
      <c r="EI194" t="s">
        <v>252</v>
      </c>
      <c r="EJ194" t="s">
        <v>253</v>
      </c>
      <c r="EK194">
        <v>4</v>
      </c>
      <c r="EL194" t="s">
        <v>254</v>
      </c>
      <c r="EM194">
        <v>2</v>
      </c>
      <c r="EN194" t="s">
        <v>252</v>
      </c>
      <c r="EO194">
        <v>327</v>
      </c>
      <c r="EP194">
        <f t="shared" si="60"/>
        <v>6.1162079510703364E-3</v>
      </c>
      <c r="EQ194">
        <f t="shared" si="61"/>
        <v>6.1162079510703365E-6</v>
      </c>
      <c r="ER194">
        <f t="shared" si="62"/>
        <v>5.2135177569963052</v>
      </c>
      <c r="ES194">
        <v>5.2135177569963052</v>
      </c>
    </row>
    <row r="195" spans="1:149" x14ac:dyDescent="0.35">
      <c r="A195">
        <v>192</v>
      </c>
      <c r="B195" t="s">
        <v>1925</v>
      </c>
      <c r="C195" t="s">
        <v>463</v>
      </c>
      <c r="D195">
        <v>144741</v>
      </c>
      <c r="Z195">
        <v>505</v>
      </c>
      <c r="AA195" t="s">
        <v>571</v>
      </c>
      <c r="AB195">
        <v>58899</v>
      </c>
      <c r="AC195" t="s">
        <v>395</v>
      </c>
      <c r="AD195">
        <v>4.9149999999999999E-2</v>
      </c>
      <c r="AE195" t="s">
        <v>252</v>
      </c>
      <c r="AF195">
        <v>4.9149999999999999E-2</v>
      </c>
      <c r="AG195" t="s">
        <v>252</v>
      </c>
      <c r="AH195" t="s">
        <v>253</v>
      </c>
      <c r="AI195">
        <v>2</v>
      </c>
      <c r="AJ195" t="s">
        <v>254</v>
      </c>
      <c r="AK195">
        <v>291</v>
      </c>
      <c r="AL195">
        <f t="shared" si="54"/>
        <v>1.6890034364261169E-4</v>
      </c>
      <c r="AM195">
        <f t="shared" si="55"/>
        <v>1.6890034364261169E-7</v>
      </c>
      <c r="AN195">
        <f t="shared" si="56"/>
        <v>6.7723694668177528</v>
      </c>
      <c r="AO195">
        <v>6.7723694668177528</v>
      </c>
      <c r="AR195">
        <v>364</v>
      </c>
      <c r="AS195" t="s">
        <v>835</v>
      </c>
      <c r="AT195">
        <v>3397624</v>
      </c>
      <c r="AU195" t="s">
        <v>694</v>
      </c>
      <c r="AV195">
        <v>0.1</v>
      </c>
      <c r="AW195" t="s">
        <v>252</v>
      </c>
      <c r="AX195" t="s">
        <v>253</v>
      </c>
      <c r="AY195">
        <v>4</v>
      </c>
      <c r="AZ195" t="s">
        <v>254</v>
      </c>
      <c r="BA195">
        <v>0.1</v>
      </c>
      <c r="BB195" t="s">
        <v>252</v>
      </c>
      <c r="BC195">
        <v>146</v>
      </c>
      <c r="BD195">
        <f t="shared" si="57"/>
        <v>6.8493150684931507E-4</v>
      </c>
      <c r="BE195">
        <f t="shared" si="58"/>
        <v>6.8493150684931511E-7</v>
      </c>
      <c r="BF195">
        <f t="shared" si="59"/>
        <v>6.1643528557844371</v>
      </c>
      <c r="BG195">
        <v>6.1643528557844371</v>
      </c>
      <c r="ED195">
        <v>636</v>
      </c>
      <c r="EE195" t="s">
        <v>618</v>
      </c>
      <c r="EF195">
        <v>75092</v>
      </c>
      <c r="EG195" t="s">
        <v>1189</v>
      </c>
      <c r="EH195">
        <v>56</v>
      </c>
      <c r="EI195" t="s">
        <v>252</v>
      </c>
      <c r="EJ195" t="s">
        <v>253</v>
      </c>
      <c r="EK195">
        <v>4</v>
      </c>
      <c r="EL195" t="s">
        <v>254</v>
      </c>
      <c r="EM195">
        <v>56</v>
      </c>
      <c r="EN195" t="s">
        <v>252</v>
      </c>
      <c r="EO195">
        <v>84.9</v>
      </c>
      <c r="EP195">
        <f t="shared" si="60"/>
        <v>0.6595995288574793</v>
      </c>
      <c r="EQ195">
        <f t="shared" si="61"/>
        <v>6.5959952885747926E-4</v>
      </c>
      <c r="ER195">
        <f t="shared" si="62"/>
        <v>3.1807196632377521</v>
      </c>
      <c r="ES195">
        <v>3.1807196632377521</v>
      </c>
    </row>
    <row r="196" spans="1:149" x14ac:dyDescent="0.35">
      <c r="A196">
        <v>193</v>
      </c>
      <c r="B196" t="s">
        <v>1924</v>
      </c>
      <c r="C196" t="s">
        <v>774</v>
      </c>
      <c r="D196">
        <v>145131</v>
      </c>
      <c r="Z196">
        <v>506</v>
      </c>
      <c r="AA196" t="s">
        <v>572</v>
      </c>
      <c r="AB196">
        <v>58902</v>
      </c>
      <c r="AC196" t="s">
        <v>377</v>
      </c>
      <c r="AD196">
        <v>0.01</v>
      </c>
      <c r="AE196" t="s">
        <v>252</v>
      </c>
      <c r="AF196">
        <v>0.01</v>
      </c>
      <c r="AG196" t="s">
        <v>252</v>
      </c>
      <c r="AH196" t="s">
        <v>253</v>
      </c>
      <c r="AI196">
        <v>2</v>
      </c>
      <c r="AJ196" t="s">
        <v>254</v>
      </c>
      <c r="AK196">
        <v>232</v>
      </c>
      <c r="AL196">
        <f t="shared" ref="AL196:AL259" si="63">AF196/AK196</f>
        <v>4.3103448275862072E-5</v>
      </c>
      <c r="AM196">
        <f t="shared" ref="AM196:AM259" si="64">AL196/1000</f>
        <v>4.310344827586207E-8</v>
      </c>
      <c r="AN196">
        <f t="shared" ref="AN196:AN259" si="65">-LOG10(AM196)</f>
        <v>7.3654879848908994</v>
      </c>
      <c r="AO196">
        <v>7.3654879848908994</v>
      </c>
      <c r="AR196">
        <v>368</v>
      </c>
      <c r="AS196" t="s">
        <v>312</v>
      </c>
      <c r="AT196">
        <v>34256821</v>
      </c>
      <c r="AU196" t="s">
        <v>694</v>
      </c>
      <c r="AV196">
        <v>0.05</v>
      </c>
      <c r="AW196" t="s">
        <v>252</v>
      </c>
      <c r="AX196" t="s">
        <v>253</v>
      </c>
      <c r="AY196">
        <v>4</v>
      </c>
      <c r="AZ196" t="s">
        <v>254</v>
      </c>
      <c r="BA196">
        <v>0.05</v>
      </c>
      <c r="BB196" t="s">
        <v>252</v>
      </c>
      <c r="BC196">
        <v>270</v>
      </c>
      <c r="BD196">
        <f t="shared" ref="BD196:BD259" si="66">BA196/BC196</f>
        <v>1.851851851851852E-4</v>
      </c>
      <c r="BE196">
        <f t="shared" ref="BE196:BE259" si="67">BD196/1000</f>
        <v>1.8518518518518521E-7</v>
      </c>
      <c r="BF196">
        <f t="shared" ref="BF196:BF259" si="68">-LOG10(BE196)</f>
        <v>6.7323937598229682</v>
      </c>
      <c r="BG196">
        <v>6.7323937598229682</v>
      </c>
      <c r="ED196">
        <v>638</v>
      </c>
      <c r="EE196" t="s">
        <v>619</v>
      </c>
      <c r="EF196">
        <v>75252</v>
      </c>
      <c r="EG196" t="s">
        <v>1193</v>
      </c>
      <c r="EH196">
        <v>1.73</v>
      </c>
      <c r="EI196" t="s">
        <v>252</v>
      </c>
      <c r="EJ196" t="s">
        <v>253</v>
      </c>
      <c r="EK196">
        <v>4</v>
      </c>
      <c r="EL196" t="s">
        <v>254</v>
      </c>
      <c r="EM196">
        <v>1.73</v>
      </c>
      <c r="EN196" t="s">
        <v>252</v>
      </c>
      <c r="EO196">
        <v>253</v>
      </c>
      <c r="EP196">
        <f t="shared" ref="EP196:EP239" si="69">EM196/EO196</f>
        <v>6.8379446640316208E-3</v>
      </c>
      <c r="EQ196">
        <f t="shared" ref="EQ196:EQ239" si="70">EP196/1000</f>
        <v>6.837944664031621E-6</v>
      </c>
      <c r="ER196">
        <f t="shared" ref="ER196:ER239" si="71">-LOG10(EQ196)</f>
        <v>5.1650744180470225</v>
      </c>
      <c r="ES196">
        <v>5.1650744180470225</v>
      </c>
    </row>
    <row r="197" spans="1:149" x14ac:dyDescent="0.35">
      <c r="A197">
        <v>194</v>
      </c>
      <c r="B197" t="s">
        <v>1696</v>
      </c>
      <c r="C197" t="s">
        <v>1049</v>
      </c>
      <c r="D197">
        <v>14678058</v>
      </c>
      <c r="Z197">
        <v>509</v>
      </c>
      <c r="AA197" t="s">
        <v>573</v>
      </c>
      <c r="AB197">
        <v>592416</v>
      </c>
      <c r="AC197" t="s">
        <v>377</v>
      </c>
      <c r="AD197">
        <v>10</v>
      </c>
      <c r="AE197" t="s">
        <v>252</v>
      </c>
      <c r="AF197">
        <v>10</v>
      </c>
      <c r="AG197" t="s">
        <v>252</v>
      </c>
      <c r="AH197" t="s">
        <v>253</v>
      </c>
      <c r="AI197">
        <v>2</v>
      </c>
      <c r="AJ197" t="s">
        <v>254</v>
      </c>
      <c r="AK197">
        <v>84.2</v>
      </c>
      <c r="AL197">
        <f t="shared" si="63"/>
        <v>0.11876484560570071</v>
      </c>
      <c r="AM197">
        <f t="shared" si="64"/>
        <v>1.1876484560570071E-4</v>
      </c>
      <c r="AN197">
        <f t="shared" si="65"/>
        <v>3.9253120914996495</v>
      </c>
      <c r="AO197">
        <v>3.9253120914996495</v>
      </c>
      <c r="AR197">
        <v>370</v>
      </c>
      <c r="AS197" t="s">
        <v>525</v>
      </c>
      <c r="AT197">
        <v>35367385</v>
      </c>
      <c r="AU197" t="s">
        <v>836</v>
      </c>
      <c r="AV197">
        <v>0.1</v>
      </c>
      <c r="AW197" t="s">
        <v>252</v>
      </c>
      <c r="AX197" t="s">
        <v>253</v>
      </c>
      <c r="AY197">
        <v>4</v>
      </c>
      <c r="AZ197" t="s">
        <v>254</v>
      </c>
      <c r="BA197">
        <v>0.1</v>
      </c>
      <c r="BB197" t="s">
        <v>252</v>
      </c>
      <c r="BC197">
        <v>311</v>
      </c>
      <c r="BD197">
        <f t="shared" si="66"/>
        <v>3.2154340836012862E-4</v>
      </c>
      <c r="BE197">
        <f t="shared" si="67"/>
        <v>3.2154340836012864E-7</v>
      </c>
      <c r="BF197">
        <f t="shared" si="68"/>
        <v>6.4927603890268371</v>
      </c>
      <c r="BG197">
        <v>6.4927603890268371</v>
      </c>
      <c r="ED197">
        <v>641</v>
      </c>
      <c r="EE197" t="s">
        <v>620</v>
      </c>
      <c r="EF197">
        <v>75354</v>
      </c>
      <c r="EG197" t="s">
        <v>1189</v>
      </c>
      <c r="EH197">
        <v>56</v>
      </c>
      <c r="EI197" t="s">
        <v>252</v>
      </c>
      <c r="EJ197" t="s">
        <v>253</v>
      </c>
      <c r="EK197">
        <v>4</v>
      </c>
      <c r="EL197" t="s">
        <v>254</v>
      </c>
      <c r="EM197">
        <v>56</v>
      </c>
      <c r="EN197" t="s">
        <v>252</v>
      </c>
      <c r="EO197">
        <v>96.9</v>
      </c>
      <c r="EP197">
        <f t="shared" si="69"/>
        <v>0.57791537667698656</v>
      </c>
      <c r="EQ197">
        <f t="shared" si="70"/>
        <v>5.7791537667698661E-4</v>
      </c>
      <c r="ER197">
        <f t="shared" si="71"/>
        <v>3.2381357500445649</v>
      </c>
      <c r="ES197">
        <v>3.2381357500445649</v>
      </c>
    </row>
    <row r="198" spans="1:149" x14ac:dyDescent="0.35">
      <c r="A198">
        <v>195</v>
      </c>
      <c r="B198" t="s">
        <v>1820</v>
      </c>
      <c r="C198" t="s">
        <v>775</v>
      </c>
      <c r="D198">
        <v>1478611</v>
      </c>
      <c r="Z198">
        <v>517</v>
      </c>
      <c r="AA198" t="s">
        <v>574</v>
      </c>
      <c r="AB198">
        <v>602017</v>
      </c>
      <c r="AC198" t="s">
        <v>377</v>
      </c>
      <c r="AD198">
        <v>4.5999999999999999E-2</v>
      </c>
      <c r="AE198" t="s">
        <v>252</v>
      </c>
      <c r="AF198">
        <v>4.5999999999999999E-2</v>
      </c>
      <c r="AG198" t="s">
        <v>252</v>
      </c>
      <c r="AH198" t="s">
        <v>253</v>
      </c>
      <c r="AI198">
        <v>2</v>
      </c>
      <c r="AJ198" t="s">
        <v>254</v>
      </c>
      <c r="AK198">
        <v>182</v>
      </c>
      <c r="AL198">
        <f t="shared" si="63"/>
        <v>2.5274725274725276E-4</v>
      </c>
      <c r="AM198">
        <f t="shared" si="64"/>
        <v>2.5274725274725275E-7</v>
      </c>
      <c r="AN198">
        <f t="shared" si="65"/>
        <v>6.5973135563035008</v>
      </c>
      <c r="AO198">
        <v>6.5973135563035008</v>
      </c>
      <c r="AR198">
        <v>371</v>
      </c>
      <c r="AS198" t="s">
        <v>837</v>
      </c>
      <c r="AT198">
        <v>35554440</v>
      </c>
      <c r="AU198" t="s">
        <v>694</v>
      </c>
      <c r="AV198">
        <v>0.297184</v>
      </c>
      <c r="AW198" t="s">
        <v>252</v>
      </c>
      <c r="AX198" t="s">
        <v>253</v>
      </c>
      <c r="AY198">
        <v>4</v>
      </c>
      <c r="AZ198" t="s">
        <v>254</v>
      </c>
      <c r="BA198">
        <v>0.297184</v>
      </c>
      <c r="BB198" t="s">
        <v>252</v>
      </c>
      <c r="BC198">
        <v>297</v>
      </c>
      <c r="BD198">
        <f t="shared" si="66"/>
        <v>1.0006195286195287E-3</v>
      </c>
      <c r="BE198">
        <f t="shared" si="67"/>
        <v>1.0006195286195287E-6</v>
      </c>
      <c r="BF198">
        <f t="shared" si="68"/>
        <v>5.9997310254492735</v>
      </c>
      <c r="BG198">
        <v>5.9997310254492735</v>
      </c>
      <c r="ED198">
        <v>645</v>
      </c>
      <c r="EE198" t="s">
        <v>1295</v>
      </c>
      <c r="EF198">
        <v>75967</v>
      </c>
      <c r="EG198" t="s">
        <v>1249</v>
      </c>
      <c r="EH198">
        <v>250</v>
      </c>
      <c r="EI198" t="s">
        <v>252</v>
      </c>
      <c r="EJ198" t="s">
        <v>253</v>
      </c>
      <c r="EK198">
        <v>4</v>
      </c>
      <c r="EL198" t="s">
        <v>254</v>
      </c>
      <c r="EM198">
        <v>250</v>
      </c>
      <c r="EN198" t="s">
        <v>252</v>
      </c>
      <c r="EO198">
        <v>297</v>
      </c>
      <c r="EP198">
        <f t="shared" si="69"/>
        <v>0.84175084175084181</v>
      </c>
      <c r="EQ198">
        <f t="shared" si="70"/>
        <v>8.4175084175084182E-4</v>
      </c>
      <c r="ER198">
        <f t="shared" si="71"/>
        <v>3.0748164406451748</v>
      </c>
      <c r="ES198">
        <v>3.0748164406451748</v>
      </c>
    </row>
    <row r="199" spans="1:149" x14ac:dyDescent="0.35">
      <c r="A199">
        <v>196</v>
      </c>
      <c r="B199" t="s">
        <v>1695</v>
      </c>
      <c r="C199" t="s">
        <v>1223</v>
      </c>
      <c r="D199">
        <v>14816183</v>
      </c>
      <c r="Z199">
        <v>518</v>
      </c>
      <c r="AA199" t="s">
        <v>575</v>
      </c>
      <c r="AB199">
        <v>60207901</v>
      </c>
      <c r="AC199" t="s">
        <v>377</v>
      </c>
      <c r="AD199">
        <v>0.5</v>
      </c>
      <c r="AE199" t="s">
        <v>252</v>
      </c>
      <c r="AF199">
        <v>0.5</v>
      </c>
      <c r="AG199" t="s">
        <v>252</v>
      </c>
      <c r="AH199" t="s">
        <v>253</v>
      </c>
      <c r="AI199">
        <v>2</v>
      </c>
      <c r="AJ199" t="s">
        <v>254</v>
      </c>
      <c r="AK199">
        <v>342</v>
      </c>
      <c r="AL199">
        <f t="shared" si="63"/>
        <v>1.4619883040935672E-3</v>
      </c>
      <c r="AM199">
        <f t="shared" si="64"/>
        <v>1.4619883040935671E-6</v>
      </c>
      <c r="AN199">
        <f t="shared" si="65"/>
        <v>5.8350561017201166</v>
      </c>
      <c r="AO199">
        <v>5.8350561017201166</v>
      </c>
      <c r="AR199">
        <v>374</v>
      </c>
      <c r="AS199" t="s">
        <v>838</v>
      </c>
      <c r="AT199">
        <v>35691657</v>
      </c>
      <c r="AU199" t="s">
        <v>694</v>
      </c>
      <c r="AV199">
        <v>3.6869999999999998</v>
      </c>
      <c r="AW199" t="s">
        <v>252</v>
      </c>
      <c r="AX199" t="s">
        <v>253</v>
      </c>
      <c r="AY199">
        <v>4</v>
      </c>
      <c r="AZ199" t="s">
        <v>254</v>
      </c>
      <c r="BA199">
        <v>3.6869999999999998</v>
      </c>
      <c r="BB199" t="s">
        <v>252</v>
      </c>
      <c r="BC199">
        <v>266</v>
      </c>
      <c r="BD199">
        <f t="shared" si="66"/>
        <v>1.3860902255639096E-2</v>
      </c>
      <c r="BE199">
        <f t="shared" si="67"/>
        <v>1.3860902255639096E-5</v>
      </c>
      <c r="BF199">
        <f t="shared" si="68"/>
        <v>4.8582084990249506</v>
      </c>
      <c r="BG199">
        <v>4.8582084990249506</v>
      </c>
      <c r="ED199">
        <v>647</v>
      </c>
      <c r="EE199" t="s">
        <v>622</v>
      </c>
      <c r="EF199">
        <v>76017</v>
      </c>
      <c r="EG199" t="s">
        <v>1189</v>
      </c>
      <c r="EH199">
        <v>10</v>
      </c>
      <c r="EI199" t="s">
        <v>252</v>
      </c>
      <c r="EJ199" t="s">
        <v>253</v>
      </c>
      <c r="EK199">
        <v>4</v>
      </c>
      <c r="EL199" t="s">
        <v>254</v>
      </c>
      <c r="EM199">
        <v>10</v>
      </c>
      <c r="EN199" t="s">
        <v>252</v>
      </c>
      <c r="EO199">
        <v>202</v>
      </c>
      <c r="EP199">
        <f t="shared" si="69"/>
        <v>4.9504950495049507E-2</v>
      </c>
      <c r="EQ199">
        <f t="shared" si="70"/>
        <v>4.9504950495049508E-5</v>
      </c>
      <c r="ER199">
        <f t="shared" si="71"/>
        <v>4.3053513694466234</v>
      </c>
      <c r="ES199">
        <v>4.3053513694466234</v>
      </c>
    </row>
    <row r="200" spans="1:149" x14ac:dyDescent="0.35">
      <c r="A200">
        <v>197</v>
      </c>
      <c r="B200" t="s">
        <v>1459</v>
      </c>
      <c r="C200" t="s">
        <v>464</v>
      </c>
      <c r="D200">
        <v>148477718</v>
      </c>
      <c r="Z200">
        <v>519</v>
      </c>
      <c r="AA200" t="s">
        <v>339</v>
      </c>
      <c r="AB200">
        <v>60348609</v>
      </c>
      <c r="AC200" t="s">
        <v>377</v>
      </c>
      <c r="AD200">
        <v>1.2500000000000001E-2</v>
      </c>
      <c r="AE200" t="s">
        <v>252</v>
      </c>
      <c r="AF200">
        <v>1.2500000000000001E-2</v>
      </c>
      <c r="AG200" t="s">
        <v>252</v>
      </c>
      <c r="AH200" t="s">
        <v>253</v>
      </c>
      <c r="AI200">
        <v>2</v>
      </c>
      <c r="AJ200" t="s">
        <v>254</v>
      </c>
      <c r="AK200">
        <v>565</v>
      </c>
      <c r="AL200">
        <f t="shared" si="63"/>
        <v>2.2123893805309735E-5</v>
      </c>
      <c r="AM200">
        <f t="shared" si="64"/>
        <v>2.2123893805309735E-8</v>
      </c>
      <c r="AN200">
        <f t="shared" si="65"/>
        <v>7.6551384348113825</v>
      </c>
      <c r="AO200">
        <v>7.6551384348113825</v>
      </c>
      <c r="AR200">
        <v>376</v>
      </c>
      <c r="AS200" t="s">
        <v>527</v>
      </c>
      <c r="AT200">
        <v>3648202</v>
      </c>
      <c r="AU200" t="s">
        <v>692</v>
      </c>
      <c r="AV200">
        <v>1.3</v>
      </c>
      <c r="AW200" t="s">
        <v>252</v>
      </c>
      <c r="AX200" t="s">
        <v>389</v>
      </c>
      <c r="AY200">
        <v>4</v>
      </c>
      <c r="AZ200" t="s">
        <v>254</v>
      </c>
      <c r="BA200">
        <v>1.3</v>
      </c>
      <c r="BB200" t="s">
        <v>252</v>
      </c>
      <c r="BC200">
        <v>475</v>
      </c>
      <c r="BD200">
        <f t="shared" si="66"/>
        <v>2.7368421052631582E-3</v>
      </c>
      <c r="BE200">
        <f t="shared" si="67"/>
        <v>2.7368421052631583E-6</v>
      </c>
      <c r="BF200">
        <f t="shared" si="68"/>
        <v>5.5627502573180294</v>
      </c>
      <c r="BG200">
        <v>5.5627502573180294</v>
      </c>
      <c r="ED200">
        <v>648</v>
      </c>
      <c r="EE200" t="s">
        <v>1296</v>
      </c>
      <c r="EF200">
        <v>76039</v>
      </c>
      <c r="EG200" t="s">
        <v>1249</v>
      </c>
      <c r="EH200">
        <v>78.5</v>
      </c>
      <c r="EI200" t="s">
        <v>252</v>
      </c>
      <c r="EJ200" t="s">
        <v>253</v>
      </c>
      <c r="EK200">
        <v>4</v>
      </c>
      <c r="EL200" t="s">
        <v>254</v>
      </c>
      <c r="EM200">
        <v>78.5</v>
      </c>
      <c r="EN200" t="s">
        <v>252</v>
      </c>
      <c r="EO200">
        <v>163</v>
      </c>
      <c r="EP200">
        <f t="shared" si="69"/>
        <v>0.48159509202453987</v>
      </c>
      <c r="EQ200">
        <f t="shared" si="70"/>
        <v>4.8159509202453987E-4</v>
      </c>
      <c r="ER200">
        <f t="shared" si="71"/>
        <v>3.3173179476587054</v>
      </c>
      <c r="ES200">
        <v>3.3173179476587054</v>
      </c>
    </row>
    <row r="201" spans="1:149" x14ac:dyDescent="0.35">
      <c r="A201">
        <v>198</v>
      </c>
      <c r="B201" t="s">
        <v>1923</v>
      </c>
      <c r="C201" t="s">
        <v>776</v>
      </c>
      <c r="D201">
        <v>148798</v>
      </c>
      <c r="Z201">
        <v>522</v>
      </c>
      <c r="AA201" t="s">
        <v>341</v>
      </c>
      <c r="AB201">
        <v>60515</v>
      </c>
      <c r="AC201" t="s">
        <v>377</v>
      </c>
      <c r="AD201">
        <v>0.4</v>
      </c>
      <c r="AE201" t="s">
        <v>252</v>
      </c>
      <c r="AF201">
        <v>0.4</v>
      </c>
      <c r="AG201" t="s">
        <v>252</v>
      </c>
      <c r="AH201" t="s">
        <v>253</v>
      </c>
      <c r="AI201">
        <v>2</v>
      </c>
      <c r="AJ201" t="s">
        <v>254</v>
      </c>
      <c r="AK201">
        <v>229</v>
      </c>
      <c r="AL201">
        <f t="shared" si="63"/>
        <v>1.7467248908296944E-3</v>
      </c>
      <c r="AM201">
        <f t="shared" si="64"/>
        <v>1.7467248908296944E-6</v>
      </c>
      <c r="AN201">
        <f t="shared" si="65"/>
        <v>5.7577754910119259</v>
      </c>
      <c r="AO201">
        <v>5.7577754910119259</v>
      </c>
      <c r="AR201">
        <v>377</v>
      </c>
      <c r="AS201" t="s">
        <v>528</v>
      </c>
      <c r="AT201">
        <v>3663249</v>
      </c>
      <c r="AU201" t="s">
        <v>692</v>
      </c>
      <c r="AV201">
        <v>2.38</v>
      </c>
      <c r="AW201" t="s">
        <v>252</v>
      </c>
      <c r="AX201" t="s">
        <v>389</v>
      </c>
      <c r="AY201">
        <v>4</v>
      </c>
      <c r="AZ201" t="s">
        <v>254</v>
      </c>
      <c r="BA201">
        <v>2.38</v>
      </c>
      <c r="BB201" t="s">
        <v>252</v>
      </c>
      <c r="BC201">
        <v>175</v>
      </c>
      <c r="BD201">
        <f t="shared" si="66"/>
        <v>1.3599999999999999E-2</v>
      </c>
      <c r="BE201">
        <f t="shared" si="67"/>
        <v>1.3599999999999999E-5</v>
      </c>
      <c r="BF201">
        <f t="shared" si="68"/>
        <v>4.8664610916297821</v>
      </c>
      <c r="BG201">
        <v>4.8664610916297821</v>
      </c>
      <c r="ED201">
        <v>652</v>
      </c>
      <c r="EE201" t="s">
        <v>1297</v>
      </c>
      <c r="EF201">
        <v>7785708</v>
      </c>
      <c r="EG201" t="s">
        <v>1189</v>
      </c>
      <c r="EH201">
        <v>0.03</v>
      </c>
      <c r="EI201" t="s">
        <v>252</v>
      </c>
      <c r="EJ201" t="s">
        <v>253</v>
      </c>
      <c r="EK201">
        <v>4</v>
      </c>
      <c r="EL201" t="s">
        <v>254</v>
      </c>
      <c r="EM201">
        <v>0.03</v>
      </c>
      <c r="EN201" t="s">
        <v>252</v>
      </c>
      <c r="EO201">
        <v>136</v>
      </c>
      <c r="EP201">
        <f t="shared" si="69"/>
        <v>2.2058823529411763E-4</v>
      </c>
      <c r="EQ201">
        <f t="shared" si="70"/>
        <v>2.2058823529411763E-7</v>
      </c>
      <c r="ER201">
        <f t="shared" si="71"/>
        <v>6.6564176536505553</v>
      </c>
      <c r="ES201">
        <v>6.6564176536505553</v>
      </c>
    </row>
    <row r="202" spans="1:149" x14ac:dyDescent="0.35">
      <c r="A202">
        <v>199</v>
      </c>
      <c r="B202" t="s">
        <v>1922</v>
      </c>
      <c r="C202" t="s">
        <v>465</v>
      </c>
      <c r="D202">
        <v>149304</v>
      </c>
      <c r="Z202">
        <v>524</v>
      </c>
      <c r="AA202" t="s">
        <v>576</v>
      </c>
      <c r="AB202">
        <v>60548</v>
      </c>
      <c r="AC202" t="s">
        <v>377</v>
      </c>
      <c r="AD202">
        <v>340</v>
      </c>
      <c r="AE202" t="s">
        <v>252</v>
      </c>
      <c r="AF202">
        <v>340</v>
      </c>
      <c r="AG202" t="s">
        <v>252</v>
      </c>
      <c r="AH202" t="s">
        <v>253</v>
      </c>
      <c r="AI202">
        <v>2</v>
      </c>
      <c r="AJ202" t="s">
        <v>254</v>
      </c>
      <c r="AK202">
        <v>444</v>
      </c>
      <c r="AL202">
        <f t="shared" si="63"/>
        <v>0.76576576576576572</v>
      </c>
      <c r="AM202">
        <f t="shared" si="64"/>
        <v>7.6576576576576575E-4</v>
      </c>
      <c r="AN202">
        <f t="shared" si="65"/>
        <v>3.1159040530723647</v>
      </c>
      <c r="AO202">
        <v>3.1159040530723647</v>
      </c>
      <c r="AR202">
        <v>378</v>
      </c>
      <c r="AS202" t="s">
        <v>839</v>
      </c>
      <c r="AT202">
        <v>36734197</v>
      </c>
      <c r="AU202" t="s">
        <v>694</v>
      </c>
      <c r="AV202">
        <v>3.7999999999999999E-2</v>
      </c>
      <c r="AW202" t="s">
        <v>252</v>
      </c>
      <c r="AX202" t="s">
        <v>253</v>
      </c>
      <c r="AY202">
        <v>4</v>
      </c>
      <c r="AZ202" t="s">
        <v>254</v>
      </c>
      <c r="BA202">
        <v>3.7999999999999999E-2</v>
      </c>
      <c r="BB202" t="s">
        <v>252</v>
      </c>
      <c r="BC202">
        <v>330</v>
      </c>
      <c r="BD202">
        <f t="shared" si="66"/>
        <v>1.1515151515151515E-4</v>
      </c>
      <c r="BE202">
        <f t="shared" si="67"/>
        <v>1.1515151515151515E-7</v>
      </c>
      <c r="BF202">
        <f t="shared" si="68"/>
        <v>6.938730343261077</v>
      </c>
      <c r="BG202">
        <v>6.938730343261077</v>
      </c>
      <c r="ED202">
        <v>654</v>
      </c>
      <c r="EE202" t="s">
        <v>1298</v>
      </c>
      <c r="EF202">
        <v>78488</v>
      </c>
      <c r="EG202" t="s">
        <v>1193</v>
      </c>
      <c r="EH202">
        <v>0.2</v>
      </c>
      <c r="EI202" t="s">
        <v>252</v>
      </c>
      <c r="EJ202" t="s">
        <v>253</v>
      </c>
      <c r="EK202">
        <v>4</v>
      </c>
      <c r="EL202" t="s">
        <v>254</v>
      </c>
      <c r="EM202">
        <v>0.2</v>
      </c>
      <c r="EN202" t="s">
        <v>252</v>
      </c>
      <c r="EO202">
        <v>315</v>
      </c>
      <c r="EP202">
        <f t="shared" si="69"/>
        <v>6.3492063492063492E-4</v>
      </c>
      <c r="EQ202">
        <f t="shared" si="70"/>
        <v>6.3492063492063497E-7</v>
      </c>
      <c r="ER202">
        <f t="shared" si="71"/>
        <v>6.1972805581256196</v>
      </c>
      <c r="ES202">
        <v>6.1972805581256196</v>
      </c>
    </row>
    <row r="203" spans="1:149" x14ac:dyDescent="0.35">
      <c r="A203">
        <v>200</v>
      </c>
      <c r="B203" t="s">
        <v>1921</v>
      </c>
      <c r="C203" t="s">
        <v>466</v>
      </c>
      <c r="D203">
        <v>149575</v>
      </c>
      <c r="Z203">
        <v>528</v>
      </c>
      <c r="AA203" t="s">
        <v>577</v>
      </c>
      <c r="AB203">
        <v>608935</v>
      </c>
      <c r="AC203" t="s">
        <v>377</v>
      </c>
      <c r="AD203">
        <v>1.3</v>
      </c>
      <c r="AE203" t="s">
        <v>252</v>
      </c>
      <c r="AF203">
        <v>1.3</v>
      </c>
      <c r="AG203" t="s">
        <v>252</v>
      </c>
      <c r="AH203" t="s">
        <v>253</v>
      </c>
      <c r="AI203">
        <v>2</v>
      </c>
      <c r="AJ203" t="s">
        <v>254</v>
      </c>
      <c r="AK203">
        <v>250</v>
      </c>
      <c r="AL203">
        <f t="shared" si="63"/>
        <v>5.1999999999999998E-3</v>
      </c>
      <c r="AM203">
        <f t="shared" si="64"/>
        <v>5.1999999999999993E-6</v>
      </c>
      <c r="AN203">
        <f t="shared" si="65"/>
        <v>5.2839966563652006</v>
      </c>
      <c r="AO203">
        <v>5.2839966563652006</v>
      </c>
      <c r="AR203">
        <v>380</v>
      </c>
      <c r="AS203" t="s">
        <v>529</v>
      </c>
      <c r="AT203">
        <v>375224</v>
      </c>
      <c r="AU203" t="s">
        <v>694</v>
      </c>
      <c r="AV203">
        <v>1000</v>
      </c>
      <c r="AW203" t="s">
        <v>252</v>
      </c>
      <c r="AX203" t="s">
        <v>253</v>
      </c>
      <c r="AY203">
        <v>4</v>
      </c>
      <c r="AZ203" t="s">
        <v>254</v>
      </c>
      <c r="BA203">
        <v>1000</v>
      </c>
      <c r="BB203" t="s">
        <v>252</v>
      </c>
      <c r="BC203">
        <v>214</v>
      </c>
      <c r="BD203">
        <f t="shared" si="66"/>
        <v>4.6728971962616823</v>
      </c>
      <c r="BE203">
        <f t="shared" si="67"/>
        <v>4.6728971962616819E-3</v>
      </c>
      <c r="BF203">
        <f t="shared" si="68"/>
        <v>2.330413773349191</v>
      </c>
      <c r="BG203">
        <v>2.330413773349191</v>
      </c>
      <c r="ED203">
        <v>656</v>
      </c>
      <c r="EE203" t="s">
        <v>626</v>
      </c>
      <c r="EF203">
        <v>78591</v>
      </c>
      <c r="EG203" t="s">
        <v>1193</v>
      </c>
      <c r="EH203">
        <v>36.9</v>
      </c>
      <c r="EI203" t="s">
        <v>252</v>
      </c>
      <c r="EJ203" t="s">
        <v>253</v>
      </c>
      <c r="EK203">
        <v>4</v>
      </c>
      <c r="EL203" t="s">
        <v>254</v>
      </c>
      <c r="EM203">
        <v>36.9</v>
      </c>
      <c r="EN203" t="s">
        <v>252</v>
      </c>
      <c r="EO203">
        <v>138</v>
      </c>
      <c r="EP203">
        <f t="shared" si="69"/>
        <v>0.2673913043478261</v>
      </c>
      <c r="EQ203">
        <f t="shared" si="70"/>
        <v>2.6739130434782609E-4</v>
      </c>
      <c r="ER203">
        <f t="shared" si="71"/>
        <v>3.5728527202421763</v>
      </c>
      <c r="ES203">
        <v>3.5728527202421763</v>
      </c>
    </row>
    <row r="204" spans="1:149" x14ac:dyDescent="0.35">
      <c r="A204">
        <v>201</v>
      </c>
      <c r="B204" t="s">
        <v>1458</v>
      </c>
      <c r="C204" t="s">
        <v>778</v>
      </c>
      <c r="D204">
        <v>149961524</v>
      </c>
      <c r="Z204">
        <v>531</v>
      </c>
      <c r="AA204" t="s">
        <v>578</v>
      </c>
      <c r="AB204">
        <v>616091</v>
      </c>
      <c r="AC204" t="s">
        <v>377</v>
      </c>
      <c r="AD204">
        <v>180</v>
      </c>
      <c r="AE204" t="s">
        <v>252</v>
      </c>
      <c r="AF204">
        <v>180</v>
      </c>
      <c r="AG204" t="s">
        <v>252</v>
      </c>
      <c r="AH204" t="s">
        <v>253</v>
      </c>
      <c r="AI204">
        <v>2</v>
      </c>
      <c r="AJ204" t="s">
        <v>254</v>
      </c>
      <c r="AK204">
        <v>132</v>
      </c>
      <c r="AL204">
        <f t="shared" si="63"/>
        <v>1.3636363636363635</v>
      </c>
      <c r="AM204">
        <f t="shared" si="64"/>
        <v>1.3636363636363635E-3</v>
      </c>
      <c r="AN204">
        <f t="shared" si="65"/>
        <v>2.865301426102544</v>
      </c>
      <c r="AO204">
        <v>2.865301426102544</v>
      </c>
      <c r="AR204">
        <v>382</v>
      </c>
      <c r="AS204" t="s">
        <v>840</v>
      </c>
      <c r="AT204">
        <v>3766812</v>
      </c>
      <c r="AU204" t="s">
        <v>706</v>
      </c>
      <c r="AV204">
        <v>0.5</v>
      </c>
      <c r="AW204" t="s">
        <v>252</v>
      </c>
      <c r="AX204" t="s">
        <v>253</v>
      </c>
      <c r="AY204">
        <v>4</v>
      </c>
      <c r="AZ204" t="s">
        <v>254</v>
      </c>
      <c r="BA204">
        <v>0.5</v>
      </c>
      <c r="BB204" t="s">
        <v>252</v>
      </c>
      <c r="BC204">
        <v>207</v>
      </c>
      <c r="BD204">
        <f t="shared" si="66"/>
        <v>2.4154589371980675E-3</v>
      </c>
      <c r="BE204">
        <f t="shared" si="67"/>
        <v>2.4154589371980677E-6</v>
      </c>
      <c r="BF204">
        <f t="shared" si="68"/>
        <v>5.6170003411208986</v>
      </c>
      <c r="BG204">
        <v>5.6170003411208986</v>
      </c>
      <c r="ED204">
        <v>657</v>
      </c>
      <c r="EE204" t="s">
        <v>1299</v>
      </c>
      <c r="EF204">
        <v>786196</v>
      </c>
      <c r="EG204" t="s">
        <v>1193</v>
      </c>
      <c r="EH204">
        <v>0.01</v>
      </c>
      <c r="EI204" t="s">
        <v>252</v>
      </c>
      <c r="EJ204" t="s">
        <v>253</v>
      </c>
      <c r="EK204">
        <v>4</v>
      </c>
      <c r="EL204" t="s">
        <v>254</v>
      </c>
      <c r="EM204">
        <v>0.01</v>
      </c>
      <c r="EN204" t="s">
        <v>252</v>
      </c>
      <c r="EO204">
        <v>343</v>
      </c>
      <c r="EP204">
        <f t="shared" si="69"/>
        <v>2.9154518950437319E-5</v>
      </c>
      <c r="EQ204">
        <f t="shared" si="70"/>
        <v>2.915451895043732E-8</v>
      </c>
      <c r="ER204">
        <f t="shared" si="71"/>
        <v>7.5352941200427708</v>
      </c>
      <c r="ES204">
        <v>7.5352941200427708</v>
      </c>
    </row>
    <row r="205" spans="1:149" x14ac:dyDescent="0.35">
      <c r="A205">
        <v>202</v>
      </c>
      <c r="B205" t="s">
        <v>1920</v>
      </c>
      <c r="C205" t="s">
        <v>467</v>
      </c>
      <c r="D205">
        <v>150685</v>
      </c>
      <c r="Z205">
        <v>533</v>
      </c>
      <c r="AA205" t="s">
        <v>579</v>
      </c>
      <c r="AB205">
        <v>617516</v>
      </c>
      <c r="AC205" t="s">
        <v>377</v>
      </c>
      <c r="AD205">
        <v>558</v>
      </c>
      <c r="AE205" t="s">
        <v>252</v>
      </c>
      <c r="AF205">
        <v>558</v>
      </c>
      <c r="AG205" t="s">
        <v>252</v>
      </c>
      <c r="AH205" t="s">
        <v>253</v>
      </c>
      <c r="AI205">
        <v>2</v>
      </c>
      <c r="AJ205" t="s">
        <v>254</v>
      </c>
      <c r="AK205">
        <v>132</v>
      </c>
      <c r="AL205">
        <f t="shared" si="63"/>
        <v>4.2272727272727275</v>
      </c>
      <c r="AM205">
        <f t="shared" si="64"/>
        <v>4.2272727272727271E-3</v>
      </c>
      <c r="AN205">
        <f t="shared" si="65"/>
        <v>2.3739397322682709</v>
      </c>
      <c r="AO205">
        <v>2.3739397322682709</v>
      </c>
      <c r="AR205">
        <v>383</v>
      </c>
      <c r="AS205" t="s">
        <v>841</v>
      </c>
      <c r="AT205">
        <v>3825261</v>
      </c>
      <c r="AU205" t="s">
        <v>689</v>
      </c>
      <c r="AV205">
        <v>125</v>
      </c>
      <c r="AW205" t="s">
        <v>252</v>
      </c>
      <c r="AX205" t="s">
        <v>253</v>
      </c>
      <c r="AY205">
        <v>4</v>
      </c>
      <c r="AZ205" t="s">
        <v>254</v>
      </c>
      <c r="BA205">
        <v>125</v>
      </c>
      <c r="BB205" t="s">
        <v>252</v>
      </c>
      <c r="BC205">
        <v>414</v>
      </c>
      <c r="BD205">
        <f t="shared" si="66"/>
        <v>0.30193236714975846</v>
      </c>
      <c r="BE205">
        <f t="shared" si="67"/>
        <v>3.0193236714975844E-4</v>
      </c>
      <c r="BF205">
        <f t="shared" si="68"/>
        <v>3.5200903281128424</v>
      </c>
      <c r="BG205">
        <v>3.5200903281128424</v>
      </c>
      <c r="ED205">
        <v>660</v>
      </c>
      <c r="EE205" t="s">
        <v>628</v>
      </c>
      <c r="EF205">
        <v>78875</v>
      </c>
      <c r="EG205" t="s">
        <v>1251</v>
      </c>
      <c r="EH205">
        <v>38</v>
      </c>
      <c r="EI205" t="s">
        <v>252</v>
      </c>
      <c r="EJ205" t="s">
        <v>253</v>
      </c>
      <c r="EK205">
        <v>4</v>
      </c>
      <c r="EL205" t="s">
        <v>254</v>
      </c>
      <c r="EM205">
        <v>38</v>
      </c>
      <c r="EN205" t="s">
        <v>252</v>
      </c>
      <c r="EO205">
        <v>113</v>
      </c>
      <c r="EP205">
        <f t="shared" si="69"/>
        <v>0.33628318584070799</v>
      </c>
      <c r="EQ205">
        <f t="shared" si="70"/>
        <v>3.3628318584070799E-4</v>
      </c>
      <c r="ER205">
        <f t="shared" si="71"/>
        <v>3.4732948468666094</v>
      </c>
      <c r="ES205">
        <v>3.4732948468666094</v>
      </c>
    </row>
    <row r="206" spans="1:149" x14ac:dyDescent="0.35">
      <c r="A206">
        <v>203</v>
      </c>
      <c r="B206" t="s">
        <v>1919</v>
      </c>
      <c r="C206" t="s">
        <v>779</v>
      </c>
      <c r="D206">
        <v>151213</v>
      </c>
      <c r="Z206">
        <v>539</v>
      </c>
      <c r="AA206" t="s">
        <v>580</v>
      </c>
      <c r="AB206">
        <v>62533</v>
      </c>
      <c r="AC206" t="s">
        <v>377</v>
      </c>
      <c r="AD206">
        <v>9.3100000000000002E-2</v>
      </c>
      <c r="AE206" t="s">
        <v>252</v>
      </c>
      <c r="AF206">
        <v>9.3100000000000002E-2</v>
      </c>
      <c r="AG206" t="s">
        <v>252</v>
      </c>
      <c r="AH206" t="s">
        <v>253</v>
      </c>
      <c r="AI206">
        <v>2</v>
      </c>
      <c r="AJ206" t="s">
        <v>254</v>
      </c>
      <c r="AK206">
        <v>93.1</v>
      </c>
      <c r="AL206">
        <f t="shared" si="63"/>
        <v>1E-3</v>
      </c>
      <c r="AM206">
        <f t="shared" si="64"/>
        <v>9.9999999999999995E-7</v>
      </c>
      <c r="AN206">
        <f t="shared" si="65"/>
        <v>6</v>
      </c>
      <c r="AO206">
        <v>6</v>
      </c>
      <c r="AR206">
        <v>385</v>
      </c>
      <c r="AS206" t="s">
        <v>316</v>
      </c>
      <c r="AT206">
        <v>38641940</v>
      </c>
      <c r="AU206" t="s">
        <v>712</v>
      </c>
      <c r="AV206">
        <v>1E-3</v>
      </c>
      <c r="AW206" t="s">
        <v>252</v>
      </c>
      <c r="AX206" t="s">
        <v>253</v>
      </c>
      <c r="AY206">
        <v>4</v>
      </c>
      <c r="AZ206" t="s">
        <v>254</v>
      </c>
      <c r="BA206">
        <v>1E-3</v>
      </c>
      <c r="BB206" t="s">
        <v>252</v>
      </c>
      <c r="BC206">
        <v>169</v>
      </c>
      <c r="BD206">
        <f t="shared" si="66"/>
        <v>5.9171597633136094E-6</v>
      </c>
      <c r="BE206">
        <f t="shared" si="67"/>
        <v>5.9171597633136091E-9</v>
      </c>
      <c r="BF206">
        <f t="shared" si="68"/>
        <v>8.2278867046136739</v>
      </c>
      <c r="BG206">
        <v>8.2278867046136739</v>
      </c>
      <c r="ED206">
        <v>671</v>
      </c>
      <c r="EE206" t="s">
        <v>634</v>
      </c>
      <c r="EF206">
        <v>79334</v>
      </c>
      <c r="EG206" t="s">
        <v>1189</v>
      </c>
      <c r="EH206">
        <v>320</v>
      </c>
      <c r="EI206" t="s">
        <v>252</v>
      </c>
      <c r="EJ206" t="s">
        <v>253</v>
      </c>
      <c r="EK206">
        <v>4</v>
      </c>
      <c r="EL206" t="s">
        <v>254</v>
      </c>
      <c r="EM206">
        <v>320</v>
      </c>
      <c r="EN206" t="s">
        <v>252</v>
      </c>
      <c r="EO206">
        <v>90.1</v>
      </c>
      <c r="EP206">
        <f t="shared" si="69"/>
        <v>3.551609322974473</v>
      </c>
      <c r="EQ206">
        <f t="shared" si="70"/>
        <v>3.551609322974473E-3</v>
      </c>
      <c r="ER206">
        <f t="shared" si="71"/>
        <v>2.449574812659157</v>
      </c>
      <c r="ES206">
        <v>2.449574812659157</v>
      </c>
    </row>
    <row r="207" spans="1:149" x14ac:dyDescent="0.35">
      <c r="A207">
        <v>204</v>
      </c>
      <c r="B207" t="s">
        <v>1918</v>
      </c>
      <c r="C207" t="s">
        <v>282</v>
      </c>
      <c r="D207">
        <v>151633</v>
      </c>
      <c r="Z207">
        <v>540</v>
      </c>
      <c r="AA207" t="s">
        <v>581</v>
      </c>
      <c r="AB207">
        <v>62737</v>
      </c>
      <c r="AC207" t="s">
        <v>582</v>
      </c>
      <c r="AD207">
        <v>1.56E-3</v>
      </c>
      <c r="AE207" t="s">
        <v>252</v>
      </c>
      <c r="AF207">
        <v>1.56E-3</v>
      </c>
      <c r="AG207" t="s">
        <v>252</v>
      </c>
      <c r="AH207" t="s">
        <v>253</v>
      </c>
      <c r="AI207">
        <v>2</v>
      </c>
      <c r="AJ207" t="s">
        <v>254</v>
      </c>
      <c r="AK207">
        <v>221</v>
      </c>
      <c r="AL207">
        <f t="shared" si="63"/>
        <v>7.0588235294117649E-6</v>
      </c>
      <c r="AM207">
        <f t="shared" si="64"/>
        <v>7.0588235294117646E-9</v>
      </c>
      <c r="AN207">
        <f t="shared" si="65"/>
        <v>8.151267675330649</v>
      </c>
      <c r="AO207">
        <v>8.151267675330649</v>
      </c>
      <c r="AR207">
        <v>387</v>
      </c>
      <c r="AS207" t="s">
        <v>842</v>
      </c>
      <c r="AT207">
        <v>39638329</v>
      </c>
      <c r="AU207" t="s">
        <v>694</v>
      </c>
      <c r="AV207">
        <v>32</v>
      </c>
      <c r="AW207" t="s">
        <v>311</v>
      </c>
      <c r="AX207" t="s">
        <v>253</v>
      </c>
      <c r="AY207">
        <v>4</v>
      </c>
      <c r="AZ207" t="s">
        <v>254</v>
      </c>
      <c r="BA207">
        <v>3.2000000000000001E-2</v>
      </c>
      <c r="BB207" t="s">
        <v>252</v>
      </c>
      <c r="BC207">
        <v>171</v>
      </c>
      <c r="BD207">
        <f t="shared" si="66"/>
        <v>1.8713450292397662E-4</v>
      </c>
      <c r="BE207">
        <f t="shared" si="67"/>
        <v>1.8713450292397663E-7</v>
      </c>
      <c r="BF207">
        <f t="shared" si="68"/>
        <v>6.7278461320722478</v>
      </c>
      <c r="BG207">
        <v>6.7278461320722478</v>
      </c>
      <c r="ED207">
        <v>672</v>
      </c>
      <c r="EE207" t="s">
        <v>635</v>
      </c>
      <c r="EF207">
        <v>79345</v>
      </c>
      <c r="EG207" t="s">
        <v>1193</v>
      </c>
      <c r="EH207">
        <v>0.95</v>
      </c>
      <c r="EI207" t="s">
        <v>252</v>
      </c>
      <c r="EJ207" t="s">
        <v>253</v>
      </c>
      <c r="EK207">
        <v>4</v>
      </c>
      <c r="EL207" t="s">
        <v>254</v>
      </c>
      <c r="EM207">
        <v>0.95</v>
      </c>
      <c r="EN207" t="s">
        <v>252</v>
      </c>
      <c r="EO207">
        <v>168</v>
      </c>
      <c r="EP207">
        <f t="shared" si="69"/>
        <v>5.6547619047619046E-3</v>
      </c>
      <c r="EQ207">
        <f t="shared" si="70"/>
        <v>5.6547619047619048E-6</v>
      </c>
      <c r="ER207">
        <f t="shared" si="71"/>
        <v>5.2475856764370148</v>
      </c>
      <c r="ES207">
        <v>5.2475856764370148</v>
      </c>
    </row>
    <row r="208" spans="1:149" x14ac:dyDescent="0.35">
      <c r="A208">
        <v>205</v>
      </c>
      <c r="B208" t="s">
        <v>1917</v>
      </c>
      <c r="C208" t="s">
        <v>780</v>
      </c>
      <c r="D208">
        <v>152114</v>
      </c>
      <c r="Z208">
        <v>541</v>
      </c>
      <c r="AA208" t="s">
        <v>583</v>
      </c>
      <c r="AB208">
        <v>62760</v>
      </c>
      <c r="AC208" t="s">
        <v>377</v>
      </c>
      <c r="AD208">
        <v>214</v>
      </c>
      <c r="AE208" t="s">
        <v>252</v>
      </c>
      <c r="AF208">
        <v>214</v>
      </c>
      <c r="AG208" t="s">
        <v>252</v>
      </c>
      <c r="AH208" t="s">
        <v>389</v>
      </c>
      <c r="AI208">
        <v>2</v>
      </c>
      <c r="AJ208" t="s">
        <v>254</v>
      </c>
      <c r="AK208">
        <v>90</v>
      </c>
      <c r="AL208">
        <f t="shared" si="63"/>
        <v>2.3777777777777778</v>
      </c>
      <c r="AM208">
        <f t="shared" si="64"/>
        <v>2.3777777777777777E-3</v>
      </c>
      <c r="AN208">
        <f t="shared" si="65"/>
        <v>2.6238287360901342</v>
      </c>
      <c r="AO208">
        <v>2.6238287360901342</v>
      </c>
      <c r="AR208">
        <v>388</v>
      </c>
      <c r="AS208" t="s">
        <v>843</v>
      </c>
      <c r="AT208">
        <v>40465665</v>
      </c>
      <c r="AU208" t="s">
        <v>728</v>
      </c>
      <c r="AV208">
        <v>5</v>
      </c>
      <c r="AW208" t="s">
        <v>252</v>
      </c>
      <c r="AX208" t="s">
        <v>253</v>
      </c>
      <c r="AY208">
        <v>4</v>
      </c>
      <c r="AZ208" t="s">
        <v>254</v>
      </c>
      <c r="BA208">
        <v>5</v>
      </c>
      <c r="BB208" t="s">
        <v>252</v>
      </c>
      <c r="BC208">
        <v>169</v>
      </c>
      <c r="BD208">
        <f t="shared" si="66"/>
        <v>2.9585798816568046E-2</v>
      </c>
      <c r="BE208">
        <f t="shared" si="67"/>
        <v>2.9585798816568047E-5</v>
      </c>
      <c r="BF208">
        <f t="shared" si="68"/>
        <v>4.5289167002776551</v>
      </c>
      <c r="BG208">
        <v>4.5289167002776551</v>
      </c>
      <c r="ED208">
        <v>675</v>
      </c>
      <c r="EE208" t="s">
        <v>636</v>
      </c>
      <c r="EF208">
        <v>79572</v>
      </c>
      <c r="EG208" t="s">
        <v>1287</v>
      </c>
      <c r="EH208">
        <v>0.1</v>
      </c>
      <c r="EI208" t="s">
        <v>252</v>
      </c>
      <c r="EJ208" t="s">
        <v>253</v>
      </c>
      <c r="EK208">
        <v>4</v>
      </c>
      <c r="EL208" t="s">
        <v>254</v>
      </c>
      <c r="EM208">
        <v>0.1</v>
      </c>
      <c r="EN208" t="s">
        <v>252</v>
      </c>
      <c r="EO208">
        <v>460</v>
      </c>
      <c r="EP208">
        <f t="shared" si="69"/>
        <v>2.173913043478261E-4</v>
      </c>
      <c r="EQ208">
        <f t="shared" si="70"/>
        <v>2.1739130434782609E-7</v>
      </c>
      <c r="ER208">
        <f t="shared" si="71"/>
        <v>6.6627578316815743</v>
      </c>
      <c r="ES208">
        <v>6.6627578316815743</v>
      </c>
    </row>
    <row r="209" spans="1:149" x14ac:dyDescent="0.35">
      <c r="A209">
        <v>206</v>
      </c>
      <c r="B209" t="s">
        <v>1694</v>
      </c>
      <c r="C209" t="s">
        <v>468</v>
      </c>
      <c r="D209">
        <v>15263533</v>
      </c>
      <c r="Z209">
        <v>542</v>
      </c>
      <c r="AA209" t="s">
        <v>584</v>
      </c>
      <c r="AB209">
        <v>6283869</v>
      </c>
      <c r="AC209" t="s">
        <v>377</v>
      </c>
      <c r="AD209">
        <v>56</v>
      </c>
      <c r="AE209" t="s">
        <v>252</v>
      </c>
      <c r="AF209">
        <v>56</v>
      </c>
      <c r="AG209" t="s">
        <v>252</v>
      </c>
      <c r="AH209" t="s">
        <v>253</v>
      </c>
      <c r="AI209">
        <v>2</v>
      </c>
      <c r="AJ209" t="s">
        <v>254</v>
      </c>
      <c r="AK209">
        <v>202</v>
      </c>
      <c r="AL209">
        <f t="shared" si="63"/>
        <v>0.27722772277227725</v>
      </c>
      <c r="AM209">
        <f t="shared" si="64"/>
        <v>2.7722772277227726E-4</v>
      </c>
      <c r="AN209">
        <f t="shared" si="65"/>
        <v>3.5571633424404232</v>
      </c>
      <c r="AO209">
        <v>3.5571633424404232</v>
      </c>
      <c r="AR209">
        <v>389</v>
      </c>
      <c r="AS209" t="s">
        <v>844</v>
      </c>
      <c r="AT209">
        <v>40487421</v>
      </c>
      <c r="AU209" t="s">
        <v>845</v>
      </c>
      <c r="AV209">
        <v>0.29299999999999998</v>
      </c>
      <c r="AW209" t="s">
        <v>252</v>
      </c>
      <c r="AX209" t="s">
        <v>253</v>
      </c>
      <c r="AY209">
        <v>4</v>
      </c>
      <c r="AZ209" t="s">
        <v>254</v>
      </c>
      <c r="BA209">
        <v>0.29299999999999998</v>
      </c>
      <c r="BB209" t="s">
        <v>252</v>
      </c>
      <c r="BC209">
        <v>281</v>
      </c>
      <c r="BD209">
        <f t="shared" si="66"/>
        <v>1.0427046263345196E-3</v>
      </c>
      <c r="BE209">
        <f t="shared" si="67"/>
        <v>1.0427046263345196E-6</v>
      </c>
      <c r="BF209">
        <f t="shared" si="68"/>
        <v>5.9818386995509707</v>
      </c>
      <c r="BG209">
        <v>5.9818386995509707</v>
      </c>
      <c r="ED209">
        <v>677</v>
      </c>
      <c r="EE209" t="s">
        <v>1300</v>
      </c>
      <c r="EF209">
        <v>79622596</v>
      </c>
      <c r="EG209" t="s">
        <v>1211</v>
      </c>
      <c r="EH209">
        <v>5.0000000000000001E-4</v>
      </c>
      <c r="EI209" t="s">
        <v>252</v>
      </c>
      <c r="EJ209" t="s">
        <v>253</v>
      </c>
      <c r="EK209">
        <v>4</v>
      </c>
      <c r="EL209" t="s">
        <v>254</v>
      </c>
      <c r="EM209">
        <v>5.0000000000000001E-4</v>
      </c>
      <c r="EN209" t="s">
        <v>252</v>
      </c>
      <c r="EO209">
        <v>465</v>
      </c>
      <c r="EP209">
        <f t="shared" si="69"/>
        <v>1.0752688172043011E-6</v>
      </c>
      <c r="EQ209">
        <f t="shared" si="70"/>
        <v>1.075268817204301E-9</v>
      </c>
      <c r="ER209">
        <f t="shared" si="71"/>
        <v>8.9684829485539357</v>
      </c>
      <c r="ES209">
        <v>8.9684829485539357</v>
      </c>
    </row>
    <row r="210" spans="1:149" x14ac:dyDescent="0.35">
      <c r="A210">
        <v>207</v>
      </c>
      <c r="B210" t="s">
        <v>1693</v>
      </c>
      <c r="C210" t="s">
        <v>469</v>
      </c>
      <c r="D210">
        <v>15307796</v>
      </c>
      <c r="Z210">
        <v>545</v>
      </c>
      <c r="AA210" t="s">
        <v>585</v>
      </c>
      <c r="AB210">
        <v>629970</v>
      </c>
      <c r="AC210" t="s">
        <v>377</v>
      </c>
      <c r="AD210">
        <v>68</v>
      </c>
      <c r="AE210" t="s">
        <v>252</v>
      </c>
      <c r="AF210">
        <v>68</v>
      </c>
      <c r="AG210" t="s">
        <v>252</v>
      </c>
      <c r="AH210" t="s">
        <v>253</v>
      </c>
      <c r="AI210">
        <v>2</v>
      </c>
      <c r="AJ210" t="s">
        <v>254</v>
      </c>
      <c r="AK210">
        <v>311</v>
      </c>
      <c r="AL210">
        <f t="shared" si="63"/>
        <v>0.21864951768488747</v>
      </c>
      <c r="AM210">
        <f t="shared" si="64"/>
        <v>2.1864951768488746E-4</v>
      </c>
      <c r="AN210">
        <f t="shared" si="65"/>
        <v>3.6602514763206013</v>
      </c>
      <c r="AO210">
        <v>3.6602514763206013</v>
      </c>
      <c r="AR210">
        <v>393</v>
      </c>
      <c r="AS210" t="s">
        <v>320</v>
      </c>
      <c r="AT210">
        <v>41198087</v>
      </c>
      <c r="AU210" t="s">
        <v>692</v>
      </c>
      <c r="AV210">
        <v>0.05</v>
      </c>
      <c r="AW210" t="s">
        <v>252</v>
      </c>
      <c r="AX210" t="s">
        <v>253</v>
      </c>
      <c r="AY210">
        <v>4</v>
      </c>
      <c r="AZ210" t="s">
        <v>254</v>
      </c>
      <c r="BA210">
        <v>0.05</v>
      </c>
      <c r="BB210" t="s">
        <v>252</v>
      </c>
      <c r="BC210">
        <v>374</v>
      </c>
      <c r="BD210">
        <f t="shared" si="66"/>
        <v>1.3368983957219252E-4</v>
      </c>
      <c r="BE210">
        <f t="shared" si="67"/>
        <v>1.3368983957219251E-7</v>
      </c>
      <c r="BF210">
        <f t="shared" si="68"/>
        <v>6.8739015978644611</v>
      </c>
      <c r="BG210">
        <v>6.8739015978644611</v>
      </c>
      <c r="ED210">
        <v>678</v>
      </c>
      <c r="EE210" t="s">
        <v>939</v>
      </c>
      <c r="EF210">
        <v>79902639</v>
      </c>
      <c r="EG210" t="s">
        <v>1202</v>
      </c>
      <c r="EH210">
        <v>6.25</v>
      </c>
      <c r="EI210" t="s">
        <v>252</v>
      </c>
      <c r="EJ210" t="s">
        <v>253</v>
      </c>
      <c r="EK210">
        <v>4</v>
      </c>
      <c r="EL210" t="s">
        <v>254</v>
      </c>
      <c r="EM210">
        <v>6.25</v>
      </c>
      <c r="EN210" t="s">
        <v>252</v>
      </c>
      <c r="EO210">
        <v>419</v>
      </c>
      <c r="EP210">
        <f t="shared" si="69"/>
        <v>1.4916467780429593E-2</v>
      </c>
      <c r="EQ210">
        <f t="shared" si="70"/>
        <v>1.4916467780429593E-5</v>
      </c>
      <c r="ER210">
        <f t="shared" si="71"/>
        <v>4.8263340056222201</v>
      </c>
      <c r="ES210">
        <v>4.8263340056222201</v>
      </c>
    </row>
    <row r="211" spans="1:149" x14ac:dyDescent="0.35">
      <c r="A211">
        <v>208</v>
      </c>
      <c r="B211" t="s">
        <v>1692</v>
      </c>
      <c r="C211" t="s">
        <v>781</v>
      </c>
      <c r="D211">
        <v>15307865</v>
      </c>
      <c r="Z211">
        <v>546</v>
      </c>
      <c r="AA211" t="s">
        <v>586</v>
      </c>
      <c r="AB211">
        <v>630206</v>
      </c>
      <c r="AC211" t="s">
        <v>377</v>
      </c>
      <c r="AD211">
        <v>10</v>
      </c>
      <c r="AE211" t="s">
        <v>252</v>
      </c>
      <c r="AF211">
        <v>10</v>
      </c>
      <c r="AG211" t="s">
        <v>252</v>
      </c>
      <c r="AH211" t="s">
        <v>253</v>
      </c>
      <c r="AI211">
        <v>2</v>
      </c>
      <c r="AJ211" t="s">
        <v>254</v>
      </c>
      <c r="AK211">
        <v>168</v>
      </c>
      <c r="AL211">
        <f t="shared" si="63"/>
        <v>5.9523809523809521E-2</v>
      </c>
      <c r="AM211">
        <f t="shared" si="64"/>
        <v>5.9523809523809524E-5</v>
      </c>
      <c r="AN211">
        <f t="shared" si="65"/>
        <v>4.2253092817258633</v>
      </c>
      <c r="AO211">
        <v>4.2253092817258633</v>
      </c>
      <c r="AR211">
        <v>394</v>
      </c>
      <c r="AS211" t="s">
        <v>531</v>
      </c>
      <c r="AT211">
        <v>4170303</v>
      </c>
      <c r="AU211" t="s">
        <v>689</v>
      </c>
      <c r="AV211">
        <v>0.25</v>
      </c>
      <c r="AW211" t="s">
        <v>252</v>
      </c>
      <c r="AX211" t="s">
        <v>253</v>
      </c>
      <c r="AY211">
        <v>4</v>
      </c>
      <c r="AZ211" t="s">
        <v>254</v>
      </c>
      <c r="BA211">
        <v>0.25</v>
      </c>
      <c r="BB211" t="s">
        <v>252</v>
      </c>
      <c r="BC211">
        <v>70.099999999999994</v>
      </c>
      <c r="BD211">
        <f t="shared" si="66"/>
        <v>3.566333808844508E-3</v>
      </c>
      <c r="BE211">
        <f t="shared" si="67"/>
        <v>3.5663338088445078E-6</v>
      </c>
      <c r="BF211">
        <f t="shared" si="68"/>
        <v>5.4477780092946206</v>
      </c>
      <c r="BG211">
        <v>5.4477780092946206</v>
      </c>
      <c r="ED211">
        <v>682</v>
      </c>
      <c r="EE211" t="s">
        <v>1301</v>
      </c>
      <c r="EF211">
        <v>79983714</v>
      </c>
      <c r="EG211" t="s">
        <v>1191</v>
      </c>
      <c r="EH211">
        <v>0.02</v>
      </c>
      <c r="EI211" t="s">
        <v>252</v>
      </c>
      <c r="EJ211" t="s">
        <v>253</v>
      </c>
      <c r="EK211">
        <v>4</v>
      </c>
      <c r="EL211" t="s">
        <v>254</v>
      </c>
      <c r="EM211">
        <v>0.02</v>
      </c>
      <c r="EN211" t="s">
        <v>252</v>
      </c>
      <c r="EO211">
        <v>314</v>
      </c>
      <c r="EP211">
        <f t="shared" si="69"/>
        <v>6.3694267515923574E-5</v>
      </c>
      <c r="EQ211">
        <f t="shared" si="70"/>
        <v>6.3694267515923576E-8</v>
      </c>
      <c r="ER211">
        <f t="shared" si="71"/>
        <v>7.195899652409234</v>
      </c>
      <c r="ES211">
        <v>7.195899652409234</v>
      </c>
    </row>
    <row r="212" spans="1:149" x14ac:dyDescent="0.35">
      <c r="A212">
        <v>209</v>
      </c>
      <c r="B212" t="s">
        <v>1916</v>
      </c>
      <c r="C212" t="s">
        <v>782</v>
      </c>
      <c r="D212">
        <v>154212</v>
      </c>
      <c r="Z212">
        <v>548</v>
      </c>
      <c r="AA212" t="s">
        <v>348</v>
      </c>
      <c r="AB212">
        <v>63252</v>
      </c>
      <c r="AC212" t="s">
        <v>377</v>
      </c>
      <c r="AD212">
        <v>5.0000000000000001E-4</v>
      </c>
      <c r="AE212" t="s">
        <v>252</v>
      </c>
      <c r="AF212">
        <v>5.0000000000000001E-4</v>
      </c>
      <c r="AG212" t="s">
        <v>252</v>
      </c>
      <c r="AH212" t="s">
        <v>253</v>
      </c>
      <c r="AI212">
        <v>2</v>
      </c>
      <c r="AJ212" t="s">
        <v>254</v>
      </c>
      <c r="AK212">
        <v>201</v>
      </c>
      <c r="AL212">
        <f t="shared" si="63"/>
        <v>2.4875621890547264E-6</v>
      </c>
      <c r="AM212">
        <f t="shared" si="64"/>
        <v>2.4875621890547266E-9</v>
      </c>
      <c r="AN212">
        <f t="shared" si="65"/>
        <v>8.6042260530844707</v>
      </c>
      <c r="AO212">
        <v>8.6042260530844707</v>
      </c>
      <c r="AR212">
        <v>397</v>
      </c>
      <c r="AS212" t="s">
        <v>533</v>
      </c>
      <c r="AT212">
        <v>42615292</v>
      </c>
      <c r="AU212" t="s">
        <v>692</v>
      </c>
      <c r="AV212">
        <v>0.7</v>
      </c>
      <c r="AW212" t="s">
        <v>252</v>
      </c>
      <c r="AX212" t="s">
        <v>253</v>
      </c>
      <c r="AY212">
        <v>4</v>
      </c>
      <c r="AZ212" t="s">
        <v>254</v>
      </c>
      <c r="BA212">
        <v>0.7</v>
      </c>
      <c r="BB212" t="s">
        <v>252</v>
      </c>
      <c r="BC212">
        <v>327</v>
      </c>
      <c r="BD212">
        <f t="shared" si="66"/>
        <v>2.1406727828746177E-3</v>
      </c>
      <c r="BE212">
        <f t="shared" si="67"/>
        <v>2.1406727828746177E-6</v>
      </c>
      <c r="BF212">
        <f t="shared" si="68"/>
        <v>5.6694497126460295</v>
      </c>
      <c r="BG212">
        <v>5.6694497126460295</v>
      </c>
      <c r="ED212">
        <v>685</v>
      </c>
      <c r="EE212" t="s">
        <v>365</v>
      </c>
      <c r="EF212">
        <v>80057</v>
      </c>
      <c r="EG212" t="s">
        <v>1302</v>
      </c>
      <c r="EH212">
        <v>2</v>
      </c>
      <c r="EI212" t="s">
        <v>252</v>
      </c>
      <c r="EJ212" t="s">
        <v>253</v>
      </c>
      <c r="EK212">
        <v>4</v>
      </c>
      <c r="EL212" t="s">
        <v>254</v>
      </c>
      <c r="EM212">
        <v>2</v>
      </c>
      <c r="EN212" t="s">
        <v>252</v>
      </c>
      <c r="EO212">
        <v>228</v>
      </c>
      <c r="EP212">
        <f t="shared" si="69"/>
        <v>8.771929824561403E-3</v>
      </c>
      <c r="EQ212">
        <f t="shared" si="70"/>
        <v>8.7719298245614029E-6</v>
      </c>
      <c r="ER212">
        <f t="shared" si="71"/>
        <v>5.0569048513364727</v>
      </c>
      <c r="ES212">
        <v>5.0569048513364727</v>
      </c>
    </row>
    <row r="213" spans="1:149" x14ac:dyDescent="0.35">
      <c r="A213">
        <v>210</v>
      </c>
      <c r="B213" t="s">
        <v>1819</v>
      </c>
      <c r="C213" t="s">
        <v>1050</v>
      </c>
      <c r="D213">
        <v>1544689</v>
      </c>
      <c r="Z213">
        <v>550</v>
      </c>
      <c r="AA213" t="s">
        <v>587</v>
      </c>
      <c r="AB213">
        <v>634673</v>
      </c>
      <c r="AC213" t="s">
        <v>377</v>
      </c>
      <c r="AD213">
        <v>0.37</v>
      </c>
      <c r="AE213" t="s">
        <v>252</v>
      </c>
      <c r="AF213">
        <v>0.37</v>
      </c>
      <c r="AG213" t="s">
        <v>252</v>
      </c>
      <c r="AH213" t="s">
        <v>253</v>
      </c>
      <c r="AI213">
        <v>2</v>
      </c>
      <c r="AJ213" t="s">
        <v>254</v>
      </c>
      <c r="AK213">
        <v>196</v>
      </c>
      <c r="AL213">
        <f t="shared" si="63"/>
        <v>1.8877551020408164E-3</v>
      </c>
      <c r="AM213">
        <f t="shared" si="64"/>
        <v>1.8877551020408163E-6</v>
      </c>
      <c r="AN213">
        <f t="shared" si="65"/>
        <v>5.7240543472894814</v>
      </c>
      <c r="AO213">
        <v>5.7240543472894814</v>
      </c>
      <c r="AR213">
        <v>400</v>
      </c>
      <c r="AS213" t="s">
        <v>535</v>
      </c>
      <c r="AT213">
        <v>439145</v>
      </c>
      <c r="AU213" t="s">
        <v>846</v>
      </c>
      <c r="AV213">
        <v>2.13</v>
      </c>
      <c r="AW213" t="s">
        <v>252</v>
      </c>
      <c r="AX213" t="s">
        <v>253</v>
      </c>
      <c r="AY213">
        <v>4</v>
      </c>
      <c r="AZ213" t="s">
        <v>254</v>
      </c>
      <c r="BA213">
        <v>2.13</v>
      </c>
      <c r="BB213" t="s">
        <v>252</v>
      </c>
      <c r="BC213">
        <v>285</v>
      </c>
      <c r="BD213">
        <f t="shared" si="66"/>
        <v>7.4736842105263155E-3</v>
      </c>
      <c r="BE213">
        <f t="shared" si="67"/>
        <v>7.4736842105263152E-6</v>
      </c>
      <c r="BF213">
        <f t="shared" si="68"/>
        <v>5.1264652565697721</v>
      </c>
      <c r="BG213">
        <v>5.1264652565697721</v>
      </c>
      <c r="ED213">
        <v>688</v>
      </c>
      <c r="EE213" s="2" t="s">
        <v>943</v>
      </c>
      <c r="EF213">
        <v>8018017</v>
      </c>
      <c r="EG213" t="s">
        <v>1211</v>
      </c>
      <c r="EH213">
        <v>0.02</v>
      </c>
      <c r="EI213" t="s">
        <v>252</v>
      </c>
      <c r="EJ213" t="s">
        <v>253</v>
      </c>
      <c r="EK213">
        <v>4</v>
      </c>
      <c r="EL213" t="s">
        <v>254</v>
      </c>
      <c r="EM213">
        <v>0.02</v>
      </c>
      <c r="EN213" t="s">
        <v>252</v>
      </c>
      <c r="EO213">
        <v>212</v>
      </c>
      <c r="EP213">
        <f t="shared" si="69"/>
        <v>9.4339622641509429E-5</v>
      </c>
      <c r="EQ213">
        <f t="shared" si="70"/>
        <v>9.433962264150943E-8</v>
      </c>
      <c r="ER213">
        <f t="shared" si="71"/>
        <v>7.0253058652647704</v>
      </c>
      <c r="ES213">
        <v>7.0253058652647704</v>
      </c>
    </row>
    <row r="214" spans="1:149" x14ac:dyDescent="0.35">
      <c r="A214">
        <v>211</v>
      </c>
      <c r="B214" t="s">
        <v>1457</v>
      </c>
      <c r="C214" t="s">
        <v>783</v>
      </c>
      <c r="D214">
        <v>154592208</v>
      </c>
      <c r="Z214">
        <v>551</v>
      </c>
      <c r="AA214" t="s">
        <v>588</v>
      </c>
      <c r="AB214">
        <v>634902</v>
      </c>
      <c r="AC214" t="s">
        <v>377</v>
      </c>
      <c r="AD214">
        <v>1.4999999999999999E-2</v>
      </c>
      <c r="AE214" t="s">
        <v>252</v>
      </c>
      <c r="AF214">
        <v>1.4999999999999999E-2</v>
      </c>
      <c r="AG214" t="s">
        <v>252</v>
      </c>
      <c r="AH214" t="s">
        <v>253</v>
      </c>
      <c r="AI214">
        <v>2</v>
      </c>
      <c r="AJ214" t="s">
        <v>254</v>
      </c>
      <c r="AK214">
        <v>216</v>
      </c>
      <c r="AL214">
        <f t="shared" si="63"/>
        <v>6.9444444444444444E-5</v>
      </c>
      <c r="AM214">
        <f t="shared" si="64"/>
        <v>6.944444444444444E-8</v>
      </c>
      <c r="AN214">
        <f t="shared" si="65"/>
        <v>7.1583624920952493</v>
      </c>
      <c r="AO214">
        <v>7.1583624920952493</v>
      </c>
      <c r="AR214">
        <v>401</v>
      </c>
      <c r="AS214" t="s">
        <v>847</v>
      </c>
      <c r="AT214">
        <v>443481</v>
      </c>
      <c r="AU214" t="s">
        <v>694</v>
      </c>
      <c r="AV214">
        <v>500</v>
      </c>
      <c r="AW214" t="s">
        <v>252</v>
      </c>
      <c r="AX214" t="s">
        <v>253</v>
      </c>
      <c r="AY214">
        <v>4</v>
      </c>
      <c r="AZ214" t="s">
        <v>254</v>
      </c>
      <c r="BA214">
        <v>500</v>
      </c>
      <c r="BB214" t="s">
        <v>252</v>
      </c>
      <c r="BC214">
        <v>171</v>
      </c>
      <c r="BD214">
        <f t="shared" si="66"/>
        <v>2.9239766081871346</v>
      </c>
      <c r="BE214">
        <f t="shared" si="67"/>
        <v>2.9239766081871348E-3</v>
      </c>
      <c r="BF214">
        <f t="shared" si="68"/>
        <v>2.5340261060561349</v>
      </c>
      <c r="BG214">
        <v>2.5340261060561349</v>
      </c>
      <c r="ED214">
        <v>703</v>
      </c>
      <c r="EE214" t="s">
        <v>646</v>
      </c>
      <c r="EF214">
        <v>83329</v>
      </c>
      <c r="EG214" t="s">
        <v>1193</v>
      </c>
      <c r="EH214">
        <v>0.1</v>
      </c>
      <c r="EI214" t="s">
        <v>252</v>
      </c>
      <c r="EJ214" t="s">
        <v>253</v>
      </c>
      <c r="EK214">
        <v>4</v>
      </c>
      <c r="EL214" t="s">
        <v>254</v>
      </c>
      <c r="EM214">
        <v>0.1</v>
      </c>
      <c r="EN214" t="s">
        <v>252</v>
      </c>
      <c r="EO214">
        <v>154</v>
      </c>
      <c r="EP214">
        <f t="shared" si="69"/>
        <v>6.4935064935064935E-4</v>
      </c>
      <c r="EQ214">
        <f t="shared" si="70"/>
        <v>6.493506493506493E-7</v>
      </c>
      <c r="ER214">
        <f t="shared" si="71"/>
        <v>6.1875207208364635</v>
      </c>
      <c r="ES214">
        <v>6.1875207208364635</v>
      </c>
    </row>
    <row r="215" spans="1:149" x14ac:dyDescent="0.35">
      <c r="A215">
        <v>212</v>
      </c>
      <c r="B215" t="s">
        <v>1691</v>
      </c>
      <c r="C215" t="s">
        <v>1225</v>
      </c>
      <c r="D215">
        <v>15545489</v>
      </c>
      <c r="Z215">
        <v>553</v>
      </c>
      <c r="AA215" t="s">
        <v>589</v>
      </c>
      <c r="AB215">
        <v>637070</v>
      </c>
      <c r="AC215" t="s">
        <v>536</v>
      </c>
      <c r="AD215">
        <v>25.45</v>
      </c>
      <c r="AE215" t="s">
        <v>252</v>
      </c>
      <c r="AF215">
        <v>25.45</v>
      </c>
      <c r="AG215" t="s">
        <v>252</v>
      </c>
      <c r="AH215" t="s">
        <v>253</v>
      </c>
      <c r="AI215">
        <v>2</v>
      </c>
      <c r="AJ215" t="s">
        <v>254</v>
      </c>
      <c r="AK215">
        <v>243</v>
      </c>
      <c r="AL215">
        <f t="shared" si="63"/>
        <v>0.10473251028806584</v>
      </c>
      <c r="AM215">
        <f t="shared" si="64"/>
        <v>1.0473251028806583E-4</v>
      </c>
      <c r="AN215">
        <f t="shared" si="65"/>
        <v>3.9799184869255346</v>
      </c>
      <c r="AO215">
        <v>3.9799184869255346</v>
      </c>
      <c r="AR215">
        <v>402</v>
      </c>
      <c r="AS215" t="s">
        <v>537</v>
      </c>
      <c r="AT215">
        <v>45298906</v>
      </c>
      <c r="AU215" t="s">
        <v>694</v>
      </c>
      <c r="AV215">
        <v>0.5</v>
      </c>
      <c r="AW215" t="s">
        <v>252</v>
      </c>
      <c r="AX215" t="s">
        <v>253</v>
      </c>
      <c r="AY215">
        <v>4</v>
      </c>
      <c r="AZ215" t="s">
        <v>254</v>
      </c>
      <c r="BA215">
        <v>0.5</v>
      </c>
      <c r="BB215" t="s">
        <v>252</v>
      </c>
      <c r="BC215">
        <v>500</v>
      </c>
      <c r="BD215">
        <f t="shared" si="66"/>
        <v>1E-3</v>
      </c>
      <c r="BE215">
        <f t="shared" si="67"/>
        <v>9.9999999999999995E-7</v>
      </c>
      <c r="BF215">
        <f t="shared" si="68"/>
        <v>6</v>
      </c>
      <c r="BG215">
        <v>6</v>
      </c>
      <c r="ED215">
        <v>712</v>
      </c>
      <c r="EE215" t="s">
        <v>366</v>
      </c>
      <c r="EF215">
        <v>84662</v>
      </c>
      <c r="EG215" t="s">
        <v>1189</v>
      </c>
      <c r="EH215">
        <v>3.65</v>
      </c>
      <c r="EI215" t="s">
        <v>252</v>
      </c>
      <c r="EJ215" t="s">
        <v>253</v>
      </c>
      <c r="EK215">
        <v>4</v>
      </c>
      <c r="EL215" t="s">
        <v>254</v>
      </c>
      <c r="EM215">
        <v>3.65</v>
      </c>
      <c r="EN215" t="s">
        <v>252</v>
      </c>
      <c r="EO215">
        <v>222</v>
      </c>
      <c r="EP215">
        <f t="shared" si="69"/>
        <v>1.644144144144144E-2</v>
      </c>
      <c r="EQ215">
        <f t="shared" si="70"/>
        <v>1.6441441441441439E-5</v>
      </c>
      <c r="ER215">
        <f t="shared" si="71"/>
        <v>4.7840601099941642</v>
      </c>
      <c r="ES215">
        <v>4.7840601099941642</v>
      </c>
    </row>
    <row r="216" spans="1:149" x14ac:dyDescent="0.35">
      <c r="A216">
        <v>213</v>
      </c>
      <c r="B216" t="s">
        <v>1690</v>
      </c>
      <c r="C216" t="s">
        <v>1051</v>
      </c>
      <c r="D216">
        <v>15547894</v>
      </c>
      <c r="Z216">
        <v>554</v>
      </c>
      <c r="AA216" s="2" t="s">
        <v>590</v>
      </c>
      <c r="AB216">
        <v>6382065</v>
      </c>
      <c r="AC216" t="s">
        <v>377</v>
      </c>
      <c r="AD216">
        <v>100</v>
      </c>
      <c r="AE216" t="s">
        <v>252</v>
      </c>
      <c r="AF216">
        <v>100</v>
      </c>
      <c r="AG216" t="s">
        <v>252</v>
      </c>
      <c r="AH216" t="s">
        <v>253</v>
      </c>
      <c r="AI216">
        <v>2</v>
      </c>
      <c r="AJ216" t="s">
        <v>254</v>
      </c>
      <c r="AK216">
        <v>160</v>
      </c>
      <c r="AL216">
        <f t="shared" si="63"/>
        <v>0.625</v>
      </c>
      <c r="AM216">
        <f t="shared" si="64"/>
        <v>6.2500000000000001E-4</v>
      </c>
      <c r="AN216">
        <f t="shared" si="65"/>
        <v>3.2041199826559246</v>
      </c>
      <c r="AO216">
        <v>3.2041199826559246</v>
      </c>
      <c r="AR216">
        <v>403</v>
      </c>
      <c r="AS216" t="s">
        <v>322</v>
      </c>
      <c r="AT216">
        <v>4685147</v>
      </c>
      <c r="AU216" t="s">
        <v>794</v>
      </c>
      <c r="AV216">
        <v>1.7999999999999999E-2</v>
      </c>
      <c r="AW216" t="s">
        <v>252</v>
      </c>
      <c r="AX216" t="s">
        <v>253</v>
      </c>
      <c r="AY216">
        <v>4</v>
      </c>
      <c r="AZ216" t="s">
        <v>254</v>
      </c>
      <c r="BA216">
        <v>1.7999999999999999E-2</v>
      </c>
      <c r="BB216" t="s">
        <v>252</v>
      </c>
      <c r="BC216">
        <v>188</v>
      </c>
      <c r="BD216">
        <f t="shared" si="66"/>
        <v>9.5744680851063825E-5</v>
      </c>
      <c r="BE216">
        <f t="shared" si="67"/>
        <v>9.5744680851063823E-8</v>
      </c>
      <c r="BF216">
        <f t="shared" si="68"/>
        <v>7.018885344160374</v>
      </c>
      <c r="BG216">
        <v>7.018885344160374</v>
      </c>
      <c r="ED216">
        <v>714</v>
      </c>
      <c r="EE216" t="s">
        <v>367</v>
      </c>
      <c r="EF216">
        <v>84742</v>
      </c>
      <c r="EG216" t="s">
        <v>1189</v>
      </c>
      <c r="EH216">
        <v>0.21</v>
      </c>
      <c r="EI216" t="s">
        <v>252</v>
      </c>
      <c r="EJ216" t="s">
        <v>253</v>
      </c>
      <c r="EK216">
        <v>4</v>
      </c>
      <c r="EL216" t="s">
        <v>254</v>
      </c>
      <c r="EM216">
        <v>0.21</v>
      </c>
      <c r="EN216" t="s">
        <v>252</v>
      </c>
      <c r="EO216">
        <v>278</v>
      </c>
      <c r="EP216">
        <f t="shared" si="69"/>
        <v>7.5539568345323743E-4</v>
      </c>
      <c r="EQ216">
        <f t="shared" si="70"/>
        <v>7.5539568345323739E-7</v>
      </c>
      <c r="ER216">
        <f t="shared" si="71"/>
        <v>6.1218255011841567</v>
      </c>
      <c r="ES216">
        <v>6.1218255011841567</v>
      </c>
    </row>
    <row r="217" spans="1:149" x14ac:dyDescent="0.35">
      <c r="A217">
        <v>214</v>
      </c>
      <c r="B217" t="s">
        <v>1818</v>
      </c>
      <c r="C217" t="s">
        <v>785</v>
      </c>
      <c r="D217">
        <v>1563662</v>
      </c>
      <c r="Z217">
        <v>562</v>
      </c>
      <c r="AA217" t="s">
        <v>591</v>
      </c>
      <c r="AB217">
        <v>650511</v>
      </c>
      <c r="AC217" t="s">
        <v>482</v>
      </c>
      <c r="AD217">
        <v>1</v>
      </c>
      <c r="AE217" t="s">
        <v>252</v>
      </c>
      <c r="AF217">
        <v>1</v>
      </c>
      <c r="AG217" t="s">
        <v>252</v>
      </c>
      <c r="AH217" t="s">
        <v>253</v>
      </c>
      <c r="AI217">
        <v>2</v>
      </c>
      <c r="AJ217" t="s">
        <v>254</v>
      </c>
      <c r="AK217">
        <v>163</v>
      </c>
      <c r="AL217">
        <f t="shared" si="63"/>
        <v>6.1349693251533744E-3</v>
      </c>
      <c r="AM217">
        <f t="shared" si="64"/>
        <v>6.1349693251533741E-6</v>
      </c>
      <c r="AN217">
        <f t="shared" si="65"/>
        <v>5.2121876044039581</v>
      </c>
      <c r="AO217">
        <v>5.2121876044039581</v>
      </c>
      <c r="AR217">
        <v>405</v>
      </c>
      <c r="AS217" t="s">
        <v>848</v>
      </c>
      <c r="AT217">
        <v>470906</v>
      </c>
      <c r="AU217" t="s">
        <v>846</v>
      </c>
      <c r="AV217">
        <v>0.38</v>
      </c>
      <c r="AW217" t="s">
        <v>252</v>
      </c>
      <c r="AX217" t="s">
        <v>253</v>
      </c>
      <c r="AY217">
        <v>4</v>
      </c>
      <c r="AZ217" t="s">
        <v>254</v>
      </c>
      <c r="BA217">
        <v>0.38</v>
      </c>
      <c r="BB217" t="s">
        <v>252</v>
      </c>
      <c r="BC217">
        <v>360</v>
      </c>
      <c r="BD217">
        <f t="shared" si="66"/>
        <v>1.0555555555555557E-3</v>
      </c>
      <c r="BE217">
        <f t="shared" si="67"/>
        <v>1.0555555555555557E-6</v>
      </c>
      <c r="BF217">
        <f t="shared" si="68"/>
        <v>5.9765189041504767</v>
      </c>
      <c r="BG217">
        <v>5.9765189041504767</v>
      </c>
      <c r="ED217">
        <v>719</v>
      </c>
      <c r="EE217" t="s">
        <v>1303</v>
      </c>
      <c r="EF217">
        <v>85100772</v>
      </c>
      <c r="EG217" t="s">
        <v>1213</v>
      </c>
      <c r="EH217">
        <v>5</v>
      </c>
      <c r="EI217" t="s">
        <v>252</v>
      </c>
      <c r="EJ217" t="s">
        <v>253</v>
      </c>
      <c r="EK217">
        <v>4</v>
      </c>
      <c r="EL217" t="s">
        <v>254</v>
      </c>
      <c r="EM217">
        <v>5</v>
      </c>
      <c r="EN217" t="s">
        <v>252</v>
      </c>
      <c r="EO217">
        <v>140</v>
      </c>
      <c r="EP217">
        <f t="shared" si="69"/>
        <v>3.5714285714285712E-2</v>
      </c>
      <c r="EQ217">
        <f t="shared" si="70"/>
        <v>3.571428571428571E-5</v>
      </c>
      <c r="ER217">
        <f t="shared" si="71"/>
        <v>4.4471580313422194</v>
      </c>
      <c r="ES217">
        <v>4.4471580313422194</v>
      </c>
    </row>
    <row r="218" spans="1:149" x14ac:dyDescent="0.35">
      <c r="A218">
        <v>215</v>
      </c>
      <c r="B218" t="s">
        <v>1915</v>
      </c>
      <c r="C218" t="s">
        <v>470</v>
      </c>
      <c r="D218">
        <v>156605</v>
      </c>
      <c r="Z218">
        <v>567</v>
      </c>
      <c r="AA218" t="s">
        <v>592</v>
      </c>
      <c r="AB218">
        <v>66230044</v>
      </c>
      <c r="AC218" t="s">
        <v>383</v>
      </c>
      <c r="AD218">
        <v>9.9999999999999995E-7</v>
      </c>
      <c r="AE218" t="s">
        <v>252</v>
      </c>
      <c r="AF218">
        <v>9.9999999999999995E-7</v>
      </c>
      <c r="AG218" t="s">
        <v>252</v>
      </c>
      <c r="AH218" t="s">
        <v>253</v>
      </c>
      <c r="AI218">
        <v>2</v>
      </c>
      <c r="AJ218" t="s">
        <v>254</v>
      </c>
      <c r="AK218">
        <v>420</v>
      </c>
      <c r="AL218">
        <f t="shared" si="63"/>
        <v>2.380952380952381E-9</v>
      </c>
      <c r="AM218">
        <f t="shared" si="64"/>
        <v>2.3809523809523808E-12</v>
      </c>
      <c r="AN218">
        <f t="shared" si="65"/>
        <v>11.623249290397901</v>
      </c>
      <c r="AO218">
        <v>11.623249290397901</v>
      </c>
      <c r="AR218">
        <v>406</v>
      </c>
      <c r="AS218" t="s">
        <v>849</v>
      </c>
      <c r="AT218">
        <v>471341</v>
      </c>
      <c r="AU218" t="s">
        <v>850</v>
      </c>
      <c r="AV218">
        <v>50</v>
      </c>
      <c r="AW218" t="s">
        <v>252</v>
      </c>
      <c r="AX218" t="s">
        <v>253</v>
      </c>
      <c r="AY218">
        <v>4</v>
      </c>
      <c r="AZ218" t="s">
        <v>254</v>
      </c>
      <c r="BA218">
        <v>50</v>
      </c>
      <c r="BB218" t="s">
        <v>252</v>
      </c>
      <c r="BC218">
        <v>62</v>
      </c>
      <c r="BD218">
        <f t="shared" si="66"/>
        <v>0.80645161290322576</v>
      </c>
      <c r="BE218">
        <f t="shared" si="67"/>
        <v>8.0645161290322581E-4</v>
      </c>
      <c r="BF218">
        <f t="shared" si="68"/>
        <v>3.0934216851622351</v>
      </c>
      <c r="BG218">
        <v>3.0934216851622351</v>
      </c>
      <c r="ED218">
        <v>720</v>
      </c>
      <c r="EE218" t="s">
        <v>651</v>
      </c>
      <c r="EF218">
        <v>85687</v>
      </c>
      <c r="EG218" t="s">
        <v>1193</v>
      </c>
      <c r="EH218">
        <v>0.03</v>
      </c>
      <c r="EI218" t="s">
        <v>252</v>
      </c>
      <c r="EJ218" t="s">
        <v>253</v>
      </c>
      <c r="EK218">
        <v>4</v>
      </c>
      <c r="EL218" t="s">
        <v>254</v>
      </c>
      <c r="EM218">
        <v>0.03</v>
      </c>
      <c r="EN218" t="s">
        <v>252</v>
      </c>
      <c r="EO218">
        <v>312</v>
      </c>
      <c r="EP218">
        <f t="shared" si="69"/>
        <v>9.6153846153846154E-5</v>
      </c>
      <c r="EQ218">
        <f t="shared" si="70"/>
        <v>9.6153846153846157E-8</v>
      </c>
      <c r="ER218">
        <f t="shared" si="71"/>
        <v>7.0170333392987807</v>
      </c>
      <c r="ES218">
        <v>7.0170333392987807</v>
      </c>
    </row>
    <row r="219" spans="1:149" x14ac:dyDescent="0.35">
      <c r="A219">
        <v>216</v>
      </c>
      <c r="B219" t="s">
        <v>1643</v>
      </c>
      <c r="C219" t="s">
        <v>283</v>
      </c>
      <c r="D219">
        <v>15687271</v>
      </c>
      <c r="Z219">
        <v>568</v>
      </c>
      <c r="AA219" t="s">
        <v>593</v>
      </c>
      <c r="AB219">
        <v>66251</v>
      </c>
      <c r="AC219" t="s">
        <v>377</v>
      </c>
      <c r="AD219">
        <v>2.6</v>
      </c>
      <c r="AE219" t="s">
        <v>252</v>
      </c>
      <c r="AF219">
        <v>2.6</v>
      </c>
      <c r="AG219" t="s">
        <v>252</v>
      </c>
      <c r="AH219" t="s">
        <v>253</v>
      </c>
      <c r="AI219">
        <v>2</v>
      </c>
      <c r="AJ219" t="s">
        <v>254</v>
      </c>
      <c r="AK219">
        <v>100</v>
      </c>
      <c r="AL219">
        <f t="shared" si="63"/>
        <v>2.6000000000000002E-2</v>
      </c>
      <c r="AM219">
        <f t="shared" si="64"/>
        <v>2.6000000000000002E-5</v>
      </c>
      <c r="AN219">
        <f t="shared" si="65"/>
        <v>4.5850266520291818</v>
      </c>
      <c r="AO219">
        <v>4.5850266520291818</v>
      </c>
      <c r="AR219">
        <v>407</v>
      </c>
      <c r="AS219" t="s">
        <v>851</v>
      </c>
      <c r="AT219">
        <v>4717388</v>
      </c>
      <c r="AU219" t="s">
        <v>716</v>
      </c>
      <c r="AV219">
        <v>1.0000000000000001E-5</v>
      </c>
      <c r="AW219" t="s">
        <v>252</v>
      </c>
      <c r="AX219" t="s">
        <v>253</v>
      </c>
      <c r="AY219">
        <v>4</v>
      </c>
      <c r="AZ219" t="s">
        <v>254</v>
      </c>
      <c r="BA219">
        <v>1.0000000000000001E-5</v>
      </c>
      <c r="BB219" t="s">
        <v>252</v>
      </c>
      <c r="BC219">
        <v>296</v>
      </c>
      <c r="BD219">
        <f t="shared" si="66"/>
        <v>3.3783783783783786E-8</v>
      </c>
      <c r="BE219">
        <f t="shared" si="67"/>
        <v>3.3783783783783788E-11</v>
      </c>
      <c r="BF219">
        <f t="shared" si="68"/>
        <v>10.471291711058939</v>
      </c>
      <c r="BG219">
        <v>10.471291711058939</v>
      </c>
      <c r="ED219">
        <v>722</v>
      </c>
      <c r="EE219" t="s">
        <v>368</v>
      </c>
      <c r="EF219">
        <v>85721331</v>
      </c>
      <c r="EG219" t="s">
        <v>1189</v>
      </c>
      <c r="EH219">
        <v>0.5</v>
      </c>
      <c r="EI219" t="s">
        <v>252</v>
      </c>
      <c r="EJ219" t="s">
        <v>253</v>
      </c>
      <c r="EK219">
        <v>4</v>
      </c>
      <c r="EL219" t="s">
        <v>254</v>
      </c>
      <c r="EM219">
        <v>0.5</v>
      </c>
      <c r="EN219" t="s">
        <v>252</v>
      </c>
      <c r="EO219">
        <v>331</v>
      </c>
      <c r="EP219">
        <f t="shared" si="69"/>
        <v>1.5105740181268882E-3</v>
      </c>
      <c r="EQ219">
        <f t="shared" si="70"/>
        <v>1.5105740181268883E-6</v>
      </c>
      <c r="ER219">
        <f t="shared" si="71"/>
        <v>5.8208579894397001</v>
      </c>
      <c r="ES219">
        <v>5.8208579894397001</v>
      </c>
    </row>
    <row r="220" spans="1:149" x14ac:dyDescent="0.35">
      <c r="A220">
        <v>217</v>
      </c>
      <c r="B220" t="s">
        <v>1817</v>
      </c>
      <c r="C220" t="s">
        <v>471</v>
      </c>
      <c r="D220">
        <v>1570645</v>
      </c>
      <c r="Z220">
        <v>576</v>
      </c>
      <c r="AA220" t="s">
        <v>594</v>
      </c>
      <c r="AB220">
        <v>67481</v>
      </c>
      <c r="AC220" t="s">
        <v>377</v>
      </c>
      <c r="AD220">
        <v>320</v>
      </c>
      <c r="AE220" t="s">
        <v>252</v>
      </c>
      <c r="AF220">
        <v>320</v>
      </c>
      <c r="AG220" t="s">
        <v>252</v>
      </c>
      <c r="AH220" t="s">
        <v>253</v>
      </c>
      <c r="AI220">
        <v>2</v>
      </c>
      <c r="AJ220" t="s">
        <v>254</v>
      </c>
      <c r="AK220">
        <v>104</v>
      </c>
      <c r="AL220">
        <f t="shared" si="63"/>
        <v>3.0769230769230771</v>
      </c>
      <c r="AM220">
        <f t="shared" si="64"/>
        <v>3.0769230769230769E-3</v>
      </c>
      <c r="AN220">
        <f t="shared" si="65"/>
        <v>2.5118833609788744</v>
      </c>
      <c r="AO220">
        <v>2.5118833609788744</v>
      </c>
      <c r="AR220">
        <v>409</v>
      </c>
      <c r="AS220" t="s">
        <v>852</v>
      </c>
      <c r="AT220">
        <v>493527</v>
      </c>
      <c r="AU220" t="s">
        <v>853</v>
      </c>
      <c r="AV220">
        <v>2.74</v>
      </c>
      <c r="AW220" t="s">
        <v>252</v>
      </c>
      <c r="AX220" t="s">
        <v>253</v>
      </c>
      <c r="AY220">
        <v>4</v>
      </c>
      <c r="AZ220" t="s">
        <v>254</v>
      </c>
      <c r="BA220">
        <v>2.74</v>
      </c>
      <c r="BB220" t="s">
        <v>252</v>
      </c>
      <c r="BC220">
        <v>269</v>
      </c>
      <c r="BD220">
        <f t="shared" si="66"/>
        <v>1.0185873605947957E-2</v>
      </c>
      <c r="BE220">
        <f t="shared" si="67"/>
        <v>1.0185873605947956E-5</v>
      </c>
      <c r="BF220">
        <f t="shared" si="68"/>
        <v>4.9920017171820197</v>
      </c>
      <c r="BG220">
        <v>4.9920017171820197</v>
      </c>
      <c r="ED220">
        <v>725</v>
      </c>
      <c r="EE220" t="s">
        <v>654</v>
      </c>
      <c r="EF220">
        <v>86393320</v>
      </c>
      <c r="EG220" t="s">
        <v>1189</v>
      </c>
      <c r="EH220">
        <v>0.5</v>
      </c>
      <c r="EI220" t="s">
        <v>252</v>
      </c>
      <c r="EJ220" t="s">
        <v>253</v>
      </c>
      <c r="EK220">
        <v>4</v>
      </c>
      <c r="EL220" t="s">
        <v>254</v>
      </c>
      <c r="EM220">
        <v>0.5</v>
      </c>
      <c r="EN220" t="s">
        <v>252</v>
      </c>
      <c r="EO220">
        <v>331</v>
      </c>
      <c r="EP220">
        <f t="shared" si="69"/>
        <v>1.5105740181268882E-3</v>
      </c>
      <c r="EQ220">
        <f t="shared" si="70"/>
        <v>1.5105740181268883E-6</v>
      </c>
      <c r="ER220">
        <f t="shared" si="71"/>
        <v>5.8208579894397001</v>
      </c>
      <c r="ES220">
        <v>5.8208579894397001</v>
      </c>
    </row>
    <row r="221" spans="1:149" x14ac:dyDescent="0.35">
      <c r="A221">
        <v>218</v>
      </c>
      <c r="B221" t="s">
        <v>1816</v>
      </c>
      <c r="C221" t="s">
        <v>472</v>
      </c>
      <c r="D221">
        <v>1570656</v>
      </c>
      <c r="Z221">
        <v>578</v>
      </c>
      <c r="AA221" t="s">
        <v>595</v>
      </c>
      <c r="AB221">
        <v>67561</v>
      </c>
      <c r="AC221" t="s">
        <v>596</v>
      </c>
      <c r="AD221">
        <v>6728.8620000000001</v>
      </c>
      <c r="AE221" t="s">
        <v>252</v>
      </c>
      <c r="AF221">
        <v>6728.8620000000001</v>
      </c>
      <c r="AG221" t="s">
        <v>252</v>
      </c>
      <c r="AH221" t="s">
        <v>253</v>
      </c>
      <c r="AI221">
        <v>2</v>
      </c>
      <c r="AJ221" t="s">
        <v>254</v>
      </c>
      <c r="AK221">
        <v>32</v>
      </c>
      <c r="AL221">
        <f t="shared" si="63"/>
        <v>210.2769375</v>
      </c>
      <c r="AM221">
        <f t="shared" si="64"/>
        <v>0.21027693750000001</v>
      </c>
      <c r="AN221">
        <f t="shared" si="65"/>
        <v>0.67720835672749535</v>
      </c>
      <c r="AO221">
        <v>0.67720835672749535</v>
      </c>
      <c r="AR221">
        <v>412</v>
      </c>
      <c r="AS221" t="s">
        <v>540</v>
      </c>
      <c r="AT221">
        <v>50000</v>
      </c>
      <c r="AU221" t="s">
        <v>854</v>
      </c>
      <c r="AV221">
        <v>400</v>
      </c>
      <c r="AW221" t="s">
        <v>311</v>
      </c>
      <c r="AX221" t="s">
        <v>253</v>
      </c>
      <c r="AY221">
        <v>4</v>
      </c>
      <c r="AZ221" t="s">
        <v>254</v>
      </c>
      <c r="BA221">
        <v>400</v>
      </c>
      <c r="BB221" t="s">
        <v>252</v>
      </c>
      <c r="BC221">
        <v>30</v>
      </c>
      <c r="BD221">
        <f t="shared" si="66"/>
        <v>13.333333333333334</v>
      </c>
      <c r="BE221">
        <f t="shared" si="67"/>
        <v>1.3333333333333334E-2</v>
      </c>
      <c r="BF221">
        <f t="shared" si="68"/>
        <v>1.8750612633917001</v>
      </c>
      <c r="BG221">
        <v>1.8750612633917001</v>
      </c>
      <c r="ED221">
        <v>726</v>
      </c>
      <c r="EE221" t="s">
        <v>369</v>
      </c>
      <c r="EF221">
        <v>86500</v>
      </c>
      <c r="EG221" t="s">
        <v>1248</v>
      </c>
      <c r="EH221">
        <v>10</v>
      </c>
      <c r="EI221" t="s">
        <v>252</v>
      </c>
      <c r="EJ221" t="s">
        <v>253</v>
      </c>
      <c r="EK221">
        <v>4</v>
      </c>
      <c r="EL221" t="s">
        <v>254</v>
      </c>
      <c r="EM221">
        <v>10</v>
      </c>
      <c r="EN221" t="s">
        <v>252</v>
      </c>
      <c r="EO221">
        <v>317</v>
      </c>
      <c r="EP221">
        <f t="shared" si="69"/>
        <v>3.1545741324921134E-2</v>
      </c>
      <c r="EQ221">
        <f t="shared" si="70"/>
        <v>3.1545741324921131E-5</v>
      </c>
      <c r="ER221">
        <f t="shared" si="71"/>
        <v>4.5010592622177512</v>
      </c>
      <c r="ES221">
        <v>4.5010592622177512</v>
      </c>
    </row>
    <row r="222" spans="1:149" x14ac:dyDescent="0.35">
      <c r="A222">
        <v>219</v>
      </c>
      <c r="B222" t="s">
        <v>1815</v>
      </c>
      <c r="C222" t="s">
        <v>473</v>
      </c>
      <c r="D222">
        <v>1582098</v>
      </c>
      <c r="Z222">
        <v>581</v>
      </c>
      <c r="AA222" t="s">
        <v>597</v>
      </c>
      <c r="AB222">
        <v>67630</v>
      </c>
      <c r="AC222" t="s">
        <v>377</v>
      </c>
      <c r="AD222">
        <v>3600</v>
      </c>
      <c r="AE222" t="s">
        <v>252</v>
      </c>
      <c r="AF222">
        <v>3600</v>
      </c>
      <c r="AG222" t="s">
        <v>252</v>
      </c>
      <c r="AH222" t="s">
        <v>253</v>
      </c>
      <c r="AI222">
        <v>2</v>
      </c>
      <c r="AJ222" t="s">
        <v>254</v>
      </c>
      <c r="AK222">
        <v>60.1</v>
      </c>
      <c r="AL222">
        <f t="shared" si="63"/>
        <v>59.900166389351078</v>
      </c>
      <c r="AM222">
        <f t="shared" si="64"/>
        <v>5.9900166389351077E-2</v>
      </c>
      <c r="AN222">
        <f t="shared" si="65"/>
        <v>1.2225719712354524</v>
      </c>
      <c r="AO222">
        <v>1.2225719712354524</v>
      </c>
      <c r="AR222">
        <v>413</v>
      </c>
      <c r="AS222" t="s">
        <v>855</v>
      </c>
      <c r="AT222">
        <v>50022</v>
      </c>
      <c r="AU222" t="s">
        <v>731</v>
      </c>
      <c r="AV222">
        <v>3.9E-2</v>
      </c>
      <c r="AW222" t="s">
        <v>252</v>
      </c>
      <c r="AX222" t="s">
        <v>253</v>
      </c>
      <c r="AY222">
        <v>4</v>
      </c>
      <c r="AZ222" t="s">
        <v>254</v>
      </c>
      <c r="BA222">
        <v>3.9E-2</v>
      </c>
      <c r="BB222" t="s">
        <v>252</v>
      </c>
      <c r="BC222">
        <v>393</v>
      </c>
      <c r="BD222">
        <f t="shared" si="66"/>
        <v>9.923664122137405E-5</v>
      </c>
      <c r="BE222">
        <f t="shared" si="67"/>
        <v>9.9236641221374045E-8</v>
      </c>
      <c r="BF222">
        <f t="shared" si="68"/>
        <v>7.0033279433489275</v>
      </c>
      <c r="BG222">
        <v>7.0033279433489275</v>
      </c>
      <c r="ED222">
        <v>735</v>
      </c>
      <c r="EE222" t="s">
        <v>656</v>
      </c>
      <c r="EF222">
        <v>87865</v>
      </c>
      <c r="EG222" t="s">
        <v>1189</v>
      </c>
      <c r="EH222">
        <v>5.0000000000000001E-3</v>
      </c>
      <c r="EI222" t="s">
        <v>252</v>
      </c>
      <c r="EJ222" t="s">
        <v>253</v>
      </c>
      <c r="EK222">
        <v>4</v>
      </c>
      <c r="EL222" t="s">
        <v>254</v>
      </c>
      <c r="EM222">
        <v>5.0000000000000001E-3</v>
      </c>
      <c r="EN222" t="s">
        <v>252</v>
      </c>
      <c r="EO222">
        <v>266</v>
      </c>
      <c r="EP222">
        <f t="shared" si="69"/>
        <v>1.8796992481203007E-5</v>
      </c>
      <c r="EQ222">
        <f t="shared" si="70"/>
        <v>1.8796992481203008E-8</v>
      </c>
      <c r="ER222">
        <f t="shared" si="71"/>
        <v>7.7259116322950483</v>
      </c>
      <c r="ES222">
        <v>7.7259116322950483</v>
      </c>
    </row>
    <row r="223" spans="1:149" x14ac:dyDescent="0.35">
      <c r="A223">
        <v>220</v>
      </c>
      <c r="B223" t="s">
        <v>1689</v>
      </c>
      <c r="C223" t="s">
        <v>284</v>
      </c>
      <c r="D223">
        <v>15972608</v>
      </c>
      <c r="Z223">
        <v>582</v>
      </c>
      <c r="AA223" t="s">
        <v>598</v>
      </c>
      <c r="AB223">
        <v>67641</v>
      </c>
      <c r="AC223" t="s">
        <v>599</v>
      </c>
      <c r="AD223">
        <v>9.9999999999999995E-7</v>
      </c>
      <c r="AE223" t="s">
        <v>252</v>
      </c>
      <c r="AF223">
        <v>9.9999999999999995E-7</v>
      </c>
      <c r="AG223" t="s">
        <v>252</v>
      </c>
      <c r="AH223" t="s">
        <v>253</v>
      </c>
      <c r="AI223">
        <v>2</v>
      </c>
      <c r="AJ223" t="s">
        <v>254</v>
      </c>
      <c r="AK223">
        <v>58.1</v>
      </c>
      <c r="AL223">
        <f t="shared" si="63"/>
        <v>1.7211703958691911E-8</v>
      </c>
      <c r="AM223">
        <f t="shared" si="64"/>
        <v>1.7211703958691911E-11</v>
      </c>
      <c r="AN223">
        <f t="shared" si="65"/>
        <v>10.764176132390331</v>
      </c>
      <c r="AO223">
        <v>10.764176132390331</v>
      </c>
      <c r="AR223">
        <v>414</v>
      </c>
      <c r="AS223" t="s">
        <v>856</v>
      </c>
      <c r="AT223">
        <v>50066</v>
      </c>
      <c r="AU223" t="s">
        <v>729</v>
      </c>
      <c r="AV223">
        <v>0.1</v>
      </c>
      <c r="AW223" t="s">
        <v>252</v>
      </c>
      <c r="AX223" t="s">
        <v>253</v>
      </c>
      <c r="AY223">
        <v>4</v>
      </c>
      <c r="AZ223" t="s">
        <v>254</v>
      </c>
      <c r="BA223">
        <v>0.1</v>
      </c>
      <c r="BB223" t="s">
        <v>252</v>
      </c>
      <c r="BC223">
        <v>232</v>
      </c>
      <c r="BD223">
        <f t="shared" si="66"/>
        <v>4.3103448275862074E-4</v>
      </c>
      <c r="BE223">
        <f t="shared" si="67"/>
        <v>4.3103448275862073E-7</v>
      </c>
      <c r="BF223">
        <f t="shared" si="68"/>
        <v>6.3654879848908994</v>
      </c>
      <c r="BG223">
        <v>6.3654879848908994</v>
      </c>
      <c r="ED223">
        <v>739</v>
      </c>
      <c r="EE223" t="s">
        <v>658</v>
      </c>
      <c r="EF223">
        <v>882097</v>
      </c>
      <c r="EG223" t="s">
        <v>1202</v>
      </c>
      <c r="EH223">
        <v>1</v>
      </c>
      <c r="EI223" t="s">
        <v>252</v>
      </c>
      <c r="EJ223" t="s">
        <v>253</v>
      </c>
      <c r="EK223">
        <v>4</v>
      </c>
      <c r="EL223" t="s">
        <v>254</v>
      </c>
      <c r="EM223">
        <v>1</v>
      </c>
      <c r="EN223" t="s">
        <v>252</v>
      </c>
      <c r="EO223">
        <v>215</v>
      </c>
      <c r="EP223">
        <f t="shared" si="69"/>
        <v>4.6511627906976744E-3</v>
      </c>
      <c r="EQ223">
        <f t="shared" si="70"/>
        <v>4.6511627906976743E-6</v>
      </c>
      <c r="ER223">
        <f t="shared" si="71"/>
        <v>5.3324384599156049</v>
      </c>
      <c r="ES223">
        <v>5.3324384599156049</v>
      </c>
    </row>
    <row r="224" spans="1:149" x14ac:dyDescent="0.35">
      <c r="A224">
        <v>221</v>
      </c>
      <c r="B224" t="s">
        <v>1606</v>
      </c>
      <c r="C224" t="s">
        <v>475</v>
      </c>
      <c r="D224">
        <v>16039535</v>
      </c>
      <c r="Z224">
        <v>583</v>
      </c>
      <c r="AA224" t="s">
        <v>600</v>
      </c>
      <c r="AB224">
        <v>67663</v>
      </c>
      <c r="AC224" t="s">
        <v>377</v>
      </c>
      <c r="AD224">
        <v>7.8</v>
      </c>
      <c r="AE224" t="s">
        <v>252</v>
      </c>
      <c r="AF224">
        <v>7.8</v>
      </c>
      <c r="AG224" t="s">
        <v>252</v>
      </c>
      <c r="AH224" t="s">
        <v>253</v>
      </c>
      <c r="AI224">
        <v>2</v>
      </c>
      <c r="AJ224" t="s">
        <v>254</v>
      </c>
      <c r="AK224">
        <v>119</v>
      </c>
      <c r="AL224">
        <f t="shared" si="63"/>
        <v>6.5546218487394961E-2</v>
      </c>
      <c r="AM224">
        <f t="shared" si="64"/>
        <v>6.5546218487394964E-5</v>
      </c>
      <c r="AN224">
        <f t="shared" si="65"/>
        <v>4.1834523587020502</v>
      </c>
      <c r="AO224">
        <v>4.1834523587020502</v>
      </c>
      <c r="AR224">
        <v>415</v>
      </c>
      <c r="AS224" t="s">
        <v>323</v>
      </c>
      <c r="AT224">
        <v>50180</v>
      </c>
      <c r="AU224" t="s">
        <v>857</v>
      </c>
      <c r="AV224">
        <v>40</v>
      </c>
      <c r="AW224" t="s">
        <v>708</v>
      </c>
      <c r="AX224" t="s">
        <v>253</v>
      </c>
      <c r="AY224">
        <v>4</v>
      </c>
      <c r="AZ224" t="s">
        <v>254</v>
      </c>
      <c r="BA224">
        <v>40</v>
      </c>
      <c r="BB224" t="s">
        <v>708</v>
      </c>
      <c r="BC224">
        <v>261</v>
      </c>
      <c r="BD224">
        <f t="shared" si="66"/>
        <v>0.1532567049808429</v>
      </c>
      <c r="BE224">
        <f t="shared" si="67"/>
        <v>1.5325670498084291E-4</v>
      </c>
      <c r="BF224">
        <f t="shared" si="68"/>
        <v>3.8145805160103188</v>
      </c>
      <c r="BG224">
        <v>3.8145805160103188</v>
      </c>
      <c r="ED224">
        <v>741</v>
      </c>
      <c r="EE224" t="s">
        <v>1304</v>
      </c>
      <c r="EF224">
        <v>886500</v>
      </c>
      <c r="EG224" t="s">
        <v>1200</v>
      </c>
      <c r="EH224">
        <v>0.1206772</v>
      </c>
      <c r="EI224" t="s">
        <v>252</v>
      </c>
      <c r="EJ224" t="s">
        <v>253</v>
      </c>
      <c r="EK224">
        <v>4</v>
      </c>
      <c r="EL224" t="s">
        <v>254</v>
      </c>
      <c r="EM224">
        <v>0.1206772</v>
      </c>
      <c r="EN224" t="s">
        <v>252</v>
      </c>
      <c r="EO224">
        <v>241</v>
      </c>
      <c r="EP224">
        <f t="shared" si="69"/>
        <v>5.0073526970954353E-4</v>
      </c>
      <c r="EQ224">
        <f t="shared" si="70"/>
        <v>5.0073526970954358E-7</v>
      </c>
      <c r="ER224">
        <f t="shared" si="71"/>
        <v>6.3003918176269105</v>
      </c>
      <c r="ES224">
        <v>6.3003918176269105</v>
      </c>
    </row>
    <row r="225" spans="1:149" x14ac:dyDescent="0.35">
      <c r="A225">
        <v>222</v>
      </c>
      <c r="B225" t="s">
        <v>1814</v>
      </c>
      <c r="C225" t="s">
        <v>476</v>
      </c>
      <c r="D225">
        <v>1610180</v>
      </c>
      <c r="Z225">
        <v>584</v>
      </c>
      <c r="AA225" t="s">
        <v>601</v>
      </c>
      <c r="AB225">
        <v>67685</v>
      </c>
      <c r="AC225" t="s">
        <v>462</v>
      </c>
      <c r="AD225">
        <v>0.01</v>
      </c>
      <c r="AE225" t="s">
        <v>602</v>
      </c>
      <c r="AF225">
        <v>10</v>
      </c>
      <c r="AG225" t="s">
        <v>252</v>
      </c>
      <c r="AH225" t="s">
        <v>253</v>
      </c>
      <c r="AI225">
        <v>2</v>
      </c>
      <c r="AJ225" t="s">
        <v>254</v>
      </c>
      <c r="AK225">
        <v>78.2</v>
      </c>
      <c r="AL225">
        <f t="shared" si="63"/>
        <v>0.12787723785166241</v>
      </c>
      <c r="AM225">
        <f t="shared" si="64"/>
        <v>1.2787723785166242E-4</v>
      </c>
      <c r="AN225">
        <f t="shared" si="65"/>
        <v>3.893206753059848</v>
      </c>
      <c r="AO225">
        <v>3.893206753059848</v>
      </c>
      <c r="AR225">
        <v>416</v>
      </c>
      <c r="AS225" t="s">
        <v>324</v>
      </c>
      <c r="AT225">
        <v>50282</v>
      </c>
      <c r="AU225" t="s">
        <v>692</v>
      </c>
      <c r="AV225">
        <v>2.7238740000000001E-7</v>
      </c>
      <c r="AW225" t="s">
        <v>252</v>
      </c>
      <c r="AX225" t="s">
        <v>253</v>
      </c>
      <c r="AY225">
        <v>4</v>
      </c>
      <c r="AZ225" t="s">
        <v>254</v>
      </c>
      <c r="BA225">
        <v>2.7238740000000001E-7</v>
      </c>
      <c r="BB225" t="s">
        <v>252</v>
      </c>
      <c r="BC225">
        <v>272</v>
      </c>
      <c r="BD225">
        <f t="shared" si="66"/>
        <v>1.0014242647058824E-9</v>
      </c>
      <c r="BE225">
        <f t="shared" si="67"/>
        <v>1.0014242647058823E-12</v>
      </c>
      <c r="BF225">
        <f t="shared" si="68"/>
        <v>11.999381889769346</v>
      </c>
      <c r="BG225">
        <v>11.999381889769346</v>
      </c>
      <c r="ED225">
        <v>742</v>
      </c>
      <c r="EE225" t="s">
        <v>1305</v>
      </c>
      <c r="EF225">
        <v>88671890</v>
      </c>
      <c r="EG225" t="s">
        <v>1226</v>
      </c>
      <c r="EH225">
        <v>5</v>
      </c>
      <c r="EI225" t="s">
        <v>252</v>
      </c>
      <c r="EJ225" t="s">
        <v>253</v>
      </c>
      <c r="EK225">
        <v>4</v>
      </c>
      <c r="EL225" t="s">
        <v>254</v>
      </c>
      <c r="EM225">
        <v>5</v>
      </c>
      <c r="EN225" t="s">
        <v>252</v>
      </c>
      <c r="EO225">
        <v>289</v>
      </c>
      <c r="EP225">
        <f t="shared" si="69"/>
        <v>1.7301038062283738E-2</v>
      </c>
      <c r="EQ225">
        <f t="shared" si="70"/>
        <v>1.7301038062283738E-5</v>
      </c>
      <c r="ER225">
        <f t="shared" si="71"/>
        <v>4.7619278384205286</v>
      </c>
      <c r="ES225">
        <v>4.7619278384205286</v>
      </c>
    </row>
    <row r="226" spans="1:149" x14ac:dyDescent="0.35">
      <c r="A226">
        <v>223</v>
      </c>
      <c r="B226" t="s">
        <v>1813</v>
      </c>
      <c r="C226" t="s">
        <v>1227</v>
      </c>
      <c r="D226">
        <v>1614126</v>
      </c>
      <c r="Z226">
        <v>585</v>
      </c>
      <c r="AA226" t="s">
        <v>603</v>
      </c>
      <c r="AB226">
        <v>67721</v>
      </c>
      <c r="AC226" t="s">
        <v>377</v>
      </c>
      <c r="AD226">
        <v>0.28000000000000003</v>
      </c>
      <c r="AE226" t="s">
        <v>252</v>
      </c>
      <c r="AF226">
        <v>0.28000000000000003</v>
      </c>
      <c r="AG226" t="s">
        <v>252</v>
      </c>
      <c r="AH226" t="s">
        <v>253</v>
      </c>
      <c r="AI226">
        <v>2</v>
      </c>
      <c r="AJ226" t="s">
        <v>254</v>
      </c>
      <c r="AK226">
        <v>237</v>
      </c>
      <c r="AL226">
        <f t="shared" si="63"/>
        <v>1.1814345991561183E-3</v>
      </c>
      <c r="AM226">
        <f t="shared" si="64"/>
        <v>1.1814345991561182E-6</v>
      </c>
      <c r="AN226">
        <f t="shared" si="65"/>
        <v>5.927590314667885</v>
      </c>
      <c r="AO226">
        <v>5.927590314667885</v>
      </c>
      <c r="AR226">
        <v>418</v>
      </c>
      <c r="AS226" t="s">
        <v>326</v>
      </c>
      <c r="AT226">
        <v>50328</v>
      </c>
      <c r="AU226" t="s">
        <v>858</v>
      </c>
      <c r="AV226">
        <v>1E-4</v>
      </c>
      <c r="AW226" t="s">
        <v>252</v>
      </c>
      <c r="AX226" t="s">
        <v>253</v>
      </c>
      <c r="AY226">
        <v>4</v>
      </c>
      <c r="AZ226" t="s">
        <v>254</v>
      </c>
      <c r="BA226">
        <v>1E-4</v>
      </c>
      <c r="BB226" t="s">
        <v>252</v>
      </c>
      <c r="BC226">
        <v>252</v>
      </c>
      <c r="BD226">
        <f t="shared" si="66"/>
        <v>3.9682539682539683E-7</v>
      </c>
      <c r="BE226">
        <f t="shared" si="67"/>
        <v>3.9682539682539682E-10</v>
      </c>
      <c r="BF226">
        <f t="shared" si="68"/>
        <v>9.4014005407815446</v>
      </c>
      <c r="BG226">
        <v>9.4014005407815446</v>
      </c>
      <c r="ED226">
        <v>745</v>
      </c>
      <c r="EE226" t="s">
        <v>659</v>
      </c>
      <c r="EF226">
        <v>88891</v>
      </c>
      <c r="EG226" t="s">
        <v>1189</v>
      </c>
      <c r="EH226">
        <v>5.6</v>
      </c>
      <c r="EI226" t="s">
        <v>252</v>
      </c>
      <c r="EJ226" t="s">
        <v>253</v>
      </c>
      <c r="EK226">
        <v>4</v>
      </c>
      <c r="EL226" t="s">
        <v>254</v>
      </c>
      <c r="EM226">
        <v>5.6</v>
      </c>
      <c r="EN226" t="s">
        <v>252</v>
      </c>
      <c r="EO226">
        <v>229</v>
      </c>
      <c r="EP226">
        <f t="shared" si="69"/>
        <v>2.4454148471615721E-2</v>
      </c>
      <c r="EQ226">
        <f t="shared" si="70"/>
        <v>2.4454148471615722E-5</v>
      </c>
      <c r="ER226">
        <f t="shared" si="71"/>
        <v>4.6116474553336877</v>
      </c>
      <c r="ES226">
        <v>4.6116474553336877</v>
      </c>
    </row>
    <row r="227" spans="1:149" x14ac:dyDescent="0.35">
      <c r="A227">
        <v>224</v>
      </c>
      <c r="B227" t="s">
        <v>1812</v>
      </c>
      <c r="C227" t="s">
        <v>787</v>
      </c>
      <c r="D227">
        <v>1662062</v>
      </c>
      <c r="Z227">
        <v>586</v>
      </c>
      <c r="AA227" t="s">
        <v>604</v>
      </c>
      <c r="AB227">
        <v>67747095</v>
      </c>
      <c r="AC227" t="s">
        <v>605</v>
      </c>
      <c r="AD227">
        <v>0.09</v>
      </c>
      <c r="AE227" t="s">
        <v>252</v>
      </c>
      <c r="AF227">
        <v>0.09</v>
      </c>
      <c r="AG227" t="s">
        <v>252</v>
      </c>
      <c r="AH227" t="s">
        <v>253</v>
      </c>
      <c r="AI227">
        <v>2</v>
      </c>
      <c r="AJ227" t="s">
        <v>254</v>
      </c>
      <c r="AK227">
        <v>377</v>
      </c>
      <c r="AL227">
        <f t="shared" si="63"/>
        <v>2.3872679045092838E-4</v>
      </c>
      <c r="AM227">
        <f t="shared" si="64"/>
        <v>2.3872679045092839E-7</v>
      </c>
      <c r="AN227">
        <f t="shared" si="65"/>
        <v>6.6220988407664683</v>
      </c>
      <c r="AO227">
        <v>6.6220988407664683</v>
      </c>
      <c r="AR227">
        <v>419</v>
      </c>
      <c r="AS227" t="s">
        <v>859</v>
      </c>
      <c r="AT227">
        <v>50471448</v>
      </c>
      <c r="AU227" t="s">
        <v>731</v>
      </c>
      <c r="AV227">
        <v>0.28599999999999998</v>
      </c>
      <c r="AW227" t="s">
        <v>252</v>
      </c>
      <c r="AX227" t="s">
        <v>253</v>
      </c>
      <c r="AY227">
        <v>4</v>
      </c>
      <c r="AZ227" t="s">
        <v>254</v>
      </c>
      <c r="BA227">
        <v>0.28599999999999998</v>
      </c>
      <c r="BB227" t="s">
        <v>252</v>
      </c>
      <c r="BC227">
        <v>286</v>
      </c>
      <c r="BD227">
        <f t="shared" si="66"/>
        <v>1E-3</v>
      </c>
      <c r="BE227">
        <f t="shared" si="67"/>
        <v>9.9999999999999995E-7</v>
      </c>
      <c r="BF227">
        <f t="shared" si="68"/>
        <v>6</v>
      </c>
      <c r="BG227">
        <v>6</v>
      </c>
      <c r="ED227">
        <v>749</v>
      </c>
      <c r="EE227" t="s">
        <v>662</v>
      </c>
      <c r="EF227">
        <v>90131</v>
      </c>
      <c r="EG227" t="s">
        <v>1193</v>
      </c>
      <c r="EH227">
        <v>7.0000000000000007E-2</v>
      </c>
      <c r="EI227" t="s">
        <v>252</v>
      </c>
      <c r="EJ227" t="s">
        <v>253</v>
      </c>
      <c r="EK227">
        <v>4</v>
      </c>
      <c r="EL227" t="s">
        <v>254</v>
      </c>
      <c r="EM227">
        <v>7.0000000000000007E-2</v>
      </c>
      <c r="EN227" t="s">
        <v>252</v>
      </c>
      <c r="EO227">
        <v>163</v>
      </c>
      <c r="EP227">
        <f t="shared" si="69"/>
        <v>4.2944785276073622E-4</v>
      </c>
      <c r="EQ227">
        <f t="shared" si="70"/>
        <v>4.2944785276073624E-7</v>
      </c>
      <c r="ER227">
        <f t="shared" si="71"/>
        <v>6.3670895643897012</v>
      </c>
      <c r="ES227">
        <v>6.3670895643897012</v>
      </c>
    </row>
    <row r="228" spans="1:149" x14ac:dyDescent="0.35">
      <c r="A228">
        <v>225</v>
      </c>
      <c r="B228" t="s">
        <v>1688</v>
      </c>
      <c r="C228" t="s">
        <v>1228</v>
      </c>
      <c r="D228">
        <v>16672870</v>
      </c>
      <c r="Z228">
        <v>588</v>
      </c>
      <c r="AA228" t="s">
        <v>606</v>
      </c>
      <c r="AB228">
        <v>68042</v>
      </c>
      <c r="AC228" t="s">
        <v>377</v>
      </c>
      <c r="AD228">
        <v>825</v>
      </c>
      <c r="AE228" t="s">
        <v>252</v>
      </c>
      <c r="AF228">
        <v>825</v>
      </c>
      <c r="AG228" t="s">
        <v>252</v>
      </c>
      <c r="AH228" t="s">
        <v>389</v>
      </c>
      <c r="AI228">
        <v>2</v>
      </c>
      <c r="AJ228" t="s">
        <v>254</v>
      </c>
      <c r="AK228">
        <v>192</v>
      </c>
      <c r="AL228">
        <f t="shared" si="63"/>
        <v>4.296875</v>
      </c>
      <c r="AM228">
        <f t="shared" si="64"/>
        <v>4.2968750000000003E-3</v>
      </c>
      <c r="AN228">
        <f t="shared" si="65"/>
        <v>2.3668472801536247</v>
      </c>
      <c r="AO228">
        <v>2.3668472801536247</v>
      </c>
      <c r="AR228">
        <v>420</v>
      </c>
      <c r="AS228" t="s">
        <v>860</v>
      </c>
      <c r="AT228">
        <v>50500</v>
      </c>
      <c r="AU228" t="s">
        <v>689</v>
      </c>
      <c r="AV228">
        <v>5</v>
      </c>
      <c r="AW228" t="s">
        <v>708</v>
      </c>
      <c r="AX228" t="s">
        <v>253</v>
      </c>
      <c r="AY228">
        <v>4</v>
      </c>
      <c r="AZ228" t="s">
        <v>254</v>
      </c>
      <c r="BA228">
        <v>5</v>
      </c>
      <c r="BB228" t="s">
        <v>708</v>
      </c>
      <c r="BC228">
        <v>377</v>
      </c>
      <c r="BD228">
        <f t="shared" si="66"/>
        <v>1.3262599469496022E-2</v>
      </c>
      <c r="BE228">
        <f t="shared" si="67"/>
        <v>1.3262599469496022E-5</v>
      </c>
      <c r="BF228">
        <f t="shared" si="68"/>
        <v>4.8773713458697738</v>
      </c>
      <c r="BG228">
        <v>4.8773713458697738</v>
      </c>
      <c r="ED228">
        <v>750</v>
      </c>
      <c r="EE228" t="s">
        <v>370</v>
      </c>
      <c r="EF228">
        <v>9016459</v>
      </c>
      <c r="EG228" t="s">
        <v>1189</v>
      </c>
      <c r="EH228">
        <v>8</v>
      </c>
      <c r="EI228" t="s">
        <v>252</v>
      </c>
      <c r="EJ228" t="s">
        <v>253</v>
      </c>
      <c r="EK228">
        <v>4</v>
      </c>
      <c r="EL228" t="s">
        <v>254</v>
      </c>
      <c r="EM228">
        <v>8</v>
      </c>
      <c r="EN228" t="s">
        <v>252</v>
      </c>
      <c r="EO228">
        <v>309</v>
      </c>
      <c r="EP228">
        <f t="shared" si="69"/>
        <v>2.5889967637540454E-2</v>
      </c>
      <c r="EQ228">
        <f t="shared" si="70"/>
        <v>2.5889967637540453E-5</v>
      </c>
      <c r="ER228">
        <f t="shared" si="71"/>
        <v>4.5868684924328909</v>
      </c>
      <c r="ES228">
        <v>4.5868684924328909</v>
      </c>
    </row>
    <row r="229" spans="1:149" x14ac:dyDescent="0.35">
      <c r="A229">
        <v>226</v>
      </c>
      <c r="B229" t="s">
        <v>1456</v>
      </c>
      <c r="C229" t="s">
        <v>477</v>
      </c>
      <c r="D229">
        <v>166812755</v>
      </c>
      <c r="Z229">
        <v>589</v>
      </c>
      <c r="AA229" t="s">
        <v>607</v>
      </c>
      <c r="AB229">
        <v>68122</v>
      </c>
      <c r="AC229" t="s">
        <v>377</v>
      </c>
      <c r="AD229">
        <v>6000</v>
      </c>
      <c r="AE229" t="s">
        <v>252</v>
      </c>
      <c r="AF229">
        <v>6000</v>
      </c>
      <c r="AG229" t="s">
        <v>252</v>
      </c>
      <c r="AH229" t="s">
        <v>253</v>
      </c>
      <c r="AI229">
        <v>2</v>
      </c>
      <c r="AJ229" t="s">
        <v>254</v>
      </c>
      <c r="AK229">
        <v>73.099999999999994</v>
      </c>
      <c r="AL229">
        <f t="shared" si="63"/>
        <v>82.079343365253081</v>
      </c>
      <c r="AM229">
        <f t="shared" si="64"/>
        <v>8.2079343365253077E-2</v>
      </c>
      <c r="AN229">
        <f t="shared" si="65"/>
        <v>1.0857661265742169</v>
      </c>
      <c r="AO229">
        <v>1.0857661265742169</v>
      </c>
      <c r="AR229">
        <v>424</v>
      </c>
      <c r="AS229" t="s">
        <v>861</v>
      </c>
      <c r="AT229">
        <v>50892234</v>
      </c>
      <c r="AU229" t="s">
        <v>726</v>
      </c>
      <c r="AV229">
        <v>16.189855000000001</v>
      </c>
      <c r="AW229" t="s">
        <v>252</v>
      </c>
      <c r="AX229" t="s">
        <v>253</v>
      </c>
      <c r="AY229">
        <v>4</v>
      </c>
      <c r="AZ229" t="s">
        <v>254</v>
      </c>
      <c r="BA229">
        <v>16.189855000000001</v>
      </c>
      <c r="BB229" t="s">
        <v>252</v>
      </c>
      <c r="BC229">
        <v>324</v>
      </c>
      <c r="BD229">
        <f t="shared" si="66"/>
        <v>4.9968688271604944E-2</v>
      </c>
      <c r="BE229">
        <f t="shared" si="67"/>
        <v>4.9968688271604945E-5</v>
      </c>
      <c r="BF229">
        <f t="shared" si="68"/>
        <v>4.3013020510753428</v>
      </c>
      <c r="BG229">
        <v>4.3013020510753428</v>
      </c>
      <c r="ED229">
        <v>758</v>
      </c>
      <c r="EE229" t="s">
        <v>669</v>
      </c>
      <c r="EF229">
        <v>935955</v>
      </c>
      <c r="EG229" t="s">
        <v>1193</v>
      </c>
      <c r="EH229">
        <v>0.06</v>
      </c>
      <c r="EI229" t="s">
        <v>252</v>
      </c>
      <c r="EJ229" t="s">
        <v>253</v>
      </c>
      <c r="EK229">
        <v>4</v>
      </c>
      <c r="EL229" t="s">
        <v>254</v>
      </c>
      <c r="EM229">
        <v>0.06</v>
      </c>
      <c r="EN229" t="s">
        <v>252</v>
      </c>
      <c r="EO229">
        <v>232</v>
      </c>
      <c r="EP229">
        <f t="shared" si="69"/>
        <v>2.5862068965517242E-4</v>
      </c>
      <c r="EQ229">
        <f t="shared" si="70"/>
        <v>2.5862068965517239E-7</v>
      </c>
      <c r="ER229">
        <f t="shared" si="71"/>
        <v>6.5873367345072564</v>
      </c>
      <c r="ES229">
        <v>6.5873367345072564</v>
      </c>
    </row>
    <row r="230" spans="1:149" x14ac:dyDescent="0.35">
      <c r="A230">
        <v>227</v>
      </c>
      <c r="B230" t="s">
        <v>1687</v>
      </c>
      <c r="C230" t="s">
        <v>478</v>
      </c>
      <c r="D230">
        <v>16752775</v>
      </c>
      <c r="Z230">
        <v>591</v>
      </c>
      <c r="AA230" t="s">
        <v>608</v>
      </c>
      <c r="AB230">
        <v>68359375</v>
      </c>
      <c r="AC230" t="s">
        <v>377</v>
      </c>
      <c r="AD230">
        <v>1.0000000000000001E-5</v>
      </c>
      <c r="AE230" t="s">
        <v>252</v>
      </c>
      <c r="AF230">
        <v>1.0000000000000001E-5</v>
      </c>
      <c r="AG230" t="s">
        <v>252</v>
      </c>
      <c r="AH230" t="s">
        <v>253</v>
      </c>
      <c r="AI230">
        <v>2</v>
      </c>
      <c r="AJ230" t="s">
        <v>254</v>
      </c>
      <c r="AK230">
        <v>434</v>
      </c>
      <c r="AL230">
        <f t="shared" si="63"/>
        <v>2.3041474654377881E-8</v>
      </c>
      <c r="AM230">
        <f t="shared" si="64"/>
        <v>2.3041474654377881E-11</v>
      </c>
      <c r="AN230">
        <f t="shared" si="65"/>
        <v>10.637489729512511</v>
      </c>
      <c r="AO230">
        <v>10.637489729512511</v>
      </c>
      <c r="AR230">
        <v>425</v>
      </c>
      <c r="AS230" t="s">
        <v>327</v>
      </c>
      <c r="AT230">
        <v>51036</v>
      </c>
      <c r="AU230" t="s">
        <v>706</v>
      </c>
      <c r="AV230">
        <v>0.01</v>
      </c>
      <c r="AW230" t="s">
        <v>252</v>
      </c>
      <c r="AX230" t="s">
        <v>253</v>
      </c>
      <c r="AY230">
        <v>4</v>
      </c>
      <c r="AZ230" t="s">
        <v>254</v>
      </c>
      <c r="BA230">
        <v>0.01</v>
      </c>
      <c r="BB230" t="s">
        <v>252</v>
      </c>
      <c r="BC230">
        <v>338</v>
      </c>
      <c r="BD230">
        <f t="shared" si="66"/>
        <v>2.9585798816568047E-5</v>
      </c>
      <c r="BE230">
        <f t="shared" si="67"/>
        <v>2.9585798816568047E-8</v>
      </c>
      <c r="BF230">
        <f t="shared" si="68"/>
        <v>7.5289167002776551</v>
      </c>
      <c r="BG230">
        <v>7.5289167002776551</v>
      </c>
      <c r="ED230">
        <v>762</v>
      </c>
      <c r="EE230" t="s">
        <v>672</v>
      </c>
      <c r="EF230">
        <v>94757</v>
      </c>
      <c r="EG230" t="s">
        <v>1206</v>
      </c>
      <c r="EH230">
        <v>10</v>
      </c>
      <c r="EI230" t="s">
        <v>252</v>
      </c>
      <c r="EJ230" t="s">
        <v>253</v>
      </c>
      <c r="EK230">
        <v>4</v>
      </c>
      <c r="EL230" t="s">
        <v>254</v>
      </c>
      <c r="EM230">
        <v>10</v>
      </c>
      <c r="EN230" t="s">
        <v>252</v>
      </c>
      <c r="EO230">
        <v>221</v>
      </c>
      <c r="EP230">
        <f t="shared" si="69"/>
        <v>4.5248868778280542E-2</v>
      </c>
      <c r="EQ230">
        <f t="shared" si="70"/>
        <v>4.5248868778280542E-5</v>
      </c>
      <c r="ER230">
        <f t="shared" si="71"/>
        <v>4.344392273685111</v>
      </c>
      <c r="ES230">
        <v>4.344392273685111</v>
      </c>
    </row>
    <row r="231" spans="1:149" x14ac:dyDescent="0.35">
      <c r="A231">
        <v>228</v>
      </c>
      <c r="B231" t="s">
        <v>1811</v>
      </c>
      <c r="C231" t="s">
        <v>788</v>
      </c>
      <c r="D231">
        <v>1675543</v>
      </c>
      <c r="Z231">
        <v>595</v>
      </c>
      <c r="AA231" t="s">
        <v>609</v>
      </c>
      <c r="AB231">
        <v>68908872</v>
      </c>
      <c r="AC231" t="s">
        <v>377</v>
      </c>
      <c r="AD231">
        <v>0.56000000000000005</v>
      </c>
      <c r="AE231" t="s">
        <v>252</v>
      </c>
      <c r="AF231">
        <v>0.56000000000000005</v>
      </c>
      <c r="AG231" t="s">
        <v>252</v>
      </c>
      <c r="AH231" t="s">
        <v>253</v>
      </c>
      <c r="AI231">
        <v>2</v>
      </c>
      <c r="AJ231" t="s">
        <v>254</v>
      </c>
      <c r="AK231">
        <v>196</v>
      </c>
      <c r="AL231">
        <f t="shared" si="63"/>
        <v>2.8571428571428576E-3</v>
      </c>
      <c r="AM231">
        <f t="shared" si="64"/>
        <v>2.8571428571428577E-6</v>
      </c>
      <c r="AN231">
        <f t="shared" si="65"/>
        <v>5.5440680443502757</v>
      </c>
      <c r="AO231">
        <v>5.5440680443502757</v>
      </c>
      <c r="AR231">
        <v>428</v>
      </c>
      <c r="AS231" t="s">
        <v>862</v>
      </c>
      <c r="AT231">
        <v>51235042</v>
      </c>
      <c r="AU231" t="s">
        <v>706</v>
      </c>
      <c r="AV231">
        <v>80</v>
      </c>
      <c r="AW231" t="s">
        <v>252</v>
      </c>
      <c r="AX231" t="s">
        <v>253</v>
      </c>
      <c r="AY231">
        <v>4</v>
      </c>
      <c r="AZ231" t="s">
        <v>254</v>
      </c>
      <c r="BA231">
        <v>80</v>
      </c>
      <c r="BB231" t="s">
        <v>252</v>
      </c>
      <c r="BC231">
        <v>252</v>
      </c>
      <c r="BD231">
        <f t="shared" si="66"/>
        <v>0.31746031746031744</v>
      </c>
      <c r="BE231">
        <f t="shared" si="67"/>
        <v>3.1746031746031746E-4</v>
      </c>
      <c r="BF231">
        <f t="shared" si="68"/>
        <v>3.4983105537896004</v>
      </c>
      <c r="BG231">
        <v>3.4983105537896004</v>
      </c>
      <c r="ED231">
        <v>764</v>
      </c>
      <c r="EE231" t="s">
        <v>371</v>
      </c>
      <c r="EF231">
        <v>950378</v>
      </c>
      <c r="EG231" t="s">
        <v>1189</v>
      </c>
      <c r="EH231">
        <v>0.5</v>
      </c>
      <c r="EI231" t="s">
        <v>252</v>
      </c>
      <c r="EJ231" t="s">
        <v>253</v>
      </c>
      <c r="EK231">
        <v>4</v>
      </c>
      <c r="EL231" t="s">
        <v>254</v>
      </c>
      <c r="EM231">
        <v>0.5</v>
      </c>
      <c r="EN231" t="s">
        <v>252</v>
      </c>
      <c r="EO231">
        <v>302</v>
      </c>
      <c r="EP231">
        <f t="shared" si="69"/>
        <v>1.6556291390728477E-3</v>
      </c>
      <c r="EQ231">
        <f t="shared" si="70"/>
        <v>1.6556291390728476E-6</v>
      </c>
      <c r="ER231">
        <f t="shared" si="71"/>
        <v>5.7810369386211322</v>
      </c>
      <c r="ES231">
        <v>5.7810369386211322</v>
      </c>
    </row>
    <row r="232" spans="1:149" x14ac:dyDescent="0.35">
      <c r="A232">
        <v>229</v>
      </c>
      <c r="B232" t="s">
        <v>1455</v>
      </c>
      <c r="C232" t="s">
        <v>480</v>
      </c>
      <c r="D232">
        <v>168316958</v>
      </c>
      <c r="Z232">
        <v>602</v>
      </c>
      <c r="AA232" t="s">
        <v>354</v>
      </c>
      <c r="AB232">
        <v>70288867</v>
      </c>
      <c r="AC232" t="s">
        <v>377</v>
      </c>
      <c r="AD232">
        <v>1.0000000000000001E-5</v>
      </c>
      <c r="AE232" t="s">
        <v>252</v>
      </c>
      <c r="AF232">
        <v>1.0000000000000001E-5</v>
      </c>
      <c r="AG232" t="s">
        <v>252</v>
      </c>
      <c r="AH232" t="s">
        <v>253</v>
      </c>
      <c r="AI232">
        <v>2</v>
      </c>
      <c r="AJ232" t="s">
        <v>254</v>
      </c>
      <c r="AK232">
        <v>875</v>
      </c>
      <c r="AL232">
        <f t="shared" si="63"/>
        <v>1.1428571428571429E-8</v>
      </c>
      <c r="AM232">
        <f t="shared" si="64"/>
        <v>1.1428571428571429E-11</v>
      </c>
      <c r="AN232">
        <f t="shared" si="65"/>
        <v>10.942008053022313</v>
      </c>
      <c r="AO232">
        <v>10.942008053022313</v>
      </c>
      <c r="AR232">
        <v>429</v>
      </c>
      <c r="AS232" t="s">
        <v>543</v>
      </c>
      <c r="AT232">
        <v>51285</v>
      </c>
      <c r="AU232" t="s">
        <v>690</v>
      </c>
      <c r="AV232">
        <v>10</v>
      </c>
      <c r="AW232" t="s">
        <v>252</v>
      </c>
      <c r="AX232" t="s">
        <v>253</v>
      </c>
      <c r="AY232">
        <v>4</v>
      </c>
      <c r="AZ232" t="s">
        <v>254</v>
      </c>
      <c r="BA232">
        <v>10</v>
      </c>
      <c r="BB232" t="s">
        <v>252</v>
      </c>
      <c r="BC232">
        <v>184</v>
      </c>
      <c r="BD232">
        <f t="shared" si="66"/>
        <v>5.434782608695652E-2</v>
      </c>
      <c r="BE232">
        <f t="shared" si="67"/>
        <v>5.4347826086956517E-5</v>
      </c>
      <c r="BF232">
        <f t="shared" si="68"/>
        <v>4.2648178230095368</v>
      </c>
      <c r="BG232">
        <v>4.2648178230095368</v>
      </c>
      <c r="ED232">
        <v>767</v>
      </c>
      <c r="EE232" t="s">
        <v>675</v>
      </c>
      <c r="EF232">
        <v>95501</v>
      </c>
      <c r="EG232" t="s">
        <v>1189</v>
      </c>
      <c r="EH232">
        <v>10</v>
      </c>
      <c r="EI232" t="s">
        <v>252</v>
      </c>
      <c r="EJ232" t="s">
        <v>253</v>
      </c>
      <c r="EK232">
        <v>4</v>
      </c>
      <c r="EL232" t="s">
        <v>254</v>
      </c>
      <c r="EM232">
        <v>10</v>
      </c>
      <c r="EN232" t="s">
        <v>252</v>
      </c>
      <c r="EO232">
        <v>147</v>
      </c>
      <c r="EP232">
        <f t="shared" si="69"/>
        <v>6.8027210884353748E-2</v>
      </c>
      <c r="EQ232">
        <f t="shared" si="70"/>
        <v>6.8027210884353753E-5</v>
      </c>
      <c r="ER232">
        <f t="shared" si="71"/>
        <v>4.1673173347481764</v>
      </c>
      <c r="ES232">
        <v>4.1673173347481764</v>
      </c>
    </row>
    <row r="233" spans="1:149" x14ac:dyDescent="0.35">
      <c r="A233">
        <v>230</v>
      </c>
      <c r="B233" t="s">
        <v>1810</v>
      </c>
      <c r="C233" t="s">
        <v>1229</v>
      </c>
      <c r="D233">
        <v>1689845</v>
      </c>
      <c r="Z233">
        <v>608</v>
      </c>
      <c r="AA233" t="s">
        <v>610</v>
      </c>
      <c r="AB233">
        <v>709988</v>
      </c>
      <c r="AC233" t="s">
        <v>611</v>
      </c>
      <c r="AD233">
        <v>5.8000000000000003E-2</v>
      </c>
      <c r="AE233" t="s">
        <v>252</v>
      </c>
      <c r="AF233">
        <v>5.8000000000000003E-2</v>
      </c>
      <c r="AG233" t="s">
        <v>252</v>
      </c>
      <c r="AH233" t="s">
        <v>253</v>
      </c>
      <c r="AI233">
        <v>2</v>
      </c>
      <c r="AJ233" t="s">
        <v>254</v>
      </c>
      <c r="AK233">
        <v>218</v>
      </c>
      <c r="AL233">
        <f t="shared" si="63"/>
        <v>2.6605504587155966E-4</v>
      </c>
      <c r="AM233">
        <f t="shared" si="64"/>
        <v>2.6605504587155965E-7</v>
      </c>
      <c r="AN233">
        <f t="shared" si="65"/>
        <v>6.5750285000416673</v>
      </c>
      <c r="AO233">
        <v>6.5750285000416673</v>
      </c>
      <c r="AR233">
        <v>431</v>
      </c>
      <c r="AS233" t="s">
        <v>329</v>
      </c>
      <c r="AT233">
        <v>51489</v>
      </c>
      <c r="AU233" t="s">
        <v>694</v>
      </c>
      <c r="AV233">
        <v>7.7687459999999995E-5</v>
      </c>
      <c r="AW233" t="s">
        <v>252</v>
      </c>
      <c r="AX233" t="s">
        <v>253</v>
      </c>
      <c r="AY233">
        <v>4</v>
      </c>
      <c r="AZ233" t="s">
        <v>863</v>
      </c>
      <c r="BA233">
        <v>7.7687459999999995E-5</v>
      </c>
      <c r="BB233" t="s">
        <v>252</v>
      </c>
      <c r="BC233">
        <v>777</v>
      </c>
      <c r="BD233">
        <f t="shared" si="66"/>
        <v>9.9983861003861004E-8</v>
      </c>
      <c r="BE233">
        <f t="shared" si="67"/>
        <v>9.9983861003861007E-11</v>
      </c>
      <c r="BF233">
        <f t="shared" si="68"/>
        <v>10.000070096426247</v>
      </c>
      <c r="BG233">
        <v>10.000070096426247</v>
      </c>
      <c r="ED233">
        <v>770</v>
      </c>
      <c r="EE233" t="s">
        <v>972</v>
      </c>
      <c r="EF233">
        <v>95761</v>
      </c>
      <c r="EG233" t="s">
        <v>1251</v>
      </c>
      <c r="EH233">
        <v>0.26</v>
      </c>
      <c r="EI233" t="s">
        <v>252</v>
      </c>
      <c r="EJ233" t="s">
        <v>253</v>
      </c>
      <c r="EK233">
        <v>4</v>
      </c>
      <c r="EL233" t="s">
        <v>254</v>
      </c>
      <c r="EM233">
        <v>0.26</v>
      </c>
      <c r="EN233" t="s">
        <v>252</v>
      </c>
      <c r="EO233">
        <v>162</v>
      </c>
      <c r="EP233">
        <f t="shared" si="69"/>
        <v>1.6049382716049384E-3</v>
      </c>
      <c r="EQ233">
        <f t="shared" si="70"/>
        <v>1.6049382716049383E-6</v>
      </c>
      <c r="ER233">
        <f t="shared" si="71"/>
        <v>5.7945416665718126</v>
      </c>
      <c r="ES233">
        <v>5.7945416665718126</v>
      </c>
    </row>
    <row r="234" spans="1:149" x14ac:dyDescent="0.35">
      <c r="A234">
        <v>231</v>
      </c>
      <c r="B234" t="s">
        <v>1809</v>
      </c>
      <c r="C234" t="s">
        <v>1231</v>
      </c>
      <c r="D234">
        <v>1689992</v>
      </c>
      <c r="Z234">
        <v>611</v>
      </c>
      <c r="AA234" t="s">
        <v>612</v>
      </c>
      <c r="AB234">
        <v>71432</v>
      </c>
      <c r="AC234" t="s">
        <v>377</v>
      </c>
      <c r="AD234">
        <v>13</v>
      </c>
      <c r="AE234" t="s">
        <v>252</v>
      </c>
      <c r="AF234">
        <v>13</v>
      </c>
      <c r="AG234" t="s">
        <v>252</v>
      </c>
      <c r="AH234" t="s">
        <v>253</v>
      </c>
      <c r="AI234">
        <v>2</v>
      </c>
      <c r="AJ234" t="s">
        <v>254</v>
      </c>
      <c r="AK234">
        <v>78.099999999999994</v>
      </c>
      <c r="AL234">
        <f t="shared" si="63"/>
        <v>0.16645326504481436</v>
      </c>
      <c r="AM234">
        <f t="shared" si="64"/>
        <v>1.6645326504481436E-4</v>
      </c>
      <c r="AN234">
        <f t="shared" si="65"/>
        <v>3.7787076815704634</v>
      </c>
      <c r="AO234">
        <v>3.7787076815704634</v>
      </c>
      <c r="AR234">
        <v>433</v>
      </c>
      <c r="AS234" t="s">
        <v>544</v>
      </c>
      <c r="AT234">
        <v>51630581</v>
      </c>
      <c r="AU234" t="s">
        <v>698</v>
      </c>
      <c r="AV234">
        <v>1.8000000000000001E-4</v>
      </c>
      <c r="AW234" t="s">
        <v>252</v>
      </c>
      <c r="AX234" t="s">
        <v>253</v>
      </c>
      <c r="AY234">
        <v>4</v>
      </c>
      <c r="AZ234" t="s">
        <v>254</v>
      </c>
      <c r="BA234">
        <v>1.8000000000000001E-4</v>
      </c>
      <c r="BB234" t="s">
        <v>252</v>
      </c>
      <c r="BC234">
        <v>420</v>
      </c>
      <c r="BD234">
        <f t="shared" si="66"/>
        <v>4.2857142857142862E-7</v>
      </c>
      <c r="BE234">
        <f t="shared" si="67"/>
        <v>4.2857142857142864E-10</v>
      </c>
      <c r="BF234">
        <f t="shared" si="68"/>
        <v>9.3679767852945943</v>
      </c>
      <c r="BG234">
        <v>9.3679767852945943</v>
      </c>
      <c r="ED234">
        <v>771</v>
      </c>
      <c r="EE234" t="s">
        <v>678</v>
      </c>
      <c r="EF234">
        <v>95943</v>
      </c>
      <c r="EG234" t="s">
        <v>1193</v>
      </c>
      <c r="EH234">
        <v>1</v>
      </c>
      <c r="EI234" t="s">
        <v>252</v>
      </c>
      <c r="EJ234" t="s">
        <v>253</v>
      </c>
      <c r="EK234">
        <v>4</v>
      </c>
      <c r="EL234" t="s">
        <v>254</v>
      </c>
      <c r="EM234">
        <v>1</v>
      </c>
      <c r="EN234" t="s">
        <v>252</v>
      </c>
      <c r="EO234">
        <v>216</v>
      </c>
      <c r="EP234">
        <f t="shared" si="69"/>
        <v>4.6296296296296294E-3</v>
      </c>
      <c r="EQ234">
        <f t="shared" si="70"/>
        <v>4.6296296296296296E-6</v>
      </c>
      <c r="ER234">
        <f t="shared" si="71"/>
        <v>5.3344537511509307</v>
      </c>
      <c r="ES234">
        <v>5.3344537511509307</v>
      </c>
    </row>
    <row r="235" spans="1:149" x14ac:dyDescent="0.35">
      <c r="A235">
        <v>232</v>
      </c>
      <c r="B235" t="s">
        <v>1454</v>
      </c>
      <c r="C235" t="s">
        <v>789</v>
      </c>
      <c r="D235">
        <v>169590425</v>
      </c>
      <c r="Z235">
        <v>613</v>
      </c>
      <c r="AA235" t="s">
        <v>613</v>
      </c>
      <c r="AB235">
        <v>71556</v>
      </c>
      <c r="AC235" t="s">
        <v>377</v>
      </c>
      <c r="AD235">
        <v>530</v>
      </c>
      <c r="AE235" t="s">
        <v>252</v>
      </c>
      <c r="AF235">
        <v>530</v>
      </c>
      <c r="AG235" t="s">
        <v>252</v>
      </c>
      <c r="AH235" t="s">
        <v>253</v>
      </c>
      <c r="AI235">
        <v>2</v>
      </c>
      <c r="AJ235" t="s">
        <v>254</v>
      </c>
      <c r="AK235">
        <v>133</v>
      </c>
      <c r="AL235">
        <f t="shared" si="63"/>
        <v>3.9849624060150375</v>
      </c>
      <c r="AM235">
        <f t="shared" si="64"/>
        <v>3.9849624060150374E-3</v>
      </c>
      <c r="AN235">
        <f t="shared" si="65"/>
        <v>2.3995757713662966</v>
      </c>
      <c r="AO235">
        <v>2.3995757713662966</v>
      </c>
      <c r="AR235">
        <v>435</v>
      </c>
      <c r="AS235" t="s">
        <v>864</v>
      </c>
      <c r="AT235">
        <v>52017</v>
      </c>
      <c r="AU235" t="s">
        <v>729</v>
      </c>
      <c r="AV235">
        <v>100</v>
      </c>
      <c r="AW235" t="s">
        <v>708</v>
      </c>
      <c r="AX235" t="s">
        <v>253</v>
      </c>
      <c r="AY235">
        <v>4</v>
      </c>
      <c r="AZ235" t="s">
        <v>254</v>
      </c>
      <c r="BA235">
        <v>100</v>
      </c>
      <c r="BB235" t="s">
        <v>708</v>
      </c>
      <c r="BC235">
        <v>417</v>
      </c>
      <c r="BD235">
        <f t="shared" si="66"/>
        <v>0.23980815347721823</v>
      </c>
      <c r="BE235">
        <f t="shared" si="67"/>
        <v>2.3980815347721823E-4</v>
      </c>
      <c r="BF235">
        <f t="shared" si="68"/>
        <v>3.6201360549737576</v>
      </c>
      <c r="BG235">
        <v>3.6201360549737576</v>
      </c>
      <c r="ED235">
        <v>772</v>
      </c>
      <c r="EE235" t="s">
        <v>679</v>
      </c>
      <c r="EF235">
        <v>95954</v>
      </c>
      <c r="EG235" t="s">
        <v>1193</v>
      </c>
      <c r="EH235">
        <v>0.06</v>
      </c>
      <c r="EI235" t="s">
        <v>252</v>
      </c>
      <c r="EJ235" t="s">
        <v>253</v>
      </c>
      <c r="EK235">
        <v>4</v>
      </c>
      <c r="EL235" t="s">
        <v>254</v>
      </c>
      <c r="EM235">
        <v>0.06</v>
      </c>
      <c r="EN235" t="s">
        <v>252</v>
      </c>
      <c r="EO235">
        <v>197</v>
      </c>
      <c r="EP235">
        <f t="shared" si="69"/>
        <v>3.0456852791878173E-4</v>
      </c>
      <c r="EQ235">
        <f t="shared" si="70"/>
        <v>3.045685279187817E-7</v>
      </c>
      <c r="ER235">
        <f t="shared" si="71"/>
        <v>6.5163149757779495</v>
      </c>
      <c r="ES235">
        <v>6.5163149757779495</v>
      </c>
    </row>
    <row r="236" spans="1:149" x14ac:dyDescent="0.35">
      <c r="A236">
        <v>233</v>
      </c>
      <c r="B236" t="s">
        <v>1808</v>
      </c>
      <c r="C236" t="s">
        <v>286</v>
      </c>
      <c r="D236">
        <v>1702176</v>
      </c>
      <c r="Z236">
        <v>618</v>
      </c>
      <c r="AA236" t="s">
        <v>614</v>
      </c>
      <c r="AB236">
        <v>72173</v>
      </c>
      <c r="AC236" t="s">
        <v>377</v>
      </c>
      <c r="AD236">
        <v>2050</v>
      </c>
      <c r="AE236" t="s">
        <v>252</v>
      </c>
      <c r="AF236">
        <v>2050</v>
      </c>
      <c r="AG236" t="s">
        <v>252</v>
      </c>
      <c r="AH236" t="s">
        <v>253</v>
      </c>
      <c r="AI236">
        <v>2</v>
      </c>
      <c r="AJ236" t="s">
        <v>254</v>
      </c>
      <c r="AK236">
        <v>90.1</v>
      </c>
      <c r="AL236">
        <f t="shared" si="63"/>
        <v>22.752497225305216</v>
      </c>
      <c r="AM236">
        <f t="shared" si="64"/>
        <v>2.2752497225305215E-2</v>
      </c>
      <c r="AN236">
        <f t="shared" si="65"/>
        <v>1.6429709299233086</v>
      </c>
      <c r="AO236">
        <v>1.6429709299233086</v>
      </c>
      <c r="AR236">
        <v>436</v>
      </c>
      <c r="AS236" t="s">
        <v>865</v>
      </c>
      <c r="AT236">
        <v>521186</v>
      </c>
      <c r="AU236" t="s">
        <v>731</v>
      </c>
      <c r="AV236">
        <v>2.9000000000000001E-2</v>
      </c>
      <c r="AW236" t="s">
        <v>252</v>
      </c>
      <c r="AX236" t="s">
        <v>253</v>
      </c>
      <c r="AY236">
        <v>4</v>
      </c>
      <c r="AZ236" t="s">
        <v>254</v>
      </c>
      <c r="BA236">
        <v>2.9000000000000001E-2</v>
      </c>
      <c r="BB236" t="s">
        <v>252</v>
      </c>
      <c r="BC236">
        <v>290</v>
      </c>
      <c r="BD236">
        <f t="shared" si="66"/>
        <v>1E-4</v>
      </c>
      <c r="BE236">
        <f t="shared" si="67"/>
        <v>1.0000000000000001E-7</v>
      </c>
      <c r="BF236">
        <f t="shared" si="68"/>
        <v>7</v>
      </c>
      <c r="BG236">
        <v>7</v>
      </c>
      <c r="ED236">
        <v>783</v>
      </c>
      <c r="EE236" t="s">
        <v>684</v>
      </c>
      <c r="EF236">
        <v>98953</v>
      </c>
      <c r="EG236" t="s">
        <v>1193</v>
      </c>
      <c r="EH236">
        <v>1.2</v>
      </c>
      <c r="EI236" t="s">
        <v>252</v>
      </c>
      <c r="EJ236" t="s">
        <v>253</v>
      </c>
      <c r="EK236">
        <v>4</v>
      </c>
      <c r="EL236" t="s">
        <v>254</v>
      </c>
      <c r="EM236">
        <v>1.2</v>
      </c>
      <c r="EN236" t="s">
        <v>252</v>
      </c>
      <c r="EO236">
        <v>123</v>
      </c>
      <c r="EP236">
        <f t="shared" si="69"/>
        <v>9.7560975609756097E-3</v>
      </c>
      <c r="EQ236">
        <f t="shared" si="70"/>
        <v>9.7560975609756093E-6</v>
      </c>
      <c r="ER236">
        <f t="shared" si="71"/>
        <v>5.0107238653917729</v>
      </c>
      <c r="ES236">
        <v>5.0107238653917729</v>
      </c>
    </row>
    <row r="237" spans="1:149" x14ac:dyDescent="0.35">
      <c r="A237">
        <v>234</v>
      </c>
      <c r="B237" t="s">
        <v>1686</v>
      </c>
      <c r="C237" t="s">
        <v>1328</v>
      </c>
      <c r="D237">
        <v>17439940</v>
      </c>
      <c r="Z237">
        <v>621</v>
      </c>
      <c r="AA237" t="s">
        <v>615</v>
      </c>
      <c r="AB237">
        <v>72490018</v>
      </c>
      <c r="AC237" t="s">
        <v>377</v>
      </c>
      <c r="AD237">
        <v>2.9999999999999997E-4</v>
      </c>
      <c r="AE237" t="s">
        <v>252</v>
      </c>
      <c r="AF237">
        <v>2.9999999999999997E-4</v>
      </c>
      <c r="AG237" t="s">
        <v>252</v>
      </c>
      <c r="AH237" t="s">
        <v>253</v>
      </c>
      <c r="AI237">
        <v>2</v>
      </c>
      <c r="AJ237" t="s">
        <v>254</v>
      </c>
      <c r="AK237">
        <v>301</v>
      </c>
      <c r="AL237">
        <f t="shared" si="63"/>
        <v>9.9667774086378732E-7</v>
      </c>
      <c r="AM237">
        <f t="shared" si="64"/>
        <v>9.9667774086378726E-10</v>
      </c>
      <c r="AN237">
        <f t="shared" si="65"/>
        <v>9.0014452408741814</v>
      </c>
      <c r="AO237">
        <v>9.0014452408741814</v>
      </c>
      <c r="AR237">
        <v>438</v>
      </c>
      <c r="AS237" t="s">
        <v>547</v>
      </c>
      <c r="AT237">
        <v>52315078</v>
      </c>
      <c r="AU237" t="s">
        <v>706</v>
      </c>
      <c r="AV237">
        <v>5.0000000000000002E-5</v>
      </c>
      <c r="AW237" t="s">
        <v>252</v>
      </c>
      <c r="AX237" t="s">
        <v>253</v>
      </c>
      <c r="AY237">
        <v>4</v>
      </c>
      <c r="AZ237" t="s">
        <v>254</v>
      </c>
      <c r="BA237">
        <v>5.0000000000000002E-5</v>
      </c>
      <c r="BB237" t="s">
        <v>252</v>
      </c>
      <c r="BC237">
        <v>416</v>
      </c>
      <c r="BD237">
        <f t="shared" si="66"/>
        <v>1.2019230769230769E-7</v>
      </c>
      <c r="BE237">
        <f t="shared" si="67"/>
        <v>1.201923076923077E-10</v>
      </c>
      <c r="BF237">
        <f t="shared" si="68"/>
        <v>9.9201233262907245</v>
      </c>
      <c r="BG237">
        <v>9.9201233262907245</v>
      </c>
      <c r="ED237">
        <v>784</v>
      </c>
      <c r="EE237" t="s">
        <v>1108</v>
      </c>
      <c r="EF237">
        <v>99354</v>
      </c>
      <c r="EG237" t="s">
        <v>1201</v>
      </c>
      <c r="EH237">
        <v>1.4999999999999999E-2</v>
      </c>
      <c r="EI237" t="s">
        <v>252</v>
      </c>
      <c r="EJ237" t="s">
        <v>253</v>
      </c>
      <c r="EK237">
        <v>4</v>
      </c>
      <c r="EL237" t="s">
        <v>254</v>
      </c>
      <c r="EM237">
        <v>1.4999999999999999E-2</v>
      </c>
      <c r="EN237" t="s">
        <v>252</v>
      </c>
      <c r="EO237">
        <v>213</v>
      </c>
      <c r="EP237">
        <f t="shared" si="69"/>
        <v>7.0422535211267609E-5</v>
      </c>
      <c r="EQ237">
        <f t="shared" si="70"/>
        <v>7.0422535211267608E-8</v>
      </c>
      <c r="ER237">
        <f t="shared" si="71"/>
        <v>7.1522883443830567</v>
      </c>
      <c r="ES237">
        <v>7.1522883443830567</v>
      </c>
    </row>
    <row r="238" spans="1:149" x14ac:dyDescent="0.35">
      <c r="A238">
        <v>235</v>
      </c>
      <c r="B238" t="s">
        <v>1807</v>
      </c>
      <c r="C238" t="s">
        <v>790</v>
      </c>
      <c r="D238">
        <v>1746016</v>
      </c>
      <c r="Z238">
        <v>624</v>
      </c>
      <c r="AA238" t="s">
        <v>616</v>
      </c>
      <c r="AB238">
        <v>7287196</v>
      </c>
      <c r="AC238" t="s">
        <v>441</v>
      </c>
      <c r="AD238">
        <v>1</v>
      </c>
      <c r="AE238" t="s">
        <v>252</v>
      </c>
      <c r="AF238">
        <v>1</v>
      </c>
      <c r="AG238" t="s">
        <v>252</v>
      </c>
      <c r="AH238" t="s">
        <v>253</v>
      </c>
      <c r="AI238">
        <v>2</v>
      </c>
      <c r="AJ238" t="s">
        <v>254</v>
      </c>
      <c r="AK238">
        <v>241</v>
      </c>
      <c r="AL238">
        <f t="shared" si="63"/>
        <v>4.1493775933609959E-3</v>
      </c>
      <c r="AM238">
        <f t="shared" si="64"/>
        <v>4.1493775933609961E-6</v>
      </c>
      <c r="AN238">
        <f t="shared" si="65"/>
        <v>5.3820170425748683</v>
      </c>
      <c r="AO238">
        <v>5.3820170425748683</v>
      </c>
      <c r="AR238">
        <v>439</v>
      </c>
      <c r="AS238" t="s">
        <v>866</v>
      </c>
      <c r="AT238">
        <v>52391</v>
      </c>
      <c r="AU238" t="s">
        <v>731</v>
      </c>
      <c r="AV238">
        <v>3.5999999999999997E-2</v>
      </c>
      <c r="AW238" t="s">
        <v>252</v>
      </c>
      <c r="AX238" t="s">
        <v>253</v>
      </c>
      <c r="AY238">
        <v>4</v>
      </c>
      <c r="AZ238" t="s">
        <v>254</v>
      </c>
      <c r="BA238">
        <v>3.5999999999999997E-2</v>
      </c>
      <c r="BB238" t="s">
        <v>252</v>
      </c>
      <c r="BC238">
        <v>360</v>
      </c>
      <c r="BD238">
        <f t="shared" si="66"/>
        <v>9.9999999999999991E-5</v>
      </c>
      <c r="BE238">
        <f t="shared" si="67"/>
        <v>9.9999999999999995E-8</v>
      </c>
      <c r="BF238">
        <f t="shared" si="68"/>
        <v>7</v>
      </c>
      <c r="BG238">
        <v>7</v>
      </c>
      <c r="ED238">
        <v>785</v>
      </c>
      <c r="EE238" t="s">
        <v>1109</v>
      </c>
      <c r="EF238">
        <v>99650</v>
      </c>
      <c r="EG238" t="s">
        <v>1201</v>
      </c>
      <c r="EH238">
        <v>0.18</v>
      </c>
      <c r="EI238" t="s">
        <v>252</v>
      </c>
      <c r="EJ238" t="s">
        <v>253</v>
      </c>
      <c r="EK238">
        <v>4</v>
      </c>
      <c r="EL238" t="s">
        <v>254</v>
      </c>
      <c r="EM238">
        <v>0.18</v>
      </c>
      <c r="EN238" t="s">
        <v>252</v>
      </c>
      <c r="EO238">
        <v>168</v>
      </c>
      <c r="EP238">
        <f t="shared" si="69"/>
        <v>1.0714285714285715E-3</v>
      </c>
      <c r="EQ238">
        <f t="shared" si="70"/>
        <v>1.0714285714285716E-6</v>
      </c>
      <c r="ER238">
        <f t="shared" si="71"/>
        <v>5.9700367766225568</v>
      </c>
      <c r="ES238">
        <v>5.9700367766225568</v>
      </c>
    </row>
    <row r="239" spans="1:149" x14ac:dyDescent="0.35">
      <c r="A239">
        <v>236</v>
      </c>
      <c r="B239" t="s">
        <v>1453</v>
      </c>
      <c r="C239" t="s">
        <v>791</v>
      </c>
      <c r="D239">
        <v>175013180</v>
      </c>
      <c r="Z239">
        <v>626</v>
      </c>
      <c r="AA239" t="s">
        <v>617</v>
      </c>
      <c r="AB239">
        <v>73231342</v>
      </c>
      <c r="AC239" t="s">
        <v>392</v>
      </c>
      <c r="AD239">
        <v>31.7</v>
      </c>
      <c r="AE239" t="s">
        <v>252</v>
      </c>
      <c r="AF239">
        <v>31.7</v>
      </c>
      <c r="AG239" t="s">
        <v>252</v>
      </c>
      <c r="AH239" t="s">
        <v>253</v>
      </c>
      <c r="AI239">
        <v>2</v>
      </c>
      <c r="AJ239" t="s">
        <v>254</v>
      </c>
      <c r="AK239">
        <v>358</v>
      </c>
      <c r="AL239">
        <f t="shared" si="63"/>
        <v>8.8547486033519557E-2</v>
      </c>
      <c r="AM239">
        <f t="shared" si="64"/>
        <v>8.8547486033519561E-5</v>
      </c>
      <c r="AN239">
        <f t="shared" si="65"/>
        <v>4.0528237644261225</v>
      </c>
      <c r="AO239">
        <v>4.0528237644261225</v>
      </c>
      <c r="AR239">
        <v>440</v>
      </c>
      <c r="AS239" t="s">
        <v>867</v>
      </c>
      <c r="AT239">
        <v>52539</v>
      </c>
      <c r="AU239" t="s">
        <v>689</v>
      </c>
      <c r="AV239">
        <v>0.27</v>
      </c>
      <c r="AW239" t="s">
        <v>252</v>
      </c>
      <c r="AX239" t="s">
        <v>253</v>
      </c>
      <c r="AY239">
        <v>4</v>
      </c>
      <c r="AZ239" t="s">
        <v>254</v>
      </c>
      <c r="BA239">
        <v>0.27</v>
      </c>
      <c r="BB239" t="s">
        <v>252</v>
      </c>
      <c r="BC239">
        <v>455</v>
      </c>
      <c r="BD239">
        <f t="shared" si="66"/>
        <v>5.9340659340659349E-4</v>
      </c>
      <c r="BE239">
        <f t="shared" si="67"/>
        <v>5.9340659340659349E-7</v>
      </c>
      <c r="BF239">
        <f t="shared" si="68"/>
        <v>6.2266476324981248</v>
      </c>
      <c r="BG239">
        <v>6.2266476324981248</v>
      </c>
      <c r="ED239">
        <v>789</v>
      </c>
      <c r="EE239" t="s">
        <v>1024</v>
      </c>
      <c r="EF239">
        <v>99865</v>
      </c>
      <c r="EG239" t="s">
        <v>1189</v>
      </c>
      <c r="EH239">
        <v>0.2</v>
      </c>
      <c r="EI239" t="s">
        <v>252</v>
      </c>
      <c r="EJ239" t="s">
        <v>253</v>
      </c>
      <c r="EK239">
        <v>4</v>
      </c>
      <c r="EL239" t="s">
        <v>254</v>
      </c>
      <c r="EM239">
        <v>0.2</v>
      </c>
      <c r="EN239" t="s">
        <v>252</v>
      </c>
      <c r="EO239">
        <v>136</v>
      </c>
      <c r="EP239">
        <f t="shared" si="69"/>
        <v>1.4705882352941176E-3</v>
      </c>
      <c r="EQ239">
        <f t="shared" si="70"/>
        <v>1.4705882352941177E-6</v>
      </c>
      <c r="ER239">
        <f t="shared" si="71"/>
        <v>5.8325089127062366</v>
      </c>
      <c r="ES239">
        <v>5.8325089127062366</v>
      </c>
    </row>
    <row r="240" spans="1:149" x14ac:dyDescent="0.35">
      <c r="A240">
        <v>237</v>
      </c>
      <c r="B240" t="s">
        <v>1806</v>
      </c>
      <c r="C240" t="s">
        <v>481</v>
      </c>
      <c r="D240">
        <v>1754581</v>
      </c>
      <c r="Z240">
        <v>636</v>
      </c>
      <c r="AA240" t="s">
        <v>618</v>
      </c>
      <c r="AB240">
        <v>75092</v>
      </c>
      <c r="AC240" t="s">
        <v>377</v>
      </c>
      <c r="AD240">
        <v>68</v>
      </c>
      <c r="AE240" t="s">
        <v>252</v>
      </c>
      <c r="AF240">
        <v>68</v>
      </c>
      <c r="AG240" t="s">
        <v>252</v>
      </c>
      <c r="AH240" t="s">
        <v>253</v>
      </c>
      <c r="AI240">
        <v>2</v>
      </c>
      <c r="AJ240" t="s">
        <v>254</v>
      </c>
      <c r="AK240">
        <v>84.9</v>
      </c>
      <c r="AL240">
        <f t="shared" si="63"/>
        <v>0.80094228504122489</v>
      </c>
      <c r="AM240">
        <f t="shared" si="64"/>
        <v>8.0094228504122491E-4</v>
      </c>
      <c r="AN240">
        <f t="shared" si="65"/>
        <v>3.0963987775377162</v>
      </c>
      <c r="AO240">
        <v>3.0963987775377162</v>
      </c>
      <c r="AR240">
        <v>441</v>
      </c>
      <c r="AS240" t="s">
        <v>549</v>
      </c>
      <c r="AT240">
        <v>52645531</v>
      </c>
      <c r="AU240" t="s">
        <v>689</v>
      </c>
      <c r="AV240">
        <v>3.0000000000000001E-3</v>
      </c>
      <c r="AW240" t="s">
        <v>252</v>
      </c>
      <c r="AX240" t="s">
        <v>253</v>
      </c>
      <c r="AY240">
        <v>4</v>
      </c>
      <c r="AZ240" t="s">
        <v>254</v>
      </c>
      <c r="BA240">
        <v>3.0000000000000001E-3</v>
      </c>
      <c r="BB240" t="s">
        <v>252</v>
      </c>
      <c r="BC240">
        <v>391</v>
      </c>
      <c r="BD240">
        <f t="shared" si="66"/>
        <v>7.6726342710997436E-6</v>
      </c>
      <c r="BE240">
        <f t="shared" si="67"/>
        <v>7.6726342710997432E-9</v>
      </c>
      <c r="BF240">
        <f t="shared" si="68"/>
        <v>8.1150555026762046</v>
      </c>
      <c r="BG240">
        <v>8.1150555026762046</v>
      </c>
    </row>
    <row r="241" spans="1:59" x14ac:dyDescent="0.35">
      <c r="A241">
        <v>238</v>
      </c>
      <c r="B241" t="s">
        <v>1805</v>
      </c>
      <c r="C241" t="s">
        <v>1052</v>
      </c>
      <c r="D241">
        <v>1759280</v>
      </c>
      <c r="Z241">
        <v>638</v>
      </c>
      <c r="AA241" t="s">
        <v>619</v>
      </c>
      <c r="AB241">
        <v>75252</v>
      </c>
      <c r="AC241" t="s">
        <v>377</v>
      </c>
      <c r="AD241">
        <v>7.8</v>
      </c>
      <c r="AE241" t="s">
        <v>252</v>
      </c>
      <c r="AF241">
        <v>7.8</v>
      </c>
      <c r="AG241" t="s">
        <v>252</v>
      </c>
      <c r="AH241" t="s">
        <v>253</v>
      </c>
      <c r="AI241">
        <v>2</v>
      </c>
      <c r="AJ241" t="s">
        <v>254</v>
      </c>
      <c r="AK241">
        <v>253</v>
      </c>
      <c r="AL241">
        <f t="shared" si="63"/>
        <v>3.0830039525691699E-2</v>
      </c>
      <c r="AM241">
        <f t="shared" si="64"/>
        <v>3.0830039525691701E-5</v>
      </c>
      <c r="AN241">
        <f t="shared" si="65"/>
        <v>4.5110259184853376</v>
      </c>
      <c r="AO241">
        <v>4.5110259184853376</v>
      </c>
      <c r="AR241">
        <v>442</v>
      </c>
      <c r="AS241" t="s">
        <v>550</v>
      </c>
      <c r="AT241">
        <v>52686</v>
      </c>
      <c r="AU241" t="s">
        <v>868</v>
      </c>
      <c r="AV241">
        <v>8.3999999999999995E-3</v>
      </c>
      <c r="AW241" t="s">
        <v>252</v>
      </c>
      <c r="AX241" t="s">
        <v>253</v>
      </c>
      <c r="AY241">
        <v>4</v>
      </c>
      <c r="AZ241" t="s">
        <v>254</v>
      </c>
      <c r="BA241">
        <v>8.3999999999999995E-3</v>
      </c>
      <c r="BB241" t="s">
        <v>252</v>
      </c>
      <c r="BC241">
        <v>257</v>
      </c>
      <c r="BD241">
        <f t="shared" si="66"/>
        <v>3.2684824902723732E-5</v>
      </c>
      <c r="BE241">
        <f t="shared" si="67"/>
        <v>3.268482490272373E-8</v>
      </c>
      <c r="BF241">
        <f t="shared" si="68"/>
        <v>7.485653837269413</v>
      </c>
      <c r="BG241">
        <v>7.485653837269413</v>
      </c>
    </row>
    <row r="242" spans="1:59" x14ac:dyDescent="0.35">
      <c r="A242">
        <v>239</v>
      </c>
      <c r="B242" t="s">
        <v>1804</v>
      </c>
      <c r="C242" t="s">
        <v>483</v>
      </c>
      <c r="D242">
        <v>1763231</v>
      </c>
      <c r="Z242">
        <v>640</v>
      </c>
      <c r="AA242" t="s">
        <v>363</v>
      </c>
      <c r="AB242">
        <v>75330755</v>
      </c>
      <c r="AC242" t="s">
        <v>377</v>
      </c>
      <c r="AD242">
        <v>1E-3</v>
      </c>
      <c r="AE242" t="s">
        <v>252</v>
      </c>
      <c r="AF242">
        <v>1E-3</v>
      </c>
      <c r="AG242" t="s">
        <v>252</v>
      </c>
      <c r="AH242" t="s">
        <v>253</v>
      </c>
      <c r="AI242">
        <v>2</v>
      </c>
      <c r="AJ242" t="s">
        <v>254</v>
      </c>
      <c r="AK242">
        <v>405</v>
      </c>
      <c r="AL242">
        <f t="shared" si="63"/>
        <v>2.4691358024691358E-6</v>
      </c>
      <c r="AM242">
        <f t="shared" si="64"/>
        <v>2.4691358024691357E-9</v>
      </c>
      <c r="AN242">
        <f t="shared" si="65"/>
        <v>8.6074550232146692</v>
      </c>
      <c r="AO242">
        <v>8.6074550232146692</v>
      </c>
      <c r="AR242">
        <v>443</v>
      </c>
      <c r="AS242" t="s">
        <v>551</v>
      </c>
      <c r="AT242">
        <v>52918635</v>
      </c>
      <c r="AU242" t="s">
        <v>712</v>
      </c>
      <c r="AV242">
        <v>8.0000000000000007E-5</v>
      </c>
      <c r="AW242" t="s">
        <v>252</v>
      </c>
      <c r="AX242" t="s">
        <v>253</v>
      </c>
      <c r="AY242">
        <v>4</v>
      </c>
      <c r="AZ242" t="s">
        <v>254</v>
      </c>
      <c r="BA242">
        <v>8.0000000000000007E-5</v>
      </c>
      <c r="BB242" t="s">
        <v>252</v>
      </c>
      <c r="BC242">
        <v>505</v>
      </c>
      <c r="BD242">
        <f t="shared" si="66"/>
        <v>1.5841584158415843E-7</v>
      </c>
      <c r="BE242">
        <f t="shared" si="67"/>
        <v>1.5841584158415842E-10</v>
      </c>
      <c r="BF242">
        <f t="shared" si="68"/>
        <v>9.8002013911267181</v>
      </c>
      <c r="BG242">
        <v>9.8002013911267181</v>
      </c>
    </row>
    <row r="243" spans="1:59" x14ac:dyDescent="0.35">
      <c r="A243">
        <v>240</v>
      </c>
      <c r="B243" t="s">
        <v>1685</v>
      </c>
      <c r="C243" t="s">
        <v>1053</v>
      </c>
      <c r="D243">
        <v>17849386</v>
      </c>
      <c r="Z243">
        <v>641</v>
      </c>
      <c r="AA243" t="s">
        <v>620</v>
      </c>
      <c r="AB243">
        <v>75354</v>
      </c>
      <c r="AC243" t="s">
        <v>377</v>
      </c>
      <c r="AD243">
        <v>2.4</v>
      </c>
      <c r="AE243" t="s">
        <v>252</v>
      </c>
      <c r="AF243">
        <v>2.4</v>
      </c>
      <c r="AG243" t="s">
        <v>252</v>
      </c>
      <c r="AH243" t="s">
        <v>253</v>
      </c>
      <c r="AI243">
        <v>2</v>
      </c>
      <c r="AJ243" t="s">
        <v>254</v>
      </c>
      <c r="AK243">
        <v>96.9</v>
      </c>
      <c r="AL243">
        <f t="shared" si="63"/>
        <v>2.4767801857585137E-2</v>
      </c>
      <c r="AM243">
        <f t="shared" si="64"/>
        <v>2.4767801857585138E-5</v>
      </c>
      <c r="AN243">
        <f t="shared" si="65"/>
        <v>4.6061125353391592</v>
      </c>
      <c r="AO243">
        <v>4.6061125353391592</v>
      </c>
      <c r="AR243">
        <v>445</v>
      </c>
      <c r="AS243" t="s">
        <v>869</v>
      </c>
      <c r="AT243">
        <v>53112280</v>
      </c>
      <c r="AU243" t="s">
        <v>694</v>
      </c>
      <c r="AV243">
        <v>1.4999999999999999E-2</v>
      </c>
      <c r="AW243" t="s">
        <v>252</v>
      </c>
      <c r="AX243" t="s">
        <v>253</v>
      </c>
      <c r="AY243">
        <v>4</v>
      </c>
      <c r="AZ243" t="s">
        <v>254</v>
      </c>
      <c r="BA243">
        <v>1.4999999999999999E-2</v>
      </c>
      <c r="BB243" t="s">
        <v>252</v>
      </c>
      <c r="BC243">
        <v>199</v>
      </c>
      <c r="BD243">
        <f t="shared" si="66"/>
        <v>7.5376884422110544E-5</v>
      </c>
      <c r="BE243">
        <f t="shared" si="67"/>
        <v>7.5376884422110548E-8</v>
      </c>
      <c r="BF243">
        <f t="shared" si="68"/>
        <v>7.122761817354025</v>
      </c>
      <c r="BG243">
        <v>7.122761817354025</v>
      </c>
    </row>
    <row r="244" spans="1:59" x14ac:dyDescent="0.35">
      <c r="A244">
        <v>241</v>
      </c>
      <c r="B244" t="s">
        <v>1452</v>
      </c>
      <c r="C244" t="s">
        <v>1314</v>
      </c>
      <c r="D244">
        <v>178928706</v>
      </c>
      <c r="Z244">
        <v>642</v>
      </c>
      <c r="AA244" t="s">
        <v>621</v>
      </c>
      <c r="AB244">
        <v>7542372</v>
      </c>
      <c r="AC244" t="s">
        <v>392</v>
      </c>
      <c r="AD244">
        <v>100.2</v>
      </c>
      <c r="AE244" t="s">
        <v>252</v>
      </c>
      <c r="AF244">
        <v>100.2</v>
      </c>
      <c r="AG244" t="s">
        <v>252</v>
      </c>
      <c r="AH244" t="s">
        <v>253</v>
      </c>
      <c r="AI244">
        <v>2</v>
      </c>
      <c r="AJ244" t="s">
        <v>254</v>
      </c>
      <c r="AK244">
        <v>616</v>
      </c>
      <c r="AL244">
        <f t="shared" si="63"/>
        <v>0.16266233766233767</v>
      </c>
      <c r="AM244">
        <f t="shared" si="64"/>
        <v>1.6266233766233767E-4</v>
      </c>
      <c r="AN244">
        <f t="shared" si="65"/>
        <v>3.7887129906331984</v>
      </c>
      <c r="AO244">
        <v>3.7887129906331984</v>
      </c>
      <c r="AR244">
        <v>446</v>
      </c>
      <c r="AS244" t="s">
        <v>870</v>
      </c>
      <c r="AT244">
        <v>53167</v>
      </c>
      <c r="AU244" t="s">
        <v>692</v>
      </c>
      <c r="AV244">
        <v>3.4E-5</v>
      </c>
      <c r="AW244" t="s">
        <v>252</v>
      </c>
      <c r="AX244" t="s">
        <v>253</v>
      </c>
      <c r="AY244">
        <v>4</v>
      </c>
      <c r="AZ244" t="s">
        <v>254</v>
      </c>
      <c r="BA244">
        <v>3.4E-5</v>
      </c>
      <c r="BB244" t="s">
        <v>252</v>
      </c>
      <c r="BC244">
        <v>270</v>
      </c>
      <c r="BD244">
        <f t="shared" si="66"/>
        <v>1.2592592592592592E-7</v>
      </c>
      <c r="BE244">
        <f t="shared" si="67"/>
        <v>1.2592592592592591E-10</v>
      </c>
      <c r="BF244">
        <f t="shared" si="68"/>
        <v>9.8998848471167324</v>
      </c>
      <c r="BG244">
        <v>9.8998848471167324</v>
      </c>
    </row>
    <row r="245" spans="1:59" x14ac:dyDescent="0.35">
      <c r="A245">
        <v>242</v>
      </c>
      <c r="B245" t="s">
        <v>1451</v>
      </c>
      <c r="C245" t="s">
        <v>1233</v>
      </c>
      <c r="D245">
        <v>181274157</v>
      </c>
      <c r="Z245">
        <v>647</v>
      </c>
      <c r="AA245" t="s">
        <v>622</v>
      </c>
      <c r="AB245">
        <v>76017</v>
      </c>
      <c r="AC245" t="s">
        <v>377</v>
      </c>
      <c r="AD245">
        <v>46</v>
      </c>
      <c r="AE245" t="s">
        <v>252</v>
      </c>
      <c r="AF245">
        <v>46</v>
      </c>
      <c r="AG245" t="s">
        <v>252</v>
      </c>
      <c r="AH245" t="s">
        <v>253</v>
      </c>
      <c r="AI245">
        <v>2</v>
      </c>
      <c r="AJ245" t="s">
        <v>254</v>
      </c>
      <c r="AK245">
        <v>202</v>
      </c>
      <c r="AL245">
        <f t="shared" si="63"/>
        <v>0.22772277227722773</v>
      </c>
      <c r="AM245">
        <f t="shared" si="64"/>
        <v>2.2772277227722774E-4</v>
      </c>
      <c r="AN245">
        <f t="shared" si="65"/>
        <v>3.6425935377650496</v>
      </c>
      <c r="AO245">
        <v>3.6425935377650496</v>
      </c>
      <c r="AR245">
        <v>449</v>
      </c>
      <c r="AS245" t="s">
        <v>553</v>
      </c>
      <c r="AT245">
        <v>534521</v>
      </c>
      <c r="AU245" t="s">
        <v>689</v>
      </c>
      <c r="AV245">
        <v>0.1386945</v>
      </c>
      <c r="AW245" t="s">
        <v>252</v>
      </c>
      <c r="AX245" t="s">
        <v>253</v>
      </c>
      <c r="AY245">
        <v>4</v>
      </c>
      <c r="AZ245" t="s">
        <v>254</v>
      </c>
      <c r="BA245">
        <v>0.1386945</v>
      </c>
      <c r="BB245" t="s">
        <v>252</v>
      </c>
      <c r="BC245">
        <v>198</v>
      </c>
      <c r="BD245">
        <f t="shared" si="66"/>
        <v>7.0047727272727275E-4</v>
      </c>
      <c r="BE245">
        <f t="shared" si="67"/>
        <v>7.004772727272728E-7</v>
      </c>
      <c r="BF245">
        <f t="shared" si="68"/>
        <v>6.1546059510124049</v>
      </c>
      <c r="BG245">
        <v>6.1546059510124049</v>
      </c>
    </row>
    <row r="246" spans="1:59" x14ac:dyDescent="0.35">
      <c r="A246">
        <v>243</v>
      </c>
      <c r="B246" t="s">
        <v>1684</v>
      </c>
      <c r="C246" t="s">
        <v>1234</v>
      </c>
      <c r="D246">
        <v>18172673</v>
      </c>
      <c r="Z246">
        <v>649</v>
      </c>
      <c r="AA246" t="s">
        <v>623</v>
      </c>
      <c r="AB246">
        <v>76703623</v>
      </c>
      <c r="AC246" t="s">
        <v>624</v>
      </c>
      <c r="AD246">
        <v>5.0000000000000002E-5</v>
      </c>
      <c r="AE246" t="s">
        <v>252</v>
      </c>
      <c r="AF246">
        <v>5.0000000000000002E-5</v>
      </c>
      <c r="AG246" t="s">
        <v>252</v>
      </c>
      <c r="AH246" t="s">
        <v>253</v>
      </c>
      <c r="AI246">
        <v>2</v>
      </c>
      <c r="AJ246" t="s">
        <v>254</v>
      </c>
      <c r="AK246">
        <v>450</v>
      </c>
      <c r="AL246">
        <f t="shared" si="63"/>
        <v>1.1111111111111112E-7</v>
      </c>
      <c r="AM246">
        <f t="shared" si="64"/>
        <v>1.1111111111111112E-10</v>
      </c>
      <c r="AN246">
        <f t="shared" si="65"/>
        <v>9.9542425094393252</v>
      </c>
      <c r="AO246">
        <v>9.9542425094393252</v>
      </c>
      <c r="AR246">
        <v>452</v>
      </c>
      <c r="AS246" t="s">
        <v>871</v>
      </c>
      <c r="AT246">
        <v>53861</v>
      </c>
      <c r="AU246" t="s">
        <v>692</v>
      </c>
      <c r="AV246">
        <v>9.1899999999999996E-2</v>
      </c>
      <c r="AW246" t="s">
        <v>252</v>
      </c>
      <c r="AX246" t="s">
        <v>253</v>
      </c>
      <c r="AY246">
        <v>4</v>
      </c>
      <c r="AZ246" t="s">
        <v>254</v>
      </c>
      <c r="BA246">
        <v>9.1899999999999996E-2</v>
      </c>
      <c r="BB246" t="s">
        <v>252</v>
      </c>
      <c r="BC246">
        <v>358</v>
      </c>
      <c r="BD246">
        <f t="shared" si="66"/>
        <v>2.5670391061452514E-4</v>
      </c>
      <c r="BE246">
        <f t="shared" si="67"/>
        <v>2.5670391061452511E-7</v>
      </c>
      <c r="BF246">
        <f t="shared" si="68"/>
        <v>6.5905675152577627</v>
      </c>
      <c r="BG246">
        <v>6.5905675152577627</v>
      </c>
    </row>
    <row r="247" spans="1:59" x14ac:dyDescent="0.35">
      <c r="A247">
        <v>244</v>
      </c>
      <c r="B247" t="s">
        <v>1803</v>
      </c>
      <c r="C247" t="s">
        <v>792</v>
      </c>
      <c r="D247">
        <v>1825214</v>
      </c>
      <c r="Z247">
        <v>651</v>
      </c>
      <c r="AA247" t="s">
        <v>625</v>
      </c>
      <c r="AB247">
        <v>77474</v>
      </c>
      <c r="AC247" t="s">
        <v>377</v>
      </c>
      <c r="AD247">
        <v>1.7999999999999999E-2</v>
      </c>
      <c r="AE247" t="s">
        <v>252</v>
      </c>
      <c r="AF247">
        <v>1.7999999999999999E-2</v>
      </c>
      <c r="AG247" t="s">
        <v>252</v>
      </c>
      <c r="AH247" t="s">
        <v>253</v>
      </c>
      <c r="AI247">
        <v>2</v>
      </c>
      <c r="AJ247" t="s">
        <v>254</v>
      </c>
      <c r="AK247">
        <v>273</v>
      </c>
      <c r="AL247">
        <f t="shared" si="63"/>
        <v>6.5934065934065929E-5</v>
      </c>
      <c r="AM247">
        <f t="shared" si="64"/>
        <v>6.5934065934065924E-8</v>
      </c>
      <c r="AN247">
        <f t="shared" si="65"/>
        <v>7.18089014193745</v>
      </c>
      <c r="AO247">
        <v>7.18089014193745</v>
      </c>
      <c r="AR247">
        <v>453</v>
      </c>
      <c r="AS247" t="s">
        <v>554</v>
      </c>
      <c r="AT247">
        <v>541731</v>
      </c>
      <c r="AU247" t="s">
        <v>690</v>
      </c>
      <c r="AV247">
        <v>4.2</v>
      </c>
      <c r="AW247" t="s">
        <v>252</v>
      </c>
      <c r="AX247" t="s">
        <v>253</v>
      </c>
      <c r="AY247">
        <v>4</v>
      </c>
      <c r="AZ247" t="s">
        <v>254</v>
      </c>
      <c r="BA247">
        <v>4.2</v>
      </c>
      <c r="BB247" t="s">
        <v>252</v>
      </c>
      <c r="BC247">
        <v>147</v>
      </c>
      <c r="BD247">
        <f t="shared" si="66"/>
        <v>2.8571428571428574E-2</v>
      </c>
      <c r="BE247">
        <f t="shared" si="67"/>
        <v>2.8571428571428574E-5</v>
      </c>
      <c r="BF247">
        <f t="shared" si="68"/>
        <v>4.5440680443502757</v>
      </c>
      <c r="BG247">
        <v>4.5440680443502757</v>
      </c>
    </row>
    <row r="248" spans="1:59" x14ac:dyDescent="0.35">
      <c r="A248">
        <v>245</v>
      </c>
      <c r="B248" t="s">
        <v>1802</v>
      </c>
      <c r="C248" t="s">
        <v>484</v>
      </c>
      <c r="D248">
        <v>1861321</v>
      </c>
      <c r="Z248">
        <v>656</v>
      </c>
      <c r="AA248" t="s">
        <v>626</v>
      </c>
      <c r="AB248">
        <v>78591</v>
      </c>
      <c r="AC248" t="s">
        <v>377</v>
      </c>
      <c r="AD248">
        <v>15</v>
      </c>
      <c r="AE248" t="s">
        <v>252</v>
      </c>
      <c r="AF248">
        <v>15</v>
      </c>
      <c r="AG248" t="s">
        <v>252</v>
      </c>
      <c r="AH248" t="s">
        <v>253</v>
      </c>
      <c r="AI248">
        <v>2</v>
      </c>
      <c r="AJ248" t="s">
        <v>254</v>
      </c>
      <c r="AK248">
        <v>138</v>
      </c>
      <c r="AL248">
        <f t="shared" si="63"/>
        <v>0.10869565217391304</v>
      </c>
      <c r="AM248">
        <f t="shared" si="64"/>
        <v>1.0869565217391303E-4</v>
      </c>
      <c r="AN248">
        <f t="shared" si="65"/>
        <v>3.9637878273455551</v>
      </c>
      <c r="AO248">
        <v>3.9637878273455551</v>
      </c>
      <c r="AR248">
        <v>454</v>
      </c>
      <c r="AS248" t="s">
        <v>555</v>
      </c>
      <c r="AT248">
        <v>54217</v>
      </c>
      <c r="AU248" t="s">
        <v>689</v>
      </c>
      <c r="AV248">
        <v>1</v>
      </c>
      <c r="AW248" t="s">
        <v>252</v>
      </c>
      <c r="AX248" t="s">
        <v>253</v>
      </c>
      <c r="AY248">
        <v>4</v>
      </c>
      <c r="AZ248" t="s">
        <v>254</v>
      </c>
      <c r="BA248">
        <v>1</v>
      </c>
      <c r="BB248" t="s">
        <v>252</v>
      </c>
      <c r="BC248">
        <v>138</v>
      </c>
      <c r="BD248">
        <f t="shared" si="66"/>
        <v>7.246376811594203E-3</v>
      </c>
      <c r="BE248">
        <f t="shared" si="67"/>
        <v>7.2463768115942034E-6</v>
      </c>
      <c r="BF248">
        <f t="shared" si="68"/>
        <v>5.1398790864012369</v>
      </c>
      <c r="BG248">
        <v>5.1398790864012369</v>
      </c>
    </row>
    <row r="249" spans="1:59" x14ac:dyDescent="0.35">
      <c r="A249">
        <v>246</v>
      </c>
      <c r="B249" t="s">
        <v>1801</v>
      </c>
      <c r="C249" t="s">
        <v>1235</v>
      </c>
      <c r="D249">
        <v>1861401</v>
      </c>
      <c r="Z249">
        <v>659</v>
      </c>
      <c r="AA249" t="s">
        <v>627</v>
      </c>
      <c r="AB249">
        <v>78842</v>
      </c>
      <c r="AC249" t="s">
        <v>377</v>
      </c>
      <c r="AD249">
        <v>10</v>
      </c>
      <c r="AE249" t="s">
        <v>252</v>
      </c>
      <c r="AF249">
        <v>10</v>
      </c>
      <c r="AG249" t="s">
        <v>252</v>
      </c>
      <c r="AH249" t="s">
        <v>253</v>
      </c>
      <c r="AI249">
        <v>2</v>
      </c>
      <c r="AJ249" t="s">
        <v>254</v>
      </c>
      <c r="AK249">
        <v>72.099999999999994</v>
      </c>
      <c r="AL249">
        <f t="shared" si="63"/>
        <v>0.13869625520110959</v>
      </c>
      <c r="AM249">
        <f t="shared" si="64"/>
        <v>1.386962552011096E-4</v>
      </c>
      <c r="AN249">
        <f t="shared" si="65"/>
        <v>3.8579352647194289</v>
      </c>
      <c r="AO249">
        <v>3.8579352647194289</v>
      </c>
      <c r="AR249">
        <v>455</v>
      </c>
      <c r="AS249" t="s">
        <v>556</v>
      </c>
      <c r="AT249">
        <v>542756</v>
      </c>
      <c r="AU249" t="s">
        <v>692</v>
      </c>
      <c r="AV249">
        <v>0.67</v>
      </c>
      <c r="AW249" t="s">
        <v>252</v>
      </c>
      <c r="AX249" t="s">
        <v>253</v>
      </c>
      <c r="AY249">
        <v>4</v>
      </c>
      <c r="AZ249" t="s">
        <v>254</v>
      </c>
      <c r="BA249">
        <v>0.67</v>
      </c>
      <c r="BB249" t="s">
        <v>252</v>
      </c>
      <c r="BC249">
        <v>111</v>
      </c>
      <c r="BD249">
        <f t="shared" si="66"/>
        <v>6.036036036036036E-3</v>
      </c>
      <c r="BE249">
        <f t="shared" si="67"/>
        <v>6.0360360360360363E-6</v>
      </c>
      <c r="BF249">
        <f t="shared" si="68"/>
        <v>5.2192481760858307</v>
      </c>
      <c r="BG249">
        <v>5.2192481760858307</v>
      </c>
    </row>
    <row r="250" spans="1:59" x14ac:dyDescent="0.35">
      <c r="A250">
        <v>247</v>
      </c>
      <c r="B250" t="s">
        <v>1450</v>
      </c>
      <c r="C250" t="s">
        <v>793</v>
      </c>
      <c r="D250">
        <v>188023861</v>
      </c>
      <c r="Z250">
        <v>660</v>
      </c>
      <c r="AA250" t="s">
        <v>628</v>
      </c>
      <c r="AB250">
        <v>78875</v>
      </c>
      <c r="AC250" t="s">
        <v>377</v>
      </c>
      <c r="AD250">
        <v>22</v>
      </c>
      <c r="AE250" t="s">
        <v>252</v>
      </c>
      <c r="AF250">
        <v>22</v>
      </c>
      <c r="AG250" t="s">
        <v>252</v>
      </c>
      <c r="AH250" t="s">
        <v>253</v>
      </c>
      <c r="AI250">
        <v>2</v>
      </c>
      <c r="AJ250" t="s">
        <v>254</v>
      </c>
      <c r="AK250">
        <v>113</v>
      </c>
      <c r="AL250">
        <f t="shared" si="63"/>
        <v>0.19469026548672566</v>
      </c>
      <c r="AM250">
        <f t="shared" si="64"/>
        <v>1.9469026548672567E-4</v>
      </c>
      <c r="AN250">
        <f t="shared" si="65"/>
        <v>3.7106557626612133</v>
      </c>
      <c r="AO250">
        <v>3.7106557626612133</v>
      </c>
      <c r="AR250">
        <v>457</v>
      </c>
      <c r="AS250" t="s">
        <v>557</v>
      </c>
      <c r="AT250">
        <v>5436431</v>
      </c>
      <c r="AU250" t="s">
        <v>729</v>
      </c>
      <c r="AV250">
        <v>0.05</v>
      </c>
      <c r="AW250" t="s">
        <v>252</v>
      </c>
      <c r="AX250" t="s">
        <v>253</v>
      </c>
      <c r="AY250">
        <v>4</v>
      </c>
      <c r="AZ250" t="s">
        <v>254</v>
      </c>
      <c r="BA250">
        <v>0.05</v>
      </c>
      <c r="BB250" t="s">
        <v>252</v>
      </c>
      <c r="BC250">
        <v>486</v>
      </c>
      <c r="BD250">
        <f t="shared" si="66"/>
        <v>1.02880658436214E-4</v>
      </c>
      <c r="BE250">
        <f t="shared" si="67"/>
        <v>1.02880658436214E-7</v>
      </c>
      <c r="BF250">
        <f t="shared" si="68"/>
        <v>6.9876662649262746</v>
      </c>
      <c r="BG250">
        <v>6.9876662649262746</v>
      </c>
    </row>
    <row r="251" spans="1:59" x14ac:dyDescent="0.35">
      <c r="A251">
        <v>248</v>
      </c>
      <c r="B251" t="s">
        <v>1449</v>
      </c>
      <c r="C251" t="s">
        <v>991</v>
      </c>
      <c r="D251">
        <v>188425856</v>
      </c>
      <c r="Z251">
        <v>663</v>
      </c>
      <c r="AA251" t="s">
        <v>629</v>
      </c>
      <c r="AB251">
        <v>78933</v>
      </c>
      <c r="AC251" t="s">
        <v>377</v>
      </c>
      <c r="AD251">
        <v>70</v>
      </c>
      <c r="AE251" t="s">
        <v>252</v>
      </c>
      <c r="AF251">
        <v>70</v>
      </c>
      <c r="AG251" t="s">
        <v>252</v>
      </c>
      <c r="AH251" t="s">
        <v>253</v>
      </c>
      <c r="AI251">
        <v>2</v>
      </c>
      <c r="AJ251" t="s">
        <v>254</v>
      </c>
      <c r="AK251">
        <v>72.099999999999994</v>
      </c>
      <c r="AL251">
        <f t="shared" si="63"/>
        <v>0.97087378640776711</v>
      </c>
      <c r="AM251">
        <f t="shared" si="64"/>
        <v>9.7087378640776717E-4</v>
      </c>
      <c r="AN251">
        <f t="shared" si="65"/>
        <v>3.012837224705172</v>
      </c>
      <c r="AO251">
        <v>3.012837224705172</v>
      </c>
      <c r="AR251">
        <v>458</v>
      </c>
      <c r="AS251" t="s">
        <v>558</v>
      </c>
      <c r="AT251">
        <v>5464711</v>
      </c>
      <c r="AU251" t="s">
        <v>692</v>
      </c>
      <c r="AV251">
        <v>18</v>
      </c>
      <c r="AW251" t="s">
        <v>252</v>
      </c>
      <c r="AX251" t="s">
        <v>253</v>
      </c>
      <c r="AY251">
        <v>4</v>
      </c>
      <c r="AZ251" t="s">
        <v>254</v>
      </c>
      <c r="BA251">
        <v>18</v>
      </c>
      <c r="BB251" t="s">
        <v>252</v>
      </c>
      <c r="BC251">
        <v>202</v>
      </c>
      <c r="BD251">
        <f t="shared" si="66"/>
        <v>8.9108910891089105E-2</v>
      </c>
      <c r="BE251">
        <f t="shared" si="67"/>
        <v>8.9108910891089107E-5</v>
      </c>
      <c r="BF251">
        <f t="shared" si="68"/>
        <v>4.0500788643433179</v>
      </c>
      <c r="BG251">
        <v>4.0500788643433179</v>
      </c>
    </row>
    <row r="252" spans="1:59" x14ac:dyDescent="0.35">
      <c r="A252">
        <v>249</v>
      </c>
      <c r="B252" t="s">
        <v>1800</v>
      </c>
      <c r="C252" t="s">
        <v>288</v>
      </c>
      <c r="D252">
        <v>1897456</v>
      </c>
      <c r="Z252">
        <v>664</v>
      </c>
      <c r="AA252" t="s">
        <v>630</v>
      </c>
      <c r="AB252">
        <v>78999</v>
      </c>
      <c r="AC252" t="s">
        <v>377</v>
      </c>
      <c r="AD252">
        <v>6.8</v>
      </c>
      <c r="AE252" t="s">
        <v>252</v>
      </c>
      <c r="AF252">
        <v>6.8</v>
      </c>
      <c r="AG252" t="s">
        <v>252</v>
      </c>
      <c r="AH252" t="s">
        <v>253</v>
      </c>
      <c r="AI252">
        <v>2</v>
      </c>
      <c r="AJ252" t="s">
        <v>254</v>
      </c>
      <c r="AK252">
        <v>113</v>
      </c>
      <c r="AL252">
        <f t="shared" si="63"/>
        <v>6.0176991150442477E-2</v>
      </c>
      <c r="AM252">
        <f t="shared" si="64"/>
        <v>6.0176991150442476E-5</v>
      </c>
      <c r="AN252">
        <f t="shared" si="65"/>
        <v>4.2205695307771833</v>
      </c>
      <c r="AO252">
        <v>4.2205695307771833</v>
      </c>
      <c r="AR252">
        <v>461</v>
      </c>
      <c r="AS252" t="s">
        <v>333</v>
      </c>
      <c r="AT252">
        <v>54910893</v>
      </c>
      <c r="AU252" t="s">
        <v>758</v>
      </c>
      <c r="AV252">
        <v>5</v>
      </c>
      <c r="AW252" t="s">
        <v>708</v>
      </c>
      <c r="AX252" t="s">
        <v>253</v>
      </c>
      <c r="AY252">
        <v>4</v>
      </c>
      <c r="AZ252" t="s">
        <v>254</v>
      </c>
      <c r="BA252">
        <v>5</v>
      </c>
      <c r="BB252" t="s">
        <v>708</v>
      </c>
      <c r="BC252">
        <v>309</v>
      </c>
      <c r="BD252">
        <f t="shared" si="66"/>
        <v>1.6181229773462782E-2</v>
      </c>
      <c r="BE252">
        <f t="shared" si="67"/>
        <v>1.6181229773462782E-5</v>
      </c>
      <c r="BF252">
        <f t="shared" si="68"/>
        <v>4.7909884750888159</v>
      </c>
      <c r="BG252">
        <v>4.7909884750888159</v>
      </c>
    </row>
    <row r="253" spans="1:59" x14ac:dyDescent="0.35">
      <c r="A253">
        <v>250</v>
      </c>
      <c r="B253" t="s">
        <v>1751</v>
      </c>
      <c r="C253" t="s">
        <v>485</v>
      </c>
      <c r="D253">
        <v>1910425</v>
      </c>
      <c r="Z253">
        <v>665</v>
      </c>
      <c r="AA253" t="s">
        <v>631</v>
      </c>
      <c r="AB253">
        <v>79005</v>
      </c>
      <c r="AC253" t="s">
        <v>377</v>
      </c>
      <c r="AD253">
        <v>1</v>
      </c>
      <c r="AE253" t="s">
        <v>252</v>
      </c>
      <c r="AF253">
        <v>1</v>
      </c>
      <c r="AG253" t="s">
        <v>252</v>
      </c>
      <c r="AH253" t="s">
        <v>253</v>
      </c>
      <c r="AI253">
        <v>2</v>
      </c>
      <c r="AJ253" t="s">
        <v>254</v>
      </c>
      <c r="AK253">
        <v>133</v>
      </c>
      <c r="AL253">
        <f t="shared" si="63"/>
        <v>7.5187969924812026E-3</v>
      </c>
      <c r="AM253">
        <f t="shared" si="64"/>
        <v>7.5187969924812028E-6</v>
      </c>
      <c r="AN253">
        <f t="shared" si="65"/>
        <v>5.1238516409670858</v>
      </c>
      <c r="AO253">
        <v>5.1238516409670858</v>
      </c>
      <c r="AR253">
        <v>462</v>
      </c>
      <c r="AS253" t="s">
        <v>872</v>
      </c>
      <c r="AT253">
        <v>549188</v>
      </c>
      <c r="AU253" t="s">
        <v>694</v>
      </c>
      <c r="AV253">
        <v>0.1</v>
      </c>
      <c r="AW253" t="s">
        <v>252</v>
      </c>
      <c r="AX253" t="s">
        <v>253</v>
      </c>
      <c r="AY253">
        <v>4</v>
      </c>
      <c r="AZ253" t="s">
        <v>254</v>
      </c>
      <c r="BA253">
        <v>0.1</v>
      </c>
      <c r="BB253" t="s">
        <v>252</v>
      </c>
      <c r="BC253">
        <v>277</v>
      </c>
      <c r="BD253">
        <f t="shared" si="66"/>
        <v>3.6101083032490978E-4</v>
      </c>
      <c r="BE253">
        <f t="shared" si="67"/>
        <v>3.6101083032490979E-7</v>
      </c>
      <c r="BF253">
        <f t="shared" si="68"/>
        <v>6.4424797690644482</v>
      </c>
      <c r="BG253">
        <v>6.4424797690644482</v>
      </c>
    </row>
    <row r="254" spans="1:59" x14ac:dyDescent="0.35">
      <c r="A254">
        <v>251</v>
      </c>
      <c r="B254" t="s">
        <v>1799</v>
      </c>
      <c r="C254" t="s">
        <v>486</v>
      </c>
      <c r="D254">
        <v>1912249</v>
      </c>
      <c r="Z254">
        <v>666</v>
      </c>
      <c r="AA254" t="s">
        <v>632</v>
      </c>
      <c r="AB254">
        <v>79016</v>
      </c>
      <c r="AC254" t="s">
        <v>377</v>
      </c>
      <c r="AD254">
        <v>2.2000000000000002</v>
      </c>
      <c r="AE254" t="s">
        <v>252</v>
      </c>
      <c r="AF254">
        <v>2.2000000000000002</v>
      </c>
      <c r="AG254" t="s">
        <v>252</v>
      </c>
      <c r="AH254" t="s">
        <v>253</v>
      </c>
      <c r="AI254">
        <v>2</v>
      </c>
      <c r="AJ254" t="s">
        <v>254</v>
      </c>
      <c r="AK254">
        <v>131</v>
      </c>
      <c r="AL254">
        <f t="shared" si="63"/>
        <v>1.6793893129770993E-2</v>
      </c>
      <c r="AM254">
        <f t="shared" si="64"/>
        <v>1.6793893129770993E-5</v>
      </c>
      <c r="AN254">
        <f t="shared" si="65"/>
        <v>4.7748486148335578</v>
      </c>
      <c r="AO254">
        <v>4.7748486148335578</v>
      </c>
      <c r="AR254">
        <v>465</v>
      </c>
      <c r="AS254" t="s">
        <v>873</v>
      </c>
      <c r="AT254">
        <v>55285148</v>
      </c>
      <c r="AU254" t="s">
        <v>845</v>
      </c>
      <c r="AV254">
        <v>7.0000000000000007E-2</v>
      </c>
      <c r="AW254" t="s">
        <v>252</v>
      </c>
      <c r="AX254" t="s">
        <v>253</v>
      </c>
      <c r="AY254">
        <v>4</v>
      </c>
      <c r="AZ254" t="s">
        <v>254</v>
      </c>
      <c r="BA254">
        <v>7.0000000000000007E-2</v>
      </c>
      <c r="BB254" t="s">
        <v>252</v>
      </c>
      <c r="BC254">
        <v>381</v>
      </c>
      <c r="BD254">
        <f t="shared" si="66"/>
        <v>1.8372703412073492E-4</v>
      </c>
      <c r="BE254">
        <f t="shared" si="67"/>
        <v>1.8372703412073492E-7</v>
      </c>
      <c r="BF254">
        <f t="shared" si="68"/>
        <v>6.735826935661362</v>
      </c>
      <c r="BG254">
        <v>6.735826935661362</v>
      </c>
    </row>
    <row r="255" spans="1:59" x14ac:dyDescent="0.35">
      <c r="A255">
        <v>252</v>
      </c>
      <c r="B255" t="s">
        <v>1798</v>
      </c>
      <c r="C255" t="s">
        <v>290</v>
      </c>
      <c r="D255">
        <v>1918009</v>
      </c>
      <c r="Z255">
        <v>667</v>
      </c>
      <c r="AA255" t="s">
        <v>633</v>
      </c>
      <c r="AB255">
        <v>79061</v>
      </c>
      <c r="AC255" t="s">
        <v>377</v>
      </c>
      <c r="AD255">
        <v>60</v>
      </c>
      <c r="AE255" t="s">
        <v>252</v>
      </c>
      <c r="AF255">
        <v>60</v>
      </c>
      <c r="AG255" t="s">
        <v>252</v>
      </c>
      <c r="AH255" t="s">
        <v>253</v>
      </c>
      <c r="AI255">
        <v>2</v>
      </c>
      <c r="AJ255" t="s">
        <v>254</v>
      </c>
      <c r="AK255">
        <v>71.099999999999994</v>
      </c>
      <c r="AL255">
        <f t="shared" si="63"/>
        <v>0.84388185654008441</v>
      </c>
      <c r="AM255">
        <f t="shared" si="64"/>
        <v>8.438818565400844E-4</v>
      </c>
      <c r="AN255">
        <f t="shared" si="65"/>
        <v>3.0737183503461227</v>
      </c>
      <c r="AO255">
        <v>3.0737183503461227</v>
      </c>
      <c r="AR255">
        <v>468</v>
      </c>
      <c r="AS255" t="s">
        <v>335</v>
      </c>
      <c r="AT255">
        <v>55389</v>
      </c>
      <c r="AU255" t="s">
        <v>706</v>
      </c>
      <c r="AV255">
        <v>0.56699999999999995</v>
      </c>
      <c r="AW255" t="s">
        <v>252</v>
      </c>
      <c r="AX255" t="s">
        <v>253</v>
      </c>
      <c r="AY255">
        <v>4</v>
      </c>
      <c r="AZ255" t="s">
        <v>254</v>
      </c>
      <c r="BA255">
        <v>0.56699999999999995</v>
      </c>
      <c r="BB255" t="s">
        <v>252</v>
      </c>
      <c r="BC255">
        <v>278</v>
      </c>
      <c r="BD255">
        <f t="shared" si="66"/>
        <v>2.0395683453237408E-3</v>
      </c>
      <c r="BE255">
        <f t="shared" si="67"/>
        <v>2.0395683453237408E-6</v>
      </c>
      <c r="BF255">
        <f t="shared" si="68"/>
        <v>5.6904617370251698</v>
      </c>
      <c r="BG255">
        <v>5.6904617370251698</v>
      </c>
    </row>
    <row r="256" spans="1:59" x14ac:dyDescent="0.35">
      <c r="A256">
        <v>253</v>
      </c>
      <c r="B256" t="s">
        <v>1773</v>
      </c>
      <c r="C256" s="2" t="s">
        <v>1237</v>
      </c>
      <c r="D256">
        <v>1918021</v>
      </c>
      <c r="Z256">
        <v>671</v>
      </c>
      <c r="AA256" t="s">
        <v>634</v>
      </c>
      <c r="AB256">
        <v>79334</v>
      </c>
      <c r="AC256" t="s">
        <v>377</v>
      </c>
      <c r="AD256">
        <v>210</v>
      </c>
      <c r="AE256" t="s">
        <v>252</v>
      </c>
      <c r="AF256">
        <v>210</v>
      </c>
      <c r="AG256" t="s">
        <v>252</v>
      </c>
      <c r="AH256" t="s">
        <v>253</v>
      </c>
      <c r="AI256">
        <v>2</v>
      </c>
      <c r="AJ256" t="s">
        <v>254</v>
      </c>
      <c r="AK256">
        <v>90.1</v>
      </c>
      <c r="AL256">
        <f t="shared" si="63"/>
        <v>2.330743618201998</v>
      </c>
      <c r="AM256">
        <f t="shared" si="64"/>
        <v>2.330743618201998E-3</v>
      </c>
      <c r="AN256">
        <f t="shared" si="65"/>
        <v>2.6325054962451437</v>
      </c>
      <c r="AO256">
        <v>2.6325054962451437</v>
      </c>
      <c r="AR256">
        <v>469</v>
      </c>
      <c r="AS256" t="s">
        <v>874</v>
      </c>
      <c r="AT256">
        <v>554007</v>
      </c>
      <c r="AU256" t="s">
        <v>716</v>
      </c>
      <c r="AV256">
        <v>1.7</v>
      </c>
      <c r="AW256" t="s">
        <v>252</v>
      </c>
      <c r="AX256" t="s">
        <v>253</v>
      </c>
      <c r="AY256">
        <v>4</v>
      </c>
      <c r="AZ256" t="s">
        <v>254</v>
      </c>
      <c r="BA256">
        <v>1.7</v>
      </c>
      <c r="BB256" t="s">
        <v>252</v>
      </c>
      <c r="BC256">
        <v>162</v>
      </c>
      <c r="BD256">
        <f t="shared" si="66"/>
        <v>1.0493827160493827E-2</v>
      </c>
      <c r="BE256">
        <f t="shared" si="67"/>
        <v>1.0493827160493827E-5</v>
      </c>
      <c r="BF256">
        <f t="shared" si="68"/>
        <v>4.9790660931643567</v>
      </c>
      <c r="BG256">
        <v>4.9790660931643567</v>
      </c>
    </row>
    <row r="257" spans="1:59" x14ac:dyDescent="0.35">
      <c r="A257">
        <v>254</v>
      </c>
      <c r="B257" t="s">
        <v>1797</v>
      </c>
      <c r="C257" t="s">
        <v>487</v>
      </c>
      <c r="D257">
        <v>1918134</v>
      </c>
      <c r="Z257">
        <v>672</v>
      </c>
      <c r="AA257" t="s">
        <v>635</v>
      </c>
      <c r="AB257">
        <v>79345</v>
      </c>
      <c r="AC257" t="s">
        <v>377</v>
      </c>
      <c r="AD257">
        <v>1.7</v>
      </c>
      <c r="AE257" t="s">
        <v>252</v>
      </c>
      <c r="AF257">
        <v>1.7</v>
      </c>
      <c r="AG257" t="s">
        <v>252</v>
      </c>
      <c r="AH257" t="s">
        <v>253</v>
      </c>
      <c r="AI257">
        <v>2</v>
      </c>
      <c r="AJ257" t="s">
        <v>254</v>
      </c>
      <c r="AK257">
        <v>168</v>
      </c>
      <c r="AL257">
        <f t="shared" si="63"/>
        <v>1.011904761904762E-2</v>
      </c>
      <c r="AM257">
        <f t="shared" si="64"/>
        <v>1.011904761904762E-5</v>
      </c>
      <c r="AN257">
        <f t="shared" si="65"/>
        <v>4.9948603603475892</v>
      </c>
      <c r="AO257">
        <v>4.9948603603475892</v>
      </c>
      <c r="AR257">
        <v>470</v>
      </c>
      <c r="AS257" t="s">
        <v>560</v>
      </c>
      <c r="AT257">
        <v>55406536</v>
      </c>
      <c r="AU257" t="s">
        <v>744</v>
      </c>
      <c r="AV257">
        <v>7.0000000000000007E-2</v>
      </c>
      <c r="AW257" t="s">
        <v>252</v>
      </c>
      <c r="AX257" t="s">
        <v>253</v>
      </c>
      <c r="AY257">
        <v>4</v>
      </c>
      <c r="AZ257" t="s">
        <v>254</v>
      </c>
      <c r="BA257">
        <v>7.0000000000000007E-2</v>
      </c>
      <c r="BB257" t="s">
        <v>252</v>
      </c>
      <c r="BC257">
        <v>281</v>
      </c>
      <c r="BD257">
        <f t="shared" si="66"/>
        <v>2.4911032028469756E-4</v>
      </c>
      <c r="BE257">
        <f t="shared" si="67"/>
        <v>2.4911032028469755E-7</v>
      </c>
      <c r="BF257">
        <f t="shared" si="68"/>
        <v>6.6036082798908229</v>
      </c>
      <c r="BG257">
        <v>6.6036082798908229</v>
      </c>
    </row>
    <row r="258" spans="1:59" x14ac:dyDescent="0.35">
      <c r="A258">
        <v>255</v>
      </c>
      <c r="B258" t="s">
        <v>1796</v>
      </c>
      <c r="C258" t="s">
        <v>488</v>
      </c>
      <c r="D258">
        <v>1929733</v>
      </c>
      <c r="Z258">
        <v>675</v>
      </c>
      <c r="AA258" t="s">
        <v>636</v>
      </c>
      <c r="AB258">
        <v>79572</v>
      </c>
      <c r="AC258" t="s">
        <v>392</v>
      </c>
      <c r="AD258">
        <v>54.9</v>
      </c>
      <c r="AE258" t="s">
        <v>252</v>
      </c>
      <c r="AF258">
        <v>54.9</v>
      </c>
      <c r="AG258" t="s">
        <v>252</v>
      </c>
      <c r="AH258" t="s">
        <v>253</v>
      </c>
      <c r="AI258">
        <v>2</v>
      </c>
      <c r="AJ258" t="s">
        <v>254</v>
      </c>
      <c r="AK258">
        <v>460</v>
      </c>
      <c r="AL258">
        <f t="shared" si="63"/>
        <v>0.11934782608695652</v>
      </c>
      <c r="AM258">
        <f t="shared" si="64"/>
        <v>1.1934782608695651E-4</v>
      </c>
      <c r="AN258">
        <f t="shared" si="65"/>
        <v>3.9231854872314824</v>
      </c>
      <c r="AO258">
        <v>3.9231854872314824</v>
      </c>
      <c r="AR258">
        <v>471</v>
      </c>
      <c r="AS258" t="s">
        <v>875</v>
      </c>
      <c r="AT258">
        <v>55630</v>
      </c>
      <c r="AU258" t="s">
        <v>692</v>
      </c>
      <c r="AV258">
        <v>0.12</v>
      </c>
      <c r="AW258" t="s">
        <v>252</v>
      </c>
      <c r="AX258" t="s">
        <v>253</v>
      </c>
      <c r="AY258">
        <v>4</v>
      </c>
      <c r="AZ258" t="s">
        <v>254</v>
      </c>
      <c r="BA258">
        <v>0.12</v>
      </c>
      <c r="BB258" t="s">
        <v>252</v>
      </c>
      <c r="BC258">
        <v>227</v>
      </c>
      <c r="BD258">
        <f t="shared" si="66"/>
        <v>5.2863436123348013E-4</v>
      </c>
      <c r="BE258">
        <f t="shared" si="67"/>
        <v>5.2863436123348011E-7</v>
      </c>
      <c r="BF258">
        <f t="shared" si="68"/>
        <v>6.2768446111454983</v>
      </c>
      <c r="BG258">
        <v>6.2768446111454983</v>
      </c>
    </row>
    <row r="259" spans="1:59" x14ac:dyDescent="0.35">
      <c r="A259">
        <v>256</v>
      </c>
      <c r="B259" t="s">
        <v>1795</v>
      </c>
      <c r="C259" t="s">
        <v>1134</v>
      </c>
      <c r="D259">
        <v>1929777</v>
      </c>
      <c r="Z259">
        <v>676</v>
      </c>
      <c r="AA259" t="s">
        <v>364</v>
      </c>
      <c r="AB259">
        <v>79617962</v>
      </c>
      <c r="AC259" t="s">
        <v>377</v>
      </c>
      <c r="AD259">
        <v>1E-3</v>
      </c>
      <c r="AE259" t="s">
        <v>252</v>
      </c>
      <c r="AF259">
        <v>1E-3</v>
      </c>
      <c r="AG259" t="s">
        <v>252</v>
      </c>
      <c r="AH259" t="s">
        <v>253</v>
      </c>
      <c r="AI259">
        <v>2</v>
      </c>
      <c r="AJ259" t="s">
        <v>254</v>
      </c>
      <c r="AK259">
        <v>306</v>
      </c>
      <c r="AL259">
        <f t="shared" si="63"/>
        <v>3.2679738562091506E-6</v>
      </c>
      <c r="AM259">
        <f t="shared" si="64"/>
        <v>3.2679738562091504E-9</v>
      </c>
      <c r="AN259">
        <f t="shared" si="65"/>
        <v>8.4857214264815806</v>
      </c>
      <c r="AO259">
        <v>8.4857214264815806</v>
      </c>
      <c r="AR259">
        <v>472</v>
      </c>
      <c r="AS259" t="s">
        <v>876</v>
      </c>
      <c r="AT259">
        <v>5598152</v>
      </c>
      <c r="AU259" t="s">
        <v>694</v>
      </c>
      <c r="AV259">
        <v>0.33452340000000003</v>
      </c>
      <c r="AW259" t="s">
        <v>252</v>
      </c>
      <c r="AX259" t="s">
        <v>253</v>
      </c>
      <c r="AY259">
        <v>4</v>
      </c>
      <c r="AZ259" t="s">
        <v>254</v>
      </c>
      <c r="BA259">
        <v>0.33452340000000003</v>
      </c>
      <c r="BB259" t="s">
        <v>252</v>
      </c>
      <c r="BC259">
        <v>335</v>
      </c>
      <c r="BD259">
        <f t="shared" si="66"/>
        <v>9.9857731343283595E-4</v>
      </c>
      <c r="BE259">
        <f t="shared" si="67"/>
        <v>9.9857731343283599E-7</v>
      </c>
      <c r="BF259">
        <f t="shared" si="68"/>
        <v>6.0006183048569683</v>
      </c>
      <c r="BG259">
        <v>6.0006183048569683</v>
      </c>
    </row>
    <row r="260" spans="1:59" x14ac:dyDescent="0.35">
      <c r="A260">
        <v>257</v>
      </c>
      <c r="B260" t="s">
        <v>1794</v>
      </c>
      <c r="C260" t="s">
        <v>489</v>
      </c>
      <c r="D260">
        <v>1929824</v>
      </c>
      <c r="Z260">
        <v>679</v>
      </c>
      <c r="AA260" t="s">
        <v>637</v>
      </c>
      <c r="AB260">
        <v>79925</v>
      </c>
      <c r="AC260" t="s">
        <v>377</v>
      </c>
      <c r="AD260">
        <v>13</v>
      </c>
      <c r="AE260" t="s">
        <v>252</v>
      </c>
      <c r="AF260">
        <v>13</v>
      </c>
      <c r="AG260" t="s">
        <v>252</v>
      </c>
      <c r="AH260" t="s">
        <v>253</v>
      </c>
      <c r="AI260">
        <v>2</v>
      </c>
      <c r="AJ260" t="s">
        <v>254</v>
      </c>
      <c r="AK260">
        <v>136</v>
      </c>
      <c r="AL260">
        <f t="shared" ref="AL260:AL309" si="72">AF260/AK260</f>
        <v>9.5588235294117641E-2</v>
      </c>
      <c r="AM260">
        <f t="shared" ref="AM260:AM309" si="73">AL260/1000</f>
        <v>9.5588235294117639E-5</v>
      </c>
      <c r="AN260">
        <f t="shared" ref="AN260:AN309" si="74">-LOG10(AM260)</f>
        <v>4.0195955560633809</v>
      </c>
      <c r="AO260">
        <v>4.0195955560633809</v>
      </c>
      <c r="AR260">
        <v>475</v>
      </c>
      <c r="AS260" t="s">
        <v>877</v>
      </c>
      <c r="AT260">
        <v>56296787</v>
      </c>
      <c r="AU260" t="s">
        <v>731</v>
      </c>
      <c r="AV260">
        <v>3.8</v>
      </c>
      <c r="AW260" t="s">
        <v>252</v>
      </c>
      <c r="AX260" t="s">
        <v>253</v>
      </c>
      <c r="AY260">
        <v>4</v>
      </c>
      <c r="AZ260" t="s">
        <v>254</v>
      </c>
      <c r="BA260">
        <v>3.8</v>
      </c>
      <c r="BB260" t="s">
        <v>252</v>
      </c>
      <c r="BC260">
        <v>309</v>
      </c>
      <c r="BD260">
        <f t="shared" ref="BD260:BD323" si="75">BA260/BC260</f>
        <v>1.2297734627831715E-2</v>
      </c>
      <c r="BE260">
        <f t="shared" ref="BE260:BE323" si="76">BD260/1000</f>
        <v>1.2297734627831716E-5</v>
      </c>
      <c r="BF260">
        <f t="shared" ref="BF260:BF323" si="77">-LOG10(BE260)</f>
        <v>4.9101748828080245</v>
      </c>
      <c r="BG260">
        <v>4.9101748828080245</v>
      </c>
    </row>
    <row r="261" spans="1:59" x14ac:dyDescent="0.35">
      <c r="A261">
        <v>258</v>
      </c>
      <c r="B261" t="s">
        <v>1683</v>
      </c>
      <c r="C261" t="s">
        <v>490</v>
      </c>
      <c r="D261">
        <v>19329896</v>
      </c>
      <c r="Z261">
        <v>680</v>
      </c>
      <c r="AA261" t="s">
        <v>638</v>
      </c>
      <c r="AB261">
        <v>79947</v>
      </c>
      <c r="AC261" t="s">
        <v>377</v>
      </c>
      <c r="AD261">
        <v>1.8</v>
      </c>
      <c r="AE261" t="s">
        <v>252</v>
      </c>
      <c r="AF261">
        <v>1.8</v>
      </c>
      <c r="AG261" t="s">
        <v>252</v>
      </c>
      <c r="AH261" t="s">
        <v>253</v>
      </c>
      <c r="AI261">
        <v>2</v>
      </c>
      <c r="AJ261" t="s">
        <v>254</v>
      </c>
      <c r="AK261">
        <v>544</v>
      </c>
      <c r="AL261">
        <f t="shared" si="72"/>
        <v>3.3088235294117647E-3</v>
      </c>
      <c r="AM261">
        <f t="shared" si="73"/>
        <v>3.3088235294117648E-6</v>
      </c>
      <c r="AN261">
        <f t="shared" si="74"/>
        <v>5.4803263945948739</v>
      </c>
      <c r="AO261">
        <v>5.4803263945948739</v>
      </c>
      <c r="AR261">
        <v>476</v>
      </c>
      <c r="AS261" t="s">
        <v>562</v>
      </c>
      <c r="AT261">
        <v>56382</v>
      </c>
      <c r="AU261" t="s">
        <v>694</v>
      </c>
      <c r="AV261">
        <v>9.8000000000000004E-2</v>
      </c>
      <c r="AW261" t="s">
        <v>252</v>
      </c>
      <c r="AX261" t="s">
        <v>253</v>
      </c>
      <c r="AY261">
        <v>4</v>
      </c>
      <c r="AZ261" t="s">
        <v>254</v>
      </c>
      <c r="BA261">
        <v>9.8000000000000004E-2</v>
      </c>
      <c r="BB261" t="s">
        <v>252</v>
      </c>
      <c r="BC261">
        <v>291</v>
      </c>
      <c r="BD261">
        <f t="shared" si="75"/>
        <v>3.3676975945017186E-4</v>
      </c>
      <c r="BE261">
        <f t="shared" si="76"/>
        <v>3.3676975945017185E-7</v>
      </c>
      <c r="BF261">
        <f t="shared" si="77"/>
        <v>6.4726669132934127</v>
      </c>
      <c r="BG261">
        <v>6.4726669132934127</v>
      </c>
    </row>
    <row r="262" spans="1:59" x14ac:dyDescent="0.35">
      <c r="A262">
        <v>259</v>
      </c>
      <c r="B262" t="s">
        <v>1682</v>
      </c>
      <c r="C262" t="s">
        <v>291</v>
      </c>
      <c r="D262">
        <v>19406510</v>
      </c>
      <c r="Z262">
        <v>684</v>
      </c>
      <c r="AA262" t="s">
        <v>639</v>
      </c>
      <c r="AB262">
        <v>8001545</v>
      </c>
      <c r="AC262" t="s">
        <v>640</v>
      </c>
      <c r="AD262">
        <v>0.3</v>
      </c>
      <c r="AE262" t="s">
        <v>252</v>
      </c>
      <c r="AF262">
        <v>0.3</v>
      </c>
      <c r="AG262" t="s">
        <v>252</v>
      </c>
      <c r="AH262" t="s">
        <v>253</v>
      </c>
      <c r="AI262">
        <v>2</v>
      </c>
      <c r="AJ262" t="s">
        <v>254</v>
      </c>
      <c r="AK262">
        <v>305</v>
      </c>
      <c r="AL262">
        <f t="shared" si="72"/>
        <v>9.8360655737704918E-4</v>
      </c>
      <c r="AM262">
        <f t="shared" si="73"/>
        <v>9.8360655737704926E-7</v>
      </c>
      <c r="AN262">
        <f t="shared" si="74"/>
        <v>6.0071785846271233</v>
      </c>
      <c r="AO262">
        <v>6.0071785846271233</v>
      </c>
      <c r="AR262">
        <v>477</v>
      </c>
      <c r="AS262" t="s">
        <v>878</v>
      </c>
      <c r="AT262">
        <v>564352</v>
      </c>
      <c r="AU262" t="s">
        <v>731</v>
      </c>
      <c r="AV262">
        <v>1</v>
      </c>
      <c r="AW262" t="s">
        <v>252</v>
      </c>
      <c r="AX262" t="s">
        <v>253</v>
      </c>
      <c r="AY262">
        <v>4</v>
      </c>
      <c r="AZ262" t="s">
        <v>254</v>
      </c>
      <c r="BA262">
        <v>1</v>
      </c>
      <c r="BB262" t="s">
        <v>252</v>
      </c>
      <c r="BC262">
        <v>302</v>
      </c>
      <c r="BD262">
        <f t="shared" si="75"/>
        <v>3.3112582781456954E-3</v>
      </c>
      <c r="BE262">
        <f t="shared" si="76"/>
        <v>3.3112582781456952E-6</v>
      </c>
      <c r="BF262">
        <f t="shared" si="77"/>
        <v>5.480006942957151</v>
      </c>
      <c r="BG262">
        <v>5.480006942957151</v>
      </c>
    </row>
    <row r="263" spans="1:59" x14ac:dyDescent="0.35">
      <c r="A263">
        <v>260</v>
      </c>
      <c r="B263" t="s">
        <v>1681</v>
      </c>
      <c r="C263" t="s">
        <v>795</v>
      </c>
      <c r="D263">
        <v>19463480</v>
      </c>
      <c r="Z263">
        <v>685</v>
      </c>
      <c r="AA263" t="s">
        <v>365</v>
      </c>
      <c r="AB263">
        <v>80057</v>
      </c>
      <c r="AC263" t="s">
        <v>454</v>
      </c>
      <c r="AD263">
        <v>0.1</v>
      </c>
      <c r="AE263" t="s">
        <v>252</v>
      </c>
      <c r="AF263">
        <v>0.1</v>
      </c>
      <c r="AG263" t="s">
        <v>252</v>
      </c>
      <c r="AH263" t="s">
        <v>253</v>
      </c>
      <c r="AI263">
        <v>2</v>
      </c>
      <c r="AJ263" t="s">
        <v>254</v>
      </c>
      <c r="AK263">
        <v>228</v>
      </c>
      <c r="AL263">
        <f t="shared" si="72"/>
        <v>4.3859649122807018E-4</v>
      </c>
      <c r="AM263">
        <f t="shared" si="73"/>
        <v>4.3859649122807019E-7</v>
      </c>
      <c r="AN263">
        <f t="shared" si="74"/>
        <v>6.357934847000454</v>
      </c>
      <c r="AO263">
        <v>6.357934847000454</v>
      </c>
      <c r="AR263">
        <v>481</v>
      </c>
      <c r="AS263" t="s">
        <v>879</v>
      </c>
      <c r="AT263">
        <v>569642</v>
      </c>
      <c r="AU263" t="s">
        <v>854</v>
      </c>
      <c r="AV263">
        <v>1.5</v>
      </c>
      <c r="AW263" t="s">
        <v>252</v>
      </c>
      <c r="AX263" t="s">
        <v>253</v>
      </c>
      <c r="AY263">
        <v>4</v>
      </c>
      <c r="AZ263" t="s">
        <v>254</v>
      </c>
      <c r="BA263">
        <v>1.5</v>
      </c>
      <c r="BB263" t="s">
        <v>252</v>
      </c>
      <c r="BC263">
        <v>330</v>
      </c>
      <c r="BD263">
        <f t="shared" si="75"/>
        <v>4.5454545454545452E-3</v>
      </c>
      <c r="BE263">
        <f t="shared" si="76"/>
        <v>4.5454545454545455E-6</v>
      </c>
      <c r="BF263">
        <f t="shared" si="77"/>
        <v>5.3424226808222066</v>
      </c>
      <c r="BG263">
        <v>5.3424226808222066</v>
      </c>
    </row>
    <row r="264" spans="1:59" x14ac:dyDescent="0.35">
      <c r="A264">
        <v>261</v>
      </c>
      <c r="B264" t="s">
        <v>1680</v>
      </c>
      <c r="C264" t="s">
        <v>1330</v>
      </c>
      <c r="D264">
        <v>19666309</v>
      </c>
      <c r="Z264">
        <v>690</v>
      </c>
      <c r="AA264" t="s">
        <v>641</v>
      </c>
      <c r="AB264">
        <v>80568</v>
      </c>
      <c r="AC264" t="s">
        <v>377</v>
      </c>
      <c r="AD264">
        <v>8.8000000000000007</v>
      </c>
      <c r="AE264" t="s">
        <v>252</v>
      </c>
      <c r="AF264">
        <v>8.8000000000000007</v>
      </c>
      <c r="AG264" t="s">
        <v>252</v>
      </c>
      <c r="AH264" t="s">
        <v>253</v>
      </c>
      <c r="AI264">
        <v>2</v>
      </c>
      <c r="AJ264" t="s">
        <v>254</v>
      </c>
      <c r="AK264">
        <v>136</v>
      </c>
      <c r="AL264">
        <f t="shared" si="72"/>
        <v>6.4705882352941183E-2</v>
      </c>
      <c r="AM264">
        <f t="shared" si="73"/>
        <v>6.4705882352941184E-5</v>
      </c>
      <c r="AN264">
        <f t="shared" si="74"/>
        <v>4.1890562362200487</v>
      </c>
      <c r="AO264">
        <v>4.1890562362200487</v>
      </c>
      <c r="AR264">
        <v>483</v>
      </c>
      <c r="AS264" t="s">
        <v>336</v>
      </c>
      <c r="AT264">
        <v>57136</v>
      </c>
      <c r="AU264" t="s">
        <v>880</v>
      </c>
      <c r="AV264">
        <v>21000</v>
      </c>
      <c r="AW264" t="s">
        <v>252</v>
      </c>
      <c r="AX264" t="s">
        <v>253</v>
      </c>
      <c r="AY264">
        <v>4</v>
      </c>
      <c r="AZ264" t="s">
        <v>254</v>
      </c>
      <c r="BA264">
        <v>21000</v>
      </c>
      <c r="BB264" t="s">
        <v>252</v>
      </c>
      <c r="BC264">
        <v>60.1</v>
      </c>
      <c r="BD264">
        <f t="shared" si="75"/>
        <v>349.41763727121463</v>
      </c>
      <c r="BE264">
        <f t="shared" si="76"/>
        <v>0.34941763727121461</v>
      </c>
      <c r="BF264">
        <f t="shared" si="77"/>
        <v>0.45665517726882027</v>
      </c>
      <c r="BG264">
        <v>0.45665517726882027</v>
      </c>
    </row>
    <row r="265" spans="1:59" x14ac:dyDescent="0.35">
      <c r="A265">
        <v>262</v>
      </c>
      <c r="B265" t="s">
        <v>1793</v>
      </c>
      <c r="C265" t="s">
        <v>1238</v>
      </c>
      <c r="D265">
        <v>1982690</v>
      </c>
      <c r="Z265">
        <v>696</v>
      </c>
      <c r="AA265" t="s">
        <v>642</v>
      </c>
      <c r="AB265">
        <v>82419361</v>
      </c>
      <c r="AC265" t="s">
        <v>377</v>
      </c>
      <c r="AD265">
        <v>10</v>
      </c>
      <c r="AE265" t="s">
        <v>252</v>
      </c>
      <c r="AF265">
        <v>10</v>
      </c>
      <c r="AG265" t="s">
        <v>252</v>
      </c>
      <c r="AH265" t="s">
        <v>253</v>
      </c>
      <c r="AI265">
        <v>2</v>
      </c>
      <c r="AJ265" t="s">
        <v>254</v>
      </c>
      <c r="AK265">
        <v>361</v>
      </c>
      <c r="AL265">
        <f t="shared" si="72"/>
        <v>2.7700831024930747E-2</v>
      </c>
      <c r="AM265">
        <f t="shared" si="73"/>
        <v>2.7700831024930747E-5</v>
      </c>
      <c r="AN265">
        <f t="shared" si="74"/>
        <v>4.5575072019056577</v>
      </c>
      <c r="AO265">
        <v>4.5575072019056577</v>
      </c>
      <c r="AR265">
        <v>484</v>
      </c>
      <c r="AS265" t="s">
        <v>881</v>
      </c>
      <c r="AT265">
        <v>57272</v>
      </c>
      <c r="AU265" t="s">
        <v>694</v>
      </c>
      <c r="AV265">
        <v>1.5</v>
      </c>
      <c r="AW265" t="s">
        <v>252</v>
      </c>
      <c r="AX265" t="s">
        <v>253</v>
      </c>
      <c r="AY265">
        <v>4</v>
      </c>
      <c r="AZ265" t="s">
        <v>254</v>
      </c>
      <c r="BA265">
        <v>1.5</v>
      </c>
      <c r="BB265" t="s">
        <v>252</v>
      </c>
      <c r="BC265">
        <v>285</v>
      </c>
      <c r="BD265">
        <f t="shared" si="75"/>
        <v>5.263157894736842E-3</v>
      </c>
      <c r="BE265">
        <f t="shared" si="76"/>
        <v>5.2631578947368422E-6</v>
      </c>
      <c r="BF265">
        <f t="shared" si="77"/>
        <v>5.2787536009528289</v>
      </c>
      <c r="BG265">
        <v>5.2787536009528289</v>
      </c>
    </row>
    <row r="266" spans="1:59" x14ac:dyDescent="0.35">
      <c r="A266">
        <v>263</v>
      </c>
      <c r="B266" t="s">
        <v>1792</v>
      </c>
      <c r="C266" t="s">
        <v>797</v>
      </c>
      <c r="D266">
        <v>1991782</v>
      </c>
      <c r="Z266">
        <v>700</v>
      </c>
      <c r="AA266" t="s">
        <v>643</v>
      </c>
      <c r="AB266">
        <v>82795388</v>
      </c>
      <c r="AC266" t="s">
        <v>432</v>
      </c>
      <c r="AD266">
        <v>0.1</v>
      </c>
      <c r="AE266" t="s">
        <v>252</v>
      </c>
      <c r="AF266">
        <v>0.1</v>
      </c>
      <c r="AG266" t="s">
        <v>252</v>
      </c>
      <c r="AH266" t="s">
        <v>253</v>
      </c>
      <c r="AI266">
        <v>2</v>
      </c>
      <c r="AJ266" t="s">
        <v>254</v>
      </c>
      <c r="AK266">
        <v>212</v>
      </c>
      <c r="AL266">
        <f t="shared" si="72"/>
        <v>4.7169811320754717E-4</v>
      </c>
      <c r="AM266">
        <f t="shared" si="73"/>
        <v>4.7169811320754717E-7</v>
      </c>
      <c r="AN266">
        <f t="shared" si="74"/>
        <v>6.3263358609287517</v>
      </c>
      <c r="AO266">
        <v>6.3263358609287517</v>
      </c>
      <c r="AR266">
        <v>486</v>
      </c>
      <c r="AS266" t="s">
        <v>882</v>
      </c>
      <c r="AT266">
        <v>57465288</v>
      </c>
      <c r="AU266" t="s">
        <v>694</v>
      </c>
      <c r="AV266">
        <v>8.0000000000000004E-4</v>
      </c>
      <c r="AW266" t="s">
        <v>252</v>
      </c>
      <c r="AX266" t="s">
        <v>253</v>
      </c>
      <c r="AY266">
        <v>4</v>
      </c>
      <c r="AZ266" t="s">
        <v>254</v>
      </c>
      <c r="BA266">
        <v>8.0000000000000004E-4</v>
      </c>
      <c r="BB266" t="s">
        <v>252</v>
      </c>
      <c r="BC266">
        <v>326</v>
      </c>
      <c r="BD266">
        <f t="shared" si="75"/>
        <v>2.4539877300613496E-6</v>
      </c>
      <c r="BE266">
        <f t="shared" si="76"/>
        <v>2.4539877300613497E-9</v>
      </c>
      <c r="BF266">
        <f t="shared" si="77"/>
        <v>8.6101276130759956</v>
      </c>
      <c r="BG266">
        <v>8.6101276130759956</v>
      </c>
    </row>
    <row r="267" spans="1:59" x14ac:dyDescent="0.35">
      <c r="A267">
        <v>264</v>
      </c>
      <c r="B267" t="s">
        <v>1791</v>
      </c>
      <c r="C267" t="s">
        <v>799</v>
      </c>
      <c r="D267">
        <v>2008391</v>
      </c>
      <c r="Z267">
        <v>701</v>
      </c>
      <c r="AA267" t="s">
        <v>644</v>
      </c>
      <c r="AB267">
        <v>83121180</v>
      </c>
      <c r="AC267" t="s">
        <v>645</v>
      </c>
      <c r="AD267">
        <v>1</v>
      </c>
      <c r="AE267" t="s">
        <v>252</v>
      </c>
      <c r="AF267">
        <v>1</v>
      </c>
      <c r="AG267" t="s">
        <v>252</v>
      </c>
      <c r="AH267" t="s">
        <v>253</v>
      </c>
      <c r="AI267">
        <v>2</v>
      </c>
      <c r="AJ267" t="s">
        <v>254</v>
      </c>
      <c r="AK267">
        <v>381</v>
      </c>
      <c r="AL267">
        <f t="shared" si="72"/>
        <v>2.6246719160104987E-3</v>
      </c>
      <c r="AM267">
        <f t="shared" si="73"/>
        <v>2.6246719160104988E-6</v>
      </c>
      <c r="AN267">
        <f t="shared" si="74"/>
        <v>5.580924975675619</v>
      </c>
      <c r="AO267">
        <v>5.580924975675619</v>
      </c>
      <c r="AR267">
        <v>487</v>
      </c>
      <c r="AS267" t="s">
        <v>566</v>
      </c>
      <c r="AT267">
        <v>57556</v>
      </c>
      <c r="AU267" t="s">
        <v>692</v>
      </c>
      <c r="AV267">
        <v>600</v>
      </c>
      <c r="AW267" t="s">
        <v>252</v>
      </c>
      <c r="AX267" t="s">
        <v>253</v>
      </c>
      <c r="AY267">
        <v>4</v>
      </c>
      <c r="AZ267" t="s">
        <v>254</v>
      </c>
      <c r="BA267">
        <v>600</v>
      </c>
      <c r="BB267" t="s">
        <v>252</v>
      </c>
      <c r="BC267">
        <v>76.099999999999994</v>
      </c>
      <c r="BD267">
        <f t="shared" si="75"/>
        <v>7.8843626806833118</v>
      </c>
      <c r="BE267">
        <f t="shared" si="76"/>
        <v>7.8843626806833125E-3</v>
      </c>
      <c r="BF267">
        <f t="shared" si="77"/>
        <v>2.1032334063869293</v>
      </c>
      <c r="BG267">
        <v>2.1032334063869293</v>
      </c>
    </row>
    <row r="268" spans="1:59" x14ac:dyDescent="0.35">
      <c r="A268">
        <v>265</v>
      </c>
      <c r="B268" t="s">
        <v>1790</v>
      </c>
      <c r="C268" t="s">
        <v>491</v>
      </c>
      <c r="D268">
        <v>2008415</v>
      </c>
      <c r="Z268">
        <v>703</v>
      </c>
      <c r="AA268" t="s">
        <v>646</v>
      </c>
      <c r="AB268">
        <v>83329</v>
      </c>
      <c r="AC268" t="s">
        <v>377</v>
      </c>
      <c r="AD268">
        <v>2.5999999999999999E-2</v>
      </c>
      <c r="AE268" t="s">
        <v>252</v>
      </c>
      <c r="AF268">
        <v>2.5999999999999999E-2</v>
      </c>
      <c r="AG268" t="s">
        <v>252</v>
      </c>
      <c r="AH268" t="s">
        <v>253</v>
      </c>
      <c r="AI268">
        <v>2</v>
      </c>
      <c r="AJ268" t="s">
        <v>254</v>
      </c>
      <c r="AK268">
        <v>154</v>
      </c>
      <c r="AL268">
        <f t="shared" si="72"/>
        <v>1.6883116883116884E-4</v>
      </c>
      <c r="AM268">
        <f t="shared" si="73"/>
        <v>1.6883116883116883E-7</v>
      </c>
      <c r="AN268">
        <f t="shared" si="74"/>
        <v>6.7725473728656453</v>
      </c>
      <c r="AO268">
        <v>6.7725473728656453</v>
      </c>
      <c r="AR268">
        <v>489</v>
      </c>
      <c r="AS268" t="s">
        <v>883</v>
      </c>
      <c r="AT268">
        <v>57636</v>
      </c>
      <c r="AU268" t="s">
        <v>694</v>
      </c>
      <c r="AV268">
        <v>7.1999999999999999E-7</v>
      </c>
      <c r="AW268" t="s">
        <v>252</v>
      </c>
      <c r="AX268" t="s">
        <v>253</v>
      </c>
      <c r="AY268">
        <v>4</v>
      </c>
      <c r="AZ268" t="s">
        <v>254</v>
      </c>
      <c r="BA268">
        <v>7.1999999999999999E-7</v>
      </c>
      <c r="BB268" t="s">
        <v>252</v>
      </c>
      <c r="BC268">
        <v>296</v>
      </c>
      <c r="BD268">
        <f t="shared" si="75"/>
        <v>2.4324324324324324E-9</v>
      </c>
      <c r="BE268">
        <f t="shared" si="76"/>
        <v>2.4324324324324324E-12</v>
      </c>
      <c r="BF268">
        <f t="shared" si="77"/>
        <v>11.61395921462767</v>
      </c>
      <c r="BG268">
        <v>11.61395921462767</v>
      </c>
    </row>
    <row r="269" spans="1:59" x14ac:dyDescent="0.35">
      <c r="A269">
        <v>266</v>
      </c>
      <c r="B269" t="s">
        <v>1789</v>
      </c>
      <c r="C269" t="s">
        <v>800</v>
      </c>
      <c r="D269">
        <v>2032657</v>
      </c>
      <c r="Z269">
        <v>705</v>
      </c>
      <c r="AA269" t="s">
        <v>647</v>
      </c>
      <c r="AB269">
        <v>83465</v>
      </c>
      <c r="AC269" t="s">
        <v>648</v>
      </c>
      <c r="AD269">
        <v>5</v>
      </c>
      <c r="AE269" t="s">
        <v>649</v>
      </c>
      <c r="AF269">
        <v>1.6665000000000001</v>
      </c>
      <c r="AG269" t="s">
        <v>252</v>
      </c>
      <c r="AH269" t="s">
        <v>253</v>
      </c>
      <c r="AI269">
        <v>2</v>
      </c>
      <c r="AJ269" t="s">
        <v>254</v>
      </c>
      <c r="AK269">
        <v>415</v>
      </c>
      <c r="AL269">
        <f t="shared" si="72"/>
        <v>4.0156626506024102E-3</v>
      </c>
      <c r="AM269">
        <f t="shared" si="73"/>
        <v>4.01566265060241E-6</v>
      </c>
      <c r="AN269">
        <f t="shared" si="74"/>
        <v>5.3962427787155436</v>
      </c>
      <c r="AO269">
        <v>5.3962427787155436</v>
      </c>
      <c r="AR269">
        <v>490</v>
      </c>
      <c r="AS269" t="s">
        <v>884</v>
      </c>
      <c r="AT269">
        <v>57808669</v>
      </c>
      <c r="AU269" t="s">
        <v>885</v>
      </c>
      <c r="AV269">
        <v>5</v>
      </c>
      <c r="AW269" t="s">
        <v>708</v>
      </c>
      <c r="AX269" t="s">
        <v>253</v>
      </c>
      <c r="AY269">
        <v>4</v>
      </c>
      <c r="AZ269" t="s">
        <v>254</v>
      </c>
      <c r="BA269">
        <v>5</v>
      </c>
      <c r="BB269" t="s">
        <v>708</v>
      </c>
      <c r="BC269">
        <v>426</v>
      </c>
      <c r="BD269">
        <f t="shared" si="75"/>
        <v>1.1737089201877934E-2</v>
      </c>
      <c r="BE269">
        <f t="shared" si="76"/>
        <v>1.1737089201877934E-5</v>
      </c>
      <c r="BF269">
        <f t="shared" si="77"/>
        <v>4.9304395947666997</v>
      </c>
      <c r="BG269">
        <v>4.9304395947666997</v>
      </c>
    </row>
    <row r="270" spans="1:59" x14ac:dyDescent="0.35">
      <c r="A270">
        <v>267</v>
      </c>
      <c r="B270" t="s">
        <v>1448</v>
      </c>
      <c r="C270" t="s">
        <v>292</v>
      </c>
      <c r="D270">
        <v>203313251</v>
      </c>
      <c r="Z270">
        <v>706</v>
      </c>
      <c r="AA270" t="s">
        <v>650</v>
      </c>
      <c r="AB270">
        <v>83487</v>
      </c>
      <c r="AC270" t="s">
        <v>648</v>
      </c>
      <c r="AD270">
        <v>0.1</v>
      </c>
      <c r="AE270" t="s">
        <v>649</v>
      </c>
      <c r="AF270">
        <v>3.3300000000000001E-3</v>
      </c>
      <c r="AG270" t="s">
        <v>252</v>
      </c>
      <c r="AH270" t="s">
        <v>253</v>
      </c>
      <c r="AI270">
        <v>2</v>
      </c>
      <c r="AJ270" t="s">
        <v>254</v>
      </c>
      <c r="AK270">
        <v>413</v>
      </c>
      <c r="AL270">
        <f t="shared" si="72"/>
        <v>8.0629539951573853E-6</v>
      </c>
      <c r="AM270">
        <f t="shared" si="73"/>
        <v>8.0629539951573846E-9</v>
      </c>
      <c r="AN270">
        <f t="shared" si="74"/>
        <v>8.0935058181500814</v>
      </c>
      <c r="AO270">
        <v>8.0935058181500814</v>
      </c>
      <c r="AR270">
        <v>491</v>
      </c>
      <c r="AS270" t="s">
        <v>886</v>
      </c>
      <c r="AT270">
        <v>57830</v>
      </c>
      <c r="AU270" t="s">
        <v>731</v>
      </c>
      <c r="AV270">
        <v>3.1E-2</v>
      </c>
      <c r="AW270" t="s">
        <v>252</v>
      </c>
      <c r="AX270" t="s">
        <v>253</v>
      </c>
      <c r="AY270">
        <v>4</v>
      </c>
      <c r="AZ270" t="s">
        <v>254</v>
      </c>
      <c r="BA270">
        <v>3.1E-2</v>
      </c>
      <c r="BB270" t="s">
        <v>252</v>
      </c>
      <c r="BC270">
        <v>315</v>
      </c>
      <c r="BD270">
        <f t="shared" si="75"/>
        <v>9.8412698412698408E-5</v>
      </c>
      <c r="BE270">
        <f t="shared" si="76"/>
        <v>9.8412698412698406E-8</v>
      </c>
      <c r="BF270">
        <f t="shared" si="77"/>
        <v>7.0069488599553278</v>
      </c>
      <c r="BG270">
        <v>7.0069488599553278</v>
      </c>
    </row>
    <row r="271" spans="1:59" x14ac:dyDescent="0.35">
      <c r="A271">
        <v>268</v>
      </c>
      <c r="B271" t="s">
        <v>1788</v>
      </c>
      <c r="C271" t="s">
        <v>1135</v>
      </c>
      <c r="D271">
        <v>2039465</v>
      </c>
      <c r="Z271">
        <v>712</v>
      </c>
      <c r="AA271" t="s">
        <v>366</v>
      </c>
      <c r="AB271">
        <v>84662</v>
      </c>
      <c r="AC271" t="s">
        <v>377</v>
      </c>
      <c r="AD271">
        <v>10</v>
      </c>
      <c r="AE271" t="s">
        <v>252</v>
      </c>
      <c r="AF271">
        <v>10</v>
      </c>
      <c r="AG271" t="s">
        <v>252</v>
      </c>
      <c r="AH271" t="s">
        <v>253</v>
      </c>
      <c r="AI271">
        <v>2</v>
      </c>
      <c r="AJ271" t="s">
        <v>254</v>
      </c>
      <c r="AK271">
        <v>222</v>
      </c>
      <c r="AL271">
        <f t="shared" si="72"/>
        <v>4.5045045045045043E-2</v>
      </c>
      <c r="AM271">
        <f t="shared" si="73"/>
        <v>4.5045045045045046E-5</v>
      </c>
      <c r="AN271">
        <f t="shared" si="74"/>
        <v>4.3463529744506388</v>
      </c>
      <c r="AO271">
        <v>4.3463529744506388</v>
      </c>
      <c r="AR271">
        <v>494</v>
      </c>
      <c r="AS271" t="s">
        <v>887</v>
      </c>
      <c r="AT271">
        <v>57910</v>
      </c>
      <c r="AU271" t="s">
        <v>794</v>
      </c>
      <c r="AV271">
        <v>10</v>
      </c>
      <c r="AW271" t="s">
        <v>708</v>
      </c>
      <c r="AX271" t="s">
        <v>253</v>
      </c>
      <c r="AY271">
        <v>4</v>
      </c>
      <c r="AZ271" t="s">
        <v>254</v>
      </c>
      <c r="BA271">
        <v>10</v>
      </c>
      <c r="BB271" t="s">
        <v>708</v>
      </c>
      <c r="BC271">
        <v>272</v>
      </c>
      <c r="BD271">
        <f t="shared" si="75"/>
        <v>3.6764705882352942E-2</v>
      </c>
      <c r="BE271">
        <f t="shared" si="76"/>
        <v>3.6764705882352945E-5</v>
      </c>
      <c r="BF271">
        <f t="shared" si="77"/>
        <v>4.4345689040341982</v>
      </c>
      <c r="BG271">
        <v>4.4345689040341982</v>
      </c>
    </row>
    <row r="272" spans="1:59" x14ac:dyDescent="0.35">
      <c r="A272">
        <v>269</v>
      </c>
      <c r="B272" t="s">
        <v>1787</v>
      </c>
      <c r="C272" t="s">
        <v>492</v>
      </c>
      <c r="D272">
        <v>2058460</v>
      </c>
      <c r="Z272">
        <v>714</v>
      </c>
      <c r="AA272" t="s">
        <v>367</v>
      </c>
      <c r="AB272">
        <v>84742</v>
      </c>
      <c r="AC272" t="s">
        <v>377</v>
      </c>
      <c r="AD272">
        <v>1.7</v>
      </c>
      <c r="AE272" t="s">
        <v>252</v>
      </c>
      <c r="AF272">
        <v>1.7</v>
      </c>
      <c r="AG272" t="s">
        <v>252</v>
      </c>
      <c r="AH272" t="s">
        <v>253</v>
      </c>
      <c r="AI272">
        <v>2</v>
      </c>
      <c r="AJ272" t="s">
        <v>254</v>
      </c>
      <c r="AK272">
        <v>278</v>
      </c>
      <c r="AL272">
        <f t="shared" si="72"/>
        <v>6.1151079136690647E-3</v>
      </c>
      <c r="AM272">
        <f t="shared" si="73"/>
        <v>6.1151079136690649E-6</v>
      </c>
      <c r="AN272">
        <f t="shared" si="74"/>
        <v>5.2135958745398021</v>
      </c>
      <c r="AO272">
        <v>5.2135958745398021</v>
      </c>
      <c r="AR272">
        <v>497</v>
      </c>
      <c r="AS272" t="s">
        <v>338</v>
      </c>
      <c r="AT272">
        <v>58082</v>
      </c>
      <c r="AU272" t="s">
        <v>758</v>
      </c>
      <c r="AV272">
        <v>3.2000000000000002E-3</v>
      </c>
      <c r="AW272" t="s">
        <v>252</v>
      </c>
      <c r="AX272" t="s">
        <v>253</v>
      </c>
      <c r="AY272">
        <v>4</v>
      </c>
      <c r="AZ272" t="s">
        <v>254</v>
      </c>
      <c r="BA272">
        <v>3.2000000000000002E-3</v>
      </c>
      <c r="BB272" t="s">
        <v>252</v>
      </c>
      <c r="BC272">
        <v>194</v>
      </c>
      <c r="BD272">
        <f t="shared" si="75"/>
        <v>1.6494845360824743E-5</v>
      </c>
      <c r="BE272">
        <f t="shared" si="76"/>
        <v>1.6494845360824743E-8</v>
      </c>
      <c r="BF272">
        <f t="shared" si="77"/>
        <v>7.7826517516103202</v>
      </c>
      <c r="BG272">
        <v>7.7826517516103202</v>
      </c>
    </row>
    <row r="273" spans="1:59" x14ac:dyDescent="0.35">
      <c r="A273">
        <v>270</v>
      </c>
      <c r="B273" t="s">
        <v>1786</v>
      </c>
      <c r="C273" t="s">
        <v>294</v>
      </c>
      <c r="D273">
        <v>2058948</v>
      </c>
      <c r="Z273">
        <v>720</v>
      </c>
      <c r="AA273" t="s">
        <v>651</v>
      </c>
      <c r="AB273">
        <v>85687</v>
      </c>
      <c r="AC273" t="s">
        <v>462</v>
      </c>
      <c r="AD273">
        <v>0.32</v>
      </c>
      <c r="AE273" t="s">
        <v>252</v>
      </c>
      <c r="AF273">
        <v>0.32</v>
      </c>
      <c r="AG273" t="s">
        <v>252</v>
      </c>
      <c r="AH273" t="s">
        <v>253</v>
      </c>
      <c r="AI273">
        <v>2</v>
      </c>
      <c r="AJ273" t="s">
        <v>254</v>
      </c>
      <c r="AK273">
        <v>312</v>
      </c>
      <c r="AL273">
        <f t="shared" si="72"/>
        <v>1.0256410256410256E-3</v>
      </c>
      <c r="AM273">
        <f t="shared" si="73"/>
        <v>1.0256410256410257E-6</v>
      </c>
      <c r="AN273">
        <f t="shared" si="74"/>
        <v>5.989004615698537</v>
      </c>
      <c r="AO273">
        <v>5.989004615698537</v>
      </c>
      <c r="AR273">
        <v>498</v>
      </c>
      <c r="AS273" t="s">
        <v>888</v>
      </c>
      <c r="AT273">
        <v>58184</v>
      </c>
      <c r="AU273" t="s">
        <v>731</v>
      </c>
      <c r="AV273">
        <v>2.9999999999999997E-4</v>
      </c>
      <c r="AW273" t="s">
        <v>252</v>
      </c>
      <c r="AX273" t="s">
        <v>253</v>
      </c>
      <c r="AY273">
        <v>4</v>
      </c>
      <c r="AZ273" t="s">
        <v>254</v>
      </c>
      <c r="BA273">
        <v>2.9999999999999997E-4</v>
      </c>
      <c r="BB273" t="s">
        <v>252</v>
      </c>
      <c r="BC273">
        <v>302</v>
      </c>
      <c r="BD273">
        <f t="shared" si="75"/>
        <v>9.9337748344370852E-7</v>
      </c>
      <c r="BE273">
        <f t="shared" si="76"/>
        <v>9.9337748344370848E-10</v>
      </c>
      <c r="BF273">
        <f t="shared" si="77"/>
        <v>9.0028856882374875</v>
      </c>
      <c r="BG273">
        <v>9.0028856882374875</v>
      </c>
    </row>
    <row r="274" spans="1:59" x14ac:dyDescent="0.35">
      <c r="A274">
        <v>271</v>
      </c>
      <c r="B274" t="s">
        <v>1914</v>
      </c>
      <c r="C274" t="s">
        <v>295</v>
      </c>
      <c r="D274">
        <v>206440</v>
      </c>
      <c r="Z274">
        <v>723</v>
      </c>
      <c r="AA274" t="s">
        <v>652</v>
      </c>
      <c r="AB274">
        <v>859187</v>
      </c>
      <c r="AC274" t="s">
        <v>377</v>
      </c>
      <c r="AD274">
        <v>382.5</v>
      </c>
      <c r="AE274" t="s">
        <v>252</v>
      </c>
      <c r="AF274">
        <v>382.5</v>
      </c>
      <c r="AG274" t="s">
        <v>252</v>
      </c>
      <c r="AH274" t="s">
        <v>253</v>
      </c>
      <c r="AI274">
        <v>2</v>
      </c>
      <c r="AJ274" t="s">
        <v>254</v>
      </c>
      <c r="AK274">
        <v>407</v>
      </c>
      <c r="AL274">
        <f t="shared" si="72"/>
        <v>0.93980343980343983</v>
      </c>
      <c r="AM274">
        <f t="shared" si="73"/>
        <v>9.3980343980343988E-4</v>
      </c>
      <c r="AN274">
        <f t="shared" si="74"/>
        <v>3.0269629697355835</v>
      </c>
      <c r="AO274">
        <v>3.0269629697355835</v>
      </c>
      <c r="AR274">
        <v>499</v>
      </c>
      <c r="AS274" t="s">
        <v>889</v>
      </c>
      <c r="AT274">
        <v>58220</v>
      </c>
      <c r="AU274" t="s">
        <v>694</v>
      </c>
      <c r="AV274">
        <v>0.28843010000000002</v>
      </c>
      <c r="AW274" t="s">
        <v>252</v>
      </c>
      <c r="AX274" t="s">
        <v>253</v>
      </c>
      <c r="AY274">
        <v>4</v>
      </c>
      <c r="AZ274" t="s">
        <v>254</v>
      </c>
      <c r="BA274">
        <v>0.28843010000000002</v>
      </c>
      <c r="BB274" t="s">
        <v>252</v>
      </c>
      <c r="BC274">
        <v>288</v>
      </c>
      <c r="BD274">
        <f t="shared" si="75"/>
        <v>1.0014934027777779E-3</v>
      </c>
      <c r="BE274">
        <f t="shared" si="76"/>
        <v>1.0014934027777779E-6</v>
      </c>
      <c r="BF274">
        <f t="shared" si="77"/>
        <v>5.9993519072257655</v>
      </c>
      <c r="BG274">
        <v>5.9993519072257655</v>
      </c>
    </row>
    <row r="275" spans="1:59" x14ac:dyDescent="0.35">
      <c r="A275">
        <v>272</v>
      </c>
      <c r="B275" t="s">
        <v>1785</v>
      </c>
      <c r="C275" t="s">
        <v>801</v>
      </c>
      <c r="D275">
        <v>2078548</v>
      </c>
      <c r="Z275">
        <v>724</v>
      </c>
      <c r="AA275" t="s">
        <v>653</v>
      </c>
      <c r="AB275">
        <v>86306</v>
      </c>
      <c r="AC275" t="s">
        <v>377</v>
      </c>
      <c r="AD275">
        <v>1</v>
      </c>
      <c r="AE275" t="s">
        <v>252</v>
      </c>
      <c r="AF275">
        <v>1</v>
      </c>
      <c r="AG275" t="s">
        <v>252</v>
      </c>
      <c r="AH275" t="s">
        <v>253</v>
      </c>
      <c r="AI275">
        <v>2</v>
      </c>
      <c r="AJ275" t="s">
        <v>254</v>
      </c>
      <c r="AK275">
        <v>198</v>
      </c>
      <c r="AL275">
        <f t="shared" si="72"/>
        <v>5.0505050505050509E-3</v>
      </c>
      <c r="AM275">
        <f t="shared" si="73"/>
        <v>5.0505050505050507E-6</v>
      </c>
      <c r="AN275">
        <f t="shared" si="74"/>
        <v>5.2966651902615309</v>
      </c>
      <c r="AO275">
        <v>5.2966651902615309</v>
      </c>
      <c r="AR275">
        <v>502</v>
      </c>
      <c r="AS275" t="s">
        <v>890</v>
      </c>
      <c r="AT275">
        <v>585342</v>
      </c>
      <c r="AU275" t="s">
        <v>689</v>
      </c>
      <c r="AV275">
        <v>1.5022059999999999</v>
      </c>
      <c r="AW275" t="s">
        <v>252</v>
      </c>
      <c r="AX275" t="s">
        <v>253</v>
      </c>
      <c r="AY275">
        <v>4</v>
      </c>
      <c r="AZ275" t="s">
        <v>254</v>
      </c>
      <c r="BA275">
        <v>1.5022059999999999</v>
      </c>
      <c r="BB275" t="s">
        <v>252</v>
      </c>
      <c r="BC275">
        <v>150</v>
      </c>
      <c r="BD275">
        <f t="shared" si="75"/>
        <v>1.0014706666666666E-2</v>
      </c>
      <c r="BE275">
        <f t="shared" si="76"/>
        <v>1.0014706666666667E-5</v>
      </c>
      <c r="BF275">
        <f t="shared" si="77"/>
        <v>4.9993617667811581</v>
      </c>
      <c r="BG275">
        <v>4.9993617667811581</v>
      </c>
    </row>
    <row r="276" spans="1:59" x14ac:dyDescent="0.35">
      <c r="A276">
        <v>273</v>
      </c>
      <c r="B276" t="s">
        <v>1784</v>
      </c>
      <c r="C276" t="s">
        <v>297</v>
      </c>
      <c r="D276">
        <v>2079892</v>
      </c>
      <c r="Z276">
        <v>725</v>
      </c>
      <c r="AA276" t="s">
        <v>654</v>
      </c>
      <c r="AB276">
        <v>86393320</v>
      </c>
      <c r="AC276" t="s">
        <v>377</v>
      </c>
      <c r="AD276">
        <v>10</v>
      </c>
      <c r="AE276" t="s">
        <v>252</v>
      </c>
      <c r="AF276">
        <v>10</v>
      </c>
      <c r="AG276" t="s">
        <v>252</v>
      </c>
      <c r="AH276" t="s">
        <v>253</v>
      </c>
      <c r="AI276">
        <v>2</v>
      </c>
      <c r="AJ276" t="s">
        <v>254</v>
      </c>
      <c r="AK276">
        <v>331</v>
      </c>
      <c r="AL276">
        <f t="shared" si="72"/>
        <v>3.0211480362537766E-2</v>
      </c>
      <c r="AM276">
        <f t="shared" si="73"/>
        <v>3.0211480362537768E-5</v>
      </c>
      <c r="AN276">
        <f t="shared" si="74"/>
        <v>4.5198279937757189</v>
      </c>
      <c r="AO276">
        <v>4.5198279937757189</v>
      </c>
      <c r="AR276">
        <v>503</v>
      </c>
      <c r="AS276" t="s">
        <v>891</v>
      </c>
      <c r="AT276">
        <v>58559</v>
      </c>
      <c r="AU276" t="s">
        <v>694</v>
      </c>
      <c r="AV276">
        <v>180.1661</v>
      </c>
      <c r="AW276" t="s">
        <v>252</v>
      </c>
      <c r="AX276" t="s">
        <v>253</v>
      </c>
      <c r="AY276">
        <v>4</v>
      </c>
      <c r="AZ276" t="s">
        <v>254</v>
      </c>
      <c r="BA276">
        <v>180.1661</v>
      </c>
      <c r="BB276" t="s">
        <v>252</v>
      </c>
      <c r="BC276">
        <v>180</v>
      </c>
      <c r="BD276">
        <f t="shared" si="75"/>
        <v>1.0009227777777778</v>
      </c>
      <c r="BE276">
        <f t="shared" si="76"/>
        <v>1.0009227777777777E-3</v>
      </c>
      <c r="BF276">
        <f t="shared" si="77"/>
        <v>2.9995994274943798</v>
      </c>
      <c r="BG276">
        <v>2.9995994274943798</v>
      </c>
    </row>
    <row r="277" spans="1:59" x14ac:dyDescent="0.35">
      <c r="A277">
        <v>274</v>
      </c>
      <c r="B277" t="s">
        <v>1674</v>
      </c>
      <c r="C277" t="s">
        <v>802</v>
      </c>
      <c r="D277">
        <v>20824560</v>
      </c>
      <c r="Z277">
        <v>726</v>
      </c>
      <c r="AA277" t="s">
        <v>369</v>
      </c>
      <c r="AB277">
        <v>86500</v>
      </c>
      <c r="AC277" t="s">
        <v>377</v>
      </c>
      <c r="AD277">
        <v>2.3999999999999998E-3</v>
      </c>
      <c r="AE277" t="s">
        <v>252</v>
      </c>
      <c r="AF277">
        <v>2.3999999999999998E-3</v>
      </c>
      <c r="AG277" t="s">
        <v>252</v>
      </c>
      <c r="AH277" t="s">
        <v>253</v>
      </c>
      <c r="AI277">
        <v>2</v>
      </c>
      <c r="AJ277" t="s">
        <v>254</v>
      </c>
      <c r="AK277">
        <v>317</v>
      </c>
      <c r="AL277">
        <f t="shared" si="72"/>
        <v>7.570977917981072E-6</v>
      </c>
      <c r="AM277">
        <f t="shared" si="73"/>
        <v>7.5709779179810718E-9</v>
      </c>
      <c r="AN277">
        <f t="shared" si="74"/>
        <v>8.1208480205061448</v>
      </c>
      <c r="AO277">
        <v>8.1208480205061448</v>
      </c>
      <c r="AR277">
        <v>505</v>
      </c>
      <c r="AS277" t="s">
        <v>571</v>
      </c>
      <c r="AT277">
        <v>58899</v>
      </c>
      <c r="AU277" t="s">
        <v>706</v>
      </c>
      <c r="AV277">
        <v>3.5999999999999997E-2</v>
      </c>
      <c r="AW277" t="s">
        <v>252</v>
      </c>
      <c r="AX277" t="s">
        <v>253</v>
      </c>
      <c r="AY277">
        <v>4</v>
      </c>
      <c r="AZ277" t="s">
        <v>254</v>
      </c>
      <c r="BA277">
        <v>3.5999999999999997E-2</v>
      </c>
      <c r="BB277" t="s">
        <v>252</v>
      </c>
      <c r="BC277">
        <v>291</v>
      </c>
      <c r="BD277">
        <f t="shared" si="75"/>
        <v>1.2371134020618555E-4</v>
      </c>
      <c r="BE277">
        <f t="shared" si="76"/>
        <v>1.2371134020618556E-7</v>
      </c>
      <c r="BF277">
        <f t="shared" si="77"/>
        <v>6.9075904882186201</v>
      </c>
      <c r="BG277">
        <v>6.9075904882186201</v>
      </c>
    </row>
    <row r="278" spans="1:59" x14ac:dyDescent="0.35">
      <c r="A278">
        <v>275</v>
      </c>
      <c r="B278" t="s">
        <v>1447</v>
      </c>
      <c r="C278" t="s">
        <v>1240</v>
      </c>
      <c r="D278">
        <v>210631688</v>
      </c>
      <c r="Z278">
        <v>728</v>
      </c>
      <c r="AA278" t="s">
        <v>655</v>
      </c>
      <c r="AB278">
        <v>868188</v>
      </c>
      <c r="AC278" t="s">
        <v>377</v>
      </c>
      <c r="AD278">
        <v>3500</v>
      </c>
      <c r="AE278" t="s">
        <v>252</v>
      </c>
      <c r="AF278">
        <v>3500</v>
      </c>
      <c r="AG278" t="s">
        <v>252</v>
      </c>
      <c r="AH278" t="s">
        <v>389</v>
      </c>
      <c r="AI278">
        <v>2</v>
      </c>
      <c r="AJ278" t="s">
        <v>254</v>
      </c>
      <c r="AK278">
        <v>150</v>
      </c>
      <c r="AL278">
        <f t="shared" si="72"/>
        <v>23.333333333333332</v>
      </c>
      <c r="AM278">
        <f t="shared" si="73"/>
        <v>2.3333333333333331E-2</v>
      </c>
      <c r="AN278">
        <f t="shared" si="74"/>
        <v>1.6320232147054057</v>
      </c>
      <c r="AO278">
        <v>1.6320232147054057</v>
      </c>
      <c r="AR278">
        <v>508</v>
      </c>
      <c r="AS278" t="s">
        <v>892</v>
      </c>
      <c r="AT278">
        <v>5915413</v>
      </c>
      <c r="AU278" t="s">
        <v>694</v>
      </c>
      <c r="AV278">
        <v>9.6999999999999993</v>
      </c>
      <c r="AW278" t="s">
        <v>252</v>
      </c>
      <c r="AX278" t="s">
        <v>253</v>
      </c>
      <c r="AY278">
        <v>4</v>
      </c>
      <c r="AZ278" t="s">
        <v>254</v>
      </c>
      <c r="BA278">
        <v>9.6999999999999993</v>
      </c>
      <c r="BB278" t="s">
        <v>252</v>
      </c>
      <c r="BC278">
        <v>230</v>
      </c>
      <c r="BD278">
        <f t="shared" si="75"/>
        <v>4.2173913043478256E-2</v>
      </c>
      <c r="BE278">
        <f t="shared" si="76"/>
        <v>4.2173913043478257E-5</v>
      </c>
      <c r="BF278">
        <f t="shared" si="77"/>
        <v>4.3749561017513479</v>
      </c>
      <c r="BG278">
        <v>4.3749561017513479</v>
      </c>
    </row>
    <row r="279" spans="1:59" x14ac:dyDescent="0.35">
      <c r="A279">
        <v>276</v>
      </c>
      <c r="B279" t="s">
        <v>1679</v>
      </c>
      <c r="C279" t="s">
        <v>494</v>
      </c>
      <c r="D279">
        <v>21087649</v>
      </c>
      <c r="Z279">
        <v>735</v>
      </c>
      <c r="AA279" t="s">
        <v>656</v>
      </c>
      <c r="AB279">
        <v>87865</v>
      </c>
      <c r="AC279" t="s">
        <v>377</v>
      </c>
      <c r="AD279">
        <v>0.26633829999999997</v>
      </c>
      <c r="AE279" t="s">
        <v>252</v>
      </c>
      <c r="AF279">
        <v>0.26633829999999997</v>
      </c>
      <c r="AG279" t="s">
        <v>252</v>
      </c>
      <c r="AH279" t="s">
        <v>253</v>
      </c>
      <c r="AI279">
        <v>2</v>
      </c>
      <c r="AJ279" t="s">
        <v>254</v>
      </c>
      <c r="AK279">
        <v>266</v>
      </c>
      <c r="AL279">
        <f t="shared" si="72"/>
        <v>1.0012718045112781E-3</v>
      </c>
      <c r="AM279">
        <f t="shared" si="73"/>
        <v>1.001271804511278E-6</v>
      </c>
      <c r="AN279">
        <f t="shared" si="74"/>
        <v>5.9994480132539536</v>
      </c>
      <c r="AO279">
        <v>5.9994480132539536</v>
      </c>
      <c r="AR279">
        <v>509</v>
      </c>
      <c r="AS279" t="s">
        <v>573</v>
      </c>
      <c r="AT279">
        <v>592416</v>
      </c>
      <c r="AU279" t="s">
        <v>694</v>
      </c>
      <c r="AV279">
        <v>10</v>
      </c>
      <c r="AW279" t="s">
        <v>252</v>
      </c>
      <c r="AX279" t="s">
        <v>253</v>
      </c>
      <c r="AY279">
        <v>4</v>
      </c>
      <c r="AZ279" t="s">
        <v>254</v>
      </c>
      <c r="BA279">
        <v>10</v>
      </c>
      <c r="BB279" t="s">
        <v>252</v>
      </c>
      <c r="BC279">
        <v>84.2</v>
      </c>
      <c r="BD279">
        <f t="shared" si="75"/>
        <v>0.11876484560570071</v>
      </c>
      <c r="BE279">
        <f t="shared" si="76"/>
        <v>1.1876484560570071E-4</v>
      </c>
      <c r="BF279">
        <f t="shared" si="77"/>
        <v>3.9253120914996495</v>
      </c>
      <c r="BG279">
        <v>3.9253120914996495</v>
      </c>
    </row>
    <row r="280" spans="1:59" x14ac:dyDescent="0.35">
      <c r="A280">
        <v>277</v>
      </c>
      <c r="B280" t="s">
        <v>1678</v>
      </c>
      <c r="C280" t="s">
        <v>1137</v>
      </c>
      <c r="D280">
        <v>21145777</v>
      </c>
      <c r="Z280">
        <v>736</v>
      </c>
      <c r="AA280" t="s">
        <v>657</v>
      </c>
      <c r="AB280">
        <v>88062</v>
      </c>
      <c r="AC280" t="s">
        <v>377</v>
      </c>
      <c r="AD280">
        <v>0.41</v>
      </c>
      <c r="AE280" t="s">
        <v>252</v>
      </c>
      <c r="AF280">
        <v>0.41</v>
      </c>
      <c r="AG280" t="s">
        <v>252</v>
      </c>
      <c r="AH280" t="s">
        <v>253</v>
      </c>
      <c r="AI280">
        <v>2</v>
      </c>
      <c r="AJ280" t="s">
        <v>254</v>
      </c>
      <c r="AK280">
        <v>197</v>
      </c>
      <c r="AL280">
        <f t="shared" si="72"/>
        <v>2.0812182741116749E-3</v>
      </c>
      <c r="AM280">
        <f t="shared" si="73"/>
        <v>2.081218274111675E-6</v>
      </c>
      <c r="AN280">
        <f t="shared" si="74"/>
        <v>5.6816823694418579</v>
      </c>
      <c r="AO280">
        <v>5.6816823694418579</v>
      </c>
      <c r="AR280">
        <v>513</v>
      </c>
      <c r="AS280" t="s">
        <v>893</v>
      </c>
      <c r="AT280">
        <v>59756604</v>
      </c>
      <c r="AU280" t="s">
        <v>806</v>
      </c>
      <c r="AV280">
        <v>0.78</v>
      </c>
      <c r="AW280" t="s">
        <v>252</v>
      </c>
      <c r="AX280" t="s">
        <v>253</v>
      </c>
      <c r="AY280">
        <v>4</v>
      </c>
      <c r="AZ280" t="s">
        <v>254</v>
      </c>
      <c r="BA280">
        <v>0.78</v>
      </c>
      <c r="BB280" t="s">
        <v>252</v>
      </c>
      <c r="BC280">
        <v>329</v>
      </c>
      <c r="BD280">
        <f t="shared" si="75"/>
        <v>2.370820668693009E-3</v>
      </c>
      <c r="BE280">
        <f t="shared" si="76"/>
        <v>2.3708206686930091E-6</v>
      </c>
      <c r="BF280">
        <f t="shared" si="77"/>
        <v>5.6251012952594941</v>
      </c>
      <c r="BG280">
        <v>5.6251012952594941</v>
      </c>
    </row>
    <row r="281" spans="1:59" x14ac:dyDescent="0.35">
      <c r="A281">
        <v>278</v>
      </c>
      <c r="B281" t="s">
        <v>1446</v>
      </c>
      <c r="C281" t="s">
        <v>1138</v>
      </c>
      <c r="D281">
        <v>213464778</v>
      </c>
      <c r="Z281">
        <v>739</v>
      </c>
      <c r="AA281" t="s">
        <v>658</v>
      </c>
      <c r="AB281">
        <v>882097</v>
      </c>
      <c r="AC281" t="s">
        <v>536</v>
      </c>
      <c r="AD281">
        <v>60.57</v>
      </c>
      <c r="AE281" t="s">
        <v>252</v>
      </c>
      <c r="AF281">
        <v>60.57</v>
      </c>
      <c r="AG281" t="s">
        <v>252</v>
      </c>
      <c r="AH281" t="s">
        <v>253</v>
      </c>
      <c r="AI281">
        <v>2</v>
      </c>
      <c r="AJ281" t="s">
        <v>254</v>
      </c>
      <c r="AK281">
        <v>215</v>
      </c>
      <c r="AL281">
        <f t="shared" si="72"/>
        <v>0.28172093023255812</v>
      </c>
      <c r="AM281">
        <f t="shared" si="73"/>
        <v>2.8172093023255814E-4</v>
      </c>
      <c r="AN281">
        <f t="shared" si="74"/>
        <v>3.5501808862523037</v>
      </c>
      <c r="AO281">
        <v>3.5501808862523037</v>
      </c>
      <c r="AR281">
        <v>516</v>
      </c>
      <c r="AS281" t="s">
        <v>894</v>
      </c>
      <c r="AT281">
        <v>60004</v>
      </c>
      <c r="AU281" t="s">
        <v>698</v>
      </c>
      <c r="AV281">
        <v>24</v>
      </c>
      <c r="AW281" t="s">
        <v>252</v>
      </c>
      <c r="AX281" t="s">
        <v>253</v>
      </c>
      <c r="AY281">
        <v>4</v>
      </c>
      <c r="AZ281" t="s">
        <v>254</v>
      </c>
      <c r="BA281">
        <v>24</v>
      </c>
      <c r="BB281" t="s">
        <v>252</v>
      </c>
      <c r="BC281">
        <v>292</v>
      </c>
      <c r="BD281">
        <f t="shared" si="75"/>
        <v>8.2191780821917804E-2</v>
      </c>
      <c r="BE281">
        <f t="shared" si="76"/>
        <v>8.2191780821917797E-5</v>
      </c>
      <c r="BF281">
        <f t="shared" si="77"/>
        <v>4.085171609736812</v>
      </c>
      <c r="BG281">
        <v>4.085171609736812</v>
      </c>
    </row>
    <row r="282" spans="1:59" x14ac:dyDescent="0.35">
      <c r="A282">
        <v>279</v>
      </c>
      <c r="B282" t="s">
        <v>1677</v>
      </c>
      <c r="C282" t="s">
        <v>803</v>
      </c>
      <c r="D282">
        <v>21564170</v>
      </c>
      <c r="Z282">
        <v>745</v>
      </c>
      <c r="AA282" t="s">
        <v>659</v>
      </c>
      <c r="AB282">
        <v>88891</v>
      </c>
      <c r="AC282" t="s">
        <v>377</v>
      </c>
      <c r="AD282">
        <v>28</v>
      </c>
      <c r="AE282" t="s">
        <v>252</v>
      </c>
      <c r="AF282">
        <v>28</v>
      </c>
      <c r="AG282" t="s">
        <v>252</v>
      </c>
      <c r="AH282" t="s">
        <v>253</v>
      </c>
      <c r="AI282">
        <v>2</v>
      </c>
      <c r="AJ282" t="s">
        <v>254</v>
      </c>
      <c r="AK282">
        <v>229</v>
      </c>
      <c r="AL282">
        <f t="shared" si="72"/>
        <v>0.1222707423580786</v>
      </c>
      <c r="AM282">
        <f t="shared" si="73"/>
        <v>1.2227074235807861E-4</v>
      </c>
      <c r="AN282">
        <f t="shared" si="74"/>
        <v>3.9126774509976689</v>
      </c>
      <c r="AO282">
        <v>3.9126774509976689</v>
      </c>
      <c r="AR282">
        <v>517</v>
      </c>
      <c r="AS282" t="s">
        <v>574</v>
      </c>
      <c r="AT282">
        <v>602017</v>
      </c>
      <c r="AU282" t="s">
        <v>690</v>
      </c>
      <c r="AV282">
        <v>0.6</v>
      </c>
      <c r="AW282" t="s">
        <v>252</v>
      </c>
      <c r="AX282" t="s">
        <v>253</v>
      </c>
      <c r="AY282">
        <v>4</v>
      </c>
      <c r="AZ282" t="s">
        <v>254</v>
      </c>
      <c r="BA282">
        <v>0.6</v>
      </c>
      <c r="BB282" t="s">
        <v>252</v>
      </c>
      <c r="BC282">
        <v>182</v>
      </c>
      <c r="BD282">
        <f t="shared" si="75"/>
        <v>3.2967032967032967E-3</v>
      </c>
      <c r="BE282">
        <f t="shared" si="76"/>
        <v>3.2967032967032968E-6</v>
      </c>
      <c r="BF282">
        <f t="shared" si="77"/>
        <v>5.4819201376014313</v>
      </c>
      <c r="BG282">
        <v>5.4819201376014313</v>
      </c>
    </row>
    <row r="283" spans="1:59" x14ac:dyDescent="0.35">
      <c r="A283">
        <v>280</v>
      </c>
      <c r="B283" t="s">
        <v>1783</v>
      </c>
      <c r="C283" t="s">
        <v>805</v>
      </c>
      <c r="D283">
        <v>2164070</v>
      </c>
      <c r="Z283">
        <v>746</v>
      </c>
      <c r="AA283" t="s">
        <v>660</v>
      </c>
      <c r="AB283">
        <v>88993</v>
      </c>
      <c r="AC283" t="s">
        <v>377</v>
      </c>
      <c r="AD283">
        <v>640</v>
      </c>
      <c r="AE283" t="s">
        <v>252</v>
      </c>
      <c r="AF283">
        <v>640</v>
      </c>
      <c r="AG283" t="s">
        <v>252</v>
      </c>
      <c r="AH283" t="s">
        <v>253</v>
      </c>
      <c r="AI283">
        <v>2</v>
      </c>
      <c r="AJ283" t="s">
        <v>254</v>
      </c>
      <c r="AK283">
        <v>166</v>
      </c>
      <c r="AL283">
        <f t="shared" si="72"/>
        <v>3.8554216867469879</v>
      </c>
      <c r="AM283">
        <f t="shared" si="73"/>
        <v>3.8554216867469878E-3</v>
      </c>
      <c r="AN283">
        <f t="shared" si="74"/>
        <v>2.4139281140561679</v>
      </c>
      <c r="AO283">
        <v>2.4139281140561679</v>
      </c>
      <c r="AR283">
        <v>518</v>
      </c>
      <c r="AS283" t="s">
        <v>575</v>
      </c>
      <c r="AT283">
        <v>60207901</v>
      </c>
      <c r="AU283" t="s">
        <v>689</v>
      </c>
      <c r="AV283">
        <v>5.04</v>
      </c>
      <c r="AW283" t="s">
        <v>252</v>
      </c>
      <c r="AX283" t="s">
        <v>253</v>
      </c>
      <c r="AY283">
        <v>4</v>
      </c>
      <c r="AZ283" t="s">
        <v>254</v>
      </c>
      <c r="BA283">
        <v>5.04</v>
      </c>
      <c r="BB283" t="s">
        <v>252</v>
      </c>
      <c r="BC283">
        <v>342</v>
      </c>
      <c r="BD283">
        <f t="shared" si="75"/>
        <v>1.4736842105263158E-2</v>
      </c>
      <c r="BE283">
        <f t="shared" si="76"/>
        <v>1.4736842105263157E-5</v>
      </c>
      <c r="BF283">
        <f t="shared" si="77"/>
        <v>4.8315955696106094</v>
      </c>
      <c r="BG283">
        <v>4.8315955696106094</v>
      </c>
    </row>
    <row r="284" spans="1:59" x14ac:dyDescent="0.35">
      <c r="A284">
        <v>281</v>
      </c>
      <c r="B284" t="s">
        <v>1676</v>
      </c>
      <c r="C284" t="s">
        <v>992</v>
      </c>
      <c r="D284">
        <v>21725462</v>
      </c>
      <c r="Z284">
        <v>747</v>
      </c>
      <c r="AA284" t="s">
        <v>661</v>
      </c>
      <c r="AB284">
        <v>89354369</v>
      </c>
      <c r="AC284" t="s">
        <v>648</v>
      </c>
      <c r="AD284">
        <v>10</v>
      </c>
      <c r="AE284" t="s">
        <v>649</v>
      </c>
      <c r="AF284">
        <v>0.33329999999999999</v>
      </c>
      <c r="AG284" t="s">
        <v>252</v>
      </c>
      <c r="AH284" t="s">
        <v>253</v>
      </c>
      <c r="AI284">
        <v>2</v>
      </c>
      <c r="AJ284" t="s">
        <v>254</v>
      </c>
      <c r="AK284">
        <v>307</v>
      </c>
      <c r="AL284">
        <f t="shared" si="72"/>
        <v>1.0856677524429966E-3</v>
      </c>
      <c r="AM284">
        <f t="shared" si="73"/>
        <v>1.0856677524429965E-6</v>
      </c>
      <c r="AN284">
        <f t="shared" si="74"/>
        <v>5.9643030618166568</v>
      </c>
      <c r="AO284">
        <v>5.9643030618166568</v>
      </c>
      <c r="AR284">
        <v>520</v>
      </c>
      <c r="AS284" t="s">
        <v>895</v>
      </c>
      <c r="AT284">
        <v>604591</v>
      </c>
      <c r="AU284" t="s">
        <v>694</v>
      </c>
      <c r="AV284">
        <v>0.05</v>
      </c>
      <c r="AW284" t="s">
        <v>252</v>
      </c>
      <c r="AX284" t="s">
        <v>253</v>
      </c>
      <c r="AY284">
        <v>4</v>
      </c>
      <c r="AZ284" t="s">
        <v>254</v>
      </c>
      <c r="BA284">
        <v>0.05</v>
      </c>
      <c r="BB284" t="s">
        <v>252</v>
      </c>
      <c r="BC284">
        <v>272</v>
      </c>
      <c r="BD284">
        <f t="shared" si="75"/>
        <v>1.838235294117647E-4</v>
      </c>
      <c r="BE284">
        <f t="shared" si="76"/>
        <v>1.8382352941176472E-7</v>
      </c>
      <c r="BF284">
        <f t="shared" si="77"/>
        <v>6.7355988996981795</v>
      </c>
      <c r="BG284">
        <v>6.7355988996981795</v>
      </c>
    </row>
    <row r="285" spans="1:59" x14ac:dyDescent="0.35">
      <c r="A285">
        <v>282</v>
      </c>
      <c r="B285" t="s">
        <v>1782</v>
      </c>
      <c r="C285" t="s">
        <v>807</v>
      </c>
      <c r="D285">
        <v>2212671</v>
      </c>
      <c r="Z285">
        <v>749</v>
      </c>
      <c r="AA285" t="s">
        <v>662</v>
      </c>
      <c r="AB285">
        <v>90131</v>
      </c>
      <c r="AC285" t="s">
        <v>377</v>
      </c>
      <c r="AD285">
        <v>0.17</v>
      </c>
      <c r="AE285" t="s">
        <v>252</v>
      </c>
      <c r="AF285">
        <v>0.17</v>
      </c>
      <c r="AG285" t="s">
        <v>252</v>
      </c>
      <c r="AH285" t="s">
        <v>253</v>
      </c>
      <c r="AI285">
        <v>2</v>
      </c>
      <c r="AJ285" t="s">
        <v>254</v>
      </c>
      <c r="AK285">
        <v>163</v>
      </c>
      <c r="AL285">
        <f t="shared" si="72"/>
        <v>1.0429447852760736E-3</v>
      </c>
      <c r="AM285">
        <f t="shared" si="73"/>
        <v>1.0429447852760736E-6</v>
      </c>
      <c r="AN285">
        <f t="shared" si="74"/>
        <v>5.981738683025684</v>
      </c>
      <c r="AO285">
        <v>5.981738683025684</v>
      </c>
      <c r="AR285">
        <v>522</v>
      </c>
      <c r="AS285" t="s">
        <v>341</v>
      </c>
      <c r="AT285">
        <v>60515</v>
      </c>
      <c r="AU285" t="s">
        <v>711</v>
      </c>
      <c r="AV285">
        <v>0.25</v>
      </c>
      <c r="AW285" t="s">
        <v>252</v>
      </c>
      <c r="AX285" t="s">
        <v>253</v>
      </c>
      <c r="AY285">
        <v>4</v>
      </c>
      <c r="AZ285" t="s">
        <v>254</v>
      </c>
      <c r="BA285">
        <v>0.25</v>
      </c>
      <c r="BB285" t="s">
        <v>252</v>
      </c>
      <c r="BC285">
        <v>229</v>
      </c>
      <c r="BD285">
        <f t="shared" si="75"/>
        <v>1.0917030567685589E-3</v>
      </c>
      <c r="BE285">
        <f t="shared" si="76"/>
        <v>1.0917030567685589E-6</v>
      </c>
      <c r="BF285">
        <f t="shared" si="77"/>
        <v>5.96189547366785</v>
      </c>
      <c r="BG285">
        <v>5.96189547366785</v>
      </c>
    </row>
    <row r="286" spans="1:59" x14ac:dyDescent="0.35">
      <c r="A286">
        <v>283</v>
      </c>
      <c r="B286" t="s">
        <v>1662</v>
      </c>
      <c r="C286" t="s">
        <v>993</v>
      </c>
      <c r="D286">
        <v>22204531</v>
      </c>
      <c r="Z286">
        <v>751</v>
      </c>
      <c r="AA286" t="s">
        <v>663</v>
      </c>
      <c r="AB286">
        <v>91203</v>
      </c>
      <c r="AC286" t="s">
        <v>377</v>
      </c>
      <c r="AD286">
        <v>0.6</v>
      </c>
      <c r="AE286" t="s">
        <v>252</v>
      </c>
      <c r="AF286">
        <v>0.6</v>
      </c>
      <c r="AG286" t="s">
        <v>252</v>
      </c>
      <c r="AH286" t="s">
        <v>253</v>
      </c>
      <c r="AI286">
        <v>2</v>
      </c>
      <c r="AJ286" t="s">
        <v>254</v>
      </c>
      <c r="AK286">
        <v>128</v>
      </c>
      <c r="AL286">
        <f t="shared" si="72"/>
        <v>4.6874999999999998E-3</v>
      </c>
      <c r="AM286">
        <f t="shared" si="73"/>
        <v>4.6874999999999996E-6</v>
      </c>
      <c r="AN286">
        <f t="shared" si="74"/>
        <v>5.3290587192642249</v>
      </c>
      <c r="AO286">
        <v>5.3290587192642249</v>
      </c>
      <c r="AR286">
        <v>523</v>
      </c>
      <c r="AS286" t="s">
        <v>896</v>
      </c>
      <c r="AT286">
        <v>6051872</v>
      </c>
      <c r="AU286" t="s">
        <v>694</v>
      </c>
      <c r="AV286">
        <v>1E-3</v>
      </c>
      <c r="AW286" t="s">
        <v>252</v>
      </c>
      <c r="AX286" t="s">
        <v>253</v>
      </c>
      <c r="AY286">
        <v>4</v>
      </c>
      <c r="AZ286" t="s">
        <v>254</v>
      </c>
      <c r="BA286">
        <v>1E-3</v>
      </c>
      <c r="BB286" t="s">
        <v>252</v>
      </c>
      <c r="BC286">
        <v>272</v>
      </c>
      <c r="BD286">
        <f t="shared" si="75"/>
        <v>3.6764705882352942E-6</v>
      </c>
      <c r="BE286">
        <f t="shared" si="76"/>
        <v>3.6764705882352943E-9</v>
      </c>
      <c r="BF286">
        <f t="shared" si="77"/>
        <v>8.4345689040341991</v>
      </c>
      <c r="BG286">
        <v>8.4345689040341991</v>
      </c>
    </row>
    <row r="287" spans="1:59" x14ac:dyDescent="0.35">
      <c r="A287">
        <v>284</v>
      </c>
      <c r="B287" t="s">
        <v>1675</v>
      </c>
      <c r="C287" t="s">
        <v>1139</v>
      </c>
      <c r="D287">
        <v>22248799</v>
      </c>
      <c r="Z287">
        <v>752</v>
      </c>
      <c r="AA287" t="s">
        <v>664</v>
      </c>
      <c r="AB287">
        <v>91296876</v>
      </c>
      <c r="AC287" t="s">
        <v>392</v>
      </c>
      <c r="AD287">
        <v>1</v>
      </c>
      <c r="AE287" t="s">
        <v>252</v>
      </c>
      <c r="AF287">
        <v>1</v>
      </c>
      <c r="AG287" t="s">
        <v>252</v>
      </c>
      <c r="AH287" t="s">
        <v>253</v>
      </c>
      <c r="AI287">
        <v>2</v>
      </c>
      <c r="AJ287" t="s">
        <v>254</v>
      </c>
      <c r="AK287">
        <v>385</v>
      </c>
      <c r="AL287">
        <f t="shared" si="72"/>
        <v>2.5974025974025974E-3</v>
      </c>
      <c r="AM287">
        <f t="shared" si="73"/>
        <v>2.5974025974025972E-6</v>
      </c>
      <c r="AN287">
        <f t="shared" si="74"/>
        <v>5.585460729508501</v>
      </c>
      <c r="AO287">
        <v>5.585460729508501</v>
      </c>
      <c r="AR287">
        <v>524</v>
      </c>
      <c r="AS287" t="s">
        <v>576</v>
      </c>
      <c r="AT287">
        <v>60548</v>
      </c>
      <c r="AU287" t="s">
        <v>897</v>
      </c>
      <c r="AV287">
        <v>5.0000000000000004E-6</v>
      </c>
      <c r="AW287" t="s">
        <v>252</v>
      </c>
      <c r="AX287" t="s">
        <v>253</v>
      </c>
      <c r="AY287">
        <v>4</v>
      </c>
      <c r="AZ287" t="s">
        <v>254</v>
      </c>
      <c r="BA287">
        <v>5.0000000000000004E-6</v>
      </c>
      <c r="BB287" t="s">
        <v>252</v>
      </c>
      <c r="BC287">
        <v>444</v>
      </c>
      <c r="BD287">
        <f t="shared" si="75"/>
        <v>1.1261261261261262E-8</v>
      </c>
      <c r="BE287">
        <f t="shared" si="76"/>
        <v>1.1261261261261262E-11</v>
      </c>
      <c r="BF287">
        <f t="shared" si="77"/>
        <v>10.948412965778601</v>
      </c>
      <c r="BG287">
        <v>10.948412965778601</v>
      </c>
    </row>
    <row r="288" spans="1:59" x14ac:dyDescent="0.35">
      <c r="A288">
        <v>285</v>
      </c>
      <c r="B288" t="s">
        <v>1781</v>
      </c>
      <c r="C288" t="s">
        <v>495</v>
      </c>
      <c r="D288">
        <v>2234131</v>
      </c>
      <c r="Z288">
        <v>753</v>
      </c>
      <c r="AA288" t="s">
        <v>665</v>
      </c>
      <c r="AB288">
        <v>91465086</v>
      </c>
      <c r="AC288" t="s">
        <v>497</v>
      </c>
      <c r="AD288">
        <v>9.9999999999999995E-7</v>
      </c>
      <c r="AE288" t="s">
        <v>252</v>
      </c>
      <c r="AF288">
        <v>9.9999999999999995E-7</v>
      </c>
      <c r="AG288" t="s">
        <v>252</v>
      </c>
      <c r="AH288" t="s">
        <v>253</v>
      </c>
      <c r="AI288">
        <v>2</v>
      </c>
      <c r="AJ288" t="s">
        <v>254</v>
      </c>
      <c r="AK288">
        <v>450</v>
      </c>
      <c r="AL288">
        <f t="shared" si="72"/>
        <v>2.2222222222222221E-9</v>
      </c>
      <c r="AM288">
        <f t="shared" si="73"/>
        <v>2.222222222222222E-12</v>
      </c>
      <c r="AN288">
        <f t="shared" si="74"/>
        <v>11.653212513775344</v>
      </c>
      <c r="AO288">
        <v>11.653212513775344</v>
      </c>
      <c r="AR288">
        <v>526</v>
      </c>
      <c r="AS288" t="s">
        <v>343</v>
      </c>
      <c r="AT288">
        <v>60571</v>
      </c>
      <c r="AU288" t="s">
        <v>706</v>
      </c>
      <c r="AV288">
        <v>4.7999999999999996E-3</v>
      </c>
      <c r="AW288" t="s">
        <v>252</v>
      </c>
      <c r="AX288" t="s">
        <v>253</v>
      </c>
      <c r="AY288">
        <v>4</v>
      </c>
      <c r="AZ288" t="s">
        <v>254</v>
      </c>
      <c r="BA288">
        <v>4.7999999999999996E-3</v>
      </c>
      <c r="BB288" t="s">
        <v>252</v>
      </c>
      <c r="BC288">
        <v>381</v>
      </c>
      <c r="BD288">
        <f t="shared" si="75"/>
        <v>1.2598425196850392E-5</v>
      </c>
      <c r="BE288">
        <f t="shared" si="76"/>
        <v>1.2598425196850392E-8</v>
      </c>
      <c r="BF288">
        <f t="shared" si="77"/>
        <v>7.8996837383000322</v>
      </c>
      <c r="BG288">
        <v>7.8996837383000322</v>
      </c>
    </row>
    <row r="289" spans="1:59" x14ac:dyDescent="0.35">
      <c r="A289">
        <v>286</v>
      </c>
      <c r="B289" t="s">
        <v>1674</v>
      </c>
      <c r="C289" t="s">
        <v>809</v>
      </c>
      <c r="D289">
        <v>22473785</v>
      </c>
      <c r="Z289">
        <v>754</v>
      </c>
      <c r="AA289" t="s">
        <v>666</v>
      </c>
      <c r="AB289">
        <v>92488</v>
      </c>
      <c r="AC289" t="s">
        <v>377</v>
      </c>
      <c r="AD289">
        <v>16.017230000000001</v>
      </c>
      <c r="AE289" t="s">
        <v>252</v>
      </c>
      <c r="AF289">
        <v>16.017230000000001</v>
      </c>
      <c r="AG289" t="s">
        <v>252</v>
      </c>
      <c r="AH289" t="s">
        <v>253</v>
      </c>
      <c r="AI289">
        <v>2</v>
      </c>
      <c r="AJ289" t="s">
        <v>254</v>
      </c>
      <c r="AK289">
        <v>160</v>
      </c>
      <c r="AL289">
        <f t="shared" si="72"/>
        <v>0.10010768750000001</v>
      </c>
      <c r="AM289">
        <f t="shared" si="73"/>
        <v>1.0010768750000001E-4</v>
      </c>
      <c r="AN289">
        <f t="shared" si="74"/>
        <v>3.9995325707660814</v>
      </c>
      <c r="AO289">
        <v>3.9995325707660814</v>
      </c>
      <c r="AR289">
        <v>528</v>
      </c>
      <c r="AS289" t="s">
        <v>577</v>
      </c>
      <c r="AT289">
        <v>608935</v>
      </c>
      <c r="AU289" t="s">
        <v>690</v>
      </c>
      <c r="AV289">
        <v>0.3</v>
      </c>
      <c r="AW289" t="s">
        <v>252</v>
      </c>
      <c r="AX289" t="s">
        <v>253</v>
      </c>
      <c r="AY289">
        <v>4</v>
      </c>
      <c r="AZ289" t="s">
        <v>254</v>
      </c>
      <c r="BA289">
        <v>0.3</v>
      </c>
      <c r="BB289" t="s">
        <v>252</v>
      </c>
      <c r="BC289">
        <v>250</v>
      </c>
      <c r="BD289">
        <f t="shared" si="75"/>
        <v>1.1999999999999999E-3</v>
      </c>
      <c r="BE289">
        <f t="shared" si="76"/>
        <v>1.1999999999999999E-6</v>
      </c>
      <c r="BF289">
        <f t="shared" si="77"/>
        <v>5.9208187539523749</v>
      </c>
      <c r="BG289">
        <v>5.9208187539523749</v>
      </c>
    </row>
    <row r="290" spans="1:59" x14ac:dyDescent="0.35">
      <c r="A290">
        <v>287</v>
      </c>
      <c r="B290" t="s">
        <v>1673</v>
      </c>
      <c r="C290" t="s">
        <v>994</v>
      </c>
      <c r="D290">
        <v>22976869</v>
      </c>
      <c r="Z290">
        <v>755</v>
      </c>
      <c r="AA290" t="s">
        <v>667</v>
      </c>
      <c r="AB290">
        <v>92524</v>
      </c>
      <c r="AC290" t="s">
        <v>377</v>
      </c>
      <c r="AD290">
        <v>0.04</v>
      </c>
      <c r="AE290" t="s">
        <v>252</v>
      </c>
      <c r="AF290">
        <v>0.04</v>
      </c>
      <c r="AG290" t="s">
        <v>252</v>
      </c>
      <c r="AH290" t="s">
        <v>253</v>
      </c>
      <c r="AI290">
        <v>2</v>
      </c>
      <c r="AJ290" t="s">
        <v>254</v>
      </c>
      <c r="AK290">
        <v>154</v>
      </c>
      <c r="AL290">
        <f t="shared" si="72"/>
        <v>2.5974025974025974E-4</v>
      </c>
      <c r="AM290">
        <f t="shared" si="73"/>
        <v>2.5974025974025974E-7</v>
      </c>
      <c r="AN290">
        <f t="shared" si="74"/>
        <v>6.585460729508501</v>
      </c>
      <c r="AO290">
        <v>6.585460729508501</v>
      </c>
      <c r="AR290">
        <v>532</v>
      </c>
      <c r="AS290" t="s">
        <v>898</v>
      </c>
      <c r="AT290">
        <v>616911</v>
      </c>
      <c r="AU290" t="s">
        <v>694</v>
      </c>
      <c r="AV290">
        <v>81.595699999999994</v>
      </c>
      <c r="AW290" t="s">
        <v>252</v>
      </c>
      <c r="AX290" t="s">
        <v>253</v>
      </c>
      <c r="AY290">
        <v>4</v>
      </c>
      <c r="AZ290" t="s">
        <v>254</v>
      </c>
      <c r="BA290">
        <v>81.595699999999994</v>
      </c>
      <c r="BB290" t="s">
        <v>252</v>
      </c>
      <c r="BC290">
        <v>163</v>
      </c>
      <c r="BD290">
        <f t="shared" si="75"/>
        <v>0.50058711656441712</v>
      </c>
      <c r="BE290">
        <f t="shared" si="76"/>
        <v>5.0058711656441712E-4</v>
      </c>
      <c r="BF290">
        <f t="shared" si="77"/>
        <v>3.3005203318691896</v>
      </c>
      <c r="BG290">
        <v>3.3005203318691896</v>
      </c>
    </row>
    <row r="291" spans="1:59" x14ac:dyDescent="0.35">
      <c r="A291">
        <v>288</v>
      </c>
      <c r="B291" t="s">
        <v>1780</v>
      </c>
      <c r="C291" t="s">
        <v>1243</v>
      </c>
      <c r="D291">
        <v>2303175</v>
      </c>
      <c r="Z291">
        <v>757</v>
      </c>
      <c r="AA291" t="s">
        <v>668</v>
      </c>
      <c r="AB291">
        <v>93106606</v>
      </c>
      <c r="AC291" t="s">
        <v>392</v>
      </c>
      <c r="AD291">
        <v>9.3000000000000007</v>
      </c>
      <c r="AE291" t="s">
        <v>252</v>
      </c>
      <c r="AF291">
        <v>9.3000000000000007</v>
      </c>
      <c r="AG291" t="s">
        <v>252</v>
      </c>
      <c r="AH291" t="s">
        <v>253</v>
      </c>
      <c r="AI291">
        <v>2</v>
      </c>
      <c r="AJ291" t="s">
        <v>254</v>
      </c>
      <c r="AK291">
        <v>359</v>
      </c>
      <c r="AL291">
        <f t="shared" si="72"/>
        <v>2.5905292479108638E-2</v>
      </c>
      <c r="AM291">
        <f t="shared" si="73"/>
        <v>2.5905292479108637E-5</v>
      </c>
      <c r="AN291">
        <f t="shared" si="74"/>
        <v>4.5866115000243841</v>
      </c>
      <c r="AO291">
        <v>4.5866115000243841</v>
      </c>
      <c r="AR291">
        <v>536</v>
      </c>
      <c r="AS291" t="s">
        <v>899</v>
      </c>
      <c r="AT291">
        <v>6190654</v>
      </c>
      <c r="AU291" t="s">
        <v>694</v>
      </c>
      <c r="AV291">
        <v>0.03</v>
      </c>
      <c r="AW291" t="s">
        <v>252</v>
      </c>
      <c r="AX291" t="s">
        <v>253</v>
      </c>
      <c r="AY291">
        <v>4</v>
      </c>
      <c r="AZ291" t="s">
        <v>254</v>
      </c>
      <c r="BA291">
        <v>0.03</v>
      </c>
      <c r="BB291" t="s">
        <v>252</v>
      </c>
      <c r="BC291">
        <v>188</v>
      </c>
      <c r="BD291">
        <f t="shared" si="75"/>
        <v>1.5957446808510637E-4</v>
      </c>
      <c r="BE291">
        <f t="shared" si="76"/>
        <v>1.5957446808510638E-7</v>
      </c>
      <c r="BF291">
        <f t="shared" si="77"/>
        <v>6.7970365945440179</v>
      </c>
      <c r="BG291">
        <v>6.7970365945440179</v>
      </c>
    </row>
    <row r="292" spans="1:59" x14ac:dyDescent="0.35">
      <c r="A292">
        <v>289</v>
      </c>
      <c r="B292" t="s">
        <v>1779</v>
      </c>
      <c r="C292" t="s">
        <v>1244</v>
      </c>
      <c r="D292">
        <v>2312358</v>
      </c>
      <c r="Z292">
        <v>758</v>
      </c>
      <c r="AA292" t="s">
        <v>669</v>
      </c>
      <c r="AB292">
        <v>935955</v>
      </c>
      <c r="AC292" t="s">
        <v>377</v>
      </c>
      <c r="AD292">
        <v>0.01</v>
      </c>
      <c r="AE292" t="s">
        <v>252</v>
      </c>
      <c r="AF292">
        <v>0.01</v>
      </c>
      <c r="AG292" t="s">
        <v>252</v>
      </c>
      <c r="AH292" t="s">
        <v>253</v>
      </c>
      <c r="AI292">
        <v>2</v>
      </c>
      <c r="AJ292" t="s">
        <v>254</v>
      </c>
      <c r="AK292">
        <v>232</v>
      </c>
      <c r="AL292">
        <f t="shared" si="72"/>
        <v>4.3103448275862072E-5</v>
      </c>
      <c r="AM292">
        <f t="shared" si="73"/>
        <v>4.310344827586207E-8</v>
      </c>
      <c r="AN292">
        <f t="shared" si="74"/>
        <v>7.3654879848908994</v>
      </c>
      <c r="AO292">
        <v>7.3654879848908994</v>
      </c>
      <c r="AR292">
        <v>537</v>
      </c>
      <c r="AS292" t="s">
        <v>900</v>
      </c>
      <c r="AT292">
        <v>620928</v>
      </c>
      <c r="AU292" t="s">
        <v>694</v>
      </c>
      <c r="AV292">
        <v>2.002371E-2</v>
      </c>
      <c r="AW292" t="s">
        <v>252</v>
      </c>
      <c r="AX292" t="s">
        <v>253</v>
      </c>
      <c r="AY292">
        <v>4</v>
      </c>
      <c r="AZ292" t="s">
        <v>254</v>
      </c>
      <c r="BA292">
        <v>2.002371E-2</v>
      </c>
      <c r="BB292" t="s">
        <v>252</v>
      </c>
      <c r="BC292">
        <v>200</v>
      </c>
      <c r="BD292">
        <f t="shared" si="75"/>
        <v>1.0011855E-4</v>
      </c>
      <c r="BE292">
        <f t="shared" si="76"/>
        <v>1.0011855000000001E-7</v>
      </c>
      <c r="BF292">
        <f t="shared" si="77"/>
        <v>6.9994854488316811</v>
      </c>
      <c r="BG292">
        <v>6.9994854488316811</v>
      </c>
    </row>
    <row r="293" spans="1:59" x14ac:dyDescent="0.35">
      <c r="A293">
        <v>290</v>
      </c>
      <c r="B293" t="s">
        <v>1672</v>
      </c>
      <c r="C293" t="s">
        <v>496</v>
      </c>
      <c r="D293">
        <v>23184669</v>
      </c>
      <c r="Z293">
        <v>759</v>
      </c>
      <c r="AA293" t="s">
        <v>670</v>
      </c>
      <c r="AB293">
        <v>93765</v>
      </c>
      <c r="AC293" t="s">
        <v>482</v>
      </c>
      <c r="AD293">
        <v>1</v>
      </c>
      <c r="AE293" t="s">
        <v>252</v>
      </c>
      <c r="AF293">
        <v>1</v>
      </c>
      <c r="AG293" t="s">
        <v>252</v>
      </c>
      <c r="AH293" t="s">
        <v>253</v>
      </c>
      <c r="AI293">
        <v>2</v>
      </c>
      <c r="AJ293" t="s">
        <v>254</v>
      </c>
      <c r="AK293">
        <v>255</v>
      </c>
      <c r="AL293">
        <f t="shared" si="72"/>
        <v>3.9215686274509803E-3</v>
      </c>
      <c r="AM293">
        <f t="shared" si="73"/>
        <v>3.9215686274509803E-6</v>
      </c>
      <c r="AN293">
        <f t="shared" si="74"/>
        <v>5.4065401804339555</v>
      </c>
      <c r="AO293">
        <v>5.4065401804339555</v>
      </c>
      <c r="AR293">
        <v>538</v>
      </c>
      <c r="AS293" t="s">
        <v>901</v>
      </c>
      <c r="AT293">
        <v>62500</v>
      </c>
      <c r="AU293" t="s">
        <v>712</v>
      </c>
      <c r="AV293">
        <v>5</v>
      </c>
      <c r="AW293" t="s">
        <v>252</v>
      </c>
      <c r="AX293" t="s">
        <v>253</v>
      </c>
      <c r="AY293">
        <v>4</v>
      </c>
      <c r="AZ293" t="s">
        <v>254</v>
      </c>
      <c r="BA293">
        <v>5</v>
      </c>
      <c r="BB293" t="s">
        <v>252</v>
      </c>
      <c r="BC293">
        <v>124</v>
      </c>
      <c r="BD293">
        <f t="shared" si="75"/>
        <v>4.0322580645161289E-2</v>
      </c>
      <c r="BE293">
        <f t="shared" si="76"/>
        <v>4.032258064516129E-5</v>
      </c>
      <c r="BF293">
        <f t="shared" si="77"/>
        <v>4.394451680826216</v>
      </c>
      <c r="BG293">
        <v>4.394451680826216</v>
      </c>
    </row>
    <row r="294" spans="1:59" x14ac:dyDescent="0.35">
      <c r="A294">
        <v>291</v>
      </c>
      <c r="B294" t="s">
        <v>1671</v>
      </c>
      <c r="C294" t="s">
        <v>1316</v>
      </c>
      <c r="D294">
        <v>23564058</v>
      </c>
      <c r="Z294">
        <v>760</v>
      </c>
      <c r="AA294" t="s">
        <v>671</v>
      </c>
      <c r="AB294">
        <v>94133</v>
      </c>
      <c r="AC294" t="s">
        <v>377</v>
      </c>
      <c r="AD294">
        <v>1</v>
      </c>
      <c r="AE294" t="s">
        <v>252</v>
      </c>
      <c r="AF294">
        <v>1</v>
      </c>
      <c r="AG294" t="s">
        <v>252</v>
      </c>
      <c r="AH294" t="s">
        <v>253</v>
      </c>
      <c r="AI294">
        <v>2</v>
      </c>
      <c r="AJ294" t="s">
        <v>254</v>
      </c>
      <c r="AK294">
        <v>180</v>
      </c>
      <c r="AL294">
        <f t="shared" si="72"/>
        <v>5.5555555555555558E-3</v>
      </c>
      <c r="AM294">
        <f t="shared" si="73"/>
        <v>5.5555555555555558E-6</v>
      </c>
      <c r="AN294">
        <f t="shared" si="74"/>
        <v>5.2552725051033065</v>
      </c>
      <c r="AO294">
        <v>5.2552725051033065</v>
      </c>
      <c r="AR294">
        <v>539</v>
      </c>
      <c r="AS294" t="s">
        <v>580</v>
      </c>
      <c r="AT294">
        <v>62533</v>
      </c>
      <c r="AU294" t="s">
        <v>694</v>
      </c>
      <c r="AV294">
        <v>93.128299999999996</v>
      </c>
      <c r="AW294" t="s">
        <v>252</v>
      </c>
      <c r="AX294" t="s">
        <v>253</v>
      </c>
      <c r="AY294">
        <v>4</v>
      </c>
      <c r="AZ294" t="s">
        <v>254</v>
      </c>
      <c r="BA294">
        <v>93.128299999999996</v>
      </c>
      <c r="BB294" t="s">
        <v>252</v>
      </c>
      <c r="BC294">
        <v>93.1</v>
      </c>
      <c r="BD294">
        <f t="shared" si="75"/>
        <v>1.0003039742212674</v>
      </c>
      <c r="BE294">
        <f t="shared" si="76"/>
        <v>1.0003039742212674E-3</v>
      </c>
      <c r="BF294">
        <f t="shared" si="77"/>
        <v>2.9998680057334739</v>
      </c>
      <c r="BG294">
        <v>2.9998680057334739</v>
      </c>
    </row>
    <row r="295" spans="1:59" x14ac:dyDescent="0.35">
      <c r="A295">
        <v>292</v>
      </c>
      <c r="B295" t="s">
        <v>1670</v>
      </c>
      <c r="C295" t="s">
        <v>498</v>
      </c>
      <c r="D295">
        <v>24017478</v>
      </c>
      <c r="Z295">
        <v>762</v>
      </c>
      <c r="AA295" t="s">
        <v>672</v>
      </c>
      <c r="AB295">
        <v>94757</v>
      </c>
      <c r="AC295" t="s">
        <v>497</v>
      </c>
      <c r="AD295">
        <v>10</v>
      </c>
      <c r="AE295" t="s">
        <v>252</v>
      </c>
      <c r="AF295">
        <v>10</v>
      </c>
      <c r="AG295" t="s">
        <v>252</v>
      </c>
      <c r="AH295" t="s">
        <v>253</v>
      </c>
      <c r="AI295">
        <v>2</v>
      </c>
      <c r="AJ295" t="s">
        <v>254</v>
      </c>
      <c r="AK295">
        <v>221</v>
      </c>
      <c r="AL295">
        <f t="shared" si="72"/>
        <v>4.5248868778280542E-2</v>
      </c>
      <c r="AM295">
        <f t="shared" si="73"/>
        <v>4.5248868778280542E-5</v>
      </c>
      <c r="AN295">
        <f t="shared" si="74"/>
        <v>4.344392273685111</v>
      </c>
      <c r="AO295">
        <v>4.344392273685111</v>
      </c>
      <c r="AR295">
        <v>540</v>
      </c>
      <c r="AS295" t="s">
        <v>581</v>
      </c>
      <c r="AT295">
        <v>62737</v>
      </c>
      <c r="AU295" t="s">
        <v>902</v>
      </c>
      <c r="AV295">
        <v>6.4000000000000005E-4</v>
      </c>
      <c r="AW295" t="s">
        <v>252</v>
      </c>
      <c r="AX295" t="s">
        <v>253</v>
      </c>
      <c r="AY295">
        <v>4</v>
      </c>
      <c r="AZ295" t="s">
        <v>254</v>
      </c>
      <c r="BA295">
        <v>6.4000000000000005E-4</v>
      </c>
      <c r="BB295" t="s">
        <v>252</v>
      </c>
      <c r="BC295">
        <v>221</v>
      </c>
      <c r="BD295">
        <f t="shared" si="75"/>
        <v>2.8959276018099551E-6</v>
      </c>
      <c r="BE295">
        <f t="shared" si="76"/>
        <v>2.8959276018099551E-9</v>
      </c>
      <c r="BF295">
        <f t="shared" si="77"/>
        <v>8.5382122997012235</v>
      </c>
      <c r="BG295">
        <v>8.5382122997012235</v>
      </c>
    </row>
    <row r="296" spans="1:59" x14ac:dyDescent="0.35">
      <c r="A296">
        <v>293</v>
      </c>
      <c r="B296" t="s">
        <v>1778</v>
      </c>
      <c r="C296" s="2" t="s">
        <v>499</v>
      </c>
      <c r="D296">
        <v>2425061</v>
      </c>
      <c r="Z296">
        <v>763</v>
      </c>
      <c r="AA296" t="s">
        <v>673</v>
      </c>
      <c r="AB296">
        <v>950356</v>
      </c>
      <c r="AC296" t="s">
        <v>377</v>
      </c>
      <c r="AD296">
        <v>6.9999999999999999E-4</v>
      </c>
      <c r="AE296" t="s">
        <v>252</v>
      </c>
      <c r="AF296">
        <v>6.9999999999999999E-4</v>
      </c>
      <c r="AG296" t="s">
        <v>252</v>
      </c>
      <c r="AH296" t="s">
        <v>253</v>
      </c>
      <c r="AI296">
        <v>2</v>
      </c>
      <c r="AJ296" t="s">
        <v>254</v>
      </c>
      <c r="AK296">
        <v>247</v>
      </c>
      <c r="AL296">
        <f t="shared" si="72"/>
        <v>2.8340080971659917E-6</v>
      </c>
      <c r="AM296">
        <f t="shared" si="73"/>
        <v>2.8340080971659916E-9</v>
      </c>
      <c r="AN296">
        <f t="shared" si="74"/>
        <v>8.5475989132454089</v>
      </c>
      <c r="AO296">
        <v>8.5475989132454089</v>
      </c>
      <c r="AR296">
        <v>542</v>
      </c>
      <c r="AS296" t="s">
        <v>584</v>
      </c>
      <c r="AT296">
        <v>6283869</v>
      </c>
      <c r="AU296" t="s">
        <v>692</v>
      </c>
      <c r="AV296">
        <v>32</v>
      </c>
      <c r="AW296" t="s">
        <v>252</v>
      </c>
      <c r="AX296" t="s">
        <v>253</v>
      </c>
      <c r="AY296">
        <v>4</v>
      </c>
      <c r="AZ296" t="s">
        <v>254</v>
      </c>
      <c r="BA296">
        <v>32</v>
      </c>
      <c r="BB296" t="s">
        <v>252</v>
      </c>
      <c r="BC296">
        <v>202</v>
      </c>
      <c r="BD296">
        <f t="shared" si="75"/>
        <v>0.15841584158415842</v>
      </c>
      <c r="BE296">
        <f t="shared" si="76"/>
        <v>1.5841584158415842E-4</v>
      </c>
      <c r="BF296">
        <f t="shared" si="77"/>
        <v>3.8002013911267176</v>
      </c>
      <c r="BG296">
        <v>3.8002013911267176</v>
      </c>
    </row>
    <row r="297" spans="1:59" x14ac:dyDescent="0.35">
      <c r="A297">
        <v>294</v>
      </c>
      <c r="B297" t="s">
        <v>1669</v>
      </c>
      <c r="C297" t="s">
        <v>500</v>
      </c>
      <c r="D297">
        <v>25013154</v>
      </c>
      <c r="Z297">
        <v>766</v>
      </c>
      <c r="AA297" t="s">
        <v>674</v>
      </c>
      <c r="AB297">
        <v>95147</v>
      </c>
      <c r="AC297" t="s">
        <v>450</v>
      </c>
      <c r="AD297">
        <v>12.5</v>
      </c>
      <c r="AE297" t="s">
        <v>252</v>
      </c>
      <c r="AF297">
        <v>12.5</v>
      </c>
      <c r="AG297" t="s">
        <v>252</v>
      </c>
      <c r="AH297" t="s">
        <v>253</v>
      </c>
      <c r="AI297">
        <v>2</v>
      </c>
      <c r="AJ297" t="s">
        <v>254</v>
      </c>
      <c r="AK297">
        <v>119</v>
      </c>
      <c r="AL297">
        <f t="shared" si="72"/>
        <v>0.10504201680672269</v>
      </c>
      <c r="AM297">
        <f t="shared" si="73"/>
        <v>1.050420168067227E-4</v>
      </c>
      <c r="AN297">
        <f t="shared" si="74"/>
        <v>3.9786369483844743</v>
      </c>
      <c r="AO297">
        <v>3.9786369483844743</v>
      </c>
      <c r="AR297">
        <v>545</v>
      </c>
      <c r="AS297" t="s">
        <v>585</v>
      </c>
      <c r="AT297">
        <v>629970</v>
      </c>
      <c r="AU297" t="s">
        <v>690</v>
      </c>
      <c r="AV297">
        <v>500</v>
      </c>
      <c r="AW297" t="s">
        <v>252</v>
      </c>
      <c r="AX297" t="s">
        <v>253</v>
      </c>
      <c r="AY297">
        <v>4</v>
      </c>
      <c r="AZ297" t="s">
        <v>254</v>
      </c>
      <c r="BA297">
        <v>500</v>
      </c>
      <c r="BB297" t="s">
        <v>252</v>
      </c>
      <c r="BC297">
        <v>311</v>
      </c>
      <c r="BD297">
        <f t="shared" si="75"/>
        <v>1.607717041800643</v>
      </c>
      <c r="BE297">
        <f t="shared" si="76"/>
        <v>1.6077170418006431E-3</v>
      </c>
      <c r="BF297">
        <f t="shared" si="77"/>
        <v>2.7937903846908188</v>
      </c>
      <c r="BG297">
        <v>2.7937903846908188</v>
      </c>
    </row>
    <row r="298" spans="1:59" x14ac:dyDescent="0.35">
      <c r="A298">
        <v>295</v>
      </c>
      <c r="B298" t="s">
        <v>1668</v>
      </c>
      <c r="C298" t="s">
        <v>1245</v>
      </c>
      <c r="D298">
        <v>25057890</v>
      </c>
      <c r="Z298">
        <v>767</v>
      </c>
      <c r="AA298" t="s">
        <v>675</v>
      </c>
      <c r="AB298">
        <v>95501</v>
      </c>
      <c r="AC298" t="s">
        <v>377</v>
      </c>
      <c r="AD298">
        <v>0.36</v>
      </c>
      <c r="AE298" t="s">
        <v>252</v>
      </c>
      <c r="AF298">
        <v>0.36</v>
      </c>
      <c r="AG298" t="s">
        <v>252</v>
      </c>
      <c r="AH298" t="s">
        <v>253</v>
      </c>
      <c r="AI298">
        <v>2</v>
      </c>
      <c r="AJ298" t="s">
        <v>254</v>
      </c>
      <c r="AK298">
        <v>147</v>
      </c>
      <c r="AL298">
        <f t="shared" si="72"/>
        <v>2.4489795918367346E-3</v>
      </c>
      <c r="AM298">
        <f t="shared" si="73"/>
        <v>2.4489795918367347E-6</v>
      </c>
      <c r="AN298">
        <f t="shared" si="74"/>
        <v>5.6110148339808887</v>
      </c>
      <c r="AO298">
        <v>5.6110148339808887</v>
      </c>
      <c r="AR298">
        <v>548</v>
      </c>
      <c r="AS298" t="s">
        <v>348</v>
      </c>
      <c r="AT298">
        <v>63252</v>
      </c>
      <c r="AU298" t="s">
        <v>726</v>
      </c>
      <c r="AV298">
        <v>0.2</v>
      </c>
      <c r="AW298" t="s">
        <v>252</v>
      </c>
      <c r="AX298" t="s">
        <v>253</v>
      </c>
      <c r="AY298">
        <v>4</v>
      </c>
      <c r="AZ298" t="s">
        <v>254</v>
      </c>
      <c r="BA298">
        <v>0.2</v>
      </c>
      <c r="BB298" t="s">
        <v>252</v>
      </c>
      <c r="BC298">
        <v>201</v>
      </c>
      <c r="BD298">
        <f t="shared" si="75"/>
        <v>9.950248756218907E-4</v>
      </c>
      <c r="BE298">
        <f t="shared" si="76"/>
        <v>9.9502487562189066E-7</v>
      </c>
      <c r="BF298">
        <f t="shared" si="77"/>
        <v>6.0021660617565074</v>
      </c>
      <c r="BG298">
        <v>6.0021660617565074</v>
      </c>
    </row>
    <row r="299" spans="1:59" x14ac:dyDescent="0.35">
      <c r="A299">
        <v>296</v>
      </c>
      <c r="B299" t="s">
        <v>1667</v>
      </c>
      <c r="C299" t="s">
        <v>501</v>
      </c>
      <c r="D299">
        <v>25154523</v>
      </c>
      <c r="Z299">
        <v>768</v>
      </c>
      <c r="AA299" t="s">
        <v>676</v>
      </c>
      <c r="AB299">
        <v>95578</v>
      </c>
      <c r="AC299" t="s">
        <v>377</v>
      </c>
      <c r="AD299">
        <v>1</v>
      </c>
      <c r="AE299" t="s">
        <v>252</v>
      </c>
      <c r="AF299">
        <v>1</v>
      </c>
      <c r="AG299" t="s">
        <v>252</v>
      </c>
      <c r="AH299" t="s">
        <v>253</v>
      </c>
      <c r="AI299">
        <v>2</v>
      </c>
      <c r="AJ299" t="s">
        <v>254</v>
      </c>
      <c r="AK299">
        <v>129</v>
      </c>
      <c r="AL299">
        <f t="shared" si="72"/>
        <v>7.7519379844961239E-3</v>
      </c>
      <c r="AM299">
        <f t="shared" si="73"/>
        <v>7.7519379844961241E-6</v>
      </c>
      <c r="AN299">
        <f t="shared" si="74"/>
        <v>5.1105897102992488</v>
      </c>
      <c r="AO299">
        <v>5.1105897102992488</v>
      </c>
      <c r="AR299">
        <v>551</v>
      </c>
      <c r="AS299" t="s">
        <v>588</v>
      </c>
      <c r="AT299">
        <v>634902</v>
      </c>
      <c r="AU299" t="s">
        <v>692</v>
      </c>
      <c r="AV299">
        <v>9.2999999999999999E-2</v>
      </c>
      <c r="AW299" t="s">
        <v>252</v>
      </c>
      <c r="AX299" t="s">
        <v>253</v>
      </c>
      <c r="AY299">
        <v>4</v>
      </c>
      <c r="AZ299" t="s">
        <v>254</v>
      </c>
      <c r="BA299">
        <v>9.2999999999999999E-2</v>
      </c>
      <c r="BB299" t="s">
        <v>252</v>
      </c>
      <c r="BC299">
        <v>216</v>
      </c>
      <c r="BD299">
        <f t="shared" si="75"/>
        <v>4.3055555555555555E-4</v>
      </c>
      <c r="BE299">
        <f t="shared" si="76"/>
        <v>4.3055555555555555E-7</v>
      </c>
      <c r="BF299">
        <f t="shared" si="77"/>
        <v>6.3659708025969959</v>
      </c>
      <c r="BG299">
        <v>6.3659708025969959</v>
      </c>
    </row>
    <row r="300" spans="1:59" x14ac:dyDescent="0.35">
      <c r="A300">
        <v>297</v>
      </c>
      <c r="B300" t="s">
        <v>1666</v>
      </c>
      <c r="C300" t="s">
        <v>1056</v>
      </c>
      <c r="D300">
        <v>25155300</v>
      </c>
      <c r="Z300">
        <v>769</v>
      </c>
      <c r="AA300" t="s">
        <v>677</v>
      </c>
      <c r="AB300">
        <v>95737681</v>
      </c>
      <c r="AC300" t="s">
        <v>377</v>
      </c>
      <c r="AD300">
        <v>5.0000000000000002E-5</v>
      </c>
      <c r="AE300" t="s">
        <v>252</v>
      </c>
      <c r="AF300">
        <v>5.0000000000000002E-5</v>
      </c>
      <c r="AG300" t="s">
        <v>252</v>
      </c>
      <c r="AH300" t="s">
        <v>253</v>
      </c>
      <c r="AI300">
        <v>2</v>
      </c>
      <c r="AJ300" t="s">
        <v>254</v>
      </c>
      <c r="AK300">
        <v>321</v>
      </c>
      <c r="AL300">
        <f t="shared" si="72"/>
        <v>1.5576323987538942E-7</v>
      </c>
      <c r="AM300">
        <f t="shared" si="73"/>
        <v>1.5576323987538942E-10</v>
      </c>
      <c r="AN300">
        <f t="shared" si="74"/>
        <v>9.8075350280688536</v>
      </c>
      <c r="AO300">
        <v>9.8075350280688536</v>
      </c>
      <c r="AR300">
        <v>552</v>
      </c>
      <c r="AS300" t="s">
        <v>903</v>
      </c>
      <c r="AT300">
        <v>63612500</v>
      </c>
      <c r="AU300" t="s">
        <v>694</v>
      </c>
      <c r="AV300">
        <v>3.1722429999999999</v>
      </c>
      <c r="AW300" t="s">
        <v>252</v>
      </c>
      <c r="AX300" t="s">
        <v>253</v>
      </c>
      <c r="AY300">
        <v>4</v>
      </c>
      <c r="AZ300" t="s">
        <v>254</v>
      </c>
      <c r="BA300">
        <v>3.1722429999999999</v>
      </c>
      <c r="BB300" t="s">
        <v>252</v>
      </c>
      <c r="BC300">
        <v>317</v>
      </c>
      <c r="BD300">
        <f t="shared" si="75"/>
        <v>1.0007075709779179E-2</v>
      </c>
      <c r="BE300">
        <f t="shared" si="76"/>
        <v>1.0007075709779179E-5</v>
      </c>
      <c r="BF300">
        <f t="shared" si="77"/>
        <v>4.9996928144936978</v>
      </c>
      <c r="BG300">
        <v>4.9996928144936978</v>
      </c>
    </row>
    <row r="301" spans="1:59" x14ac:dyDescent="0.35">
      <c r="A301">
        <v>298</v>
      </c>
      <c r="B301" t="s">
        <v>1777</v>
      </c>
      <c r="C301" t="s">
        <v>502</v>
      </c>
      <c r="D301">
        <v>2517433</v>
      </c>
      <c r="Z301">
        <v>771</v>
      </c>
      <c r="AA301" t="s">
        <v>678</v>
      </c>
      <c r="AB301">
        <v>95943</v>
      </c>
      <c r="AC301" t="s">
        <v>377</v>
      </c>
      <c r="AD301">
        <v>320</v>
      </c>
      <c r="AE301" t="s">
        <v>252</v>
      </c>
      <c r="AF301">
        <v>320</v>
      </c>
      <c r="AG301" t="s">
        <v>252</v>
      </c>
      <c r="AH301" t="s">
        <v>253</v>
      </c>
      <c r="AI301">
        <v>2</v>
      </c>
      <c r="AJ301" t="s">
        <v>254</v>
      </c>
      <c r="AK301">
        <v>216</v>
      </c>
      <c r="AL301">
        <f t="shared" si="72"/>
        <v>1.4814814814814814</v>
      </c>
      <c r="AM301">
        <f t="shared" si="73"/>
        <v>1.4814814814814814E-3</v>
      </c>
      <c r="AN301">
        <f t="shared" si="74"/>
        <v>2.8293037728310249</v>
      </c>
      <c r="AO301">
        <v>2.8293037728310249</v>
      </c>
      <c r="AR301">
        <v>553</v>
      </c>
      <c r="AS301" t="s">
        <v>589</v>
      </c>
      <c r="AT301">
        <v>637070</v>
      </c>
      <c r="AU301" t="s">
        <v>694</v>
      </c>
      <c r="AV301">
        <v>2.4270229999999999E-3</v>
      </c>
      <c r="AW301" t="s">
        <v>252</v>
      </c>
      <c r="AX301" t="s">
        <v>253</v>
      </c>
      <c r="AY301">
        <v>4</v>
      </c>
      <c r="AZ301" t="s">
        <v>254</v>
      </c>
      <c r="BA301">
        <v>2.4270229999999999E-3</v>
      </c>
      <c r="BB301" t="s">
        <v>252</v>
      </c>
      <c r="BC301">
        <v>243</v>
      </c>
      <c r="BD301">
        <f t="shared" si="75"/>
        <v>9.9877489711934157E-6</v>
      </c>
      <c r="BE301">
        <f t="shared" si="76"/>
        <v>9.9877489711934162E-9</v>
      </c>
      <c r="BF301">
        <f t="shared" si="77"/>
        <v>8.0005323815985765</v>
      </c>
      <c r="BG301">
        <v>8.0005323815985765</v>
      </c>
    </row>
    <row r="302" spans="1:59" x14ac:dyDescent="0.35">
      <c r="A302">
        <v>299</v>
      </c>
      <c r="B302" t="s">
        <v>1776</v>
      </c>
      <c r="C302" t="s">
        <v>503</v>
      </c>
      <c r="D302">
        <v>2528167</v>
      </c>
      <c r="Z302">
        <v>772</v>
      </c>
      <c r="AA302" t="s">
        <v>679</v>
      </c>
      <c r="AB302">
        <v>95954</v>
      </c>
      <c r="AC302" t="s">
        <v>377</v>
      </c>
      <c r="AD302">
        <v>0.78</v>
      </c>
      <c r="AE302" t="s">
        <v>252</v>
      </c>
      <c r="AF302">
        <v>0.78</v>
      </c>
      <c r="AG302" t="s">
        <v>252</v>
      </c>
      <c r="AH302" t="s">
        <v>253</v>
      </c>
      <c r="AI302">
        <v>2</v>
      </c>
      <c r="AJ302" t="s">
        <v>254</v>
      </c>
      <c r="AK302">
        <v>197</v>
      </c>
      <c r="AL302">
        <f t="shared" si="72"/>
        <v>3.9593908629441624E-3</v>
      </c>
      <c r="AM302">
        <f t="shared" si="73"/>
        <v>3.959390862944162E-6</v>
      </c>
      <c r="AN302">
        <f t="shared" si="74"/>
        <v>5.4023716234711125</v>
      </c>
      <c r="AO302">
        <v>5.4023716234711125</v>
      </c>
      <c r="AR302">
        <v>555</v>
      </c>
      <c r="AS302" t="s">
        <v>904</v>
      </c>
      <c r="AT302">
        <v>64028</v>
      </c>
      <c r="AU302" t="s">
        <v>698</v>
      </c>
      <c r="AV302">
        <v>115</v>
      </c>
      <c r="AW302" t="s">
        <v>252</v>
      </c>
      <c r="AX302" t="s">
        <v>253</v>
      </c>
      <c r="AY302">
        <v>4</v>
      </c>
      <c r="AZ302" t="s">
        <v>254</v>
      </c>
      <c r="BA302">
        <v>115</v>
      </c>
      <c r="BB302" t="s">
        <v>252</v>
      </c>
      <c r="BC302">
        <v>292</v>
      </c>
      <c r="BD302">
        <f t="shared" si="75"/>
        <v>0.39383561643835618</v>
      </c>
      <c r="BE302">
        <f t="shared" si="76"/>
        <v>3.9383561643835618E-4</v>
      </c>
      <c r="BF302">
        <f t="shared" si="77"/>
        <v>3.4046850110948066</v>
      </c>
      <c r="BG302">
        <v>3.4046850110948066</v>
      </c>
    </row>
    <row r="303" spans="1:59" x14ac:dyDescent="0.35">
      <c r="A303">
        <v>300</v>
      </c>
      <c r="B303" t="s">
        <v>1775</v>
      </c>
      <c r="C303" t="s">
        <v>504</v>
      </c>
      <c r="D303">
        <v>2528361</v>
      </c>
      <c r="Z303">
        <v>773</v>
      </c>
      <c r="AA303" t="s">
        <v>680</v>
      </c>
      <c r="AB303">
        <v>96489713</v>
      </c>
      <c r="AC303" t="s">
        <v>377</v>
      </c>
      <c r="AD303">
        <v>2.2000000000000001E-4</v>
      </c>
      <c r="AE303" t="s">
        <v>252</v>
      </c>
      <c r="AF303">
        <v>2.2000000000000001E-4</v>
      </c>
      <c r="AG303" t="s">
        <v>252</v>
      </c>
      <c r="AH303" t="s">
        <v>253</v>
      </c>
      <c r="AI303">
        <v>2</v>
      </c>
      <c r="AJ303" t="s">
        <v>254</v>
      </c>
      <c r="AK303">
        <v>365</v>
      </c>
      <c r="AL303">
        <f t="shared" si="72"/>
        <v>6.0273972602739725E-7</v>
      </c>
      <c r="AM303">
        <f t="shared" si="73"/>
        <v>6.0273972602739724E-10</v>
      </c>
      <c r="AN303">
        <f t="shared" si="74"/>
        <v>9.2198701836342689</v>
      </c>
      <c r="AO303">
        <v>9.2198701836342689</v>
      </c>
      <c r="AR303">
        <v>557</v>
      </c>
      <c r="AS303" t="s">
        <v>905</v>
      </c>
      <c r="AT303">
        <v>64197</v>
      </c>
      <c r="AU303" t="s">
        <v>716</v>
      </c>
      <c r="AV303">
        <v>100</v>
      </c>
      <c r="AW303" t="s">
        <v>252</v>
      </c>
      <c r="AX303" t="s">
        <v>253</v>
      </c>
      <c r="AY303">
        <v>4</v>
      </c>
      <c r="AZ303" t="s">
        <v>254</v>
      </c>
      <c r="BA303">
        <v>100</v>
      </c>
      <c r="BB303" t="s">
        <v>252</v>
      </c>
      <c r="BC303">
        <v>60.1</v>
      </c>
      <c r="BD303">
        <f t="shared" si="75"/>
        <v>1.6638935108153077</v>
      </c>
      <c r="BE303">
        <f t="shared" si="76"/>
        <v>1.6638935108153076E-3</v>
      </c>
      <c r="BF303">
        <f t="shared" si="77"/>
        <v>2.7788744720027396</v>
      </c>
      <c r="BG303">
        <v>2.7788744720027396</v>
      </c>
    </row>
    <row r="304" spans="1:59" x14ac:dyDescent="0.35">
      <c r="A304">
        <v>301</v>
      </c>
      <c r="B304" t="s">
        <v>1774</v>
      </c>
      <c r="C304" t="s">
        <v>810</v>
      </c>
      <c r="D304">
        <v>2539175</v>
      </c>
      <c r="Z304">
        <v>776</v>
      </c>
      <c r="AA304" t="s">
        <v>681</v>
      </c>
      <c r="AB304">
        <v>97643</v>
      </c>
      <c r="AC304" t="s">
        <v>377</v>
      </c>
      <c r="AD304">
        <v>320</v>
      </c>
      <c r="AE304" t="s">
        <v>252</v>
      </c>
      <c r="AF304">
        <v>320</v>
      </c>
      <c r="AG304" t="s">
        <v>252</v>
      </c>
      <c r="AH304" t="s">
        <v>253</v>
      </c>
      <c r="AI304">
        <v>2</v>
      </c>
      <c r="AJ304" t="s">
        <v>254</v>
      </c>
      <c r="AK304">
        <v>118</v>
      </c>
      <c r="AL304">
        <f t="shared" si="72"/>
        <v>2.7118644067796609</v>
      </c>
      <c r="AM304">
        <f t="shared" si="73"/>
        <v>2.7118644067796608E-3</v>
      </c>
      <c r="AN304">
        <f t="shared" si="74"/>
        <v>2.5667320289862197</v>
      </c>
      <c r="AO304">
        <v>2.5667320289862197</v>
      </c>
      <c r="AR304">
        <v>559</v>
      </c>
      <c r="AS304" t="s">
        <v>906</v>
      </c>
      <c r="AT304">
        <v>64700567</v>
      </c>
      <c r="AU304" t="s">
        <v>744</v>
      </c>
      <c r="AV304">
        <v>0.32</v>
      </c>
      <c r="AW304" t="s">
        <v>252</v>
      </c>
      <c r="AX304" t="s">
        <v>253</v>
      </c>
      <c r="AY304">
        <v>4</v>
      </c>
      <c r="AZ304" t="s">
        <v>254</v>
      </c>
      <c r="BA304">
        <v>0.32</v>
      </c>
      <c r="BB304" t="s">
        <v>252</v>
      </c>
      <c r="BC304">
        <v>357</v>
      </c>
      <c r="BD304">
        <f t="shared" si="75"/>
        <v>8.9635854341736697E-4</v>
      </c>
      <c r="BE304">
        <f t="shared" si="76"/>
        <v>8.9635854341736698E-7</v>
      </c>
      <c r="BF304">
        <f t="shared" si="77"/>
        <v>6.0475182377922874</v>
      </c>
      <c r="BG304">
        <v>6.0475182377922874</v>
      </c>
    </row>
    <row r="305" spans="1:59" x14ac:dyDescent="0.35">
      <c r="A305">
        <v>302</v>
      </c>
      <c r="B305" t="s">
        <v>1773</v>
      </c>
      <c r="C305" t="s">
        <v>811</v>
      </c>
      <c r="D305">
        <v>2545600</v>
      </c>
      <c r="Z305">
        <v>779</v>
      </c>
      <c r="AA305" t="s">
        <v>682</v>
      </c>
      <c r="AB305">
        <v>98011</v>
      </c>
      <c r="AC305" t="s">
        <v>377</v>
      </c>
      <c r="AD305">
        <v>10</v>
      </c>
      <c r="AE305" t="s">
        <v>252</v>
      </c>
      <c r="AF305">
        <v>10</v>
      </c>
      <c r="AG305" t="s">
        <v>252</v>
      </c>
      <c r="AH305" t="s">
        <v>253</v>
      </c>
      <c r="AI305">
        <v>2</v>
      </c>
      <c r="AJ305" t="s">
        <v>254</v>
      </c>
      <c r="AK305">
        <v>96.1</v>
      </c>
      <c r="AL305">
        <f t="shared" si="72"/>
        <v>0.10405827263267431</v>
      </c>
      <c r="AM305">
        <f t="shared" si="73"/>
        <v>1.0405827263267432E-4</v>
      </c>
      <c r="AN305">
        <f t="shared" si="74"/>
        <v>3.9827233876685453</v>
      </c>
      <c r="AO305">
        <v>3.9827233876685453</v>
      </c>
      <c r="AR305">
        <v>560</v>
      </c>
      <c r="AS305" t="s">
        <v>907</v>
      </c>
      <c r="AT305">
        <v>6485401</v>
      </c>
      <c r="AU305" t="s">
        <v>694</v>
      </c>
      <c r="AV305">
        <v>2.91</v>
      </c>
      <c r="AW305" t="s">
        <v>252</v>
      </c>
      <c r="AX305" t="s">
        <v>253</v>
      </c>
      <c r="AY305">
        <v>4</v>
      </c>
      <c r="AZ305" t="s">
        <v>254</v>
      </c>
      <c r="BA305">
        <v>2.91</v>
      </c>
      <c r="BB305" t="s">
        <v>252</v>
      </c>
      <c r="BC305">
        <v>150</v>
      </c>
      <c r="BD305">
        <f t="shared" si="75"/>
        <v>1.9400000000000001E-2</v>
      </c>
      <c r="BE305">
        <f t="shared" si="76"/>
        <v>1.9400000000000001E-5</v>
      </c>
      <c r="BF305">
        <f t="shared" si="77"/>
        <v>4.7121982700697735</v>
      </c>
      <c r="BG305">
        <v>4.7121982700697735</v>
      </c>
    </row>
    <row r="306" spans="1:59" x14ac:dyDescent="0.35">
      <c r="A306">
        <v>303</v>
      </c>
      <c r="B306" t="s">
        <v>1665</v>
      </c>
      <c r="C306" t="s">
        <v>813</v>
      </c>
      <c r="D306">
        <v>25637994</v>
      </c>
      <c r="Z306">
        <v>780</v>
      </c>
      <c r="AA306" t="s">
        <v>683</v>
      </c>
      <c r="AB306">
        <v>98079517</v>
      </c>
      <c r="AC306" t="s">
        <v>377</v>
      </c>
      <c r="AD306">
        <v>10</v>
      </c>
      <c r="AE306" t="s">
        <v>252</v>
      </c>
      <c r="AF306">
        <v>10</v>
      </c>
      <c r="AG306" t="s">
        <v>252</v>
      </c>
      <c r="AH306" t="s">
        <v>253</v>
      </c>
      <c r="AI306">
        <v>2</v>
      </c>
      <c r="AJ306" t="s">
        <v>254</v>
      </c>
      <c r="AK306">
        <v>351</v>
      </c>
      <c r="AL306">
        <f t="shared" si="72"/>
        <v>2.8490028490028491E-2</v>
      </c>
      <c r="AM306">
        <f t="shared" si="73"/>
        <v>2.8490028490028492E-5</v>
      </c>
      <c r="AN306">
        <f t="shared" si="74"/>
        <v>4.5453071164658239</v>
      </c>
      <c r="AO306">
        <v>4.5453071164658239</v>
      </c>
      <c r="AR306">
        <v>563</v>
      </c>
      <c r="AS306" t="s">
        <v>908</v>
      </c>
      <c r="AT306">
        <v>6515384</v>
      </c>
      <c r="AU306" t="s">
        <v>729</v>
      </c>
      <c r="AV306">
        <v>7.0000000000000001E-3</v>
      </c>
      <c r="AW306" t="s">
        <v>252</v>
      </c>
      <c r="AX306" t="s">
        <v>253</v>
      </c>
      <c r="AY306">
        <v>4</v>
      </c>
      <c r="AZ306" t="s">
        <v>254</v>
      </c>
      <c r="BA306">
        <v>7.0000000000000001E-3</v>
      </c>
      <c r="BB306" t="s">
        <v>252</v>
      </c>
      <c r="BC306">
        <v>198</v>
      </c>
      <c r="BD306">
        <f t="shared" si="75"/>
        <v>3.5353535353535352E-5</v>
      </c>
      <c r="BE306">
        <f t="shared" si="76"/>
        <v>3.5353535353535353E-8</v>
      </c>
      <c r="BF306">
        <f t="shared" si="77"/>
        <v>7.451567150247274</v>
      </c>
      <c r="BG306">
        <v>7.451567150247274</v>
      </c>
    </row>
    <row r="307" spans="1:59" x14ac:dyDescent="0.35">
      <c r="A307">
        <v>304</v>
      </c>
      <c r="B307" t="s">
        <v>1664</v>
      </c>
      <c r="C307" t="s">
        <v>814</v>
      </c>
      <c r="D307">
        <v>25812300</v>
      </c>
      <c r="Z307">
        <v>783</v>
      </c>
      <c r="AA307" t="s">
        <v>684</v>
      </c>
      <c r="AB307">
        <v>98953</v>
      </c>
      <c r="AC307" t="s">
        <v>377</v>
      </c>
      <c r="AD307">
        <v>0.46</v>
      </c>
      <c r="AE307" t="s">
        <v>252</v>
      </c>
      <c r="AF307">
        <v>0.46</v>
      </c>
      <c r="AG307" t="s">
        <v>252</v>
      </c>
      <c r="AH307" t="s">
        <v>253</v>
      </c>
      <c r="AI307">
        <v>2</v>
      </c>
      <c r="AJ307" t="s">
        <v>254</v>
      </c>
      <c r="AK307">
        <v>123</v>
      </c>
      <c r="AL307">
        <f t="shared" si="72"/>
        <v>3.7398373983739837E-3</v>
      </c>
      <c r="AM307">
        <f t="shared" si="73"/>
        <v>3.7398373983739838E-6</v>
      </c>
      <c r="AN307">
        <f t="shared" si="74"/>
        <v>5.4271472797578237</v>
      </c>
      <c r="AO307">
        <v>5.4271472797578237</v>
      </c>
      <c r="AR307">
        <v>564</v>
      </c>
      <c r="AS307" t="s">
        <v>909</v>
      </c>
      <c r="AT307">
        <v>65277421</v>
      </c>
      <c r="AU307" t="s">
        <v>692</v>
      </c>
      <c r="AV307">
        <v>3.2000000000000001E-2</v>
      </c>
      <c r="AW307" t="s">
        <v>252</v>
      </c>
      <c r="AX307" t="s">
        <v>253</v>
      </c>
      <c r="AY307">
        <v>4</v>
      </c>
      <c r="AZ307" t="s">
        <v>254</v>
      </c>
      <c r="BA307">
        <v>3.2000000000000001E-2</v>
      </c>
      <c r="BB307" t="s">
        <v>252</v>
      </c>
      <c r="BC307">
        <v>531</v>
      </c>
      <c r="BD307">
        <f t="shared" si="75"/>
        <v>6.0263653483992466E-5</v>
      </c>
      <c r="BE307">
        <f t="shared" si="76"/>
        <v>6.026365348399247E-8</v>
      </c>
      <c r="BF307">
        <f t="shared" si="77"/>
        <v>7.2199445427615627</v>
      </c>
      <c r="BG307">
        <v>7.2199445427615627</v>
      </c>
    </row>
    <row r="308" spans="1:59" x14ac:dyDescent="0.35">
      <c r="A308">
        <v>305</v>
      </c>
      <c r="B308" t="s">
        <v>1663</v>
      </c>
      <c r="C308" t="s">
        <v>815</v>
      </c>
      <c r="D308">
        <v>25954136</v>
      </c>
      <c r="Z308">
        <v>786</v>
      </c>
      <c r="AA308" t="s">
        <v>373</v>
      </c>
      <c r="AB308">
        <v>99763</v>
      </c>
      <c r="AC308" t="s">
        <v>377</v>
      </c>
      <c r="AD308">
        <v>2</v>
      </c>
      <c r="AE308" t="s">
        <v>252</v>
      </c>
      <c r="AF308">
        <v>2</v>
      </c>
      <c r="AG308" t="s">
        <v>252</v>
      </c>
      <c r="AH308" t="s">
        <v>253</v>
      </c>
      <c r="AI308">
        <v>2</v>
      </c>
      <c r="AJ308" t="s">
        <v>254</v>
      </c>
      <c r="AK308">
        <v>152</v>
      </c>
      <c r="AL308">
        <f t="shared" si="72"/>
        <v>1.3157894736842105E-2</v>
      </c>
      <c r="AM308">
        <f t="shared" si="73"/>
        <v>1.3157894736842104E-5</v>
      </c>
      <c r="AN308">
        <f t="shared" si="74"/>
        <v>4.8808135922807914</v>
      </c>
      <c r="AO308">
        <v>4.8808135922807914</v>
      </c>
      <c r="AR308">
        <v>567</v>
      </c>
      <c r="AS308" t="s">
        <v>592</v>
      </c>
      <c r="AT308">
        <v>66230044</v>
      </c>
      <c r="AU308" t="s">
        <v>910</v>
      </c>
      <c r="AV308">
        <v>1E-3</v>
      </c>
      <c r="AW308" t="s">
        <v>252</v>
      </c>
      <c r="AX308" t="s">
        <v>253</v>
      </c>
      <c r="AY308">
        <v>4</v>
      </c>
      <c r="AZ308" t="s">
        <v>254</v>
      </c>
      <c r="BA308">
        <v>1E-3</v>
      </c>
      <c r="BB308" t="s">
        <v>252</v>
      </c>
      <c r="BC308">
        <v>420</v>
      </c>
      <c r="BD308">
        <f t="shared" si="75"/>
        <v>2.3809523809523812E-6</v>
      </c>
      <c r="BE308">
        <f t="shared" si="76"/>
        <v>2.380952380952381E-9</v>
      </c>
      <c r="BF308">
        <f t="shared" si="77"/>
        <v>8.6232492903979008</v>
      </c>
      <c r="BG308">
        <v>8.6232492903979008</v>
      </c>
    </row>
    <row r="309" spans="1:59" x14ac:dyDescent="0.35">
      <c r="A309">
        <v>306</v>
      </c>
      <c r="B309" t="s">
        <v>1662</v>
      </c>
      <c r="C309" t="s">
        <v>505</v>
      </c>
      <c r="D309">
        <v>26159342</v>
      </c>
      <c r="Z309">
        <v>790</v>
      </c>
      <c r="AA309" t="s">
        <v>685</v>
      </c>
      <c r="AB309">
        <v>99876</v>
      </c>
      <c r="AC309" t="s">
        <v>377</v>
      </c>
      <c r="AD309">
        <v>4.5999999999999996</v>
      </c>
      <c r="AE309" t="s">
        <v>252</v>
      </c>
      <c r="AF309">
        <v>4.5999999999999996</v>
      </c>
      <c r="AG309" t="s">
        <v>252</v>
      </c>
      <c r="AH309" t="s">
        <v>253</v>
      </c>
      <c r="AI309">
        <v>2</v>
      </c>
      <c r="AJ309" t="s">
        <v>254</v>
      </c>
      <c r="AK309">
        <v>134</v>
      </c>
      <c r="AL309">
        <f t="shared" si="72"/>
        <v>3.4328358208955224E-2</v>
      </c>
      <c r="AM309">
        <f t="shared" si="73"/>
        <v>3.4328358208955222E-5</v>
      </c>
      <c r="AN309">
        <f t="shared" si="74"/>
        <v>4.4643469666832338</v>
      </c>
      <c r="AO309">
        <v>4.4643469666832338</v>
      </c>
      <c r="AR309">
        <v>568</v>
      </c>
      <c r="AS309" t="s">
        <v>593</v>
      </c>
      <c r="AT309">
        <v>66251</v>
      </c>
      <c r="AU309" t="s">
        <v>692</v>
      </c>
      <c r="AV309">
        <v>9</v>
      </c>
      <c r="AW309" t="s">
        <v>252</v>
      </c>
      <c r="AX309" t="s">
        <v>253</v>
      </c>
      <c r="AY309">
        <v>4</v>
      </c>
      <c r="AZ309" t="s">
        <v>254</v>
      </c>
      <c r="BA309">
        <v>9</v>
      </c>
      <c r="BB309" t="s">
        <v>252</v>
      </c>
      <c r="BC309">
        <v>100</v>
      </c>
      <c r="BD309">
        <f t="shared" si="75"/>
        <v>0.09</v>
      </c>
      <c r="BE309">
        <f t="shared" si="76"/>
        <v>8.9999999999999992E-5</v>
      </c>
      <c r="BF309">
        <f t="shared" si="77"/>
        <v>4.0457574905606748</v>
      </c>
      <c r="BG309">
        <v>4.0457574905606748</v>
      </c>
    </row>
    <row r="310" spans="1:59" x14ac:dyDescent="0.35">
      <c r="A310">
        <v>307</v>
      </c>
      <c r="B310" t="s">
        <v>1772</v>
      </c>
      <c r="C310" t="s">
        <v>1246</v>
      </c>
      <c r="D310">
        <v>2631405</v>
      </c>
      <c r="AR310">
        <v>569</v>
      </c>
      <c r="AS310" t="s">
        <v>911</v>
      </c>
      <c r="AT310">
        <v>66267774</v>
      </c>
      <c r="AU310" t="s">
        <v>694</v>
      </c>
      <c r="AV310">
        <v>0.01</v>
      </c>
      <c r="AW310" t="s">
        <v>252</v>
      </c>
      <c r="AX310" t="s">
        <v>253</v>
      </c>
      <c r="AY310">
        <v>4</v>
      </c>
      <c r="AZ310" t="s">
        <v>254</v>
      </c>
      <c r="BA310">
        <v>0.01</v>
      </c>
      <c r="BB310" t="s">
        <v>252</v>
      </c>
      <c r="BC310">
        <v>420</v>
      </c>
      <c r="BD310">
        <f t="shared" si="75"/>
        <v>2.380952380952381E-5</v>
      </c>
      <c r="BE310">
        <f t="shared" si="76"/>
        <v>2.380952380952381E-8</v>
      </c>
      <c r="BF310">
        <f t="shared" si="77"/>
        <v>7.6232492903979008</v>
      </c>
      <c r="BG310">
        <v>7.6232492903979008</v>
      </c>
    </row>
    <row r="311" spans="1:59" x14ac:dyDescent="0.35">
      <c r="A311">
        <v>308</v>
      </c>
      <c r="B311" t="s">
        <v>1771</v>
      </c>
      <c r="C311" t="s">
        <v>1247</v>
      </c>
      <c r="D311">
        <v>2642719</v>
      </c>
      <c r="AR311">
        <v>571</v>
      </c>
      <c r="AS311" t="s">
        <v>912</v>
      </c>
      <c r="AT311">
        <v>66332965</v>
      </c>
      <c r="AU311" t="s">
        <v>694</v>
      </c>
      <c r="AV311">
        <v>0.88</v>
      </c>
      <c r="AW311" t="s">
        <v>252</v>
      </c>
      <c r="AX311" t="s">
        <v>253</v>
      </c>
      <c r="AY311">
        <v>4</v>
      </c>
      <c r="AZ311" t="s">
        <v>254</v>
      </c>
      <c r="BA311">
        <v>0.88</v>
      </c>
      <c r="BB311" t="s">
        <v>252</v>
      </c>
      <c r="BC311">
        <v>323</v>
      </c>
      <c r="BD311">
        <f t="shared" si="75"/>
        <v>2.7244582043343653E-3</v>
      </c>
      <c r="BE311">
        <f t="shared" si="76"/>
        <v>2.7244582043343653E-6</v>
      </c>
      <c r="BF311">
        <f t="shared" si="77"/>
        <v>5.5647198501809338</v>
      </c>
      <c r="BG311">
        <v>5.5647198501809338</v>
      </c>
    </row>
    <row r="312" spans="1:59" x14ac:dyDescent="0.35">
      <c r="A312">
        <v>309</v>
      </c>
      <c r="B312" t="s">
        <v>1661</v>
      </c>
      <c r="C312" t="s">
        <v>506</v>
      </c>
      <c r="D312">
        <v>26530201</v>
      </c>
      <c r="AR312">
        <v>574</v>
      </c>
      <c r="AS312" t="s">
        <v>352</v>
      </c>
      <c r="AT312">
        <v>67375308</v>
      </c>
      <c r="AU312" t="s">
        <v>913</v>
      </c>
      <c r="AV312">
        <v>4.0000000000000001E-3</v>
      </c>
      <c r="AW312" t="s">
        <v>252</v>
      </c>
      <c r="AX312" t="s">
        <v>253</v>
      </c>
      <c r="AY312">
        <v>4</v>
      </c>
      <c r="AZ312" t="s">
        <v>254</v>
      </c>
      <c r="BA312">
        <v>4.0000000000000001E-3</v>
      </c>
      <c r="BB312" t="s">
        <v>252</v>
      </c>
      <c r="BC312">
        <v>416</v>
      </c>
      <c r="BD312">
        <f t="shared" si="75"/>
        <v>9.6153846153846157E-6</v>
      </c>
      <c r="BE312">
        <f t="shared" si="76"/>
        <v>9.6153846153846153E-9</v>
      </c>
      <c r="BF312">
        <f t="shared" si="77"/>
        <v>8.0170333392987807</v>
      </c>
      <c r="BG312">
        <v>8.0170333392987807</v>
      </c>
    </row>
    <row r="313" spans="1:59" x14ac:dyDescent="0.35">
      <c r="A313">
        <v>310</v>
      </c>
      <c r="B313" t="s">
        <v>1660</v>
      </c>
      <c r="C313" t="s">
        <v>507</v>
      </c>
      <c r="D313">
        <v>26760645</v>
      </c>
      <c r="AR313">
        <v>575</v>
      </c>
      <c r="AS313" t="s">
        <v>914</v>
      </c>
      <c r="AT313">
        <v>67392874</v>
      </c>
      <c r="AU313" t="s">
        <v>694</v>
      </c>
      <c r="AV313">
        <v>0.3665004</v>
      </c>
      <c r="AW313" t="s">
        <v>252</v>
      </c>
      <c r="AX313" t="s">
        <v>253</v>
      </c>
      <c r="AY313">
        <v>4</v>
      </c>
      <c r="AZ313" t="s">
        <v>254</v>
      </c>
      <c r="BA313">
        <v>0.3665004</v>
      </c>
      <c r="BB313" t="s">
        <v>252</v>
      </c>
      <c r="BC313">
        <v>367</v>
      </c>
      <c r="BD313">
        <f t="shared" si="75"/>
        <v>9.9863869209809264E-4</v>
      </c>
      <c r="BE313">
        <f t="shared" si="76"/>
        <v>9.9863869209809258E-7</v>
      </c>
      <c r="BF313">
        <f t="shared" si="77"/>
        <v>6.0005916112839524</v>
      </c>
      <c r="BG313">
        <v>6.0005916112839524</v>
      </c>
    </row>
    <row r="314" spans="1:59" x14ac:dyDescent="0.35">
      <c r="A314">
        <v>311</v>
      </c>
      <c r="B314" t="s">
        <v>1659</v>
      </c>
      <c r="C314" t="s">
        <v>816</v>
      </c>
      <c r="D314">
        <v>26761400</v>
      </c>
      <c r="AR314">
        <v>579</v>
      </c>
      <c r="AS314" t="s">
        <v>915</v>
      </c>
      <c r="AT314">
        <v>67614328</v>
      </c>
      <c r="AU314" t="s">
        <v>694</v>
      </c>
      <c r="AV314">
        <v>0.5</v>
      </c>
      <c r="AW314" t="s">
        <v>252</v>
      </c>
      <c r="AX314" t="s">
        <v>253</v>
      </c>
      <c r="AY314">
        <v>4</v>
      </c>
      <c r="AZ314" t="s">
        <v>254</v>
      </c>
      <c r="BA314">
        <v>0.5</v>
      </c>
      <c r="BB314" t="s">
        <v>252</v>
      </c>
      <c r="BC314">
        <v>420</v>
      </c>
      <c r="BD314">
        <f t="shared" si="75"/>
        <v>1.1904761904761906E-3</v>
      </c>
      <c r="BE314">
        <f t="shared" si="76"/>
        <v>1.1904761904761906E-6</v>
      </c>
      <c r="BF314">
        <f t="shared" si="77"/>
        <v>5.924279286061882</v>
      </c>
      <c r="BG314">
        <v>5.924279286061882</v>
      </c>
    </row>
    <row r="315" spans="1:59" x14ac:dyDescent="0.35">
      <c r="A315">
        <v>312</v>
      </c>
      <c r="B315" t="s">
        <v>1658</v>
      </c>
      <c r="C315" t="s">
        <v>817</v>
      </c>
      <c r="D315">
        <v>26787780</v>
      </c>
      <c r="AR315">
        <v>580</v>
      </c>
      <c r="AS315" t="s">
        <v>916</v>
      </c>
      <c r="AT315">
        <v>67614339</v>
      </c>
      <c r="AU315" t="s">
        <v>694</v>
      </c>
      <c r="AV315">
        <v>0.5</v>
      </c>
      <c r="AW315" t="s">
        <v>252</v>
      </c>
      <c r="AX315" t="s">
        <v>253</v>
      </c>
      <c r="AY315">
        <v>4</v>
      </c>
      <c r="AZ315" t="s">
        <v>254</v>
      </c>
      <c r="BA315">
        <v>0.5</v>
      </c>
      <c r="BB315" t="s">
        <v>252</v>
      </c>
      <c r="BC315">
        <v>420</v>
      </c>
      <c r="BD315">
        <f t="shared" si="75"/>
        <v>1.1904761904761906E-3</v>
      </c>
      <c r="BE315">
        <f t="shared" si="76"/>
        <v>1.1904761904761906E-6</v>
      </c>
      <c r="BF315">
        <f t="shared" si="77"/>
        <v>5.924279286061882</v>
      </c>
      <c r="BG315">
        <v>5.924279286061882</v>
      </c>
    </row>
    <row r="316" spans="1:59" x14ac:dyDescent="0.35">
      <c r="A316">
        <v>313</v>
      </c>
      <c r="B316" t="s">
        <v>1770</v>
      </c>
      <c r="C316" t="s">
        <v>1141</v>
      </c>
      <c r="D316">
        <v>2691410</v>
      </c>
      <c r="AR316">
        <v>582</v>
      </c>
      <c r="AS316" t="s">
        <v>598</v>
      </c>
      <c r="AT316">
        <v>67641</v>
      </c>
      <c r="AU316" t="s">
        <v>694</v>
      </c>
      <c r="AV316">
        <v>3.9E-2</v>
      </c>
      <c r="AW316" t="s">
        <v>602</v>
      </c>
      <c r="AX316" t="s">
        <v>253</v>
      </c>
      <c r="AY316">
        <v>4</v>
      </c>
      <c r="AZ316" t="s">
        <v>254</v>
      </c>
      <c r="BA316">
        <v>39</v>
      </c>
      <c r="BB316" t="s">
        <v>252</v>
      </c>
      <c r="BC316">
        <v>58.1</v>
      </c>
      <c r="BD316">
        <f t="shared" si="75"/>
        <v>0.67125645438898451</v>
      </c>
      <c r="BE316">
        <f t="shared" si="76"/>
        <v>6.7125645438898451E-4</v>
      </c>
      <c r="BF316">
        <f t="shared" si="77"/>
        <v>3.1731115253638316</v>
      </c>
      <c r="BG316">
        <v>3.1731115253638316</v>
      </c>
    </row>
    <row r="317" spans="1:59" x14ac:dyDescent="0.35">
      <c r="A317">
        <v>314</v>
      </c>
      <c r="B317" t="s">
        <v>1657</v>
      </c>
      <c r="C317" t="s">
        <v>818</v>
      </c>
      <c r="D317">
        <v>27193288</v>
      </c>
      <c r="AR317">
        <v>583</v>
      </c>
      <c r="AS317" t="s">
        <v>600</v>
      </c>
      <c r="AT317">
        <v>67663</v>
      </c>
      <c r="AU317" t="s">
        <v>689</v>
      </c>
      <c r="AV317">
        <v>24</v>
      </c>
      <c r="AW317" t="s">
        <v>252</v>
      </c>
      <c r="AX317" t="s">
        <v>253</v>
      </c>
      <c r="AY317">
        <v>4</v>
      </c>
      <c r="AZ317" t="s">
        <v>254</v>
      </c>
      <c r="BA317">
        <v>24</v>
      </c>
      <c r="BB317" t="s">
        <v>252</v>
      </c>
      <c r="BC317">
        <v>119</v>
      </c>
      <c r="BD317">
        <f t="shared" si="75"/>
        <v>0.20168067226890757</v>
      </c>
      <c r="BE317">
        <f t="shared" si="76"/>
        <v>2.0168067226890757E-4</v>
      </c>
      <c r="BF317">
        <f t="shared" si="77"/>
        <v>3.6953357196809247</v>
      </c>
      <c r="BG317">
        <v>3.6953357196809247</v>
      </c>
    </row>
    <row r="318" spans="1:59" x14ac:dyDescent="0.35">
      <c r="A318">
        <v>315</v>
      </c>
      <c r="B318" t="s">
        <v>1656</v>
      </c>
      <c r="C318" t="s">
        <v>1250</v>
      </c>
      <c r="D318">
        <v>27314132</v>
      </c>
      <c r="AR318">
        <v>585</v>
      </c>
      <c r="AS318" t="s">
        <v>603</v>
      </c>
      <c r="AT318">
        <v>67721</v>
      </c>
      <c r="AU318" t="s">
        <v>690</v>
      </c>
      <c r="AV318">
        <v>1</v>
      </c>
      <c r="AW318" t="s">
        <v>252</v>
      </c>
      <c r="AX318" t="s">
        <v>253</v>
      </c>
      <c r="AY318">
        <v>4</v>
      </c>
      <c r="AZ318" t="s">
        <v>254</v>
      </c>
      <c r="BA318">
        <v>1</v>
      </c>
      <c r="BB318" t="s">
        <v>252</v>
      </c>
      <c r="BC318">
        <v>237</v>
      </c>
      <c r="BD318">
        <f t="shared" si="75"/>
        <v>4.2194092827004216E-3</v>
      </c>
      <c r="BE318">
        <f t="shared" si="76"/>
        <v>4.2194092827004219E-6</v>
      </c>
      <c r="BF318">
        <f t="shared" si="77"/>
        <v>5.3747483460101035</v>
      </c>
      <c r="BG318">
        <v>5.3747483460101035</v>
      </c>
    </row>
    <row r="319" spans="1:59" x14ac:dyDescent="0.35">
      <c r="A319">
        <v>316</v>
      </c>
      <c r="B319" t="s">
        <v>1655</v>
      </c>
      <c r="C319" t="s">
        <v>820</v>
      </c>
      <c r="D319">
        <v>27554263</v>
      </c>
      <c r="AR319">
        <v>586</v>
      </c>
      <c r="AS319" t="s">
        <v>604</v>
      </c>
      <c r="AT319">
        <v>67747095</v>
      </c>
      <c r="AU319" t="s">
        <v>694</v>
      </c>
      <c r="AV319">
        <v>3.7666990000000001E-3</v>
      </c>
      <c r="AW319" t="s">
        <v>252</v>
      </c>
      <c r="AX319" t="s">
        <v>253</v>
      </c>
      <c r="AY319">
        <v>4</v>
      </c>
      <c r="AZ319" t="s">
        <v>254</v>
      </c>
      <c r="BA319">
        <v>3.7666990000000001E-3</v>
      </c>
      <c r="BB319" t="s">
        <v>252</v>
      </c>
      <c r="BC319">
        <v>377</v>
      </c>
      <c r="BD319">
        <f t="shared" si="75"/>
        <v>9.9912440318302383E-6</v>
      </c>
      <c r="BE319">
        <f t="shared" si="76"/>
        <v>9.9912440318302375E-9</v>
      </c>
      <c r="BF319">
        <f t="shared" si="77"/>
        <v>8.000380433443457</v>
      </c>
      <c r="BG319">
        <v>8.000380433443457</v>
      </c>
    </row>
    <row r="320" spans="1:59" x14ac:dyDescent="0.35">
      <c r="A320">
        <v>317</v>
      </c>
      <c r="B320" t="s">
        <v>1769</v>
      </c>
      <c r="C320" t="s">
        <v>508</v>
      </c>
      <c r="D320">
        <v>2764729</v>
      </c>
      <c r="AR320">
        <v>587</v>
      </c>
      <c r="AS320" t="s">
        <v>917</v>
      </c>
      <c r="AT320">
        <v>678411</v>
      </c>
      <c r="AU320" t="s">
        <v>918</v>
      </c>
      <c r="AV320">
        <v>29</v>
      </c>
      <c r="AW320" t="s">
        <v>569</v>
      </c>
      <c r="AX320" t="s">
        <v>253</v>
      </c>
      <c r="AY320">
        <v>4</v>
      </c>
      <c r="AZ320" t="s">
        <v>254</v>
      </c>
      <c r="BA320">
        <v>29</v>
      </c>
      <c r="BB320" t="s">
        <v>569</v>
      </c>
      <c r="BC320">
        <v>990</v>
      </c>
      <c r="BD320">
        <f t="shared" si="75"/>
        <v>2.9292929292929294E-2</v>
      </c>
      <c r="BE320">
        <f t="shared" si="76"/>
        <v>2.9292929292929294E-5</v>
      </c>
      <c r="BF320">
        <f t="shared" si="77"/>
        <v>4.533237196698594</v>
      </c>
      <c r="BG320">
        <v>4.533237196698594</v>
      </c>
    </row>
    <row r="321" spans="1:59" x14ac:dyDescent="0.35">
      <c r="A321">
        <v>318</v>
      </c>
      <c r="B321" t="s">
        <v>1768</v>
      </c>
      <c r="C321" t="s">
        <v>821</v>
      </c>
      <c r="D321">
        <v>2782709</v>
      </c>
      <c r="AR321">
        <v>592</v>
      </c>
      <c r="AS321" t="s">
        <v>919</v>
      </c>
      <c r="AT321">
        <v>68392358</v>
      </c>
      <c r="AU321" t="s">
        <v>819</v>
      </c>
      <c r="AV321">
        <v>0.01</v>
      </c>
      <c r="AW321" t="s">
        <v>252</v>
      </c>
      <c r="AX321" t="s">
        <v>253</v>
      </c>
      <c r="AY321">
        <v>4</v>
      </c>
      <c r="AZ321" t="s">
        <v>254</v>
      </c>
      <c r="BA321">
        <v>0.01</v>
      </c>
      <c r="BB321" t="s">
        <v>252</v>
      </c>
      <c r="BC321">
        <v>388</v>
      </c>
      <c r="BD321">
        <f t="shared" si="75"/>
        <v>2.5773195876288661E-5</v>
      </c>
      <c r="BE321">
        <f t="shared" si="76"/>
        <v>2.5773195876288662E-8</v>
      </c>
      <c r="BF321">
        <f t="shared" si="77"/>
        <v>7.5888317255942068</v>
      </c>
      <c r="BG321">
        <v>7.5888317255942068</v>
      </c>
    </row>
    <row r="322" spans="1:59" x14ac:dyDescent="0.35">
      <c r="A322">
        <v>319</v>
      </c>
      <c r="B322" t="s">
        <v>1654</v>
      </c>
      <c r="C322" t="s">
        <v>1252</v>
      </c>
      <c r="D322">
        <v>27854315</v>
      </c>
      <c r="AR322">
        <v>593</v>
      </c>
      <c r="AS322" t="s">
        <v>920</v>
      </c>
      <c r="AT322">
        <v>68411303</v>
      </c>
      <c r="AU322" t="s">
        <v>689</v>
      </c>
      <c r="AV322">
        <v>3.8</v>
      </c>
      <c r="AW322" t="s">
        <v>252</v>
      </c>
      <c r="AX322" t="s">
        <v>253</v>
      </c>
      <c r="AY322">
        <v>4</v>
      </c>
      <c r="AZ322" t="s">
        <v>254</v>
      </c>
      <c r="BA322">
        <v>3.8</v>
      </c>
      <c r="BB322" t="s">
        <v>252</v>
      </c>
      <c r="BC322">
        <v>313</v>
      </c>
      <c r="BD322">
        <f t="shared" si="75"/>
        <v>1.2140575079872203E-2</v>
      </c>
      <c r="BE322">
        <f t="shared" si="76"/>
        <v>1.2140575079872204E-5</v>
      </c>
      <c r="BF322">
        <f t="shared" si="77"/>
        <v>4.9157607409296382</v>
      </c>
      <c r="BG322">
        <v>4.9157607409296382</v>
      </c>
    </row>
    <row r="323" spans="1:59" x14ac:dyDescent="0.35">
      <c r="A323">
        <v>320</v>
      </c>
      <c r="B323" t="s">
        <v>1767</v>
      </c>
      <c r="C323" t="s">
        <v>298</v>
      </c>
      <c r="D323">
        <v>2795393</v>
      </c>
      <c r="AR323">
        <v>594</v>
      </c>
      <c r="AS323" t="s">
        <v>921</v>
      </c>
      <c r="AT323">
        <v>68694111</v>
      </c>
      <c r="AU323" t="s">
        <v>690</v>
      </c>
      <c r="AV323">
        <v>0.12</v>
      </c>
      <c r="AW323" t="s">
        <v>252</v>
      </c>
      <c r="AX323" t="s">
        <v>253</v>
      </c>
      <c r="AY323">
        <v>4</v>
      </c>
      <c r="AZ323" t="s">
        <v>254</v>
      </c>
      <c r="BA323">
        <v>0.12</v>
      </c>
      <c r="BB323" t="s">
        <v>252</v>
      </c>
      <c r="BC323">
        <v>346</v>
      </c>
      <c r="BD323">
        <f t="shared" si="75"/>
        <v>3.468208092485549E-4</v>
      </c>
      <c r="BE323">
        <f t="shared" si="76"/>
        <v>3.4682080924855488E-7</v>
      </c>
      <c r="BF323">
        <f t="shared" si="77"/>
        <v>6.4598948527451521</v>
      </c>
      <c r="BG323">
        <v>6.4598948527451521</v>
      </c>
    </row>
    <row r="324" spans="1:59" x14ac:dyDescent="0.35">
      <c r="A324">
        <v>321</v>
      </c>
      <c r="B324" t="s">
        <v>1653</v>
      </c>
      <c r="C324" t="s">
        <v>822</v>
      </c>
      <c r="D324">
        <v>28159980</v>
      </c>
      <c r="AR324">
        <v>596</v>
      </c>
      <c r="AS324" s="2" t="s">
        <v>353</v>
      </c>
      <c r="AT324">
        <v>6893023</v>
      </c>
      <c r="AU324" t="s">
        <v>694</v>
      </c>
      <c r="AV324">
        <v>0.01</v>
      </c>
      <c r="AW324" t="s">
        <v>252</v>
      </c>
      <c r="AX324" t="s">
        <v>253</v>
      </c>
      <c r="AY324">
        <v>4</v>
      </c>
      <c r="AZ324" t="s">
        <v>254</v>
      </c>
      <c r="BA324">
        <v>0.01</v>
      </c>
      <c r="BB324" t="s">
        <v>252</v>
      </c>
      <c r="BC324">
        <v>651</v>
      </c>
      <c r="BD324">
        <f t="shared" ref="BD324:BD387" si="78">BA324/BC324</f>
        <v>1.5360983102918587E-5</v>
      </c>
      <c r="BE324">
        <f t="shared" ref="BE324:BE387" si="79">BD324/1000</f>
        <v>1.5360983102918588E-8</v>
      </c>
      <c r="BF324">
        <f t="shared" ref="BF324:BF387" si="80">-LOG10(BE324)</f>
        <v>7.8135809885681917</v>
      </c>
      <c r="BG324">
        <v>7.8135809885681917</v>
      </c>
    </row>
    <row r="325" spans="1:59" x14ac:dyDescent="0.35">
      <c r="A325">
        <v>322</v>
      </c>
      <c r="B325" t="s">
        <v>1766</v>
      </c>
      <c r="C325" t="s">
        <v>1142</v>
      </c>
      <c r="D325">
        <v>2818168</v>
      </c>
      <c r="AR325">
        <v>599</v>
      </c>
      <c r="AS325" t="s">
        <v>922</v>
      </c>
      <c r="AT325">
        <v>69327760</v>
      </c>
      <c r="AU325" t="s">
        <v>712</v>
      </c>
      <c r="AV325">
        <v>100</v>
      </c>
      <c r="AW325" t="s">
        <v>252</v>
      </c>
      <c r="AX325" t="s">
        <v>253</v>
      </c>
      <c r="AY325">
        <v>4</v>
      </c>
      <c r="AZ325" t="s">
        <v>254</v>
      </c>
      <c r="BA325">
        <v>100</v>
      </c>
      <c r="BB325" t="s">
        <v>252</v>
      </c>
      <c r="BC325">
        <v>305</v>
      </c>
      <c r="BD325">
        <f t="shared" si="78"/>
        <v>0.32786885245901637</v>
      </c>
      <c r="BE325">
        <f t="shared" si="79"/>
        <v>3.2786885245901639E-4</v>
      </c>
      <c r="BF325">
        <f t="shared" si="80"/>
        <v>3.4842998393467859</v>
      </c>
      <c r="BG325">
        <v>3.4842998393467859</v>
      </c>
    </row>
    <row r="326" spans="1:59" x14ac:dyDescent="0.35">
      <c r="A326">
        <v>323</v>
      </c>
      <c r="B326" t="s">
        <v>1652</v>
      </c>
      <c r="C326" t="s">
        <v>823</v>
      </c>
      <c r="D326">
        <v>28249776</v>
      </c>
      <c r="AR326">
        <v>601</v>
      </c>
      <c r="AS326" t="s">
        <v>923</v>
      </c>
      <c r="AT326">
        <v>69806504</v>
      </c>
      <c r="AU326" t="s">
        <v>698</v>
      </c>
      <c r="AV326">
        <v>0.62</v>
      </c>
      <c r="AW326" t="s">
        <v>252</v>
      </c>
      <c r="AX326" t="s">
        <v>253</v>
      </c>
      <c r="AY326">
        <v>4</v>
      </c>
      <c r="AZ326" t="s">
        <v>254</v>
      </c>
      <c r="BA326">
        <v>0.62</v>
      </c>
      <c r="BB326" t="s">
        <v>252</v>
      </c>
      <c r="BC326">
        <v>383</v>
      </c>
      <c r="BD326">
        <f t="shared" si="78"/>
        <v>1.6187989556135771E-3</v>
      </c>
      <c r="BE326">
        <f t="shared" si="79"/>
        <v>1.6187989556135771E-6</v>
      </c>
      <c r="BF326">
        <f t="shared" si="80"/>
        <v>5.7908070844703685</v>
      </c>
      <c r="BG326">
        <v>5.7908070844703685</v>
      </c>
    </row>
    <row r="327" spans="1:59" x14ac:dyDescent="0.35">
      <c r="A327">
        <v>324</v>
      </c>
      <c r="B327" t="s">
        <v>1445</v>
      </c>
      <c r="C327" t="s">
        <v>996</v>
      </c>
      <c r="D327">
        <v>283594901</v>
      </c>
      <c r="AR327">
        <v>602</v>
      </c>
      <c r="AS327" t="s">
        <v>354</v>
      </c>
      <c r="AT327">
        <v>70288867</v>
      </c>
      <c r="AU327" t="s">
        <v>689</v>
      </c>
      <c r="AV327">
        <v>8.9999999999999998E-4</v>
      </c>
      <c r="AW327" t="s">
        <v>252</v>
      </c>
      <c r="AX327" t="s">
        <v>253</v>
      </c>
      <c r="AY327">
        <v>4</v>
      </c>
      <c r="AZ327" t="s">
        <v>254</v>
      </c>
      <c r="BA327">
        <v>8.9999999999999998E-4</v>
      </c>
      <c r="BB327" t="s">
        <v>252</v>
      </c>
      <c r="BC327">
        <v>875</v>
      </c>
      <c r="BD327">
        <f t="shared" si="78"/>
        <v>1.0285714285714286E-6</v>
      </c>
      <c r="BE327">
        <f t="shared" si="79"/>
        <v>1.0285714285714287E-9</v>
      </c>
      <c r="BF327">
        <f t="shared" si="80"/>
        <v>8.987765543582988</v>
      </c>
      <c r="BG327">
        <v>8.987765543582988</v>
      </c>
    </row>
    <row r="328" spans="1:59" x14ac:dyDescent="0.35">
      <c r="A328">
        <v>325</v>
      </c>
      <c r="B328" t="s">
        <v>1651</v>
      </c>
      <c r="C328" t="s">
        <v>824</v>
      </c>
      <c r="D328">
        <v>28553120</v>
      </c>
      <c r="AR328">
        <v>603</v>
      </c>
      <c r="AS328" t="s">
        <v>924</v>
      </c>
      <c r="AT328">
        <v>70458967</v>
      </c>
      <c r="AU328" t="s">
        <v>758</v>
      </c>
      <c r="AV328">
        <v>2.7000000000000001E-3</v>
      </c>
      <c r="AW328" t="s">
        <v>252</v>
      </c>
      <c r="AX328" t="s">
        <v>253</v>
      </c>
      <c r="AY328">
        <v>4</v>
      </c>
      <c r="AZ328" t="s">
        <v>254</v>
      </c>
      <c r="BA328">
        <v>2.7000000000000001E-3</v>
      </c>
      <c r="BB328" t="s">
        <v>252</v>
      </c>
      <c r="BC328">
        <v>319</v>
      </c>
      <c r="BD328">
        <f t="shared" si="78"/>
        <v>8.4639498432601891E-6</v>
      </c>
      <c r="BE328">
        <f t="shared" si="79"/>
        <v>8.4639498432601889E-9</v>
      </c>
      <c r="BF328">
        <f t="shared" si="80"/>
        <v>8.0724269188981932</v>
      </c>
      <c r="BG328">
        <v>8.0724269188981932</v>
      </c>
    </row>
    <row r="329" spans="1:59" x14ac:dyDescent="0.35">
      <c r="A329">
        <v>326</v>
      </c>
      <c r="B329" t="s">
        <v>1650</v>
      </c>
      <c r="C329" t="s">
        <v>1143</v>
      </c>
      <c r="D329">
        <v>29122687</v>
      </c>
      <c r="AR329">
        <v>607</v>
      </c>
      <c r="AS329" t="s">
        <v>356</v>
      </c>
      <c r="AT329">
        <v>70901121</v>
      </c>
      <c r="AU329" t="s">
        <v>925</v>
      </c>
      <c r="AV329">
        <v>1.1399999999999999</v>
      </c>
      <c r="AW329" t="s">
        <v>317</v>
      </c>
      <c r="AX329" t="s">
        <v>253</v>
      </c>
      <c r="AY329">
        <v>4</v>
      </c>
      <c r="AZ329" t="s">
        <v>254</v>
      </c>
      <c r="BA329">
        <v>1.1399999999999999</v>
      </c>
      <c r="BB329" t="s">
        <v>317</v>
      </c>
      <c r="BC329">
        <v>169</v>
      </c>
      <c r="BD329">
        <f t="shared" si="78"/>
        <v>6.7455621301775138E-3</v>
      </c>
      <c r="BE329">
        <f t="shared" si="79"/>
        <v>6.7455621301775134E-6</v>
      </c>
      <c r="BF329">
        <f t="shared" si="80"/>
        <v>5.1709818532772012</v>
      </c>
      <c r="BG329">
        <v>5.1709818532772012</v>
      </c>
    </row>
    <row r="330" spans="1:59" x14ac:dyDescent="0.35">
      <c r="A330">
        <v>327</v>
      </c>
      <c r="B330" t="s">
        <v>1765</v>
      </c>
      <c r="C330" t="s">
        <v>299</v>
      </c>
      <c r="D330">
        <v>2921882</v>
      </c>
      <c r="AR330">
        <v>608</v>
      </c>
      <c r="AS330" t="s">
        <v>610</v>
      </c>
      <c r="AT330">
        <v>709988</v>
      </c>
      <c r="AU330" t="s">
        <v>692</v>
      </c>
      <c r="AV330">
        <v>2.3999999999999998E-3</v>
      </c>
      <c r="AW330" t="s">
        <v>252</v>
      </c>
      <c r="AX330" t="s">
        <v>253</v>
      </c>
      <c r="AY330">
        <v>4</v>
      </c>
      <c r="AZ330" t="s">
        <v>254</v>
      </c>
      <c r="BA330">
        <v>2.3999999999999998E-3</v>
      </c>
      <c r="BB330" t="s">
        <v>252</v>
      </c>
      <c r="BC330">
        <v>218</v>
      </c>
      <c r="BD330">
        <f t="shared" si="78"/>
        <v>1.1009174311926605E-5</v>
      </c>
      <c r="BE330">
        <f t="shared" si="79"/>
        <v>1.1009174311926605E-8</v>
      </c>
      <c r="BF330">
        <f t="shared" si="80"/>
        <v>7.9582452518929987</v>
      </c>
      <c r="BG330">
        <v>7.9582452518929987</v>
      </c>
    </row>
    <row r="331" spans="1:59" x14ac:dyDescent="0.35">
      <c r="A331">
        <v>328</v>
      </c>
      <c r="B331" t="s">
        <v>1649</v>
      </c>
      <c r="C331" t="s">
        <v>509</v>
      </c>
      <c r="D331">
        <v>29232937</v>
      </c>
      <c r="AR331">
        <v>613</v>
      </c>
      <c r="AS331" t="s">
        <v>613</v>
      </c>
      <c r="AT331">
        <v>71556</v>
      </c>
      <c r="AU331" t="s">
        <v>690</v>
      </c>
      <c r="AV331">
        <v>43</v>
      </c>
      <c r="AW331" t="s">
        <v>252</v>
      </c>
      <c r="AX331" t="s">
        <v>253</v>
      </c>
      <c r="AY331">
        <v>4</v>
      </c>
      <c r="AZ331" t="s">
        <v>254</v>
      </c>
      <c r="BA331">
        <v>43</v>
      </c>
      <c r="BB331" t="s">
        <v>252</v>
      </c>
      <c r="BC331">
        <v>133</v>
      </c>
      <c r="BD331">
        <f t="shared" si="78"/>
        <v>0.32330827067669171</v>
      </c>
      <c r="BE331">
        <f t="shared" si="79"/>
        <v>3.2330827067669169E-4</v>
      </c>
      <c r="BF331">
        <f t="shared" si="80"/>
        <v>3.4903831853874991</v>
      </c>
      <c r="BG331">
        <v>3.4903831853874991</v>
      </c>
    </row>
    <row r="332" spans="1:59" x14ac:dyDescent="0.35">
      <c r="A332">
        <v>329</v>
      </c>
      <c r="B332" t="s">
        <v>1648</v>
      </c>
      <c r="C332" t="s">
        <v>825</v>
      </c>
      <c r="D332">
        <v>29420493</v>
      </c>
      <c r="AR332">
        <v>615</v>
      </c>
      <c r="AS332" t="s">
        <v>926</v>
      </c>
      <c r="AT332">
        <v>7173515</v>
      </c>
      <c r="AU332" t="s">
        <v>796</v>
      </c>
      <c r="AV332">
        <v>1.0000000000000001E-5</v>
      </c>
      <c r="AW332" t="s">
        <v>252</v>
      </c>
      <c r="AX332" t="s">
        <v>253</v>
      </c>
      <c r="AY332">
        <v>4</v>
      </c>
      <c r="AZ332" t="s">
        <v>254</v>
      </c>
      <c r="BA332">
        <v>1.0000000000000001E-5</v>
      </c>
      <c r="BB332" t="s">
        <v>252</v>
      </c>
      <c r="BC332">
        <v>327</v>
      </c>
      <c r="BD332">
        <f t="shared" si="78"/>
        <v>3.0581039755351686E-8</v>
      </c>
      <c r="BE332">
        <f t="shared" si="79"/>
        <v>3.0581039755351684E-11</v>
      </c>
      <c r="BF332">
        <f t="shared" si="80"/>
        <v>10.514547752660286</v>
      </c>
      <c r="BG332">
        <v>10.514547752660286</v>
      </c>
    </row>
    <row r="333" spans="1:59" x14ac:dyDescent="0.35">
      <c r="A333">
        <v>330</v>
      </c>
      <c r="B333" t="s">
        <v>1647</v>
      </c>
      <c r="C333" t="s">
        <v>510</v>
      </c>
      <c r="D333">
        <v>29761215</v>
      </c>
      <c r="AR333">
        <v>619</v>
      </c>
      <c r="AS333" t="s">
        <v>358</v>
      </c>
      <c r="AT333">
        <v>723466</v>
      </c>
      <c r="AU333" t="s">
        <v>694</v>
      </c>
      <c r="AV333">
        <v>1000</v>
      </c>
      <c r="AW333" t="s">
        <v>252</v>
      </c>
      <c r="AX333" t="s">
        <v>253</v>
      </c>
      <c r="AY333">
        <v>4</v>
      </c>
      <c r="AZ333" t="s">
        <v>254</v>
      </c>
      <c r="BA333">
        <v>1000</v>
      </c>
      <c r="BB333" t="s">
        <v>252</v>
      </c>
      <c r="BC333">
        <v>253</v>
      </c>
      <c r="BD333">
        <f t="shared" si="78"/>
        <v>3.9525691699604741</v>
      </c>
      <c r="BE333">
        <f t="shared" si="79"/>
        <v>3.952569169960474E-3</v>
      </c>
      <c r="BF333">
        <f t="shared" si="80"/>
        <v>2.403120521175818</v>
      </c>
      <c r="BG333">
        <v>2.403120521175818</v>
      </c>
    </row>
    <row r="334" spans="1:59" x14ac:dyDescent="0.35">
      <c r="A334">
        <v>331</v>
      </c>
      <c r="B334" t="s">
        <v>1913</v>
      </c>
      <c r="C334" t="s">
        <v>1254</v>
      </c>
      <c r="D334">
        <v>297972</v>
      </c>
      <c r="AR334">
        <v>620</v>
      </c>
      <c r="AS334" t="s">
        <v>927</v>
      </c>
      <c r="AT334">
        <v>72435</v>
      </c>
      <c r="AU334" t="s">
        <v>722</v>
      </c>
      <c r="AV334">
        <v>285</v>
      </c>
      <c r="AW334" t="s">
        <v>708</v>
      </c>
      <c r="AX334" t="s">
        <v>253</v>
      </c>
      <c r="AY334">
        <v>4</v>
      </c>
      <c r="AZ334" t="s">
        <v>254</v>
      </c>
      <c r="BA334">
        <v>285</v>
      </c>
      <c r="BB334" t="s">
        <v>708</v>
      </c>
      <c r="BC334">
        <v>346</v>
      </c>
      <c r="BD334">
        <f t="shared" si="78"/>
        <v>0.82369942196531787</v>
      </c>
      <c r="BE334">
        <f t="shared" si="79"/>
        <v>8.2369942196531783E-4</v>
      </c>
      <c r="BF334">
        <f t="shared" si="80"/>
        <v>3.0842312387842665</v>
      </c>
      <c r="BG334">
        <v>3.0842312387842665</v>
      </c>
    </row>
    <row r="335" spans="1:59" x14ac:dyDescent="0.35">
      <c r="A335">
        <v>332</v>
      </c>
      <c r="B335" t="s">
        <v>1912</v>
      </c>
      <c r="C335" t="s">
        <v>301</v>
      </c>
      <c r="D335">
        <v>298000</v>
      </c>
      <c r="AR335">
        <v>621</v>
      </c>
      <c r="AS335" t="s">
        <v>615</v>
      </c>
      <c r="AT335">
        <v>72490018</v>
      </c>
      <c r="AU335" t="s">
        <v>731</v>
      </c>
      <c r="AV335">
        <v>0.1</v>
      </c>
      <c r="AW335" t="s">
        <v>252</v>
      </c>
      <c r="AX335" t="s">
        <v>253</v>
      </c>
      <c r="AY335">
        <v>4</v>
      </c>
      <c r="AZ335" t="s">
        <v>254</v>
      </c>
      <c r="BA335">
        <v>0.1</v>
      </c>
      <c r="BB335" t="s">
        <v>252</v>
      </c>
      <c r="BC335">
        <v>301</v>
      </c>
      <c r="BD335">
        <f t="shared" si="78"/>
        <v>3.3222591362126248E-4</v>
      </c>
      <c r="BE335">
        <f t="shared" si="79"/>
        <v>3.3222591362126246E-7</v>
      </c>
      <c r="BF335">
        <f t="shared" si="80"/>
        <v>6.4785664955938431</v>
      </c>
      <c r="BG335">
        <v>6.4785664955938431</v>
      </c>
    </row>
    <row r="336" spans="1:59" x14ac:dyDescent="0.35">
      <c r="A336">
        <v>333</v>
      </c>
      <c r="B336" t="s">
        <v>1911</v>
      </c>
      <c r="C336" t="s">
        <v>826</v>
      </c>
      <c r="D336">
        <v>298022</v>
      </c>
      <c r="AR336">
        <v>624</v>
      </c>
      <c r="AS336" t="s">
        <v>616</v>
      </c>
      <c r="AT336">
        <v>7287196</v>
      </c>
      <c r="AU336" t="s">
        <v>758</v>
      </c>
      <c r="AV336">
        <v>0.1</v>
      </c>
      <c r="AW336" t="s">
        <v>252</v>
      </c>
      <c r="AX336" t="s">
        <v>253</v>
      </c>
      <c r="AY336">
        <v>4</v>
      </c>
      <c r="AZ336" t="s">
        <v>254</v>
      </c>
      <c r="BA336">
        <v>0.1</v>
      </c>
      <c r="BB336" t="s">
        <v>252</v>
      </c>
      <c r="BC336">
        <v>241</v>
      </c>
      <c r="BD336">
        <f t="shared" si="78"/>
        <v>4.1493775933609963E-4</v>
      </c>
      <c r="BE336">
        <f t="shared" si="79"/>
        <v>4.1493775933609961E-7</v>
      </c>
      <c r="BF336">
        <f t="shared" si="80"/>
        <v>6.3820170425748683</v>
      </c>
      <c r="BG336">
        <v>6.3820170425748683</v>
      </c>
    </row>
    <row r="337" spans="1:59" x14ac:dyDescent="0.35">
      <c r="A337">
        <v>334</v>
      </c>
      <c r="B337" t="s">
        <v>1910</v>
      </c>
      <c r="C337" t="s">
        <v>1256</v>
      </c>
      <c r="D337">
        <v>298044</v>
      </c>
      <c r="AR337">
        <v>628</v>
      </c>
      <c r="AS337" t="s">
        <v>928</v>
      </c>
      <c r="AT337">
        <v>73606196</v>
      </c>
      <c r="AU337" t="s">
        <v>694</v>
      </c>
      <c r="AV337">
        <v>3</v>
      </c>
      <c r="AW337" t="s">
        <v>252</v>
      </c>
      <c r="AX337" t="s">
        <v>253</v>
      </c>
      <c r="AY337">
        <v>4</v>
      </c>
      <c r="AZ337" t="s">
        <v>254</v>
      </c>
      <c r="BA337">
        <v>3</v>
      </c>
      <c r="BB337" t="s">
        <v>252</v>
      </c>
      <c r="BC337">
        <v>533</v>
      </c>
      <c r="BD337">
        <f t="shared" si="78"/>
        <v>5.6285178236397749E-3</v>
      </c>
      <c r="BE337">
        <f t="shared" si="79"/>
        <v>5.6285178236397745E-6</v>
      </c>
      <c r="BF337">
        <f t="shared" si="80"/>
        <v>5.2496059543069098</v>
      </c>
      <c r="BG337">
        <v>5.2496059543069098</v>
      </c>
    </row>
    <row r="338" spans="1:59" x14ac:dyDescent="0.35">
      <c r="A338">
        <v>335</v>
      </c>
      <c r="B338" t="s">
        <v>1909</v>
      </c>
      <c r="C338" t="s">
        <v>303</v>
      </c>
      <c r="D338">
        <v>298464</v>
      </c>
      <c r="AR338">
        <v>631</v>
      </c>
      <c r="AS338" t="s">
        <v>929</v>
      </c>
      <c r="AT338">
        <v>73989170</v>
      </c>
      <c r="AU338" t="s">
        <v>930</v>
      </c>
      <c r="AV338">
        <v>3.9E-2</v>
      </c>
      <c r="AW338" t="s">
        <v>252</v>
      </c>
      <c r="AX338" t="s">
        <v>253</v>
      </c>
      <c r="AY338">
        <v>4</v>
      </c>
      <c r="AZ338" t="s">
        <v>254</v>
      </c>
      <c r="BA338">
        <v>3.9E-2</v>
      </c>
      <c r="BB338" t="s">
        <v>252</v>
      </c>
      <c r="BC338">
        <v>819</v>
      </c>
      <c r="BD338">
        <f t="shared" si="78"/>
        <v>4.761904761904762E-5</v>
      </c>
      <c r="BE338">
        <f t="shared" si="79"/>
        <v>4.761904761904762E-8</v>
      </c>
      <c r="BF338">
        <f t="shared" si="80"/>
        <v>7.3222192947339195</v>
      </c>
      <c r="BG338">
        <v>7.3222192947339195</v>
      </c>
    </row>
    <row r="339" spans="1:59" x14ac:dyDescent="0.35">
      <c r="A339">
        <v>336</v>
      </c>
      <c r="B339" t="s">
        <v>1646</v>
      </c>
      <c r="C339" t="s">
        <v>511</v>
      </c>
      <c r="D339">
        <v>29878317</v>
      </c>
      <c r="AR339">
        <v>632</v>
      </c>
      <c r="AS339" t="s">
        <v>931</v>
      </c>
      <c r="AT339">
        <v>74051802</v>
      </c>
      <c r="AU339" t="s">
        <v>698</v>
      </c>
      <c r="AV339">
        <v>0.18</v>
      </c>
      <c r="AW339" t="s">
        <v>252</v>
      </c>
      <c r="AX339" t="s">
        <v>253</v>
      </c>
      <c r="AY339">
        <v>4</v>
      </c>
      <c r="AZ339" t="s">
        <v>254</v>
      </c>
      <c r="BA339">
        <v>0.18</v>
      </c>
      <c r="BB339" t="s">
        <v>252</v>
      </c>
      <c r="BC339">
        <v>328</v>
      </c>
      <c r="BD339">
        <f t="shared" si="78"/>
        <v>5.4878048780487799E-4</v>
      </c>
      <c r="BE339">
        <f t="shared" si="79"/>
        <v>5.4878048780487801E-7</v>
      </c>
      <c r="BF339">
        <f t="shared" si="80"/>
        <v>6.2606013386083728</v>
      </c>
      <c r="BG339">
        <v>6.2606013386083728</v>
      </c>
    </row>
    <row r="340" spans="1:59" x14ac:dyDescent="0.35">
      <c r="A340">
        <v>337</v>
      </c>
      <c r="B340" t="s">
        <v>1908</v>
      </c>
      <c r="C340" t="s">
        <v>1146</v>
      </c>
      <c r="D340">
        <v>300765</v>
      </c>
      <c r="AR340">
        <v>634</v>
      </c>
      <c r="AS340" t="s">
        <v>932</v>
      </c>
      <c r="AT340">
        <v>74895</v>
      </c>
      <c r="AU340" t="s">
        <v>694</v>
      </c>
      <c r="AV340">
        <v>93.172200000000004</v>
      </c>
      <c r="AW340" t="s">
        <v>252</v>
      </c>
      <c r="AX340" t="s">
        <v>253</v>
      </c>
      <c r="AY340">
        <v>4</v>
      </c>
      <c r="AZ340" t="s">
        <v>254</v>
      </c>
      <c r="BA340">
        <v>93.172200000000004</v>
      </c>
      <c r="BB340" t="s">
        <v>252</v>
      </c>
      <c r="BC340">
        <v>31.1</v>
      </c>
      <c r="BD340">
        <f t="shared" si="78"/>
        <v>2.9958906752411574</v>
      </c>
      <c r="BE340">
        <f t="shared" si="79"/>
        <v>2.9958906752411574E-3</v>
      </c>
      <c r="BF340">
        <f t="shared" si="80"/>
        <v>2.5234740387715644</v>
      </c>
      <c r="BG340">
        <v>2.5234740387715644</v>
      </c>
    </row>
    <row r="341" spans="1:59" x14ac:dyDescent="0.35">
      <c r="A341">
        <v>338</v>
      </c>
      <c r="B341" t="s">
        <v>1907</v>
      </c>
      <c r="C341" t="s">
        <v>512</v>
      </c>
      <c r="D341">
        <v>301042</v>
      </c>
      <c r="AR341">
        <v>636</v>
      </c>
      <c r="AS341" t="s">
        <v>618</v>
      </c>
      <c r="AT341">
        <v>75092</v>
      </c>
      <c r="AU341" t="s">
        <v>690</v>
      </c>
      <c r="AV341">
        <v>130</v>
      </c>
      <c r="AW341" t="s">
        <v>252</v>
      </c>
      <c r="AX341" t="s">
        <v>253</v>
      </c>
      <c r="AY341">
        <v>4</v>
      </c>
      <c r="AZ341" t="s">
        <v>254</v>
      </c>
      <c r="BA341">
        <v>130</v>
      </c>
      <c r="BB341" t="s">
        <v>252</v>
      </c>
      <c r="BC341">
        <v>84.9</v>
      </c>
      <c r="BD341">
        <f t="shared" si="78"/>
        <v>1.5312131919905771</v>
      </c>
      <c r="BE341">
        <f t="shared" si="79"/>
        <v>1.5312131919905771E-3</v>
      </c>
      <c r="BF341">
        <f t="shared" si="80"/>
        <v>2.8149643379371159</v>
      </c>
      <c r="BG341">
        <v>2.8149643379371159</v>
      </c>
    </row>
    <row r="342" spans="1:59" x14ac:dyDescent="0.35">
      <c r="A342">
        <v>339</v>
      </c>
      <c r="B342" t="s">
        <v>1906</v>
      </c>
      <c r="C342" t="s">
        <v>1147</v>
      </c>
      <c r="D342">
        <v>301122</v>
      </c>
      <c r="AR342">
        <v>638</v>
      </c>
      <c r="AS342" t="s">
        <v>619</v>
      </c>
      <c r="AT342">
        <v>75252</v>
      </c>
      <c r="AU342" t="s">
        <v>690</v>
      </c>
      <c r="AV342">
        <v>2.9</v>
      </c>
      <c r="AW342" t="s">
        <v>252</v>
      </c>
      <c r="AX342" t="s">
        <v>253</v>
      </c>
      <c r="AY342">
        <v>4</v>
      </c>
      <c r="AZ342" t="s">
        <v>254</v>
      </c>
      <c r="BA342">
        <v>2.9</v>
      </c>
      <c r="BB342" t="s">
        <v>252</v>
      </c>
      <c r="BC342">
        <v>253</v>
      </c>
      <c r="BD342">
        <f t="shared" si="78"/>
        <v>1.1462450592885375E-2</v>
      </c>
      <c r="BE342">
        <f t="shared" si="79"/>
        <v>1.1462450592885376E-5</v>
      </c>
      <c r="BF342">
        <f t="shared" si="80"/>
        <v>4.9407225232768619</v>
      </c>
      <c r="BG342">
        <v>4.9407225232768619</v>
      </c>
    </row>
    <row r="343" spans="1:59" x14ac:dyDescent="0.35">
      <c r="A343">
        <v>340</v>
      </c>
      <c r="B343" t="s">
        <v>1645</v>
      </c>
      <c r="C343" t="s">
        <v>1257</v>
      </c>
      <c r="D343">
        <v>30125656</v>
      </c>
      <c r="AR343">
        <v>639</v>
      </c>
      <c r="AS343" t="s">
        <v>933</v>
      </c>
      <c r="AT343">
        <v>75310</v>
      </c>
      <c r="AU343" t="s">
        <v>694</v>
      </c>
      <c r="AV343">
        <v>591.11199999999997</v>
      </c>
      <c r="AW343" t="s">
        <v>252</v>
      </c>
      <c r="AX343" t="s">
        <v>253</v>
      </c>
      <c r="AY343">
        <v>4</v>
      </c>
      <c r="AZ343" t="s">
        <v>254</v>
      </c>
      <c r="BA343">
        <v>591.11199999999997</v>
      </c>
      <c r="BB343" t="s">
        <v>252</v>
      </c>
      <c r="BC343">
        <v>59.1</v>
      </c>
      <c r="BD343">
        <f t="shared" si="78"/>
        <v>10.001895093062606</v>
      </c>
      <c r="BE343">
        <f t="shared" si="79"/>
        <v>1.0001895093062606E-2</v>
      </c>
      <c r="BF343">
        <f t="shared" si="80"/>
        <v>1.9999177049516141</v>
      </c>
      <c r="BG343">
        <v>1.9999177049516141</v>
      </c>
    </row>
    <row r="344" spans="1:59" x14ac:dyDescent="0.35">
      <c r="A344">
        <v>341</v>
      </c>
      <c r="B344" t="s">
        <v>1444</v>
      </c>
      <c r="C344" t="s">
        <v>1259</v>
      </c>
      <c r="D344">
        <v>302578967</v>
      </c>
      <c r="AR344">
        <v>641</v>
      </c>
      <c r="AS344" t="s">
        <v>620</v>
      </c>
      <c r="AT344">
        <v>75354</v>
      </c>
      <c r="AU344" t="s">
        <v>690</v>
      </c>
      <c r="AV344">
        <v>80</v>
      </c>
      <c r="AW344" t="s">
        <v>252</v>
      </c>
      <c r="AX344" t="s">
        <v>253</v>
      </c>
      <c r="AY344">
        <v>4</v>
      </c>
      <c r="AZ344" t="s">
        <v>254</v>
      </c>
      <c r="BA344">
        <v>80</v>
      </c>
      <c r="BB344" t="s">
        <v>252</v>
      </c>
      <c r="BC344">
        <v>96.9</v>
      </c>
      <c r="BD344">
        <f t="shared" si="78"/>
        <v>0.82559339525283792</v>
      </c>
      <c r="BE344">
        <f t="shared" si="79"/>
        <v>8.2559339525283795E-4</v>
      </c>
      <c r="BF344">
        <f t="shared" si="80"/>
        <v>3.0832337900588218</v>
      </c>
      <c r="BG344">
        <v>3.0832337900588218</v>
      </c>
    </row>
    <row r="345" spans="1:59" x14ac:dyDescent="0.35">
      <c r="A345">
        <v>342</v>
      </c>
      <c r="B345" t="s">
        <v>1444</v>
      </c>
      <c r="C345" t="s">
        <v>1260</v>
      </c>
      <c r="D345">
        <v>302578978</v>
      </c>
      <c r="AR345">
        <v>644</v>
      </c>
      <c r="AS345" t="s">
        <v>934</v>
      </c>
      <c r="AT345">
        <v>75912</v>
      </c>
      <c r="AU345" t="s">
        <v>692</v>
      </c>
      <c r="AV345">
        <v>30.8</v>
      </c>
      <c r="AW345" t="s">
        <v>252</v>
      </c>
      <c r="AX345" t="s">
        <v>253</v>
      </c>
      <c r="AY345">
        <v>4</v>
      </c>
      <c r="AZ345" t="s">
        <v>254</v>
      </c>
      <c r="BA345">
        <v>30.8</v>
      </c>
      <c r="BB345" t="s">
        <v>252</v>
      </c>
      <c r="BC345">
        <v>90.1</v>
      </c>
      <c r="BD345">
        <f t="shared" si="78"/>
        <v>0.34184239733629301</v>
      </c>
      <c r="BE345">
        <f t="shared" si="79"/>
        <v>3.4184239733629302E-4</v>
      </c>
      <c r="BF345">
        <f t="shared" si="80"/>
        <v>3.4661740744786189</v>
      </c>
      <c r="BG345">
        <v>3.4661740744786189</v>
      </c>
    </row>
    <row r="346" spans="1:59" x14ac:dyDescent="0.35">
      <c r="A346">
        <v>343</v>
      </c>
      <c r="B346" t="s">
        <v>1644</v>
      </c>
      <c r="C346" t="s">
        <v>828</v>
      </c>
      <c r="D346">
        <v>30560191</v>
      </c>
      <c r="AR346">
        <v>647</v>
      </c>
      <c r="AS346" t="s">
        <v>622</v>
      </c>
      <c r="AT346">
        <v>76017</v>
      </c>
      <c r="AU346" t="s">
        <v>690</v>
      </c>
      <c r="AV346">
        <v>30</v>
      </c>
      <c r="AW346" t="s">
        <v>252</v>
      </c>
      <c r="AX346" t="s">
        <v>253</v>
      </c>
      <c r="AY346">
        <v>4</v>
      </c>
      <c r="AZ346" t="s">
        <v>254</v>
      </c>
      <c r="BA346">
        <v>30</v>
      </c>
      <c r="BB346" t="s">
        <v>252</v>
      </c>
      <c r="BC346">
        <v>202</v>
      </c>
      <c r="BD346">
        <f t="shared" si="78"/>
        <v>0.14851485148514851</v>
      </c>
      <c r="BE346">
        <f t="shared" si="79"/>
        <v>1.4851485148514851E-4</v>
      </c>
      <c r="BF346">
        <f t="shared" si="80"/>
        <v>3.8282301147269613</v>
      </c>
      <c r="BG346">
        <v>3.8282301147269613</v>
      </c>
    </row>
    <row r="347" spans="1:59" x14ac:dyDescent="0.35">
      <c r="A347">
        <v>344</v>
      </c>
      <c r="B347" t="s">
        <v>1905</v>
      </c>
      <c r="C347" t="s">
        <v>514</v>
      </c>
      <c r="D347">
        <v>306672</v>
      </c>
      <c r="AR347">
        <v>650</v>
      </c>
      <c r="AS347" t="s">
        <v>935</v>
      </c>
      <c r="AT347">
        <v>76744</v>
      </c>
      <c r="AU347" t="s">
        <v>694</v>
      </c>
      <c r="AV347">
        <v>565.68875000000003</v>
      </c>
      <c r="AW347" t="s">
        <v>252</v>
      </c>
      <c r="AX347" t="s">
        <v>253</v>
      </c>
      <c r="AY347">
        <v>4</v>
      </c>
      <c r="AZ347" t="s">
        <v>254</v>
      </c>
      <c r="BA347">
        <v>565.68875000000003</v>
      </c>
      <c r="BB347" t="s">
        <v>252</v>
      </c>
      <c r="BC347">
        <v>226</v>
      </c>
      <c r="BD347">
        <f t="shared" si="78"/>
        <v>2.5030475663716816</v>
      </c>
      <c r="BE347">
        <f t="shared" si="79"/>
        <v>2.5030475663716818E-3</v>
      </c>
      <c r="BF347">
        <f t="shared" si="80"/>
        <v>2.6015308972489639</v>
      </c>
      <c r="BG347">
        <v>2.6015308972489639</v>
      </c>
    </row>
    <row r="348" spans="1:59" x14ac:dyDescent="0.35">
      <c r="A348">
        <v>345</v>
      </c>
      <c r="B348" t="s">
        <v>1904</v>
      </c>
      <c r="C348" t="s">
        <v>830</v>
      </c>
      <c r="D348">
        <v>307244</v>
      </c>
      <c r="AR348">
        <v>651</v>
      </c>
      <c r="AS348" t="s">
        <v>625</v>
      </c>
      <c r="AT348">
        <v>77474</v>
      </c>
      <c r="AU348" t="s">
        <v>722</v>
      </c>
      <c r="AV348">
        <v>5.6000000000000001E-2</v>
      </c>
      <c r="AW348" t="s">
        <v>252</v>
      </c>
      <c r="AX348" t="s">
        <v>253</v>
      </c>
      <c r="AY348">
        <v>4</v>
      </c>
      <c r="AZ348" t="s">
        <v>254</v>
      </c>
      <c r="BA348">
        <v>5.6000000000000001E-2</v>
      </c>
      <c r="BB348" t="s">
        <v>252</v>
      </c>
      <c r="BC348">
        <v>273</v>
      </c>
      <c r="BD348">
        <f t="shared" si="78"/>
        <v>2.0512820512820514E-4</v>
      </c>
      <c r="BE348">
        <f t="shared" si="79"/>
        <v>2.0512820512820514E-7</v>
      </c>
      <c r="BF348">
        <f t="shared" si="80"/>
        <v>6.6879746200345558</v>
      </c>
      <c r="BG348">
        <v>6.6879746200345558</v>
      </c>
    </row>
    <row r="349" spans="1:59" x14ac:dyDescent="0.35">
      <c r="A349">
        <v>346</v>
      </c>
      <c r="B349" t="s">
        <v>1903</v>
      </c>
      <c r="C349" t="s">
        <v>515</v>
      </c>
      <c r="D349">
        <v>307551</v>
      </c>
      <c r="AR349">
        <v>655</v>
      </c>
      <c r="AS349" t="s">
        <v>936</v>
      </c>
      <c r="AT349">
        <v>78513</v>
      </c>
      <c r="AU349" t="s">
        <v>731</v>
      </c>
      <c r="AV349">
        <v>6.25</v>
      </c>
      <c r="AW349" t="s">
        <v>252</v>
      </c>
      <c r="AX349" t="s">
        <v>253</v>
      </c>
      <c r="AY349">
        <v>4</v>
      </c>
      <c r="AZ349" t="s">
        <v>254</v>
      </c>
      <c r="BA349">
        <v>6.25</v>
      </c>
      <c r="BB349" t="s">
        <v>252</v>
      </c>
      <c r="BC349">
        <v>399</v>
      </c>
      <c r="BD349">
        <f t="shared" si="78"/>
        <v>1.5664160401002505E-2</v>
      </c>
      <c r="BE349">
        <f t="shared" si="79"/>
        <v>1.5664160401002506E-5</v>
      </c>
      <c r="BF349">
        <f t="shared" si="80"/>
        <v>4.8050928783426734</v>
      </c>
      <c r="BG349">
        <v>4.8050928783426734</v>
      </c>
    </row>
    <row r="350" spans="1:59" x14ac:dyDescent="0.35">
      <c r="A350">
        <v>347</v>
      </c>
      <c r="B350" t="s">
        <v>1643</v>
      </c>
      <c r="C350" t="s">
        <v>516</v>
      </c>
      <c r="D350">
        <v>31121934</v>
      </c>
      <c r="AR350">
        <v>656</v>
      </c>
      <c r="AS350" t="s">
        <v>626</v>
      </c>
      <c r="AT350">
        <v>78591</v>
      </c>
      <c r="AU350" t="s">
        <v>690</v>
      </c>
      <c r="AV350">
        <v>170</v>
      </c>
      <c r="AW350" t="s">
        <v>252</v>
      </c>
      <c r="AX350" t="s">
        <v>253</v>
      </c>
      <c r="AY350">
        <v>4</v>
      </c>
      <c r="AZ350" t="s">
        <v>254</v>
      </c>
      <c r="BA350">
        <v>170</v>
      </c>
      <c r="BB350" t="s">
        <v>252</v>
      </c>
      <c r="BC350">
        <v>138</v>
      </c>
      <c r="BD350">
        <f t="shared" si="78"/>
        <v>1.2318840579710144</v>
      </c>
      <c r="BE350">
        <f t="shared" si="79"/>
        <v>1.2318840579710144E-3</v>
      </c>
      <c r="BF350">
        <f t="shared" si="80"/>
        <v>2.9094301650229628</v>
      </c>
      <c r="BG350">
        <v>2.9094301650229628</v>
      </c>
    </row>
    <row r="351" spans="1:59" x14ac:dyDescent="0.35">
      <c r="A351">
        <v>348</v>
      </c>
      <c r="B351" t="s">
        <v>1642</v>
      </c>
      <c r="C351" t="s">
        <v>517</v>
      </c>
      <c r="D351">
        <v>31366957</v>
      </c>
      <c r="AR351">
        <v>662</v>
      </c>
      <c r="AS351" t="s">
        <v>937</v>
      </c>
      <c r="AT351">
        <v>789026</v>
      </c>
      <c r="AU351" t="s">
        <v>722</v>
      </c>
      <c r="AV351">
        <v>292.5</v>
      </c>
      <c r="AW351" t="s">
        <v>708</v>
      </c>
      <c r="AX351" t="s">
        <v>253</v>
      </c>
      <c r="AY351">
        <v>4</v>
      </c>
      <c r="AZ351" t="s">
        <v>254</v>
      </c>
      <c r="BA351">
        <v>292.5</v>
      </c>
      <c r="BB351" t="s">
        <v>708</v>
      </c>
      <c r="BC351">
        <v>354</v>
      </c>
      <c r="BD351">
        <f t="shared" si="78"/>
        <v>0.82627118644067798</v>
      </c>
      <c r="BE351">
        <f t="shared" si="79"/>
        <v>8.2627118644067795E-4</v>
      </c>
      <c r="BF351">
        <f t="shared" si="80"/>
        <v>3.0828773916075884</v>
      </c>
      <c r="BG351">
        <v>3.0828773916075884</v>
      </c>
    </row>
    <row r="352" spans="1:59" x14ac:dyDescent="0.35">
      <c r="A352">
        <v>349</v>
      </c>
      <c r="B352" t="s">
        <v>1641</v>
      </c>
      <c r="C352" t="s">
        <v>518</v>
      </c>
      <c r="D352">
        <v>31430156</v>
      </c>
      <c r="AR352">
        <v>663</v>
      </c>
      <c r="AS352" t="s">
        <v>629</v>
      </c>
      <c r="AT352">
        <v>78933</v>
      </c>
      <c r="AU352" t="s">
        <v>690</v>
      </c>
      <c r="AV352">
        <v>400</v>
      </c>
      <c r="AW352" t="s">
        <v>252</v>
      </c>
      <c r="AX352" t="s">
        <v>253</v>
      </c>
      <c r="AY352">
        <v>4</v>
      </c>
      <c r="AZ352" t="s">
        <v>254</v>
      </c>
      <c r="BA352">
        <v>400</v>
      </c>
      <c r="BB352" t="s">
        <v>252</v>
      </c>
      <c r="BC352">
        <v>72.099999999999994</v>
      </c>
      <c r="BD352">
        <f t="shared" si="78"/>
        <v>5.547850208044383</v>
      </c>
      <c r="BE352">
        <f t="shared" si="79"/>
        <v>5.5478502080443829E-3</v>
      </c>
      <c r="BF352">
        <f t="shared" si="80"/>
        <v>2.2558752733914664</v>
      </c>
      <c r="BG352">
        <v>2.2558752733914664</v>
      </c>
    </row>
    <row r="353" spans="1:59" x14ac:dyDescent="0.35">
      <c r="A353">
        <v>350</v>
      </c>
      <c r="B353" t="s">
        <v>1902</v>
      </c>
      <c r="C353" t="s">
        <v>1261</v>
      </c>
      <c r="D353">
        <v>314409</v>
      </c>
      <c r="AR353">
        <v>667</v>
      </c>
      <c r="AS353" t="s">
        <v>633</v>
      </c>
      <c r="AT353">
        <v>79061</v>
      </c>
      <c r="AU353" t="s">
        <v>698</v>
      </c>
      <c r="AV353">
        <v>35</v>
      </c>
      <c r="AW353" t="s">
        <v>252</v>
      </c>
      <c r="AX353" t="s">
        <v>253</v>
      </c>
      <c r="AY353">
        <v>4</v>
      </c>
      <c r="AZ353" t="s">
        <v>254</v>
      </c>
      <c r="BA353">
        <v>35</v>
      </c>
      <c r="BB353" t="s">
        <v>252</v>
      </c>
      <c r="BC353">
        <v>71.099999999999994</v>
      </c>
      <c r="BD353">
        <f t="shared" si="78"/>
        <v>0.49226441631504925</v>
      </c>
      <c r="BE353">
        <f t="shared" si="79"/>
        <v>4.9226441631504924E-4</v>
      </c>
      <c r="BF353">
        <f t="shared" si="80"/>
        <v>3.3078015563794905</v>
      </c>
      <c r="BG353">
        <v>3.3078015563794905</v>
      </c>
    </row>
    <row r="354" spans="1:59" x14ac:dyDescent="0.35">
      <c r="A354">
        <v>351</v>
      </c>
      <c r="B354" t="s">
        <v>1901</v>
      </c>
      <c r="C354" t="s">
        <v>1148</v>
      </c>
      <c r="D354">
        <v>315184</v>
      </c>
      <c r="AR354">
        <v>672</v>
      </c>
      <c r="AS354" t="s">
        <v>635</v>
      </c>
      <c r="AT354">
        <v>79345</v>
      </c>
      <c r="AU354" t="s">
        <v>690</v>
      </c>
      <c r="AV354">
        <v>8.8000000000000007</v>
      </c>
      <c r="AW354" t="s">
        <v>252</v>
      </c>
      <c r="AX354" t="s">
        <v>253</v>
      </c>
      <c r="AY354">
        <v>4</v>
      </c>
      <c r="AZ354" t="s">
        <v>254</v>
      </c>
      <c r="BA354">
        <v>8.8000000000000007</v>
      </c>
      <c r="BB354" t="s">
        <v>252</v>
      </c>
      <c r="BC354">
        <v>168</v>
      </c>
      <c r="BD354">
        <f t="shared" si="78"/>
        <v>5.2380952380952382E-2</v>
      </c>
      <c r="BE354">
        <f t="shared" si="79"/>
        <v>5.2380952380952384E-5</v>
      </c>
      <c r="BF354">
        <f t="shared" si="80"/>
        <v>4.2808266095756942</v>
      </c>
      <c r="BG354">
        <v>4.2808266095756942</v>
      </c>
    </row>
    <row r="355" spans="1:59" x14ac:dyDescent="0.35">
      <c r="A355">
        <v>352</v>
      </c>
      <c r="B355" t="s">
        <v>1640</v>
      </c>
      <c r="C355" t="s">
        <v>1060</v>
      </c>
      <c r="D355">
        <v>31822294</v>
      </c>
      <c r="AR355">
        <v>674</v>
      </c>
      <c r="AS355" t="s">
        <v>938</v>
      </c>
      <c r="AT355">
        <v>79469</v>
      </c>
      <c r="AU355" t="s">
        <v>692</v>
      </c>
      <c r="AV355">
        <v>612.5</v>
      </c>
      <c r="AW355" t="s">
        <v>252</v>
      </c>
      <c r="AX355" t="s">
        <v>253</v>
      </c>
      <c r="AY355">
        <v>4</v>
      </c>
      <c r="AZ355" t="s">
        <v>254</v>
      </c>
      <c r="BA355">
        <v>612.5</v>
      </c>
      <c r="BB355" t="s">
        <v>252</v>
      </c>
      <c r="BC355">
        <v>89.1</v>
      </c>
      <c r="BD355">
        <f t="shared" si="78"/>
        <v>6.8742985409652082</v>
      </c>
      <c r="BE355">
        <f t="shared" si="79"/>
        <v>6.8742985409652084E-3</v>
      </c>
      <c r="BF355">
        <f t="shared" si="80"/>
        <v>2.1627716110003048</v>
      </c>
      <c r="BG355">
        <v>2.1627716110003048</v>
      </c>
    </row>
    <row r="356" spans="1:59" x14ac:dyDescent="0.35">
      <c r="A356">
        <v>353</v>
      </c>
      <c r="B356" t="s">
        <v>1764</v>
      </c>
      <c r="C356" t="s">
        <v>519</v>
      </c>
      <c r="D356">
        <v>3184654</v>
      </c>
      <c r="AR356">
        <v>675</v>
      </c>
      <c r="AS356" t="s">
        <v>636</v>
      </c>
      <c r="AT356">
        <v>79572</v>
      </c>
      <c r="AU356" t="s">
        <v>694</v>
      </c>
      <c r="AV356">
        <v>1000</v>
      </c>
      <c r="AW356" t="s">
        <v>252</v>
      </c>
      <c r="AX356" t="s">
        <v>253</v>
      </c>
      <c r="AY356">
        <v>4</v>
      </c>
      <c r="AZ356" t="s">
        <v>254</v>
      </c>
      <c r="BA356">
        <v>1000</v>
      </c>
      <c r="BB356" t="s">
        <v>252</v>
      </c>
      <c r="BC356">
        <v>460</v>
      </c>
      <c r="BD356">
        <f t="shared" si="78"/>
        <v>2.1739130434782608</v>
      </c>
      <c r="BE356">
        <f t="shared" si="79"/>
        <v>2.1739130434782609E-3</v>
      </c>
      <c r="BF356">
        <f t="shared" si="80"/>
        <v>2.6627578316815739</v>
      </c>
      <c r="BG356">
        <v>2.6627578316815739</v>
      </c>
    </row>
    <row r="357" spans="1:59" x14ac:dyDescent="0.35">
      <c r="A357">
        <v>354</v>
      </c>
      <c r="B357" t="s">
        <v>1900</v>
      </c>
      <c r="C357" t="s">
        <v>520</v>
      </c>
      <c r="D357">
        <v>318989</v>
      </c>
      <c r="AR357">
        <v>676</v>
      </c>
      <c r="AS357" t="s">
        <v>364</v>
      </c>
      <c r="AT357">
        <v>79617962</v>
      </c>
      <c r="AU357" t="s">
        <v>689</v>
      </c>
      <c r="AV357">
        <v>0.1</v>
      </c>
      <c r="AW357" t="s">
        <v>252</v>
      </c>
      <c r="AX357" t="s">
        <v>253</v>
      </c>
      <c r="AY357">
        <v>4</v>
      </c>
      <c r="AZ357" t="s">
        <v>254</v>
      </c>
      <c r="BA357">
        <v>0.1</v>
      </c>
      <c r="BB357" t="s">
        <v>252</v>
      </c>
      <c r="BC357">
        <v>306</v>
      </c>
      <c r="BD357">
        <f t="shared" si="78"/>
        <v>3.2679738562091506E-4</v>
      </c>
      <c r="BE357">
        <f t="shared" si="79"/>
        <v>3.2679738562091505E-7</v>
      </c>
      <c r="BF357">
        <f t="shared" si="80"/>
        <v>6.4857214264815797</v>
      </c>
      <c r="BG357">
        <v>6.4857214264815797</v>
      </c>
    </row>
    <row r="358" spans="1:59" x14ac:dyDescent="0.35">
      <c r="A358">
        <v>355</v>
      </c>
      <c r="B358" t="s">
        <v>1665</v>
      </c>
      <c r="C358" t="s">
        <v>521</v>
      </c>
      <c r="D358">
        <v>3194556</v>
      </c>
      <c r="AR358">
        <v>678</v>
      </c>
      <c r="AS358" t="s">
        <v>939</v>
      </c>
      <c r="AT358">
        <v>79902639</v>
      </c>
      <c r="AU358" t="s">
        <v>729</v>
      </c>
      <c r="AV358">
        <v>1.25</v>
      </c>
      <c r="AW358" t="s">
        <v>252</v>
      </c>
      <c r="AX358" t="s">
        <v>253</v>
      </c>
      <c r="AY358">
        <v>4</v>
      </c>
      <c r="AZ358" t="s">
        <v>254</v>
      </c>
      <c r="BA358">
        <v>1.25</v>
      </c>
      <c r="BB358" t="s">
        <v>252</v>
      </c>
      <c r="BC358">
        <v>419</v>
      </c>
      <c r="BD358">
        <f t="shared" si="78"/>
        <v>2.9832935560859188E-3</v>
      </c>
      <c r="BE358">
        <f t="shared" si="79"/>
        <v>2.9832935560859186E-6</v>
      </c>
      <c r="BF358">
        <f t="shared" si="80"/>
        <v>5.5253040099582389</v>
      </c>
      <c r="BG358">
        <v>5.5253040099582389</v>
      </c>
    </row>
    <row r="359" spans="1:59" x14ac:dyDescent="0.35">
      <c r="A359">
        <v>356</v>
      </c>
      <c r="B359" t="s">
        <v>1899</v>
      </c>
      <c r="C359" t="s">
        <v>304</v>
      </c>
      <c r="D359">
        <v>330541</v>
      </c>
      <c r="AR359">
        <v>679</v>
      </c>
      <c r="AS359" t="s">
        <v>637</v>
      </c>
      <c r="AT359">
        <v>79925</v>
      </c>
      <c r="AU359" t="s">
        <v>690</v>
      </c>
      <c r="AV359">
        <v>1</v>
      </c>
      <c r="AW359" t="s">
        <v>252</v>
      </c>
      <c r="AX359" t="s">
        <v>253</v>
      </c>
      <c r="AY359">
        <v>4</v>
      </c>
      <c r="AZ359" t="s">
        <v>254</v>
      </c>
      <c r="BA359">
        <v>1</v>
      </c>
      <c r="BB359" t="s">
        <v>252</v>
      </c>
      <c r="BC359">
        <v>136</v>
      </c>
      <c r="BD359">
        <f t="shared" si="78"/>
        <v>7.3529411764705881E-3</v>
      </c>
      <c r="BE359">
        <f t="shared" si="79"/>
        <v>7.3529411764705884E-6</v>
      </c>
      <c r="BF359">
        <f t="shared" si="80"/>
        <v>5.1335389083702179</v>
      </c>
      <c r="BG359">
        <v>5.1335389083702179</v>
      </c>
    </row>
    <row r="360" spans="1:59" x14ac:dyDescent="0.35">
      <c r="A360">
        <v>357</v>
      </c>
      <c r="B360" t="s">
        <v>1898</v>
      </c>
      <c r="C360" t="s">
        <v>832</v>
      </c>
      <c r="D360">
        <v>330552</v>
      </c>
      <c r="AR360">
        <v>680</v>
      </c>
      <c r="AS360" t="s">
        <v>638</v>
      </c>
      <c r="AT360">
        <v>79947</v>
      </c>
      <c r="AU360" t="s">
        <v>694</v>
      </c>
      <c r="AV360">
        <v>0.01</v>
      </c>
      <c r="AW360" t="s">
        <v>252</v>
      </c>
      <c r="AX360" t="s">
        <v>253</v>
      </c>
      <c r="AY360">
        <v>4</v>
      </c>
      <c r="AZ360" t="s">
        <v>254</v>
      </c>
      <c r="BA360">
        <v>0.01</v>
      </c>
      <c r="BB360" t="s">
        <v>252</v>
      </c>
      <c r="BC360">
        <v>544</v>
      </c>
      <c r="BD360">
        <f t="shared" si="78"/>
        <v>1.8382352941176472E-5</v>
      </c>
      <c r="BE360">
        <f t="shared" si="79"/>
        <v>1.8382352941176472E-8</v>
      </c>
      <c r="BF360">
        <f t="shared" si="80"/>
        <v>7.7355988996981795</v>
      </c>
      <c r="BG360">
        <v>7.7355988996981795</v>
      </c>
    </row>
    <row r="361" spans="1:59" x14ac:dyDescent="0.35">
      <c r="A361">
        <v>358</v>
      </c>
      <c r="B361" t="s">
        <v>1897</v>
      </c>
      <c r="C361" t="s">
        <v>522</v>
      </c>
      <c r="D361">
        <v>333415</v>
      </c>
      <c r="AR361">
        <v>681</v>
      </c>
      <c r="AS361" t="s">
        <v>940</v>
      </c>
      <c r="AT361">
        <v>79958</v>
      </c>
      <c r="AU361" t="s">
        <v>694</v>
      </c>
      <c r="AV361">
        <v>3.6607109999999998E-2</v>
      </c>
      <c r="AW361" t="s">
        <v>252</v>
      </c>
      <c r="AX361" t="s">
        <v>253</v>
      </c>
      <c r="AY361">
        <v>4</v>
      </c>
      <c r="AZ361" t="s">
        <v>254</v>
      </c>
      <c r="BA361">
        <v>3.6607109999999998E-2</v>
      </c>
      <c r="BB361" t="s">
        <v>252</v>
      </c>
      <c r="BC361">
        <v>366</v>
      </c>
      <c r="BD361">
        <f t="shared" si="78"/>
        <v>1.000194262295082E-4</v>
      </c>
      <c r="BE361">
        <f t="shared" si="79"/>
        <v>1.000194262295082E-7</v>
      </c>
      <c r="BF361">
        <f t="shared" si="80"/>
        <v>6.9999156411508103</v>
      </c>
      <c r="BG361">
        <v>6.9999156411508103</v>
      </c>
    </row>
    <row r="362" spans="1:59" x14ac:dyDescent="0.35">
      <c r="A362">
        <v>359</v>
      </c>
      <c r="B362" t="s">
        <v>1756</v>
      </c>
      <c r="C362" t="s">
        <v>305</v>
      </c>
      <c r="D362">
        <v>335671</v>
      </c>
      <c r="AR362">
        <v>684</v>
      </c>
      <c r="AS362" t="s">
        <v>639</v>
      </c>
      <c r="AT362">
        <v>8001545</v>
      </c>
      <c r="AU362" t="s">
        <v>897</v>
      </c>
      <c r="AV362">
        <v>0.375</v>
      </c>
      <c r="AW362" t="s">
        <v>252</v>
      </c>
      <c r="AX362" t="s">
        <v>253</v>
      </c>
      <c r="AY362">
        <v>4</v>
      </c>
      <c r="AZ362" t="s">
        <v>254</v>
      </c>
      <c r="BA362">
        <v>0.375</v>
      </c>
      <c r="BB362" t="s">
        <v>252</v>
      </c>
      <c r="BC362">
        <v>305</v>
      </c>
      <c r="BD362">
        <f t="shared" si="78"/>
        <v>1.2295081967213116E-3</v>
      </c>
      <c r="BE362">
        <f t="shared" si="79"/>
        <v>1.2295081967213116E-6</v>
      </c>
      <c r="BF362">
        <f t="shared" si="80"/>
        <v>5.910268571619067</v>
      </c>
      <c r="BG362">
        <v>5.910268571619067</v>
      </c>
    </row>
    <row r="363" spans="1:59" x14ac:dyDescent="0.35">
      <c r="A363">
        <v>360</v>
      </c>
      <c r="B363" t="s">
        <v>1896</v>
      </c>
      <c r="C363" t="s">
        <v>307</v>
      </c>
      <c r="D363">
        <v>335762</v>
      </c>
      <c r="AR363">
        <v>685</v>
      </c>
      <c r="AS363" t="s">
        <v>365</v>
      </c>
      <c r="AT363">
        <v>80057</v>
      </c>
      <c r="AU363" t="s">
        <v>731</v>
      </c>
      <c r="AV363">
        <v>1E-4</v>
      </c>
      <c r="AW363" t="s">
        <v>252</v>
      </c>
      <c r="AX363" t="s">
        <v>253</v>
      </c>
      <c r="AY363">
        <v>4</v>
      </c>
      <c r="AZ363" t="s">
        <v>254</v>
      </c>
      <c r="BA363">
        <v>1E-4</v>
      </c>
      <c r="BB363" t="s">
        <v>252</v>
      </c>
      <c r="BC363">
        <v>228</v>
      </c>
      <c r="BD363">
        <f t="shared" si="78"/>
        <v>4.3859649122807019E-7</v>
      </c>
      <c r="BE363">
        <f t="shared" si="79"/>
        <v>4.3859649122807017E-10</v>
      </c>
      <c r="BF363">
        <f t="shared" si="80"/>
        <v>9.357934847000454</v>
      </c>
      <c r="BG363">
        <v>9.357934847000454</v>
      </c>
    </row>
    <row r="364" spans="1:59" x14ac:dyDescent="0.35">
      <c r="A364">
        <v>361</v>
      </c>
      <c r="B364" t="s">
        <v>1763</v>
      </c>
      <c r="C364" t="s">
        <v>308</v>
      </c>
      <c r="D364">
        <v>3380345</v>
      </c>
      <c r="AR364">
        <v>686</v>
      </c>
      <c r="AS364" t="s">
        <v>941</v>
      </c>
      <c r="AT364">
        <v>80091</v>
      </c>
      <c r="AU364" t="s">
        <v>694</v>
      </c>
      <c r="AV364">
        <v>2.5026899999999999</v>
      </c>
      <c r="AW364" t="s">
        <v>252</v>
      </c>
      <c r="AX364" t="s">
        <v>253</v>
      </c>
      <c r="AY364">
        <v>4</v>
      </c>
      <c r="AZ364" t="s">
        <v>254</v>
      </c>
      <c r="BA364">
        <v>2.5026899999999999</v>
      </c>
      <c r="BB364" t="s">
        <v>252</v>
      </c>
      <c r="BC364">
        <v>250</v>
      </c>
      <c r="BD364">
        <f t="shared" si="78"/>
        <v>1.0010759999999999E-2</v>
      </c>
      <c r="BE364">
        <f t="shared" si="79"/>
        <v>1.0010759999999998E-5</v>
      </c>
      <c r="BF364">
        <f t="shared" si="80"/>
        <v>4.999532950365138</v>
      </c>
      <c r="BG364">
        <v>4.999532950365138</v>
      </c>
    </row>
    <row r="365" spans="1:59" x14ac:dyDescent="0.35">
      <c r="A365">
        <v>362</v>
      </c>
      <c r="B365" t="s">
        <v>1762</v>
      </c>
      <c r="C365" t="s">
        <v>309</v>
      </c>
      <c r="D365">
        <v>3383968</v>
      </c>
      <c r="AR365">
        <v>687</v>
      </c>
      <c r="AS365" t="s">
        <v>942</v>
      </c>
      <c r="AT365">
        <v>80159</v>
      </c>
      <c r="AU365" t="s">
        <v>692</v>
      </c>
      <c r="AV365">
        <v>0.64</v>
      </c>
      <c r="AW365" t="s">
        <v>252</v>
      </c>
      <c r="AX365" t="s">
        <v>253</v>
      </c>
      <c r="AY365">
        <v>4</v>
      </c>
      <c r="AZ365" t="s">
        <v>254</v>
      </c>
      <c r="BA365">
        <v>0.64</v>
      </c>
      <c r="BB365" t="s">
        <v>252</v>
      </c>
      <c r="BC365">
        <v>152</v>
      </c>
      <c r="BD365">
        <f t="shared" si="78"/>
        <v>4.2105263157894736E-3</v>
      </c>
      <c r="BE365">
        <f t="shared" si="79"/>
        <v>4.2105263157894733E-6</v>
      </c>
      <c r="BF365">
        <f t="shared" si="80"/>
        <v>5.3756636139608851</v>
      </c>
      <c r="BG365">
        <v>5.3756636139608851</v>
      </c>
    </row>
    <row r="366" spans="1:59" x14ac:dyDescent="0.35">
      <c r="A366">
        <v>363</v>
      </c>
      <c r="B366" t="s">
        <v>1639</v>
      </c>
      <c r="C366" t="s">
        <v>1061</v>
      </c>
      <c r="D366">
        <v>33855479</v>
      </c>
      <c r="AR366">
        <v>688</v>
      </c>
      <c r="AS366" s="2" t="s">
        <v>943</v>
      </c>
      <c r="AT366">
        <v>8018017</v>
      </c>
      <c r="AU366" t="s">
        <v>706</v>
      </c>
      <c r="AV366">
        <v>0.45</v>
      </c>
      <c r="AW366" t="s">
        <v>252</v>
      </c>
      <c r="AX366" t="s">
        <v>253</v>
      </c>
      <c r="AY366">
        <v>4</v>
      </c>
      <c r="AZ366" t="s">
        <v>254</v>
      </c>
      <c r="BA366">
        <v>0.45</v>
      </c>
      <c r="BB366" t="s">
        <v>252</v>
      </c>
      <c r="BC366">
        <v>212</v>
      </c>
      <c r="BD366">
        <f t="shared" si="78"/>
        <v>2.1226415094339622E-3</v>
      </c>
      <c r="BE366">
        <f t="shared" si="79"/>
        <v>2.1226415094339624E-6</v>
      </c>
      <c r="BF366">
        <f t="shared" si="80"/>
        <v>5.6731233471534077</v>
      </c>
      <c r="BG366">
        <v>5.6731233471534077</v>
      </c>
    </row>
    <row r="367" spans="1:59" x14ac:dyDescent="0.35">
      <c r="A367">
        <v>364</v>
      </c>
      <c r="B367" t="s">
        <v>1761</v>
      </c>
      <c r="C367" t="s">
        <v>835</v>
      </c>
      <c r="D367">
        <v>3397624</v>
      </c>
      <c r="AR367">
        <v>689</v>
      </c>
      <c r="AS367" t="s">
        <v>944</v>
      </c>
      <c r="AT367">
        <v>80466</v>
      </c>
      <c r="AU367" t="s">
        <v>692</v>
      </c>
      <c r="AV367">
        <v>0.19400000000000001</v>
      </c>
      <c r="AW367" t="s">
        <v>252</v>
      </c>
      <c r="AX367" t="s">
        <v>253</v>
      </c>
      <c r="AY367">
        <v>4</v>
      </c>
      <c r="AZ367" t="s">
        <v>254</v>
      </c>
      <c r="BA367">
        <v>0.19400000000000001</v>
      </c>
      <c r="BB367" t="s">
        <v>252</v>
      </c>
      <c r="BC367">
        <v>164</v>
      </c>
      <c r="BD367">
        <f t="shared" si="78"/>
        <v>1.1829268292682926E-3</v>
      </c>
      <c r="BE367">
        <f t="shared" si="79"/>
        <v>1.1829268292682926E-6</v>
      </c>
      <c r="BF367">
        <f t="shared" si="80"/>
        <v>5.9270421181174715</v>
      </c>
      <c r="BG367">
        <v>5.9270421181174715</v>
      </c>
    </row>
    <row r="368" spans="1:59" x14ac:dyDescent="0.35">
      <c r="A368">
        <v>365</v>
      </c>
      <c r="B368" t="s">
        <v>1638</v>
      </c>
      <c r="C368" t="s">
        <v>523</v>
      </c>
      <c r="D368">
        <v>34010214</v>
      </c>
      <c r="AR368">
        <v>691</v>
      </c>
      <c r="AS368" t="s">
        <v>945</v>
      </c>
      <c r="AT368">
        <v>8065483</v>
      </c>
      <c r="AU368" t="s">
        <v>694</v>
      </c>
      <c r="AV368">
        <v>2</v>
      </c>
      <c r="AW368" t="s">
        <v>252</v>
      </c>
      <c r="AX368" t="s">
        <v>253</v>
      </c>
      <c r="AY368">
        <v>4</v>
      </c>
      <c r="AZ368" t="s">
        <v>254</v>
      </c>
      <c r="BA368">
        <v>2</v>
      </c>
      <c r="BB368" t="s">
        <v>252</v>
      </c>
      <c r="BC368">
        <v>258</v>
      </c>
      <c r="BD368">
        <f t="shared" si="78"/>
        <v>7.7519379844961239E-3</v>
      </c>
      <c r="BE368">
        <f t="shared" si="79"/>
        <v>7.7519379844961241E-6</v>
      </c>
      <c r="BF368">
        <f t="shared" si="80"/>
        <v>5.1105897102992488</v>
      </c>
      <c r="BG368">
        <v>5.1105897102992488</v>
      </c>
    </row>
    <row r="369" spans="1:59" x14ac:dyDescent="0.35">
      <c r="A369">
        <v>366</v>
      </c>
      <c r="B369" t="s">
        <v>1637</v>
      </c>
      <c r="C369" t="s">
        <v>1262</v>
      </c>
      <c r="D369">
        <v>34123596</v>
      </c>
      <c r="AR369">
        <v>692</v>
      </c>
      <c r="AS369" t="s">
        <v>946</v>
      </c>
      <c r="AT369">
        <v>81103119</v>
      </c>
      <c r="AU369" t="s">
        <v>694</v>
      </c>
      <c r="AV369">
        <v>1000</v>
      </c>
      <c r="AW369" t="s">
        <v>252</v>
      </c>
      <c r="AX369" t="s">
        <v>253</v>
      </c>
      <c r="AY369">
        <v>4</v>
      </c>
      <c r="AZ369" t="s">
        <v>254</v>
      </c>
      <c r="BA369">
        <v>1000</v>
      </c>
      <c r="BB369" t="s">
        <v>252</v>
      </c>
      <c r="BC369">
        <v>748</v>
      </c>
      <c r="BD369">
        <f t="shared" si="78"/>
        <v>1.3368983957219251</v>
      </c>
      <c r="BE369">
        <f t="shared" si="79"/>
        <v>1.3368983957219251E-3</v>
      </c>
      <c r="BF369">
        <f t="shared" si="80"/>
        <v>2.8739015978644615</v>
      </c>
      <c r="BG369">
        <v>2.8739015978644615</v>
      </c>
    </row>
    <row r="370" spans="1:59" x14ac:dyDescent="0.35">
      <c r="A370">
        <v>367</v>
      </c>
      <c r="B370" t="s">
        <v>1636</v>
      </c>
      <c r="C370" t="s">
        <v>1263</v>
      </c>
      <c r="D370">
        <v>34128013</v>
      </c>
      <c r="AR370">
        <v>694</v>
      </c>
      <c r="AS370" t="s">
        <v>947</v>
      </c>
      <c r="AT370">
        <v>81591813</v>
      </c>
      <c r="AU370" t="s">
        <v>689</v>
      </c>
      <c r="AV370">
        <v>320</v>
      </c>
      <c r="AW370" t="s">
        <v>252</v>
      </c>
      <c r="AX370" t="s">
        <v>253</v>
      </c>
      <c r="AY370">
        <v>4</v>
      </c>
      <c r="AZ370" t="s">
        <v>254</v>
      </c>
      <c r="BA370">
        <v>320</v>
      </c>
      <c r="BB370" t="s">
        <v>252</v>
      </c>
      <c r="BC370">
        <v>169</v>
      </c>
      <c r="BD370">
        <f t="shared" si="78"/>
        <v>1.8934911242603549</v>
      </c>
      <c r="BE370">
        <f t="shared" si="79"/>
        <v>1.893491124260355E-3</v>
      </c>
      <c r="BF370">
        <f t="shared" si="80"/>
        <v>2.7227367262937676</v>
      </c>
      <c r="BG370">
        <v>2.7227367262937676</v>
      </c>
    </row>
    <row r="371" spans="1:59" x14ac:dyDescent="0.35">
      <c r="A371">
        <v>368</v>
      </c>
      <c r="B371" t="s">
        <v>1635</v>
      </c>
      <c r="C371" t="s">
        <v>312</v>
      </c>
      <c r="D371">
        <v>34256821</v>
      </c>
      <c r="AR371">
        <v>695</v>
      </c>
      <c r="AS371" t="s">
        <v>948</v>
      </c>
      <c r="AT371">
        <v>821954</v>
      </c>
      <c r="AU371" t="s">
        <v>711</v>
      </c>
      <c r="AV371">
        <v>10</v>
      </c>
      <c r="AW371" t="s">
        <v>252</v>
      </c>
      <c r="AX371" t="s">
        <v>253</v>
      </c>
      <c r="AY371">
        <v>4</v>
      </c>
      <c r="AZ371" t="s">
        <v>254</v>
      </c>
      <c r="BA371">
        <v>10</v>
      </c>
      <c r="BB371" t="s">
        <v>252</v>
      </c>
      <c r="BC371">
        <v>154</v>
      </c>
      <c r="BD371">
        <f t="shared" si="78"/>
        <v>6.4935064935064929E-2</v>
      </c>
      <c r="BE371">
        <f t="shared" si="79"/>
        <v>6.4935064935064935E-5</v>
      </c>
      <c r="BF371">
        <f t="shared" si="80"/>
        <v>4.1875207208364627</v>
      </c>
      <c r="BG371">
        <v>4.1875207208364627</v>
      </c>
    </row>
    <row r="372" spans="1:59" x14ac:dyDescent="0.35">
      <c r="A372">
        <v>369</v>
      </c>
      <c r="B372" t="s">
        <v>1634</v>
      </c>
      <c r="C372" t="s">
        <v>1149</v>
      </c>
      <c r="D372">
        <v>35065282</v>
      </c>
      <c r="AR372">
        <v>698</v>
      </c>
      <c r="AS372" t="s">
        <v>949</v>
      </c>
      <c r="AT372">
        <v>82657043</v>
      </c>
      <c r="AU372" t="s">
        <v>689</v>
      </c>
      <c r="AV372">
        <v>1.4999999999999999E-4</v>
      </c>
      <c r="AW372" t="s">
        <v>252</v>
      </c>
      <c r="AX372" t="s">
        <v>253</v>
      </c>
      <c r="AY372">
        <v>4</v>
      </c>
      <c r="AZ372" t="s">
        <v>254</v>
      </c>
      <c r="BA372">
        <v>1.4999999999999999E-4</v>
      </c>
      <c r="BB372" t="s">
        <v>252</v>
      </c>
      <c r="BC372">
        <v>423</v>
      </c>
      <c r="BD372">
        <f t="shared" si="78"/>
        <v>3.5460992907801415E-7</v>
      </c>
      <c r="BE372">
        <f t="shared" si="79"/>
        <v>3.5460992907801413E-10</v>
      </c>
      <c r="BF372">
        <f t="shared" si="80"/>
        <v>9.4502491083193618</v>
      </c>
      <c r="BG372">
        <v>9.4502491083193618</v>
      </c>
    </row>
    <row r="373" spans="1:59" x14ac:dyDescent="0.35">
      <c r="A373">
        <v>370</v>
      </c>
      <c r="B373" t="s">
        <v>1633</v>
      </c>
      <c r="C373" t="s">
        <v>525</v>
      </c>
      <c r="D373">
        <v>35367385</v>
      </c>
      <c r="AR373">
        <v>699</v>
      </c>
      <c r="AS373" t="s">
        <v>950</v>
      </c>
      <c r="AT373">
        <v>82688</v>
      </c>
      <c r="AU373" t="s">
        <v>760</v>
      </c>
      <c r="AV373">
        <v>5.4999999999999997E-3</v>
      </c>
      <c r="AW373" t="s">
        <v>252</v>
      </c>
      <c r="AX373" t="s">
        <v>253</v>
      </c>
      <c r="AY373">
        <v>4</v>
      </c>
      <c r="AZ373" t="s">
        <v>254</v>
      </c>
      <c r="BA373">
        <v>5.4999999999999997E-3</v>
      </c>
      <c r="BB373" t="s">
        <v>252</v>
      </c>
      <c r="BC373">
        <v>295</v>
      </c>
      <c r="BD373">
        <f t="shared" si="78"/>
        <v>1.864406779661017E-5</v>
      </c>
      <c r="BE373">
        <f t="shared" si="79"/>
        <v>1.8644067796610171E-8</v>
      </c>
      <c r="BF373">
        <f t="shared" si="80"/>
        <v>7.7294593264839193</v>
      </c>
      <c r="BG373">
        <v>7.7294593264839193</v>
      </c>
    </row>
    <row r="374" spans="1:59" x14ac:dyDescent="0.35">
      <c r="A374">
        <v>371</v>
      </c>
      <c r="B374" t="s">
        <v>1632</v>
      </c>
      <c r="C374" t="s">
        <v>837</v>
      </c>
      <c r="D374">
        <v>35554440</v>
      </c>
      <c r="AR374">
        <v>703</v>
      </c>
      <c r="AS374" t="s">
        <v>646</v>
      </c>
      <c r="AT374">
        <v>83329</v>
      </c>
      <c r="AU374" t="s">
        <v>692</v>
      </c>
      <c r="AV374">
        <v>0.6</v>
      </c>
      <c r="AW374" t="s">
        <v>252</v>
      </c>
      <c r="AX374" t="s">
        <v>253</v>
      </c>
      <c r="AY374">
        <v>4</v>
      </c>
      <c r="AZ374" t="s">
        <v>254</v>
      </c>
      <c r="BA374">
        <v>0.6</v>
      </c>
      <c r="BB374" t="s">
        <v>252</v>
      </c>
      <c r="BC374">
        <v>154</v>
      </c>
      <c r="BD374">
        <f t="shared" si="78"/>
        <v>3.8961038961038961E-3</v>
      </c>
      <c r="BE374">
        <f t="shared" si="79"/>
        <v>3.8961038961038958E-6</v>
      </c>
      <c r="BF374">
        <f t="shared" si="80"/>
        <v>5.4093694704528197</v>
      </c>
      <c r="BG374">
        <v>5.4093694704528197</v>
      </c>
    </row>
    <row r="375" spans="1:59" x14ac:dyDescent="0.35">
      <c r="A375">
        <v>372</v>
      </c>
      <c r="B375" t="s">
        <v>1631</v>
      </c>
      <c r="C375" t="s">
        <v>313</v>
      </c>
      <c r="D375">
        <v>35572782</v>
      </c>
      <c r="AR375">
        <v>704</v>
      </c>
      <c r="AS375" t="s">
        <v>951</v>
      </c>
      <c r="AT375">
        <v>834128</v>
      </c>
      <c r="AU375" t="s">
        <v>694</v>
      </c>
      <c r="AV375">
        <v>1E-4</v>
      </c>
      <c r="AW375" t="s">
        <v>252</v>
      </c>
      <c r="AX375" t="s">
        <v>253</v>
      </c>
      <c r="AY375">
        <v>4</v>
      </c>
      <c r="AZ375" t="s">
        <v>254</v>
      </c>
      <c r="BA375">
        <v>1E-4</v>
      </c>
      <c r="BB375" t="s">
        <v>252</v>
      </c>
      <c r="BC375">
        <v>227</v>
      </c>
      <c r="BD375">
        <f t="shared" si="78"/>
        <v>4.4052863436123352E-7</v>
      </c>
      <c r="BE375">
        <f t="shared" si="79"/>
        <v>4.405286343612335E-10</v>
      </c>
      <c r="BF375">
        <f t="shared" si="80"/>
        <v>9.3560258571931225</v>
      </c>
      <c r="BG375">
        <v>9.3560258571931225</v>
      </c>
    </row>
    <row r="376" spans="1:59" x14ac:dyDescent="0.35">
      <c r="A376">
        <v>373</v>
      </c>
      <c r="B376" t="s">
        <v>1895</v>
      </c>
      <c r="C376" t="s">
        <v>526</v>
      </c>
      <c r="D376">
        <v>355806</v>
      </c>
      <c r="AR376">
        <v>707</v>
      </c>
      <c r="AS376" t="s">
        <v>952</v>
      </c>
      <c r="AT376">
        <v>83730534</v>
      </c>
      <c r="AU376" t="s">
        <v>694</v>
      </c>
      <c r="AV376">
        <v>222.30250000000001</v>
      </c>
      <c r="AW376" t="s">
        <v>252</v>
      </c>
      <c r="AX376" t="s">
        <v>253</v>
      </c>
      <c r="AY376">
        <v>4</v>
      </c>
      <c r="AZ376" t="s">
        <v>254</v>
      </c>
      <c r="BA376">
        <v>222.30250000000001</v>
      </c>
      <c r="BB376" t="s">
        <v>252</v>
      </c>
      <c r="BC376">
        <v>222</v>
      </c>
      <c r="BD376">
        <f t="shared" si="78"/>
        <v>1.0013626126126127</v>
      </c>
      <c r="BE376">
        <f t="shared" si="79"/>
        <v>1.0013626126126128E-3</v>
      </c>
      <c r="BF376">
        <f t="shared" si="80"/>
        <v>2.999408627675626</v>
      </c>
      <c r="BG376">
        <v>2.999408627675626</v>
      </c>
    </row>
    <row r="377" spans="1:59" x14ac:dyDescent="0.35">
      <c r="A377">
        <v>374</v>
      </c>
      <c r="B377" t="s">
        <v>1630</v>
      </c>
      <c r="C377" t="s">
        <v>838</v>
      </c>
      <c r="D377">
        <v>35691657</v>
      </c>
      <c r="AR377">
        <v>709</v>
      </c>
      <c r="AS377" t="s">
        <v>953</v>
      </c>
      <c r="AT377">
        <v>84371653</v>
      </c>
      <c r="AU377" t="s">
        <v>694</v>
      </c>
      <c r="AV377">
        <v>0.4296024</v>
      </c>
      <c r="AW377" t="s">
        <v>252</v>
      </c>
      <c r="AX377" t="s">
        <v>253</v>
      </c>
      <c r="AY377">
        <v>4</v>
      </c>
      <c r="AZ377" t="s">
        <v>254</v>
      </c>
      <c r="BA377">
        <v>0.4296024</v>
      </c>
      <c r="BB377" t="s">
        <v>252</v>
      </c>
      <c r="BC377">
        <v>430</v>
      </c>
      <c r="BD377">
        <f t="shared" si="78"/>
        <v>9.9907534883720921E-4</v>
      </c>
      <c r="BE377">
        <f t="shared" si="79"/>
        <v>9.9907534883720931E-7</v>
      </c>
      <c r="BF377">
        <f t="shared" si="80"/>
        <v>6.0004017566687082</v>
      </c>
      <c r="BG377">
        <v>6.0004017566687082</v>
      </c>
    </row>
    <row r="378" spans="1:59" x14ac:dyDescent="0.35">
      <c r="A378">
        <v>375</v>
      </c>
      <c r="B378" t="s">
        <v>1760</v>
      </c>
      <c r="C378" t="s">
        <v>314</v>
      </c>
      <c r="D378">
        <v>3613307</v>
      </c>
      <c r="AR378">
        <v>710</v>
      </c>
      <c r="AS378" t="s">
        <v>954</v>
      </c>
      <c r="AT378">
        <v>84617</v>
      </c>
      <c r="AU378" t="s">
        <v>758</v>
      </c>
      <c r="AV378">
        <v>10</v>
      </c>
      <c r="AW378" t="s">
        <v>708</v>
      </c>
      <c r="AX378" t="s">
        <v>253</v>
      </c>
      <c r="AY378">
        <v>4</v>
      </c>
      <c r="AZ378" t="s">
        <v>254</v>
      </c>
      <c r="BA378">
        <v>10</v>
      </c>
      <c r="BB378" t="s">
        <v>708</v>
      </c>
      <c r="BC378">
        <v>330</v>
      </c>
      <c r="BD378">
        <f t="shared" si="78"/>
        <v>3.0303030303030304E-2</v>
      </c>
      <c r="BE378">
        <f t="shared" si="79"/>
        <v>3.0303030303030302E-5</v>
      </c>
      <c r="BF378">
        <f t="shared" si="80"/>
        <v>4.5185139398778871</v>
      </c>
      <c r="BG378">
        <v>4.5185139398778871</v>
      </c>
    </row>
    <row r="379" spans="1:59" x14ac:dyDescent="0.35">
      <c r="A379">
        <v>376</v>
      </c>
      <c r="B379" t="s">
        <v>1759</v>
      </c>
      <c r="C379" t="s">
        <v>527</v>
      </c>
      <c r="D379">
        <v>3648202</v>
      </c>
      <c r="AR379">
        <v>711</v>
      </c>
      <c r="AS379" t="s">
        <v>955</v>
      </c>
      <c r="AT379">
        <v>84628</v>
      </c>
      <c r="AU379" t="s">
        <v>758</v>
      </c>
      <c r="AV379">
        <v>10</v>
      </c>
      <c r="AW379" t="s">
        <v>708</v>
      </c>
      <c r="AX379" t="s">
        <v>253</v>
      </c>
      <c r="AY379">
        <v>4</v>
      </c>
      <c r="AZ379" t="s">
        <v>254</v>
      </c>
      <c r="BA379">
        <v>10</v>
      </c>
      <c r="BB379" t="s">
        <v>708</v>
      </c>
      <c r="BC379">
        <v>318</v>
      </c>
      <c r="BD379">
        <f t="shared" si="78"/>
        <v>3.1446540880503145E-2</v>
      </c>
      <c r="BE379">
        <f t="shared" si="79"/>
        <v>3.1446540880503143E-5</v>
      </c>
      <c r="BF379">
        <f t="shared" si="80"/>
        <v>4.502427119984433</v>
      </c>
      <c r="BG379">
        <v>4.502427119984433</v>
      </c>
    </row>
    <row r="380" spans="1:59" x14ac:dyDescent="0.35">
      <c r="A380">
        <v>377</v>
      </c>
      <c r="B380" t="s">
        <v>1758</v>
      </c>
      <c r="C380" t="s">
        <v>528</v>
      </c>
      <c r="D380">
        <v>3663249</v>
      </c>
      <c r="AR380">
        <v>712</v>
      </c>
      <c r="AS380" t="s">
        <v>366</v>
      </c>
      <c r="AT380">
        <v>84662</v>
      </c>
      <c r="AU380" t="s">
        <v>698</v>
      </c>
      <c r="AV380">
        <v>1.65</v>
      </c>
      <c r="AW380" t="s">
        <v>252</v>
      </c>
      <c r="AX380" t="s">
        <v>253</v>
      </c>
      <c r="AY380">
        <v>4</v>
      </c>
      <c r="AZ380" t="s">
        <v>254</v>
      </c>
      <c r="BA380">
        <v>1.65</v>
      </c>
      <c r="BB380" t="s">
        <v>252</v>
      </c>
      <c r="BC380">
        <v>222</v>
      </c>
      <c r="BD380">
        <f t="shared" si="78"/>
        <v>7.432432432432432E-3</v>
      </c>
      <c r="BE380">
        <f t="shared" si="79"/>
        <v>7.4324324324324316E-6</v>
      </c>
      <c r="BF380">
        <f t="shared" si="80"/>
        <v>5.1288690302367321</v>
      </c>
      <c r="BG380">
        <v>5.1288690302367321</v>
      </c>
    </row>
    <row r="381" spans="1:59" x14ac:dyDescent="0.35">
      <c r="A381">
        <v>378</v>
      </c>
      <c r="B381" t="s">
        <v>1629</v>
      </c>
      <c r="C381" t="s">
        <v>839</v>
      </c>
      <c r="D381">
        <v>36734197</v>
      </c>
      <c r="AR381">
        <v>714</v>
      </c>
      <c r="AS381" t="s">
        <v>367</v>
      </c>
      <c r="AT381">
        <v>84742</v>
      </c>
      <c r="AU381" t="s">
        <v>694</v>
      </c>
      <c r="AV381">
        <v>0.1</v>
      </c>
      <c r="AW381" t="s">
        <v>252</v>
      </c>
      <c r="AX381" t="s">
        <v>253</v>
      </c>
      <c r="AY381">
        <v>4</v>
      </c>
      <c r="AZ381" t="s">
        <v>254</v>
      </c>
      <c r="BA381">
        <v>0.1</v>
      </c>
      <c r="BB381" t="s">
        <v>252</v>
      </c>
      <c r="BC381">
        <v>278</v>
      </c>
      <c r="BD381">
        <f t="shared" si="78"/>
        <v>3.5971223021582735E-4</v>
      </c>
      <c r="BE381">
        <f t="shared" si="79"/>
        <v>3.5971223021582736E-7</v>
      </c>
      <c r="BF381">
        <f t="shared" si="80"/>
        <v>6.4440447959180762</v>
      </c>
      <c r="BG381">
        <v>6.4440447959180762</v>
      </c>
    </row>
    <row r="382" spans="1:59" x14ac:dyDescent="0.35">
      <c r="A382">
        <v>379</v>
      </c>
      <c r="B382" t="s">
        <v>1628</v>
      </c>
      <c r="C382" t="s">
        <v>1062</v>
      </c>
      <c r="D382">
        <v>36861479</v>
      </c>
      <c r="AR382">
        <v>715</v>
      </c>
      <c r="AS382" t="s">
        <v>956</v>
      </c>
      <c r="AT382">
        <v>84753</v>
      </c>
      <c r="AU382" t="s">
        <v>692</v>
      </c>
      <c r="AV382">
        <v>0.24</v>
      </c>
      <c r="AW382" t="s">
        <v>252</v>
      </c>
      <c r="AX382" t="s">
        <v>389</v>
      </c>
      <c r="AY382">
        <v>4</v>
      </c>
      <c r="AZ382" t="s">
        <v>254</v>
      </c>
      <c r="BA382">
        <v>0.24</v>
      </c>
      <c r="BB382" t="s">
        <v>252</v>
      </c>
      <c r="BC382">
        <v>334</v>
      </c>
      <c r="BD382">
        <f t="shared" si="78"/>
        <v>7.18562874251497E-4</v>
      </c>
      <c r="BE382">
        <f t="shared" si="79"/>
        <v>7.1856287425149699E-7</v>
      </c>
      <c r="BF382">
        <f t="shared" si="80"/>
        <v>6.1435352250999582</v>
      </c>
      <c r="BG382">
        <v>6.1435352250999582</v>
      </c>
    </row>
    <row r="383" spans="1:59" x14ac:dyDescent="0.35">
      <c r="A383">
        <v>380</v>
      </c>
      <c r="B383" t="s">
        <v>1894</v>
      </c>
      <c r="C383" t="s">
        <v>529</v>
      </c>
      <c r="D383">
        <v>375224</v>
      </c>
      <c r="AR383">
        <v>716</v>
      </c>
      <c r="AS383" t="s">
        <v>957</v>
      </c>
      <c r="AT383">
        <v>84852153</v>
      </c>
      <c r="AU383" t="s">
        <v>689</v>
      </c>
      <c r="AV383">
        <v>2.3E-3</v>
      </c>
      <c r="AW383" t="s">
        <v>252</v>
      </c>
      <c r="AX383" t="s">
        <v>253</v>
      </c>
      <c r="AY383">
        <v>4</v>
      </c>
      <c r="AZ383" t="s">
        <v>254</v>
      </c>
      <c r="BA383">
        <v>2.3E-3</v>
      </c>
      <c r="BB383" t="s">
        <v>252</v>
      </c>
      <c r="BC383">
        <v>220</v>
      </c>
      <c r="BD383">
        <f t="shared" si="78"/>
        <v>1.0454545454545455E-5</v>
      </c>
      <c r="BE383">
        <f t="shared" si="79"/>
        <v>1.0454545454545455E-8</v>
      </c>
      <c r="BF383">
        <f t="shared" si="80"/>
        <v>7.9806948448046136</v>
      </c>
      <c r="BG383">
        <v>7.9806948448046136</v>
      </c>
    </row>
    <row r="384" spans="1:59" x14ac:dyDescent="0.35">
      <c r="A384">
        <v>381</v>
      </c>
      <c r="B384" t="s">
        <v>1893</v>
      </c>
      <c r="C384" t="s">
        <v>315</v>
      </c>
      <c r="D384">
        <v>375951</v>
      </c>
      <c r="AR384">
        <v>717</v>
      </c>
      <c r="AS384" t="s">
        <v>958</v>
      </c>
      <c r="AT384">
        <v>85007</v>
      </c>
      <c r="AU384" t="s">
        <v>806</v>
      </c>
      <c r="AV384">
        <v>0.48</v>
      </c>
      <c r="AW384" t="s">
        <v>252</v>
      </c>
      <c r="AX384" t="s">
        <v>253</v>
      </c>
      <c r="AY384">
        <v>4</v>
      </c>
      <c r="AZ384" t="s">
        <v>254</v>
      </c>
      <c r="BA384">
        <v>0.48</v>
      </c>
      <c r="BB384" t="s">
        <v>252</v>
      </c>
      <c r="BC384">
        <v>186</v>
      </c>
      <c r="BD384">
        <f t="shared" si="78"/>
        <v>2.5806451612903226E-3</v>
      </c>
      <c r="BE384">
        <f t="shared" si="79"/>
        <v>2.5806451612903224E-6</v>
      </c>
      <c r="BF384">
        <f t="shared" si="80"/>
        <v>5.5882717068423293</v>
      </c>
      <c r="BG384">
        <v>5.5882717068423293</v>
      </c>
    </row>
    <row r="385" spans="1:59" x14ac:dyDescent="0.35">
      <c r="A385">
        <v>382</v>
      </c>
      <c r="B385" t="s">
        <v>1757</v>
      </c>
      <c r="C385" t="s">
        <v>840</v>
      </c>
      <c r="D385">
        <v>3766812</v>
      </c>
      <c r="AR385">
        <v>718</v>
      </c>
      <c r="AS385" t="s">
        <v>959</v>
      </c>
      <c r="AT385">
        <v>85018</v>
      </c>
      <c r="AU385" t="s">
        <v>758</v>
      </c>
      <c r="AV385">
        <v>0.05</v>
      </c>
      <c r="AW385" t="s">
        <v>252</v>
      </c>
      <c r="AX385" t="s">
        <v>253</v>
      </c>
      <c r="AY385">
        <v>4</v>
      </c>
      <c r="AZ385" t="s">
        <v>254</v>
      </c>
      <c r="BA385">
        <v>0.05</v>
      </c>
      <c r="BB385" t="s">
        <v>252</v>
      </c>
      <c r="BC385">
        <v>178</v>
      </c>
      <c r="BD385">
        <f t="shared" si="78"/>
        <v>2.8089887640449441E-4</v>
      </c>
      <c r="BE385">
        <f t="shared" si="79"/>
        <v>2.8089887640449442E-7</v>
      </c>
      <c r="BF385">
        <f t="shared" si="80"/>
        <v>6.5514499979728749</v>
      </c>
      <c r="BG385">
        <v>6.5514499979728749</v>
      </c>
    </row>
    <row r="386" spans="1:59" x14ac:dyDescent="0.35">
      <c r="A386">
        <v>383</v>
      </c>
      <c r="B386" t="s">
        <v>1756</v>
      </c>
      <c r="C386" t="s">
        <v>841</v>
      </c>
      <c r="D386">
        <v>3825261</v>
      </c>
      <c r="AR386">
        <v>720</v>
      </c>
      <c r="AS386" t="s">
        <v>651</v>
      </c>
      <c r="AT386">
        <v>85687</v>
      </c>
      <c r="AU386" t="s">
        <v>698</v>
      </c>
      <c r="AV386">
        <v>0.36</v>
      </c>
      <c r="AW386" t="s">
        <v>252</v>
      </c>
      <c r="AX386" t="s">
        <v>253</v>
      </c>
      <c r="AY386">
        <v>4</v>
      </c>
      <c r="AZ386" t="s">
        <v>254</v>
      </c>
      <c r="BA386">
        <v>0.36</v>
      </c>
      <c r="BB386" t="s">
        <v>252</v>
      </c>
      <c r="BC386">
        <v>312</v>
      </c>
      <c r="BD386">
        <f t="shared" si="78"/>
        <v>1.1538461538461537E-3</v>
      </c>
      <c r="BE386">
        <f t="shared" si="79"/>
        <v>1.1538461538461538E-6</v>
      </c>
      <c r="BF386">
        <f t="shared" si="80"/>
        <v>5.9378520932511556</v>
      </c>
      <c r="BG386">
        <v>5.9378520932511556</v>
      </c>
    </row>
    <row r="387" spans="1:59" x14ac:dyDescent="0.35">
      <c r="A387">
        <v>384</v>
      </c>
      <c r="B387" t="s">
        <v>1755</v>
      </c>
      <c r="C387" t="s">
        <v>1264</v>
      </c>
      <c r="D387">
        <v>3847298</v>
      </c>
      <c r="AR387">
        <v>721</v>
      </c>
      <c r="AS387" t="s">
        <v>960</v>
      </c>
      <c r="AT387">
        <v>85698</v>
      </c>
      <c r="AU387" t="s">
        <v>692</v>
      </c>
      <c r="AV387">
        <v>0.15</v>
      </c>
      <c r="AW387" t="s">
        <v>252</v>
      </c>
      <c r="AX387" t="s">
        <v>389</v>
      </c>
      <c r="AY387">
        <v>4</v>
      </c>
      <c r="AZ387" t="s">
        <v>254</v>
      </c>
      <c r="BA387">
        <v>0.15</v>
      </c>
      <c r="BB387" t="s">
        <v>252</v>
      </c>
      <c r="BC387">
        <v>334</v>
      </c>
      <c r="BD387">
        <f t="shared" si="78"/>
        <v>4.4910179640718562E-4</v>
      </c>
      <c r="BE387">
        <f t="shared" si="79"/>
        <v>4.4910179640718565E-7</v>
      </c>
      <c r="BF387">
        <f t="shared" si="80"/>
        <v>6.3476552077558832</v>
      </c>
      <c r="BG387">
        <v>6.3476552077558832</v>
      </c>
    </row>
    <row r="388" spans="1:59" x14ac:dyDescent="0.35">
      <c r="A388">
        <v>385</v>
      </c>
      <c r="B388" t="s">
        <v>1627</v>
      </c>
      <c r="C388" t="s">
        <v>316</v>
      </c>
      <c r="D388">
        <v>38641940</v>
      </c>
      <c r="AR388">
        <v>726</v>
      </c>
      <c r="AS388" t="s">
        <v>369</v>
      </c>
      <c r="AT388">
        <v>86500</v>
      </c>
      <c r="AU388" t="s">
        <v>690</v>
      </c>
      <c r="AV388">
        <v>9.1E-4</v>
      </c>
      <c r="AW388" t="s">
        <v>252</v>
      </c>
      <c r="AX388" t="s">
        <v>253</v>
      </c>
      <c r="AY388">
        <v>4</v>
      </c>
      <c r="AZ388" t="s">
        <v>254</v>
      </c>
      <c r="BA388">
        <v>9.1E-4</v>
      </c>
      <c r="BB388" t="s">
        <v>252</v>
      </c>
      <c r="BC388">
        <v>317</v>
      </c>
      <c r="BD388">
        <f t="shared" ref="BD388:BD400" si="81">BA388/BC388</f>
        <v>2.8706624605678234E-6</v>
      </c>
      <c r="BE388">
        <f t="shared" ref="BE388:BE400" si="82">BD388/1000</f>
        <v>2.8706624605678234E-9</v>
      </c>
      <c r="BF388">
        <f t="shared" ref="BF388:BF400" si="83">-LOG10(BE388)</f>
        <v>8.5420178698966573</v>
      </c>
      <c r="BG388">
        <v>8.5420178698966573</v>
      </c>
    </row>
    <row r="389" spans="1:59" x14ac:dyDescent="0.35">
      <c r="A389">
        <v>386</v>
      </c>
      <c r="B389" t="s">
        <v>1626</v>
      </c>
      <c r="C389" t="s">
        <v>318</v>
      </c>
      <c r="D389">
        <v>39600425</v>
      </c>
      <c r="AR389">
        <v>729</v>
      </c>
      <c r="AS389" t="s">
        <v>961</v>
      </c>
      <c r="AT389">
        <v>87392129</v>
      </c>
      <c r="AU389" t="s">
        <v>694</v>
      </c>
      <c r="AV389">
        <v>1.33</v>
      </c>
      <c r="AW389" t="s">
        <v>252</v>
      </c>
      <c r="AX389" t="s">
        <v>253</v>
      </c>
      <c r="AY389">
        <v>4</v>
      </c>
      <c r="AZ389" t="s">
        <v>254</v>
      </c>
      <c r="BA389">
        <v>1.33</v>
      </c>
      <c r="BB389" t="s">
        <v>252</v>
      </c>
      <c r="BC389">
        <v>284</v>
      </c>
      <c r="BD389">
        <f t="shared" si="81"/>
        <v>4.6830985915492958E-3</v>
      </c>
      <c r="BE389">
        <f t="shared" si="82"/>
        <v>4.6830985915492955E-6</v>
      </c>
      <c r="BF389">
        <f t="shared" si="83"/>
        <v>5.3294666990799522</v>
      </c>
      <c r="BG389">
        <v>5.3294666990799522</v>
      </c>
    </row>
    <row r="390" spans="1:59" x14ac:dyDescent="0.35">
      <c r="A390">
        <v>387</v>
      </c>
      <c r="B390" t="s">
        <v>1625</v>
      </c>
      <c r="C390" t="s">
        <v>842</v>
      </c>
      <c r="D390">
        <v>39638329</v>
      </c>
      <c r="AR390">
        <v>731</v>
      </c>
      <c r="AS390" t="s">
        <v>962</v>
      </c>
      <c r="AT390">
        <v>87616</v>
      </c>
      <c r="AU390" t="s">
        <v>694</v>
      </c>
      <c r="AV390">
        <v>7.6999999999999999E-2</v>
      </c>
      <c r="AW390" t="s">
        <v>252</v>
      </c>
      <c r="AX390" t="s">
        <v>253</v>
      </c>
      <c r="AY390">
        <v>4</v>
      </c>
      <c r="AZ390" t="s">
        <v>254</v>
      </c>
      <c r="BA390">
        <v>7.6999999999999999E-2</v>
      </c>
      <c r="BB390" t="s">
        <v>252</v>
      </c>
      <c r="BC390">
        <v>181</v>
      </c>
      <c r="BD390">
        <f t="shared" si="81"/>
        <v>4.2541436464088399E-4</v>
      </c>
      <c r="BE390">
        <f t="shared" si="82"/>
        <v>4.2541436464088397E-7</v>
      </c>
      <c r="BF390">
        <f t="shared" si="83"/>
        <v>6.3711878496967023</v>
      </c>
      <c r="BG390">
        <v>6.3711878496967023</v>
      </c>
    </row>
    <row r="391" spans="1:59" x14ac:dyDescent="0.35">
      <c r="A391">
        <v>388</v>
      </c>
      <c r="B391" t="s">
        <v>1624</v>
      </c>
      <c r="C391" t="s">
        <v>843</v>
      </c>
      <c r="D391">
        <v>40465665</v>
      </c>
      <c r="AR391">
        <v>733</v>
      </c>
      <c r="AS391" t="s">
        <v>963</v>
      </c>
      <c r="AT391">
        <v>87683</v>
      </c>
      <c r="AU391" t="s">
        <v>758</v>
      </c>
      <c r="AV391">
        <v>500</v>
      </c>
      <c r="AW391" t="s">
        <v>708</v>
      </c>
      <c r="AX391" t="s">
        <v>253</v>
      </c>
      <c r="AY391">
        <v>4</v>
      </c>
      <c r="AZ391" t="s">
        <v>254</v>
      </c>
      <c r="BA391">
        <v>500</v>
      </c>
      <c r="BB391" t="s">
        <v>708</v>
      </c>
      <c r="BC391">
        <v>261</v>
      </c>
      <c r="BD391">
        <f t="shared" si="81"/>
        <v>1.9157088122605364</v>
      </c>
      <c r="BE391">
        <f t="shared" si="82"/>
        <v>1.9157088122605363E-3</v>
      </c>
      <c r="BF391">
        <f t="shared" si="83"/>
        <v>2.7176705030022621</v>
      </c>
      <c r="BG391">
        <v>2.7176705030022621</v>
      </c>
    </row>
    <row r="392" spans="1:59" x14ac:dyDescent="0.35">
      <c r="A392">
        <v>389</v>
      </c>
      <c r="B392" t="s">
        <v>1623</v>
      </c>
      <c r="C392" t="s">
        <v>844</v>
      </c>
      <c r="D392">
        <v>40487421</v>
      </c>
      <c r="AR392">
        <v>734</v>
      </c>
      <c r="AS392" t="s">
        <v>964</v>
      </c>
      <c r="AT392">
        <v>877430</v>
      </c>
      <c r="AU392" t="s">
        <v>716</v>
      </c>
      <c r="AV392">
        <v>0.54</v>
      </c>
      <c r="AW392" t="s">
        <v>252</v>
      </c>
      <c r="AX392" t="s">
        <v>253</v>
      </c>
      <c r="AY392">
        <v>4</v>
      </c>
      <c r="AZ392" t="s">
        <v>254</v>
      </c>
      <c r="BA392">
        <v>0.54</v>
      </c>
      <c r="BB392" t="s">
        <v>252</v>
      </c>
      <c r="BC392">
        <v>157</v>
      </c>
      <c r="BD392">
        <f t="shared" si="81"/>
        <v>3.4394904458598728E-3</v>
      </c>
      <c r="BE392">
        <f t="shared" si="82"/>
        <v>3.4394904458598729E-6</v>
      </c>
      <c r="BF392">
        <f t="shared" si="83"/>
        <v>5.463505892586265</v>
      </c>
      <c r="BG392">
        <v>5.463505892586265</v>
      </c>
    </row>
    <row r="393" spans="1:59" x14ac:dyDescent="0.35">
      <c r="A393">
        <v>390</v>
      </c>
      <c r="B393" t="s">
        <v>1754</v>
      </c>
      <c r="C393" s="2" t="s">
        <v>1063</v>
      </c>
      <c r="D393">
        <v>4053081</v>
      </c>
      <c r="AR393">
        <v>735</v>
      </c>
      <c r="AS393" t="s">
        <v>656</v>
      </c>
      <c r="AT393">
        <v>87865</v>
      </c>
      <c r="AU393" t="s">
        <v>694</v>
      </c>
      <c r="AV393">
        <v>1E-3</v>
      </c>
      <c r="AW393" t="s">
        <v>252</v>
      </c>
      <c r="AX393" t="s">
        <v>253</v>
      </c>
      <c r="AY393">
        <v>4</v>
      </c>
      <c r="AZ393" t="s">
        <v>254</v>
      </c>
      <c r="BA393">
        <v>1E-3</v>
      </c>
      <c r="BB393" t="s">
        <v>252</v>
      </c>
      <c r="BC393">
        <v>266</v>
      </c>
      <c r="BD393">
        <f t="shared" si="81"/>
        <v>3.7593984962406014E-6</v>
      </c>
      <c r="BE393">
        <f t="shared" si="82"/>
        <v>3.759398496240601E-9</v>
      </c>
      <c r="BF393">
        <f t="shared" si="83"/>
        <v>8.424881636631067</v>
      </c>
      <c r="BG393">
        <v>8.424881636631067</v>
      </c>
    </row>
    <row r="394" spans="1:59" x14ac:dyDescent="0.35">
      <c r="A394">
        <v>391</v>
      </c>
      <c r="B394" t="s">
        <v>1622</v>
      </c>
      <c r="C394" t="s">
        <v>1000</v>
      </c>
      <c r="D394">
        <v>40716663</v>
      </c>
      <c r="AR394">
        <v>737</v>
      </c>
      <c r="AS394" t="s">
        <v>965</v>
      </c>
      <c r="AT394">
        <v>880635030</v>
      </c>
      <c r="AU394" t="s">
        <v>726</v>
      </c>
      <c r="AV394">
        <v>0.61968369999999995</v>
      </c>
      <c r="AW394" t="s">
        <v>252</v>
      </c>
      <c r="AX394" t="s">
        <v>253</v>
      </c>
      <c r="AY394">
        <v>4</v>
      </c>
      <c r="AZ394" t="s">
        <v>254</v>
      </c>
      <c r="BA394">
        <v>0.61968369999999995</v>
      </c>
      <c r="BB394" t="s">
        <v>252</v>
      </c>
      <c r="BC394">
        <v>620</v>
      </c>
      <c r="BD394">
        <f t="shared" si="81"/>
        <v>9.9948983870967734E-4</v>
      </c>
      <c r="BE394">
        <f t="shared" si="82"/>
        <v>9.9948983870967735E-7</v>
      </c>
      <c r="BF394">
        <f t="shared" si="83"/>
        <v>6.0002216167682239</v>
      </c>
      <c r="BG394">
        <v>6.0002216167682239</v>
      </c>
    </row>
    <row r="395" spans="1:59" x14ac:dyDescent="0.35">
      <c r="A395">
        <v>392</v>
      </c>
      <c r="B395" t="s">
        <v>1621</v>
      </c>
      <c r="C395" t="s">
        <v>1266</v>
      </c>
      <c r="D395">
        <v>40843252</v>
      </c>
      <c r="AR395">
        <v>738</v>
      </c>
      <c r="AS395" t="s">
        <v>966</v>
      </c>
      <c r="AT395">
        <v>88186</v>
      </c>
      <c r="AU395" t="s">
        <v>689</v>
      </c>
      <c r="AV395">
        <v>1.5022059999999999</v>
      </c>
      <c r="AW395" t="s">
        <v>252</v>
      </c>
      <c r="AX395" t="s">
        <v>253</v>
      </c>
      <c r="AY395">
        <v>4</v>
      </c>
      <c r="AZ395" t="s">
        <v>254</v>
      </c>
      <c r="BA395">
        <v>1.5022059999999999</v>
      </c>
      <c r="BB395" t="s">
        <v>252</v>
      </c>
      <c r="BC395">
        <v>150</v>
      </c>
      <c r="BD395">
        <f t="shared" si="81"/>
        <v>1.0014706666666666E-2</v>
      </c>
      <c r="BE395">
        <f t="shared" si="82"/>
        <v>1.0014706666666667E-5</v>
      </c>
      <c r="BF395">
        <f t="shared" si="83"/>
        <v>4.9993617667811581</v>
      </c>
      <c r="BG395">
        <v>4.9993617667811581</v>
      </c>
    </row>
    <row r="396" spans="1:59" x14ac:dyDescent="0.35">
      <c r="A396">
        <v>393</v>
      </c>
      <c r="B396" t="s">
        <v>1620</v>
      </c>
      <c r="C396" t="s">
        <v>320</v>
      </c>
      <c r="D396">
        <v>41198087</v>
      </c>
      <c r="AR396">
        <v>739</v>
      </c>
      <c r="AS396" t="s">
        <v>658</v>
      </c>
      <c r="AT396">
        <v>882097</v>
      </c>
      <c r="AU396" t="s">
        <v>712</v>
      </c>
      <c r="AV396">
        <v>1E-3</v>
      </c>
      <c r="AW396" t="s">
        <v>252</v>
      </c>
      <c r="AX396" t="s">
        <v>253</v>
      </c>
      <c r="AY396">
        <v>4</v>
      </c>
      <c r="AZ396" t="s">
        <v>254</v>
      </c>
      <c r="BA396">
        <v>1E-3</v>
      </c>
      <c r="BB396" t="s">
        <v>252</v>
      </c>
      <c r="BC396">
        <v>215</v>
      </c>
      <c r="BD396">
        <f t="shared" si="81"/>
        <v>4.6511627906976743E-6</v>
      </c>
      <c r="BE396">
        <f t="shared" si="82"/>
        <v>4.6511627906976744E-9</v>
      </c>
      <c r="BF396">
        <f t="shared" si="83"/>
        <v>8.3324384599156058</v>
      </c>
      <c r="BG396">
        <v>8.3324384599156058</v>
      </c>
    </row>
    <row r="397" spans="1:59" x14ac:dyDescent="0.35">
      <c r="A397">
        <v>394</v>
      </c>
      <c r="B397" t="s">
        <v>1753</v>
      </c>
      <c r="C397" t="s">
        <v>531</v>
      </c>
      <c r="D397">
        <v>4170303</v>
      </c>
      <c r="AR397">
        <v>744</v>
      </c>
      <c r="AS397" t="s">
        <v>967</v>
      </c>
      <c r="AT397">
        <v>88857</v>
      </c>
      <c r="AU397" t="s">
        <v>692</v>
      </c>
      <c r="AV397">
        <v>8.0000000000000002E-3</v>
      </c>
      <c r="AW397" t="s">
        <v>252</v>
      </c>
      <c r="AX397" t="s">
        <v>253</v>
      </c>
      <c r="AY397">
        <v>4</v>
      </c>
      <c r="AZ397" t="s">
        <v>254</v>
      </c>
      <c r="BA397">
        <v>8.0000000000000002E-3</v>
      </c>
      <c r="BB397" t="s">
        <v>252</v>
      </c>
      <c r="BC397">
        <v>240</v>
      </c>
      <c r="BD397">
        <f t="shared" si="81"/>
        <v>3.3333333333333335E-5</v>
      </c>
      <c r="BE397">
        <f t="shared" si="82"/>
        <v>3.3333333333333334E-8</v>
      </c>
      <c r="BF397">
        <f t="shared" si="83"/>
        <v>7.4771212547196626</v>
      </c>
      <c r="BG397">
        <v>7.4771212547196626</v>
      </c>
    </row>
    <row r="398" spans="1:59" x14ac:dyDescent="0.35">
      <c r="A398">
        <v>395</v>
      </c>
      <c r="B398" t="s">
        <v>1619</v>
      </c>
      <c r="C398" t="s">
        <v>1064</v>
      </c>
      <c r="D398">
        <v>41859670</v>
      </c>
      <c r="AR398">
        <v>745</v>
      </c>
      <c r="AS398" t="s">
        <v>659</v>
      </c>
      <c r="AT398">
        <v>88891</v>
      </c>
      <c r="AU398" t="s">
        <v>690</v>
      </c>
      <c r="AV398">
        <v>100</v>
      </c>
      <c r="AW398" t="s">
        <v>252</v>
      </c>
      <c r="AX398" t="s">
        <v>253</v>
      </c>
      <c r="AY398">
        <v>4</v>
      </c>
      <c r="AZ398" t="s">
        <v>254</v>
      </c>
      <c r="BA398">
        <v>100</v>
      </c>
      <c r="BB398" t="s">
        <v>252</v>
      </c>
      <c r="BC398">
        <v>229</v>
      </c>
      <c r="BD398">
        <f t="shared" si="81"/>
        <v>0.4366812227074236</v>
      </c>
      <c r="BE398">
        <f t="shared" si="82"/>
        <v>4.3668122270742359E-4</v>
      </c>
      <c r="BF398">
        <f t="shared" si="83"/>
        <v>3.3598354823398879</v>
      </c>
      <c r="BG398">
        <v>3.3598354823398879</v>
      </c>
    </row>
    <row r="399" spans="1:59" x14ac:dyDescent="0.35">
      <c r="A399">
        <v>396</v>
      </c>
      <c r="B399" t="s">
        <v>1752</v>
      </c>
      <c r="C399" t="s">
        <v>1065</v>
      </c>
      <c r="D399">
        <v>4238715</v>
      </c>
      <c r="AR399">
        <v>746</v>
      </c>
      <c r="AS399" t="s">
        <v>660</v>
      </c>
      <c r="AT399">
        <v>88993</v>
      </c>
      <c r="AU399" t="s">
        <v>694</v>
      </c>
      <c r="AV399">
        <v>1.661332E-3</v>
      </c>
      <c r="AW399" t="s">
        <v>252</v>
      </c>
      <c r="AX399" t="s">
        <v>253</v>
      </c>
      <c r="AY399">
        <v>4</v>
      </c>
      <c r="AZ399" t="s">
        <v>254</v>
      </c>
      <c r="BA399">
        <v>1.661332E-3</v>
      </c>
      <c r="BB399" t="s">
        <v>252</v>
      </c>
      <c r="BC399">
        <v>166</v>
      </c>
      <c r="BD399">
        <f t="shared" si="81"/>
        <v>1.0008024096385541E-5</v>
      </c>
      <c r="BE399">
        <f t="shared" si="82"/>
        <v>1.0008024096385542E-8</v>
      </c>
      <c r="BF399">
        <f t="shared" si="83"/>
        <v>7.999651657659693</v>
      </c>
      <c r="BG399">
        <v>7.999651657659693</v>
      </c>
    </row>
    <row r="400" spans="1:59" x14ac:dyDescent="0.35">
      <c r="A400">
        <v>397</v>
      </c>
      <c r="B400" t="s">
        <v>1618</v>
      </c>
      <c r="C400" t="s">
        <v>533</v>
      </c>
      <c r="D400">
        <v>42615292</v>
      </c>
      <c r="AR400">
        <v>749</v>
      </c>
      <c r="AS400" t="s">
        <v>662</v>
      </c>
      <c r="AT400">
        <v>90131</v>
      </c>
      <c r="AU400" t="s">
        <v>690</v>
      </c>
      <c r="AV400">
        <v>1.2</v>
      </c>
      <c r="AW400" t="s">
        <v>252</v>
      </c>
      <c r="AX400" t="s">
        <v>253</v>
      </c>
      <c r="AY400">
        <v>4</v>
      </c>
      <c r="AZ400" t="s">
        <v>254</v>
      </c>
      <c r="BA400">
        <v>1.2</v>
      </c>
      <c r="BB400" t="s">
        <v>252</v>
      </c>
      <c r="BC400">
        <v>163</v>
      </c>
      <c r="BD400">
        <f t="shared" si="81"/>
        <v>7.3619631901840491E-3</v>
      </c>
      <c r="BE400">
        <f t="shared" si="82"/>
        <v>7.3619631901840489E-6</v>
      </c>
      <c r="BF400">
        <f t="shared" si="83"/>
        <v>5.133006358356333</v>
      </c>
      <c r="BG400">
        <v>5.133006358356333</v>
      </c>
    </row>
    <row r="401" spans="1:59" x14ac:dyDescent="0.35">
      <c r="A401">
        <v>398</v>
      </c>
      <c r="B401" t="s">
        <v>1617</v>
      </c>
      <c r="C401" t="s">
        <v>534</v>
      </c>
      <c r="D401">
        <v>42835256</v>
      </c>
      <c r="AR401">
        <v>750</v>
      </c>
      <c r="AS401" t="s">
        <v>370</v>
      </c>
      <c r="AT401">
        <v>9016459</v>
      </c>
      <c r="AU401" t="s">
        <v>689</v>
      </c>
      <c r="AV401">
        <v>10</v>
      </c>
      <c r="AW401" t="s">
        <v>968</v>
      </c>
      <c r="AX401" t="s">
        <v>253</v>
      </c>
      <c r="AY401">
        <v>4</v>
      </c>
      <c r="AZ401" t="s">
        <v>254</v>
      </c>
      <c r="BA401">
        <v>1.0000000000000001E-5</v>
      </c>
      <c r="BB401" t="s">
        <v>969</v>
      </c>
      <c r="BC401">
        <v>309</v>
      </c>
      <c r="BF401">
        <f>-LOG10(BA401)</f>
        <v>5</v>
      </c>
      <c r="BG401">
        <v>5</v>
      </c>
    </row>
    <row r="402" spans="1:59" x14ac:dyDescent="0.35">
      <c r="A402">
        <v>399</v>
      </c>
      <c r="B402" t="s">
        <v>1616</v>
      </c>
      <c r="C402" t="s">
        <v>1267</v>
      </c>
      <c r="D402">
        <v>43121433</v>
      </c>
      <c r="AR402">
        <v>751</v>
      </c>
      <c r="AS402" t="s">
        <v>663</v>
      </c>
      <c r="AT402">
        <v>91203</v>
      </c>
      <c r="AU402" t="s">
        <v>970</v>
      </c>
      <c r="AV402">
        <v>5.3</v>
      </c>
      <c r="AW402" t="s">
        <v>252</v>
      </c>
      <c r="AX402" t="s">
        <v>253</v>
      </c>
      <c r="AY402">
        <v>4</v>
      </c>
      <c r="AZ402" t="s">
        <v>254</v>
      </c>
      <c r="BA402">
        <v>5.3</v>
      </c>
      <c r="BB402" t="s">
        <v>252</v>
      </c>
      <c r="BC402">
        <v>128</v>
      </c>
      <c r="BD402">
        <f t="shared" ref="BD402:BD416" si="84">BA402/BC402</f>
        <v>4.1406249999999999E-2</v>
      </c>
      <c r="BE402">
        <f t="shared" ref="BE402:BE416" si="85">BD402/1000</f>
        <v>4.140625E-5</v>
      </c>
      <c r="BF402">
        <f t="shared" ref="BF402:BF416" si="86">-LOG10(BE402)</f>
        <v>4.3829341000470796</v>
      </c>
      <c r="BG402">
        <v>4.3829341000470796</v>
      </c>
    </row>
    <row r="403" spans="1:59" x14ac:dyDescent="0.35">
      <c r="A403">
        <v>400</v>
      </c>
      <c r="B403" t="s">
        <v>1892</v>
      </c>
      <c r="C403" t="s">
        <v>535</v>
      </c>
      <c r="D403">
        <v>439145</v>
      </c>
      <c r="AR403">
        <v>753</v>
      </c>
      <c r="AS403" t="s">
        <v>665</v>
      </c>
      <c r="AT403">
        <v>91465086</v>
      </c>
      <c r="AU403" t="s">
        <v>794</v>
      </c>
      <c r="AV403">
        <v>7.9999999999999996E-6</v>
      </c>
      <c r="AW403" t="s">
        <v>252</v>
      </c>
      <c r="AX403" t="s">
        <v>253</v>
      </c>
      <c r="AY403">
        <v>4</v>
      </c>
      <c r="AZ403" t="s">
        <v>254</v>
      </c>
      <c r="BA403">
        <v>7.9999999999999996E-6</v>
      </c>
      <c r="BB403" t="s">
        <v>252</v>
      </c>
      <c r="BC403">
        <v>450</v>
      </c>
      <c r="BD403">
        <f t="shared" si="84"/>
        <v>1.7777777777777777E-8</v>
      </c>
      <c r="BE403">
        <f t="shared" si="85"/>
        <v>1.7777777777777776E-11</v>
      </c>
      <c r="BF403">
        <f t="shared" si="86"/>
        <v>10.7501225267834</v>
      </c>
      <c r="BG403">
        <v>10.7501225267834</v>
      </c>
    </row>
    <row r="404" spans="1:59" x14ac:dyDescent="0.35">
      <c r="A404">
        <v>401</v>
      </c>
      <c r="B404" t="s">
        <v>1891</v>
      </c>
      <c r="C404" t="s">
        <v>847</v>
      </c>
      <c r="D404">
        <v>443481</v>
      </c>
      <c r="AR404">
        <v>758</v>
      </c>
      <c r="AS404" t="s">
        <v>669</v>
      </c>
      <c r="AT404">
        <v>935955</v>
      </c>
      <c r="AU404" t="s">
        <v>690</v>
      </c>
      <c r="AV404">
        <v>1</v>
      </c>
      <c r="AW404" t="s">
        <v>252</v>
      </c>
      <c r="AX404" t="s">
        <v>253</v>
      </c>
      <c r="AY404">
        <v>4</v>
      </c>
      <c r="AZ404" t="s">
        <v>254</v>
      </c>
      <c r="BA404">
        <v>1</v>
      </c>
      <c r="BB404" t="s">
        <v>252</v>
      </c>
      <c r="BC404">
        <v>232</v>
      </c>
      <c r="BD404">
        <f t="shared" si="84"/>
        <v>4.3103448275862068E-3</v>
      </c>
      <c r="BE404">
        <f t="shared" si="85"/>
        <v>4.3103448275862071E-6</v>
      </c>
      <c r="BF404">
        <f t="shared" si="86"/>
        <v>5.3654879848908994</v>
      </c>
      <c r="BG404">
        <v>5.3654879848908994</v>
      </c>
    </row>
    <row r="405" spans="1:59" x14ac:dyDescent="0.35">
      <c r="A405">
        <v>402</v>
      </c>
      <c r="B405" t="s">
        <v>1615</v>
      </c>
      <c r="C405" t="s">
        <v>537</v>
      </c>
      <c r="D405">
        <v>45298906</v>
      </c>
      <c r="AR405">
        <v>765</v>
      </c>
      <c r="AS405" t="s">
        <v>971</v>
      </c>
      <c r="AT405">
        <v>95136</v>
      </c>
      <c r="AU405" t="s">
        <v>694</v>
      </c>
      <c r="AV405">
        <v>2.4500000000000002</v>
      </c>
      <c r="AW405" t="s">
        <v>252</v>
      </c>
      <c r="AX405" t="s">
        <v>253</v>
      </c>
      <c r="AY405">
        <v>4</v>
      </c>
      <c r="AZ405" t="s">
        <v>254</v>
      </c>
      <c r="BA405">
        <v>2.4500000000000002</v>
      </c>
      <c r="BB405" t="s">
        <v>252</v>
      </c>
      <c r="BC405">
        <v>116</v>
      </c>
      <c r="BD405">
        <f t="shared" si="84"/>
        <v>2.1120689655172414E-2</v>
      </c>
      <c r="BE405">
        <f t="shared" si="85"/>
        <v>2.1120689655172415E-5</v>
      </c>
      <c r="BF405">
        <f t="shared" si="86"/>
        <v>4.6752919048623856</v>
      </c>
      <c r="BG405">
        <v>4.6752919048623856</v>
      </c>
    </row>
    <row r="406" spans="1:59" x14ac:dyDescent="0.35">
      <c r="A406">
        <v>403</v>
      </c>
      <c r="B406" t="s">
        <v>1751</v>
      </c>
      <c r="C406" t="s">
        <v>322</v>
      </c>
      <c r="D406">
        <v>4685147</v>
      </c>
      <c r="AR406">
        <v>766</v>
      </c>
      <c r="AS406" t="s">
        <v>674</v>
      </c>
      <c r="AT406">
        <v>95147</v>
      </c>
      <c r="AU406" t="s">
        <v>692</v>
      </c>
      <c r="AV406">
        <v>46</v>
      </c>
      <c r="AW406" t="s">
        <v>252</v>
      </c>
      <c r="AX406" t="s">
        <v>389</v>
      </c>
      <c r="AY406">
        <v>4</v>
      </c>
      <c r="AZ406" t="s">
        <v>254</v>
      </c>
      <c r="BA406">
        <v>46</v>
      </c>
      <c r="BB406" t="s">
        <v>252</v>
      </c>
      <c r="BC406">
        <v>119</v>
      </c>
      <c r="BD406">
        <f t="shared" si="84"/>
        <v>0.38655462184873951</v>
      </c>
      <c r="BE406">
        <f t="shared" si="85"/>
        <v>3.8655462184873949E-4</v>
      </c>
      <c r="BF406">
        <f t="shared" si="86"/>
        <v>3.4127891297109567</v>
      </c>
      <c r="BG406">
        <v>3.4127891297109567</v>
      </c>
    </row>
    <row r="407" spans="1:59" x14ac:dyDescent="0.35">
      <c r="A407">
        <v>404</v>
      </c>
      <c r="B407" t="s">
        <v>1723</v>
      </c>
      <c r="C407" t="s">
        <v>1001</v>
      </c>
      <c r="D407">
        <v>470826</v>
      </c>
      <c r="AR407">
        <v>767</v>
      </c>
      <c r="AS407" t="s">
        <v>675</v>
      </c>
      <c r="AT407">
        <v>95501</v>
      </c>
      <c r="AU407" t="s">
        <v>690</v>
      </c>
      <c r="AV407">
        <v>9.6999999999999993</v>
      </c>
      <c r="AW407" t="s">
        <v>252</v>
      </c>
      <c r="AX407" t="s">
        <v>253</v>
      </c>
      <c r="AY407">
        <v>4</v>
      </c>
      <c r="AZ407" t="s">
        <v>254</v>
      </c>
      <c r="BA407">
        <v>9.6999999999999993</v>
      </c>
      <c r="BB407" t="s">
        <v>252</v>
      </c>
      <c r="BC407">
        <v>147</v>
      </c>
      <c r="BD407">
        <f t="shared" si="84"/>
        <v>6.5986394557823125E-2</v>
      </c>
      <c r="BE407">
        <f t="shared" si="85"/>
        <v>6.5986394557823128E-5</v>
      </c>
      <c r="BF407">
        <f t="shared" si="86"/>
        <v>4.1805456004819312</v>
      </c>
      <c r="BG407">
        <v>4.1805456004819312</v>
      </c>
    </row>
    <row r="408" spans="1:59" x14ac:dyDescent="0.35">
      <c r="A408">
        <v>405</v>
      </c>
      <c r="B408" t="s">
        <v>1890</v>
      </c>
      <c r="C408" t="s">
        <v>848</v>
      </c>
      <c r="D408">
        <v>470906</v>
      </c>
      <c r="AR408">
        <v>768</v>
      </c>
      <c r="AS408" t="s">
        <v>676</v>
      </c>
      <c r="AT408">
        <v>95578</v>
      </c>
      <c r="AU408" t="s">
        <v>692</v>
      </c>
      <c r="AV408">
        <v>2.7</v>
      </c>
      <c r="AW408" t="s">
        <v>252</v>
      </c>
      <c r="AX408" t="s">
        <v>253</v>
      </c>
      <c r="AY408">
        <v>4</v>
      </c>
      <c r="AZ408" t="s">
        <v>254</v>
      </c>
      <c r="BA408">
        <v>2.7</v>
      </c>
      <c r="BB408" t="s">
        <v>252</v>
      </c>
      <c r="BC408">
        <v>129</v>
      </c>
      <c r="BD408">
        <f t="shared" si="84"/>
        <v>2.0930232558139535E-2</v>
      </c>
      <c r="BE408">
        <f t="shared" si="85"/>
        <v>2.0930232558139536E-5</v>
      </c>
      <c r="BF408">
        <f t="shared" si="86"/>
        <v>4.6792259461402619</v>
      </c>
      <c r="BG408">
        <v>4.6792259461402619</v>
      </c>
    </row>
    <row r="409" spans="1:59" x14ac:dyDescent="0.35">
      <c r="A409">
        <v>406</v>
      </c>
      <c r="B409" t="s">
        <v>1887</v>
      </c>
      <c r="C409" t="s">
        <v>849</v>
      </c>
      <c r="D409">
        <v>471341</v>
      </c>
      <c r="AR409">
        <v>770</v>
      </c>
      <c r="AS409" t="s">
        <v>972</v>
      </c>
      <c r="AT409">
        <v>95761</v>
      </c>
      <c r="AU409" t="s">
        <v>694</v>
      </c>
      <c r="AV409">
        <v>0.7</v>
      </c>
      <c r="AW409" t="s">
        <v>252</v>
      </c>
      <c r="AX409" t="s">
        <v>253</v>
      </c>
      <c r="AY409">
        <v>4</v>
      </c>
      <c r="AZ409" t="s">
        <v>254</v>
      </c>
      <c r="BA409">
        <v>0.7</v>
      </c>
      <c r="BB409" t="s">
        <v>252</v>
      </c>
      <c r="BC409">
        <v>162</v>
      </c>
      <c r="BD409">
        <f t="shared" si="84"/>
        <v>4.3209876543209872E-3</v>
      </c>
      <c r="BE409">
        <f t="shared" si="85"/>
        <v>4.3209876543209875E-6</v>
      </c>
      <c r="BF409">
        <f t="shared" si="86"/>
        <v>5.3644169745283738</v>
      </c>
      <c r="BG409">
        <v>5.3644169745283738</v>
      </c>
    </row>
    <row r="410" spans="1:59" x14ac:dyDescent="0.35">
      <c r="A410">
        <v>407</v>
      </c>
      <c r="B410" t="s">
        <v>1750</v>
      </c>
      <c r="C410" t="s">
        <v>851</v>
      </c>
      <c r="D410">
        <v>4717388</v>
      </c>
      <c r="AR410">
        <v>771</v>
      </c>
      <c r="AS410" t="s">
        <v>678</v>
      </c>
      <c r="AT410">
        <v>95943</v>
      </c>
      <c r="AU410" t="s">
        <v>690</v>
      </c>
      <c r="AV410">
        <v>0.3</v>
      </c>
      <c r="AW410" t="s">
        <v>252</v>
      </c>
      <c r="AX410" t="s">
        <v>253</v>
      </c>
      <c r="AY410">
        <v>4</v>
      </c>
      <c r="AZ410" t="s">
        <v>254</v>
      </c>
      <c r="BA410">
        <v>0.3</v>
      </c>
      <c r="BB410" t="s">
        <v>252</v>
      </c>
      <c r="BC410">
        <v>216</v>
      </c>
      <c r="BD410">
        <f t="shared" si="84"/>
        <v>1.3888888888888889E-3</v>
      </c>
      <c r="BE410">
        <f t="shared" si="85"/>
        <v>1.388888888888889E-6</v>
      </c>
      <c r="BF410">
        <f t="shared" si="86"/>
        <v>5.8573324964312681</v>
      </c>
      <c r="BG410">
        <v>5.8573324964312681</v>
      </c>
    </row>
    <row r="411" spans="1:59" x14ac:dyDescent="0.35">
      <c r="A411">
        <v>408</v>
      </c>
      <c r="B411" t="s">
        <v>1889</v>
      </c>
      <c r="C411" t="s">
        <v>1066</v>
      </c>
      <c r="D411">
        <v>479458</v>
      </c>
      <c r="AR411">
        <v>772</v>
      </c>
      <c r="AS411" t="s">
        <v>679</v>
      </c>
      <c r="AT411">
        <v>95954</v>
      </c>
      <c r="AU411" t="s">
        <v>690</v>
      </c>
      <c r="AV411">
        <v>1</v>
      </c>
      <c r="AW411" t="s">
        <v>252</v>
      </c>
      <c r="AX411" t="s">
        <v>253</v>
      </c>
      <c r="AY411">
        <v>4</v>
      </c>
      <c r="AZ411" t="s">
        <v>254</v>
      </c>
      <c r="BA411">
        <v>1</v>
      </c>
      <c r="BB411" t="s">
        <v>252</v>
      </c>
      <c r="BC411">
        <v>197</v>
      </c>
      <c r="BD411">
        <f t="shared" si="84"/>
        <v>5.076142131979695E-3</v>
      </c>
      <c r="BE411">
        <f t="shared" si="85"/>
        <v>5.0761421319796953E-6</v>
      </c>
      <c r="BF411">
        <f t="shared" si="86"/>
        <v>5.2944662261615933</v>
      </c>
      <c r="BG411">
        <v>5.2944662261615933</v>
      </c>
    </row>
    <row r="412" spans="1:59" x14ac:dyDescent="0.35">
      <c r="A412">
        <v>409</v>
      </c>
      <c r="B412" t="s">
        <v>1888</v>
      </c>
      <c r="C412" t="s">
        <v>852</v>
      </c>
      <c r="D412">
        <v>493527</v>
      </c>
      <c r="AR412">
        <v>773</v>
      </c>
      <c r="AS412" t="s">
        <v>680</v>
      </c>
      <c r="AT412">
        <v>96489713</v>
      </c>
      <c r="AU412" t="s">
        <v>689</v>
      </c>
      <c r="AV412">
        <v>2.9E-4</v>
      </c>
      <c r="AW412" t="s">
        <v>252</v>
      </c>
      <c r="AX412" t="s">
        <v>253</v>
      </c>
      <c r="AY412">
        <v>4</v>
      </c>
      <c r="AZ412" t="s">
        <v>254</v>
      </c>
      <c r="BA412">
        <v>2.9E-4</v>
      </c>
      <c r="BB412" t="s">
        <v>252</v>
      </c>
      <c r="BC412">
        <v>365</v>
      </c>
      <c r="BD412">
        <f t="shared" si="84"/>
        <v>7.9452054794520552E-7</v>
      </c>
      <c r="BE412">
        <f t="shared" si="85"/>
        <v>7.9452054794520553E-10</v>
      </c>
      <c r="BF412">
        <f t="shared" si="86"/>
        <v>9.0998948665575181</v>
      </c>
      <c r="BG412">
        <v>9.0998948665575181</v>
      </c>
    </row>
    <row r="413" spans="1:59" x14ac:dyDescent="0.35">
      <c r="A413">
        <v>410</v>
      </c>
      <c r="B413" t="s">
        <v>1614</v>
      </c>
      <c r="C413" t="s">
        <v>1067</v>
      </c>
      <c r="D413">
        <v>49562289</v>
      </c>
      <c r="AR413">
        <v>776</v>
      </c>
      <c r="AS413" t="s">
        <v>681</v>
      </c>
      <c r="AT413">
        <v>97643</v>
      </c>
      <c r="AU413" t="s">
        <v>694</v>
      </c>
      <c r="AV413">
        <v>180</v>
      </c>
      <c r="AW413" t="s">
        <v>252</v>
      </c>
      <c r="AX413" t="s">
        <v>253</v>
      </c>
      <c r="AY413">
        <v>4</v>
      </c>
      <c r="AZ413" t="s">
        <v>254</v>
      </c>
      <c r="BA413">
        <v>180</v>
      </c>
      <c r="BB413" t="s">
        <v>252</v>
      </c>
      <c r="BC413">
        <v>118</v>
      </c>
      <c r="BD413">
        <f t="shared" si="84"/>
        <v>1.5254237288135593</v>
      </c>
      <c r="BE413">
        <f t="shared" si="85"/>
        <v>1.5254237288135593E-3</v>
      </c>
      <c r="BF413">
        <f t="shared" si="86"/>
        <v>2.8166095022028195</v>
      </c>
      <c r="BG413">
        <v>2.8166095022028195</v>
      </c>
    </row>
    <row r="414" spans="1:59" x14ac:dyDescent="0.35">
      <c r="A414">
        <v>411</v>
      </c>
      <c r="B414" t="s">
        <v>1887</v>
      </c>
      <c r="C414" t="s">
        <v>539</v>
      </c>
      <c r="D414">
        <v>497198</v>
      </c>
      <c r="AR414">
        <v>778</v>
      </c>
      <c r="AS414" t="s">
        <v>973</v>
      </c>
      <c r="AT414">
        <v>97886458</v>
      </c>
      <c r="AU414" t="s">
        <v>706</v>
      </c>
      <c r="AV414">
        <v>0.28000000000000003</v>
      </c>
      <c r="AW414" t="s">
        <v>252</v>
      </c>
      <c r="AX414" t="s">
        <v>253</v>
      </c>
      <c r="AY414">
        <v>4</v>
      </c>
      <c r="AZ414" t="s">
        <v>254</v>
      </c>
      <c r="BA414">
        <v>0.28000000000000003</v>
      </c>
      <c r="BB414" t="s">
        <v>252</v>
      </c>
      <c r="BC414">
        <v>401</v>
      </c>
      <c r="BD414">
        <f t="shared" si="84"/>
        <v>6.9825436408977562E-4</v>
      </c>
      <c r="BE414">
        <f t="shared" si="85"/>
        <v>6.9825436408977564E-7</v>
      </c>
      <c r="BF414">
        <f t="shared" si="86"/>
        <v>6.1559863412779627</v>
      </c>
      <c r="BG414">
        <v>6.1559863412779627</v>
      </c>
    </row>
    <row r="415" spans="1:59" x14ac:dyDescent="0.35">
      <c r="A415">
        <v>412</v>
      </c>
      <c r="B415" t="s">
        <v>2210</v>
      </c>
      <c r="C415" t="s">
        <v>540</v>
      </c>
      <c r="D415">
        <v>50000</v>
      </c>
      <c r="AR415">
        <v>783</v>
      </c>
      <c r="AS415" t="s">
        <v>684</v>
      </c>
      <c r="AT415">
        <v>98953</v>
      </c>
      <c r="AU415" t="s">
        <v>690</v>
      </c>
      <c r="AV415">
        <v>22</v>
      </c>
      <c r="AW415" t="s">
        <v>252</v>
      </c>
      <c r="AX415" t="s">
        <v>253</v>
      </c>
      <c r="AY415">
        <v>4</v>
      </c>
      <c r="AZ415" t="s">
        <v>254</v>
      </c>
      <c r="BA415">
        <v>22</v>
      </c>
      <c r="BB415" t="s">
        <v>252</v>
      </c>
      <c r="BC415">
        <v>123</v>
      </c>
      <c r="BD415">
        <f t="shared" si="84"/>
        <v>0.17886178861788618</v>
      </c>
      <c r="BE415">
        <f t="shared" si="85"/>
        <v>1.7886178861788618E-4</v>
      </c>
      <c r="BF415">
        <f t="shared" si="86"/>
        <v>3.7474824306171919</v>
      </c>
      <c r="BG415">
        <v>3.7474824306171919</v>
      </c>
    </row>
    <row r="416" spans="1:59" x14ac:dyDescent="0.35">
      <c r="A416">
        <v>413</v>
      </c>
      <c r="B416" t="s">
        <v>2209</v>
      </c>
      <c r="C416" t="s">
        <v>855</v>
      </c>
      <c r="D416">
        <v>50022</v>
      </c>
      <c r="AR416">
        <v>790</v>
      </c>
      <c r="AS416" t="s">
        <v>685</v>
      </c>
      <c r="AT416">
        <v>99876</v>
      </c>
      <c r="AU416" t="s">
        <v>690</v>
      </c>
      <c r="AV416">
        <v>10</v>
      </c>
      <c r="AW416" t="s">
        <v>252</v>
      </c>
      <c r="AX416" t="s">
        <v>253</v>
      </c>
      <c r="AY416">
        <v>4</v>
      </c>
      <c r="AZ416" t="s">
        <v>254</v>
      </c>
      <c r="BA416">
        <v>10</v>
      </c>
      <c r="BB416" t="s">
        <v>252</v>
      </c>
      <c r="BC416">
        <v>134</v>
      </c>
      <c r="BD416">
        <f t="shared" si="84"/>
        <v>7.4626865671641784E-2</v>
      </c>
      <c r="BE416">
        <f t="shared" si="85"/>
        <v>7.4626865671641778E-5</v>
      </c>
      <c r="BF416">
        <f t="shared" si="86"/>
        <v>4.1271047983648081</v>
      </c>
      <c r="BG416">
        <v>4.1271047983648081</v>
      </c>
    </row>
    <row r="417" spans="1:11" x14ac:dyDescent="0.35">
      <c r="A417">
        <v>414</v>
      </c>
      <c r="B417" t="s">
        <v>2208</v>
      </c>
      <c r="C417" t="s">
        <v>856</v>
      </c>
      <c r="D417">
        <v>50066</v>
      </c>
    </row>
    <row r="418" spans="1:11" x14ac:dyDescent="0.35">
      <c r="A418">
        <v>415</v>
      </c>
      <c r="B418" t="s">
        <v>2207</v>
      </c>
      <c r="C418" t="s">
        <v>323</v>
      </c>
      <c r="D418">
        <v>50180</v>
      </c>
    </row>
    <row r="419" spans="1:11" x14ac:dyDescent="0.35">
      <c r="A419">
        <v>416</v>
      </c>
      <c r="B419" t="s">
        <v>2206</v>
      </c>
      <c r="C419" t="s">
        <v>324</v>
      </c>
      <c r="D419">
        <v>50282</v>
      </c>
    </row>
    <row r="420" spans="1:11" x14ac:dyDescent="0.35">
      <c r="A420">
        <v>417</v>
      </c>
      <c r="B420" t="s">
        <v>2205</v>
      </c>
      <c r="C420" t="s">
        <v>325</v>
      </c>
      <c r="D420">
        <v>50293</v>
      </c>
    </row>
    <row r="421" spans="1:11" x14ac:dyDescent="0.35">
      <c r="A421">
        <v>418</v>
      </c>
      <c r="B421" t="s">
        <v>2204</v>
      </c>
      <c r="C421" t="s">
        <v>326</v>
      </c>
      <c r="D421">
        <v>50328</v>
      </c>
    </row>
    <row r="422" spans="1:11" x14ac:dyDescent="0.35">
      <c r="A422">
        <v>419</v>
      </c>
      <c r="B422" t="s">
        <v>1613</v>
      </c>
      <c r="C422" t="s">
        <v>859</v>
      </c>
      <c r="D422">
        <v>50471448</v>
      </c>
    </row>
    <row r="423" spans="1:11" x14ac:dyDescent="0.35">
      <c r="A423">
        <v>420</v>
      </c>
      <c r="B423" t="s">
        <v>2203</v>
      </c>
      <c r="C423" t="s">
        <v>860</v>
      </c>
      <c r="D423">
        <v>50500</v>
      </c>
    </row>
    <row r="424" spans="1:11" x14ac:dyDescent="0.35">
      <c r="A424">
        <v>421</v>
      </c>
      <c r="B424" t="s">
        <v>2202</v>
      </c>
      <c r="C424" t="s">
        <v>542</v>
      </c>
      <c r="D424">
        <v>50635</v>
      </c>
    </row>
    <row r="425" spans="1:11" x14ac:dyDescent="0.35">
      <c r="A425">
        <v>422</v>
      </c>
      <c r="B425" t="s">
        <v>1749</v>
      </c>
      <c r="C425" t="s">
        <v>1269</v>
      </c>
      <c r="D425">
        <v>5064313</v>
      </c>
    </row>
    <row r="426" spans="1:11" x14ac:dyDescent="0.35">
      <c r="A426">
        <v>423</v>
      </c>
      <c r="B426" t="s">
        <v>1748</v>
      </c>
      <c r="C426" t="s">
        <v>1270</v>
      </c>
      <c r="D426">
        <v>5072264</v>
      </c>
      <c r="K426" s="2"/>
    </row>
    <row r="427" spans="1:11" x14ac:dyDescent="0.35">
      <c r="A427">
        <v>424</v>
      </c>
      <c r="B427" t="s">
        <v>1612</v>
      </c>
      <c r="C427" t="s">
        <v>861</v>
      </c>
      <c r="D427">
        <v>50892234</v>
      </c>
      <c r="K427" s="2"/>
    </row>
    <row r="428" spans="1:11" x14ac:dyDescent="0.35">
      <c r="A428">
        <v>425</v>
      </c>
      <c r="B428" t="s">
        <v>2201</v>
      </c>
      <c r="C428" t="s">
        <v>327</v>
      </c>
      <c r="D428">
        <v>51036</v>
      </c>
      <c r="K428" s="2"/>
    </row>
    <row r="429" spans="1:11" x14ac:dyDescent="0.35">
      <c r="A429">
        <v>426</v>
      </c>
      <c r="B429" t="s">
        <v>1611</v>
      </c>
      <c r="C429" t="s">
        <v>328</v>
      </c>
      <c r="D429">
        <v>51218452</v>
      </c>
    </row>
    <row r="430" spans="1:11" x14ac:dyDescent="0.35">
      <c r="A430">
        <v>427</v>
      </c>
      <c r="B430" t="s">
        <v>1610</v>
      </c>
      <c r="C430" t="s">
        <v>1271</v>
      </c>
      <c r="D430">
        <v>51218496</v>
      </c>
    </row>
    <row r="431" spans="1:11" x14ac:dyDescent="0.35">
      <c r="A431">
        <v>428</v>
      </c>
      <c r="B431" t="s">
        <v>1609</v>
      </c>
      <c r="C431" t="s">
        <v>862</v>
      </c>
      <c r="D431">
        <v>51235042</v>
      </c>
    </row>
    <row r="432" spans="1:11" x14ac:dyDescent="0.35">
      <c r="A432">
        <v>429</v>
      </c>
      <c r="B432" t="s">
        <v>2200</v>
      </c>
      <c r="C432" t="s">
        <v>543</v>
      </c>
      <c r="D432">
        <v>51285</v>
      </c>
    </row>
    <row r="433" spans="1:4" x14ac:dyDescent="0.35">
      <c r="A433">
        <v>430</v>
      </c>
      <c r="B433" t="s">
        <v>1608</v>
      </c>
      <c r="C433" t="s">
        <v>1069</v>
      </c>
      <c r="D433">
        <v>51436998</v>
      </c>
    </row>
    <row r="434" spans="1:4" x14ac:dyDescent="0.35">
      <c r="A434">
        <v>431</v>
      </c>
      <c r="B434" t="s">
        <v>2199</v>
      </c>
      <c r="C434" t="s">
        <v>329</v>
      </c>
      <c r="D434">
        <v>51489</v>
      </c>
    </row>
    <row r="435" spans="1:4" x14ac:dyDescent="0.35">
      <c r="A435">
        <v>432</v>
      </c>
      <c r="B435" t="s">
        <v>2198</v>
      </c>
      <c r="C435" t="s">
        <v>330</v>
      </c>
      <c r="D435">
        <v>51525</v>
      </c>
    </row>
    <row r="436" spans="1:4" x14ac:dyDescent="0.35">
      <c r="A436">
        <v>433</v>
      </c>
      <c r="B436" t="s">
        <v>1607</v>
      </c>
      <c r="C436" t="s">
        <v>544</v>
      </c>
      <c r="D436">
        <v>51630581</v>
      </c>
    </row>
    <row r="437" spans="1:4" x14ac:dyDescent="0.35">
      <c r="A437">
        <v>434</v>
      </c>
      <c r="B437" t="s">
        <v>1606</v>
      </c>
      <c r="C437" t="s">
        <v>545</v>
      </c>
      <c r="D437">
        <v>51877533</v>
      </c>
    </row>
    <row r="438" spans="1:4" x14ac:dyDescent="0.35">
      <c r="A438">
        <v>435</v>
      </c>
      <c r="B438" t="s">
        <v>2197</v>
      </c>
      <c r="C438" t="s">
        <v>864</v>
      </c>
      <c r="D438">
        <v>52017</v>
      </c>
    </row>
    <row r="439" spans="1:4" x14ac:dyDescent="0.35">
      <c r="A439">
        <v>436</v>
      </c>
      <c r="B439" t="s">
        <v>1886</v>
      </c>
      <c r="C439" t="s">
        <v>865</v>
      </c>
      <c r="D439">
        <v>521186</v>
      </c>
    </row>
    <row r="440" spans="1:4" x14ac:dyDescent="0.35">
      <c r="A440">
        <v>437</v>
      </c>
      <c r="B440" t="s">
        <v>1605</v>
      </c>
      <c r="C440" t="s">
        <v>546</v>
      </c>
      <c r="D440">
        <v>52304366</v>
      </c>
    </row>
    <row r="441" spans="1:4" x14ac:dyDescent="0.35">
      <c r="A441">
        <v>438</v>
      </c>
      <c r="B441" t="s">
        <v>1604</v>
      </c>
      <c r="C441" t="s">
        <v>547</v>
      </c>
      <c r="D441">
        <v>52315078</v>
      </c>
    </row>
    <row r="442" spans="1:4" x14ac:dyDescent="0.35">
      <c r="A442">
        <v>439</v>
      </c>
      <c r="B442" t="s">
        <v>2196</v>
      </c>
      <c r="C442" t="s">
        <v>866</v>
      </c>
      <c r="D442">
        <v>52391</v>
      </c>
    </row>
    <row r="443" spans="1:4" x14ac:dyDescent="0.35">
      <c r="A443">
        <v>440</v>
      </c>
      <c r="B443" t="s">
        <v>2195</v>
      </c>
      <c r="C443" t="s">
        <v>867</v>
      </c>
      <c r="D443">
        <v>52539</v>
      </c>
    </row>
    <row r="444" spans="1:4" x14ac:dyDescent="0.35">
      <c r="A444">
        <v>441</v>
      </c>
      <c r="B444" t="s">
        <v>1603</v>
      </c>
      <c r="C444" t="s">
        <v>549</v>
      </c>
      <c r="D444">
        <v>52645531</v>
      </c>
    </row>
    <row r="445" spans="1:4" x14ac:dyDescent="0.35">
      <c r="A445">
        <v>442</v>
      </c>
      <c r="B445" t="s">
        <v>2194</v>
      </c>
      <c r="C445" t="s">
        <v>550</v>
      </c>
      <c r="D445">
        <v>52686</v>
      </c>
    </row>
    <row r="446" spans="1:4" x14ac:dyDescent="0.35">
      <c r="A446">
        <v>443</v>
      </c>
      <c r="B446" t="s">
        <v>1602</v>
      </c>
      <c r="C446" t="s">
        <v>551</v>
      </c>
      <c r="D446">
        <v>52918635</v>
      </c>
    </row>
    <row r="447" spans="1:4" x14ac:dyDescent="0.35">
      <c r="A447">
        <v>444</v>
      </c>
      <c r="B447" t="s">
        <v>1601</v>
      </c>
      <c r="C447" t="s">
        <v>331</v>
      </c>
      <c r="D447">
        <v>53092527</v>
      </c>
    </row>
    <row r="448" spans="1:4" x14ac:dyDescent="0.35">
      <c r="A448">
        <v>445</v>
      </c>
      <c r="B448" t="s">
        <v>1600</v>
      </c>
      <c r="C448" t="s">
        <v>869</v>
      </c>
      <c r="D448">
        <v>53112280</v>
      </c>
    </row>
    <row r="449" spans="1:11" x14ac:dyDescent="0.35">
      <c r="A449">
        <v>446</v>
      </c>
      <c r="B449" t="s">
        <v>2193</v>
      </c>
      <c r="C449" t="s">
        <v>870</v>
      </c>
      <c r="D449">
        <v>53167</v>
      </c>
    </row>
    <row r="450" spans="1:11" x14ac:dyDescent="0.35">
      <c r="A450">
        <v>447</v>
      </c>
      <c r="B450" t="s">
        <v>1885</v>
      </c>
      <c r="C450" t="s">
        <v>552</v>
      </c>
      <c r="D450">
        <v>532321</v>
      </c>
    </row>
    <row r="451" spans="1:11" x14ac:dyDescent="0.35">
      <c r="A451">
        <v>448</v>
      </c>
      <c r="B451" t="s">
        <v>1747</v>
      </c>
      <c r="C451" t="s">
        <v>1273</v>
      </c>
      <c r="D451">
        <v>5326238</v>
      </c>
    </row>
    <row r="452" spans="1:11" x14ac:dyDescent="0.35">
      <c r="A452">
        <v>449</v>
      </c>
      <c r="B452" t="s">
        <v>1884</v>
      </c>
      <c r="C452" t="s">
        <v>553</v>
      </c>
      <c r="D452">
        <v>534521</v>
      </c>
    </row>
    <row r="453" spans="1:11" x14ac:dyDescent="0.35">
      <c r="A453">
        <v>450</v>
      </c>
      <c r="B453" t="s">
        <v>1599</v>
      </c>
      <c r="C453" t="s">
        <v>1274</v>
      </c>
      <c r="D453">
        <v>53826123</v>
      </c>
    </row>
    <row r="454" spans="1:11" x14ac:dyDescent="0.35">
      <c r="A454">
        <v>451</v>
      </c>
      <c r="B454" t="s">
        <v>1598</v>
      </c>
      <c r="C454" t="s">
        <v>332</v>
      </c>
      <c r="D454">
        <v>53826134</v>
      </c>
    </row>
    <row r="455" spans="1:11" x14ac:dyDescent="0.35">
      <c r="A455">
        <v>452</v>
      </c>
      <c r="B455" t="s">
        <v>2192</v>
      </c>
      <c r="C455" t="s">
        <v>871</v>
      </c>
      <c r="D455">
        <v>53861</v>
      </c>
    </row>
    <row r="456" spans="1:11" x14ac:dyDescent="0.35">
      <c r="A456">
        <v>453</v>
      </c>
      <c r="B456" t="s">
        <v>1883</v>
      </c>
      <c r="C456" t="s">
        <v>554</v>
      </c>
      <c r="D456">
        <v>541731</v>
      </c>
    </row>
    <row r="457" spans="1:11" x14ac:dyDescent="0.35">
      <c r="A457">
        <v>454</v>
      </c>
      <c r="B457" t="s">
        <v>2191</v>
      </c>
      <c r="C457" t="s">
        <v>555</v>
      </c>
      <c r="D457">
        <v>54217</v>
      </c>
    </row>
    <row r="458" spans="1:11" x14ac:dyDescent="0.35">
      <c r="A458">
        <v>455</v>
      </c>
      <c r="B458" t="s">
        <v>1882</v>
      </c>
      <c r="C458" t="s">
        <v>556</v>
      </c>
      <c r="D458">
        <v>542756</v>
      </c>
    </row>
    <row r="459" spans="1:11" x14ac:dyDescent="0.35">
      <c r="A459">
        <v>456</v>
      </c>
      <c r="B459" t="s">
        <v>2190</v>
      </c>
      <c r="C459" t="s">
        <v>1002</v>
      </c>
      <c r="D459">
        <v>54319</v>
      </c>
      <c r="K459" s="2"/>
    </row>
    <row r="460" spans="1:11" x14ac:dyDescent="0.35">
      <c r="A460">
        <v>457</v>
      </c>
      <c r="B460" t="s">
        <v>1746</v>
      </c>
      <c r="C460" t="s">
        <v>557</v>
      </c>
      <c r="D460">
        <v>5436431</v>
      </c>
    </row>
    <row r="461" spans="1:11" x14ac:dyDescent="0.35">
      <c r="A461">
        <v>458</v>
      </c>
      <c r="B461" t="s">
        <v>1745</v>
      </c>
      <c r="C461" t="s">
        <v>558</v>
      </c>
      <c r="D461">
        <v>5464711</v>
      </c>
    </row>
    <row r="462" spans="1:11" x14ac:dyDescent="0.35">
      <c r="A462">
        <v>459</v>
      </c>
      <c r="B462" t="s">
        <v>1744</v>
      </c>
      <c r="C462" t="s">
        <v>1070</v>
      </c>
      <c r="D462">
        <v>5466773</v>
      </c>
    </row>
    <row r="463" spans="1:11" x14ac:dyDescent="0.35">
      <c r="A463">
        <v>460</v>
      </c>
      <c r="B463" t="s">
        <v>1881</v>
      </c>
      <c r="C463" t="s">
        <v>559</v>
      </c>
      <c r="D463">
        <v>547648</v>
      </c>
    </row>
    <row r="464" spans="1:11" x14ac:dyDescent="0.35">
      <c r="A464">
        <v>461</v>
      </c>
      <c r="B464" t="s">
        <v>1591</v>
      </c>
      <c r="C464" t="s">
        <v>333</v>
      </c>
      <c r="D464">
        <v>54910893</v>
      </c>
    </row>
    <row r="465" spans="1:4" x14ac:dyDescent="0.35">
      <c r="A465">
        <v>462</v>
      </c>
      <c r="B465" t="s">
        <v>1880</v>
      </c>
      <c r="C465" t="s">
        <v>872</v>
      </c>
      <c r="D465">
        <v>549188</v>
      </c>
    </row>
    <row r="466" spans="1:4" x14ac:dyDescent="0.35">
      <c r="A466">
        <v>463</v>
      </c>
      <c r="B466" t="s">
        <v>1597</v>
      </c>
      <c r="C466" t="s">
        <v>1071</v>
      </c>
      <c r="D466">
        <v>54944568</v>
      </c>
    </row>
    <row r="467" spans="1:4" x14ac:dyDescent="0.35">
      <c r="A467">
        <v>464</v>
      </c>
      <c r="B467" t="s">
        <v>1596</v>
      </c>
      <c r="C467" t="s">
        <v>1275</v>
      </c>
      <c r="D467">
        <v>55219653</v>
      </c>
    </row>
    <row r="468" spans="1:4" x14ac:dyDescent="0.35">
      <c r="A468">
        <v>465</v>
      </c>
      <c r="B468" t="s">
        <v>1595</v>
      </c>
      <c r="C468" t="s">
        <v>873</v>
      </c>
      <c r="D468">
        <v>55285148</v>
      </c>
    </row>
    <row r="469" spans="1:4" x14ac:dyDescent="0.35">
      <c r="A469">
        <v>466</v>
      </c>
      <c r="B469" t="s">
        <v>1594</v>
      </c>
      <c r="C469" t="s">
        <v>334</v>
      </c>
      <c r="D469">
        <v>55290692</v>
      </c>
    </row>
    <row r="470" spans="1:4" x14ac:dyDescent="0.35">
      <c r="A470">
        <v>467</v>
      </c>
      <c r="B470" t="s">
        <v>1593</v>
      </c>
      <c r="C470" t="s">
        <v>1338</v>
      </c>
      <c r="D470">
        <v>55335063</v>
      </c>
    </row>
    <row r="471" spans="1:4" x14ac:dyDescent="0.35">
      <c r="A471">
        <v>468</v>
      </c>
      <c r="B471" t="s">
        <v>2189</v>
      </c>
      <c r="C471" t="s">
        <v>335</v>
      </c>
      <c r="D471">
        <v>55389</v>
      </c>
    </row>
    <row r="472" spans="1:4" x14ac:dyDescent="0.35">
      <c r="A472">
        <v>469</v>
      </c>
      <c r="B472" t="s">
        <v>1879</v>
      </c>
      <c r="C472" t="s">
        <v>874</v>
      </c>
      <c r="D472">
        <v>554007</v>
      </c>
    </row>
    <row r="473" spans="1:4" x14ac:dyDescent="0.35">
      <c r="A473">
        <v>470</v>
      </c>
      <c r="B473" t="s">
        <v>1592</v>
      </c>
      <c r="C473" t="s">
        <v>560</v>
      </c>
      <c r="D473">
        <v>55406536</v>
      </c>
    </row>
    <row r="474" spans="1:4" x14ac:dyDescent="0.35">
      <c r="A474">
        <v>471</v>
      </c>
      <c r="B474" t="s">
        <v>2188</v>
      </c>
      <c r="C474" t="s">
        <v>875</v>
      </c>
      <c r="D474">
        <v>55630</v>
      </c>
    </row>
    <row r="475" spans="1:4" x14ac:dyDescent="0.35">
      <c r="A475">
        <v>472</v>
      </c>
      <c r="B475" t="s">
        <v>1743</v>
      </c>
      <c r="C475" t="s">
        <v>876</v>
      </c>
      <c r="D475">
        <v>5598152</v>
      </c>
    </row>
    <row r="476" spans="1:4" x14ac:dyDescent="0.35">
      <c r="A476">
        <v>473</v>
      </c>
      <c r="B476" t="s">
        <v>2187</v>
      </c>
      <c r="C476" t="s">
        <v>561</v>
      </c>
      <c r="D476">
        <v>56235</v>
      </c>
    </row>
    <row r="477" spans="1:4" x14ac:dyDescent="0.35">
      <c r="A477">
        <v>474</v>
      </c>
      <c r="B477" t="s">
        <v>1878</v>
      </c>
      <c r="C477" t="s">
        <v>1003</v>
      </c>
      <c r="D477">
        <v>562743</v>
      </c>
    </row>
    <row r="478" spans="1:4" x14ac:dyDescent="0.35">
      <c r="A478">
        <v>475</v>
      </c>
      <c r="B478" t="s">
        <v>1591</v>
      </c>
      <c r="C478" t="s">
        <v>877</v>
      </c>
      <c r="D478">
        <v>56296787</v>
      </c>
    </row>
    <row r="479" spans="1:4" x14ac:dyDescent="0.35">
      <c r="A479">
        <v>476</v>
      </c>
      <c r="B479" t="s">
        <v>2186</v>
      </c>
      <c r="C479" t="s">
        <v>562</v>
      </c>
      <c r="D479">
        <v>56382</v>
      </c>
    </row>
    <row r="480" spans="1:4" x14ac:dyDescent="0.35">
      <c r="A480">
        <v>477</v>
      </c>
      <c r="B480" t="s">
        <v>1877</v>
      </c>
      <c r="C480" t="s">
        <v>878</v>
      </c>
      <c r="D480">
        <v>564352</v>
      </c>
    </row>
    <row r="481" spans="1:4" x14ac:dyDescent="0.35">
      <c r="A481">
        <v>478</v>
      </c>
      <c r="B481" t="s">
        <v>2185</v>
      </c>
      <c r="C481" t="s">
        <v>1181</v>
      </c>
      <c r="D481">
        <v>56531</v>
      </c>
    </row>
    <row r="482" spans="1:4" x14ac:dyDescent="0.35">
      <c r="A482">
        <v>479</v>
      </c>
      <c r="B482" t="s">
        <v>2184</v>
      </c>
      <c r="C482" t="s">
        <v>1182</v>
      </c>
      <c r="D482">
        <v>56553</v>
      </c>
    </row>
    <row r="483" spans="1:4" x14ac:dyDescent="0.35">
      <c r="A483">
        <v>480</v>
      </c>
      <c r="B483" t="s">
        <v>2183</v>
      </c>
      <c r="C483" t="s">
        <v>563</v>
      </c>
      <c r="D483">
        <v>56757</v>
      </c>
    </row>
    <row r="484" spans="1:4" x14ac:dyDescent="0.35">
      <c r="A484">
        <v>481</v>
      </c>
      <c r="B484" t="s">
        <v>1876</v>
      </c>
      <c r="C484" t="s">
        <v>879</v>
      </c>
      <c r="D484">
        <v>569642</v>
      </c>
    </row>
    <row r="485" spans="1:4" x14ac:dyDescent="0.35">
      <c r="A485">
        <v>482</v>
      </c>
      <c r="B485" t="s">
        <v>2182</v>
      </c>
      <c r="C485" t="s">
        <v>1183</v>
      </c>
      <c r="D485">
        <v>57090</v>
      </c>
    </row>
    <row r="486" spans="1:4" x14ac:dyDescent="0.35">
      <c r="A486">
        <v>483</v>
      </c>
      <c r="B486" t="s">
        <v>2181</v>
      </c>
      <c r="C486" t="s">
        <v>336</v>
      </c>
      <c r="D486">
        <v>57136</v>
      </c>
    </row>
    <row r="487" spans="1:4" x14ac:dyDescent="0.35">
      <c r="A487">
        <v>484</v>
      </c>
      <c r="B487" t="s">
        <v>2180</v>
      </c>
      <c r="C487" t="s">
        <v>881</v>
      </c>
      <c r="D487">
        <v>57272</v>
      </c>
    </row>
    <row r="488" spans="1:4" x14ac:dyDescent="0.35">
      <c r="A488">
        <v>485</v>
      </c>
      <c r="B488" t="s">
        <v>2179</v>
      </c>
      <c r="C488" t="s">
        <v>565</v>
      </c>
      <c r="D488">
        <v>57307</v>
      </c>
    </row>
    <row r="489" spans="1:4" x14ac:dyDescent="0.35">
      <c r="A489">
        <v>486</v>
      </c>
      <c r="B489" t="s">
        <v>1590</v>
      </c>
      <c r="C489" t="s">
        <v>882</v>
      </c>
      <c r="D489">
        <v>57465288</v>
      </c>
    </row>
    <row r="490" spans="1:4" x14ac:dyDescent="0.35">
      <c r="A490">
        <v>487</v>
      </c>
      <c r="B490" t="s">
        <v>2178</v>
      </c>
      <c r="C490" t="s">
        <v>566</v>
      </c>
      <c r="D490">
        <v>57556</v>
      </c>
    </row>
    <row r="491" spans="1:4" x14ac:dyDescent="0.35">
      <c r="A491">
        <v>488</v>
      </c>
      <c r="B491" t="s">
        <v>2177</v>
      </c>
      <c r="C491" t="s">
        <v>337</v>
      </c>
      <c r="D491">
        <v>57625</v>
      </c>
    </row>
    <row r="492" spans="1:4" x14ac:dyDescent="0.35">
      <c r="A492">
        <v>489</v>
      </c>
      <c r="B492" t="s">
        <v>2176</v>
      </c>
      <c r="C492" t="s">
        <v>883</v>
      </c>
      <c r="D492">
        <v>57636</v>
      </c>
    </row>
    <row r="493" spans="1:4" x14ac:dyDescent="0.35">
      <c r="A493">
        <v>490</v>
      </c>
      <c r="B493" t="s">
        <v>1589</v>
      </c>
      <c r="C493" t="s">
        <v>884</v>
      </c>
      <c r="D493">
        <v>57808669</v>
      </c>
    </row>
    <row r="494" spans="1:4" x14ac:dyDescent="0.35">
      <c r="A494">
        <v>491</v>
      </c>
      <c r="B494" t="s">
        <v>2175</v>
      </c>
      <c r="C494" t="s">
        <v>886</v>
      </c>
      <c r="D494">
        <v>57830</v>
      </c>
    </row>
    <row r="495" spans="1:4" x14ac:dyDescent="0.35">
      <c r="A495">
        <v>492</v>
      </c>
      <c r="B495" t="s">
        <v>1588</v>
      </c>
      <c r="C495" t="s">
        <v>1276</v>
      </c>
      <c r="D495">
        <v>57837191</v>
      </c>
    </row>
    <row r="496" spans="1:4" x14ac:dyDescent="0.35">
      <c r="A496">
        <v>493</v>
      </c>
      <c r="B496" t="s">
        <v>2174</v>
      </c>
      <c r="C496" t="s">
        <v>567</v>
      </c>
      <c r="D496">
        <v>57885</v>
      </c>
    </row>
    <row r="497" spans="1:10" x14ac:dyDescent="0.35">
      <c r="A497">
        <v>494</v>
      </c>
      <c r="B497" t="s">
        <v>2173</v>
      </c>
      <c r="C497" t="s">
        <v>887</v>
      </c>
      <c r="D497">
        <v>57910</v>
      </c>
    </row>
    <row r="498" spans="1:10" x14ac:dyDescent="0.35">
      <c r="A498">
        <v>495</v>
      </c>
      <c r="B498" t="s">
        <v>2172</v>
      </c>
      <c r="C498" t="s">
        <v>1277</v>
      </c>
      <c r="D498">
        <v>57921</v>
      </c>
    </row>
    <row r="499" spans="1:10" x14ac:dyDescent="0.35">
      <c r="A499">
        <v>496</v>
      </c>
      <c r="B499" t="s">
        <v>1587</v>
      </c>
      <c r="C499" t="s">
        <v>1278</v>
      </c>
      <c r="D499">
        <v>57966957</v>
      </c>
    </row>
    <row r="500" spans="1:10" x14ac:dyDescent="0.35">
      <c r="A500">
        <v>497</v>
      </c>
      <c r="B500" t="s">
        <v>2171</v>
      </c>
      <c r="C500" t="s">
        <v>338</v>
      </c>
      <c r="D500">
        <v>58082</v>
      </c>
    </row>
    <row r="501" spans="1:10" x14ac:dyDescent="0.35">
      <c r="A501">
        <v>498</v>
      </c>
      <c r="B501" t="s">
        <v>2170</v>
      </c>
      <c r="C501" t="s">
        <v>888</v>
      </c>
      <c r="D501">
        <v>58184</v>
      </c>
    </row>
    <row r="502" spans="1:10" x14ac:dyDescent="0.35">
      <c r="A502">
        <v>499</v>
      </c>
      <c r="B502" t="s">
        <v>2169</v>
      </c>
      <c r="C502" t="s">
        <v>889</v>
      </c>
      <c r="D502">
        <v>58220</v>
      </c>
    </row>
    <row r="503" spans="1:10" x14ac:dyDescent="0.35">
      <c r="A503">
        <v>500</v>
      </c>
      <c r="B503" t="s">
        <v>2168</v>
      </c>
      <c r="C503" t="s">
        <v>570</v>
      </c>
      <c r="D503">
        <v>58275</v>
      </c>
      <c r="J503" s="2"/>
    </row>
    <row r="504" spans="1:10" x14ac:dyDescent="0.35">
      <c r="A504">
        <v>501</v>
      </c>
      <c r="B504" t="s">
        <v>1875</v>
      </c>
      <c r="C504" t="s">
        <v>1004</v>
      </c>
      <c r="D504">
        <v>584021</v>
      </c>
    </row>
    <row r="505" spans="1:10" x14ac:dyDescent="0.35">
      <c r="A505">
        <v>502</v>
      </c>
      <c r="B505" t="s">
        <v>1874</v>
      </c>
      <c r="C505" t="s">
        <v>890</v>
      </c>
      <c r="D505">
        <v>585342</v>
      </c>
    </row>
    <row r="506" spans="1:10" x14ac:dyDescent="0.35">
      <c r="A506">
        <v>503</v>
      </c>
      <c r="B506" t="s">
        <v>2167</v>
      </c>
      <c r="C506" t="s">
        <v>891</v>
      </c>
      <c r="D506">
        <v>58559</v>
      </c>
    </row>
    <row r="507" spans="1:10" x14ac:dyDescent="0.35">
      <c r="A507">
        <v>504</v>
      </c>
      <c r="B507" t="s">
        <v>1873</v>
      </c>
      <c r="C507" t="s">
        <v>1279</v>
      </c>
      <c r="D507">
        <v>586629</v>
      </c>
    </row>
    <row r="508" spans="1:10" x14ac:dyDescent="0.35">
      <c r="A508">
        <v>505</v>
      </c>
      <c r="B508" t="s">
        <v>2166</v>
      </c>
      <c r="C508" t="s">
        <v>571</v>
      </c>
      <c r="D508">
        <v>58899</v>
      </c>
    </row>
    <row r="509" spans="1:10" x14ac:dyDescent="0.35">
      <c r="A509">
        <v>506</v>
      </c>
      <c r="B509" t="s">
        <v>2165</v>
      </c>
      <c r="C509" t="s">
        <v>572</v>
      </c>
      <c r="D509">
        <v>58902</v>
      </c>
    </row>
    <row r="510" spans="1:10" x14ac:dyDescent="0.35">
      <c r="A510">
        <v>507</v>
      </c>
      <c r="B510" t="s">
        <v>1872</v>
      </c>
      <c r="C510" t="s">
        <v>1073</v>
      </c>
      <c r="D510">
        <v>591275</v>
      </c>
    </row>
    <row r="511" spans="1:10" x14ac:dyDescent="0.35">
      <c r="A511">
        <v>508</v>
      </c>
      <c r="B511" t="s">
        <v>1742</v>
      </c>
      <c r="C511" t="s">
        <v>892</v>
      </c>
      <c r="D511">
        <v>5915413</v>
      </c>
    </row>
    <row r="512" spans="1:10" x14ac:dyDescent="0.35">
      <c r="A512">
        <v>509</v>
      </c>
      <c r="B512" t="s">
        <v>1871</v>
      </c>
      <c r="C512" t="s">
        <v>573</v>
      </c>
      <c r="D512">
        <v>592416</v>
      </c>
    </row>
    <row r="513" spans="1:4" x14ac:dyDescent="0.35">
      <c r="A513">
        <v>510</v>
      </c>
      <c r="B513" t="s">
        <v>1586</v>
      </c>
      <c r="C513" t="s">
        <v>1005</v>
      </c>
      <c r="D513">
        <v>59456701</v>
      </c>
    </row>
    <row r="514" spans="1:4" x14ac:dyDescent="0.35">
      <c r="A514">
        <v>511</v>
      </c>
      <c r="B514" t="s">
        <v>1585</v>
      </c>
      <c r="C514" t="s">
        <v>1156</v>
      </c>
      <c r="D514">
        <v>59708542</v>
      </c>
    </row>
    <row r="515" spans="1:4" x14ac:dyDescent="0.35">
      <c r="A515">
        <v>512</v>
      </c>
      <c r="B515" t="s">
        <v>1870</v>
      </c>
      <c r="C515" t="s">
        <v>1074</v>
      </c>
      <c r="D515">
        <v>597433</v>
      </c>
    </row>
    <row r="516" spans="1:4" x14ac:dyDescent="0.35">
      <c r="A516">
        <v>513</v>
      </c>
      <c r="B516" t="s">
        <v>1584</v>
      </c>
      <c r="C516" t="s">
        <v>893</v>
      </c>
      <c r="D516">
        <v>59756604</v>
      </c>
    </row>
    <row r="517" spans="1:4" x14ac:dyDescent="0.35">
      <c r="A517">
        <v>514</v>
      </c>
      <c r="B517" t="s">
        <v>1741</v>
      </c>
      <c r="C517" t="s">
        <v>1075</v>
      </c>
      <c r="D517">
        <v>5976614</v>
      </c>
    </row>
    <row r="518" spans="1:4" x14ac:dyDescent="0.35">
      <c r="A518">
        <v>515</v>
      </c>
      <c r="B518" t="s">
        <v>1740</v>
      </c>
      <c r="C518" t="s">
        <v>1006</v>
      </c>
      <c r="D518">
        <v>5989275</v>
      </c>
    </row>
    <row r="519" spans="1:4" x14ac:dyDescent="0.35">
      <c r="A519">
        <v>516</v>
      </c>
      <c r="B519" t="s">
        <v>2164</v>
      </c>
      <c r="C519" t="s">
        <v>894</v>
      </c>
      <c r="D519">
        <v>60004</v>
      </c>
    </row>
    <row r="520" spans="1:4" x14ac:dyDescent="0.35">
      <c r="A520">
        <v>517</v>
      </c>
      <c r="B520" t="s">
        <v>1869</v>
      </c>
      <c r="C520" t="s">
        <v>574</v>
      </c>
      <c r="D520">
        <v>602017</v>
      </c>
    </row>
    <row r="521" spans="1:4" x14ac:dyDescent="0.35">
      <c r="A521">
        <v>518</v>
      </c>
      <c r="B521" t="s">
        <v>1583</v>
      </c>
      <c r="C521" t="s">
        <v>575</v>
      </c>
      <c r="D521">
        <v>60207901</v>
      </c>
    </row>
    <row r="522" spans="1:4" x14ac:dyDescent="0.35">
      <c r="A522">
        <v>519</v>
      </c>
      <c r="B522" t="s">
        <v>1582</v>
      </c>
      <c r="C522" t="s">
        <v>339</v>
      </c>
      <c r="D522">
        <v>60348609</v>
      </c>
    </row>
    <row r="523" spans="1:4" x14ac:dyDescent="0.35">
      <c r="A523">
        <v>520</v>
      </c>
      <c r="B523" t="s">
        <v>1868</v>
      </c>
      <c r="C523" t="s">
        <v>895</v>
      </c>
      <c r="D523">
        <v>604591</v>
      </c>
    </row>
    <row r="524" spans="1:4" x14ac:dyDescent="0.35">
      <c r="A524">
        <v>521</v>
      </c>
      <c r="B524" t="s">
        <v>1739</v>
      </c>
      <c r="C524" t="s">
        <v>1076</v>
      </c>
      <c r="D524">
        <v>6047138</v>
      </c>
    </row>
    <row r="525" spans="1:4" x14ac:dyDescent="0.35">
      <c r="A525">
        <v>522</v>
      </c>
      <c r="B525" t="s">
        <v>2163</v>
      </c>
      <c r="C525" t="s">
        <v>341</v>
      </c>
      <c r="D525">
        <v>60515</v>
      </c>
    </row>
    <row r="526" spans="1:4" x14ac:dyDescent="0.35">
      <c r="A526">
        <v>523</v>
      </c>
      <c r="B526" t="s">
        <v>1738</v>
      </c>
      <c r="C526" t="s">
        <v>896</v>
      </c>
      <c r="D526">
        <v>6051872</v>
      </c>
    </row>
    <row r="527" spans="1:4" x14ac:dyDescent="0.35">
      <c r="A527">
        <v>524</v>
      </c>
      <c r="B527" t="s">
        <v>2162</v>
      </c>
      <c r="C527" t="s">
        <v>576</v>
      </c>
      <c r="D527">
        <v>60548</v>
      </c>
    </row>
    <row r="528" spans="1:4" x14ac:dyDescent="0.35">
      <c r="A528">
        <v>525</v>
      </c>
      <c r="B528" t="s">
        <v>2161</v>
      </c>
      <c r="C528" t="s">
        <v>342</v>
      </c>
      <c r="D528">
        <v>60560</v>
      </c>
    </row>
    <row r="529" spans="1:4" x14ac:dyDescent="0.35">
      <c r="A529">
        <v>526</v>
      </c>
      <c r="B529" t="s">
        <v>2160</v>
      </c>
      <c r="C529" t="s">
        <v>343</v>
      </c>
      <c r="D529">
        <v>60571</v>
      </c>
    </row>
    <row r="530" spans="1:4" x14ac:dyDescent="0.35">
      <c r="A530">
        <v>527</v>
      </c>
      <c r="B530" t="s">
        <v>1867</v>
      </c>
      <c r="C530" t="s">
        <v>1077</v>
      </c>
      <c r="D530">
        <v>606202</v>
      </c>
    </row>
    <row r="531" spans="1:4" x14ac:dyDescent="0.35">
      <c r="A531">
        <v>528</v>
      </c>
      <c r="B531" t="s">
        <v>1866</v>
      </c>
      <c r="C531" t="s">
        <v>577</v>
      </c>
      <c r="D531">
        <v>608935</v>
      </c>
    </row>
    <row r="532" spans="1:4" x14ac:dyDescent="0.35">
      <c r="A532">
        <v>529</v>
      </c>
      <c r="B532" t="s">
        <v>1581</v>
      </c>
      <c r="C532" t="s">
        <v>344</v>
      </c>
      <c r="D532">
        <v>61213250</v>
      </c>
    </row>
    <row r="533" spans="1:4" x14ac:dyDescent="0.35">
      <c r="A533">
        <v>530</v>
      </c>
      <c r="B533" t="s">
        <v>1580</v>
      </c>
      <c r="C533" t="s">
        <v>345</v>
      </c>
      <c r="D533">
        <v>61545991</v>
      </c>
    </row>
    <row r="534" spans="1:4" x14ac:dyDescent="0.35">
      <c r="A534">
        <v>531</v>
      </c>
      <c r="B534" t="s">
        <v>1865</v>
      </c>
      <c r="C534" t="s">
        <v>578</v>
      </c>
      <c r="D534">
        <v>616091</v>
      </c>
    </row>
    <row r="535" spans="1:4" x14ac:dyDescent="0.35">
      <c r="A535">
        <v>532</v>
      </c>
      <c r="B535" t="s">
        <v>1864</v>
      </c>
      <c r="C535" t="s">
        <v>898</v>
      </c>
      <c r="D535">
        <v>616911</v>
      </c>
    </row>
    <row r="536" spans="1:4" x14ac:dyDescent="0.35">
      <c r="A536">
        <v>533</v>
      </c>
      <c r="B536" t="s">
        <v>1863</v>
      </c>
      <c r="C536" t="s">
        <v>579</v>
      </c>
      <c r="D536">
        <v>617516</v>
      </c>
    </row>
    <row r="537" spans="1:4" x14ac:dyDescent="0.35">
      <c r="A537">
        <v>534</v>
      </c>
      <c r="B537" t="s">
        <v>2159</v>
      </c>
      <c r="C537" t="s">
        <v>1281</v>
      </c>
      <c r="D537">
        <v>61825</v>
      </c>
    </row>
    <row r="538" spans="1:4" x14ac:dyDescent="0.35">
      <c r="A538">
        <v>535</v>
      </c>
      <c r="B538" t="s">
        <v>1579</v>
      </c>
      <c r="C538" t="s">
        <v>347</v>
      </c>
      <c r="D538">
        <v>61869087</v>
      </c>
    </row>
    <row r="539" spans="1:4" x14ac:dyDescent="0.35">
      <c r="A539">
        <v>536</v>
      </c>
      <c r="B539" t="s">
        <v>1737</v>
      </c>
      <c r="C539" t="s">
        <v>899</v>
      </c>
      <c r="D539">
        <v>6190654</v>
      </c>
    </row>
    <row r="540" spans="1:4" x14ac:dyDescent="0.35">
      <c r="A540">
        <v>537</v>
      </c>
      <c r="B540" t="s">
        <v>1862</v>
      </c>
      <c r="C540" t="s">
        <v>900</v>
      </c>
      <c r="D540">
        <v>620928</v>
      </c>
    </row>
    <row r="541" spans="1:4" x14ac:dyDescent="0.35">
      <c r="A541">
        <v>538</v>
      </c>
      <c r="B541" t="s">
        <v>2158</v>
      </c>
      <c r="C541" t="s">
        <v>901</v>
      </c>
      <c r="D541">
        <v>62500</v>
      </c>
    </row>
    <row r="542" spans="1:4" x14ac:dyDescent="0.35">
      <c r="A542">
        <v>539</v>
      </c>
      <c r="B542" t="s">
        <v>2157</v>
      </c>
      <c r="C542" t="s">
        <v>580</v>
      </c>
      <c r="D542">
        <v>62533</v>
      </c>
    </row>
    <row r="543" spans="1:4" x14ac:dyDescent="0.35">
      <c r="A543">
        <v>540</v>
      </c>
      <c r="B543" t="s">
        <v>2156</v>
      </c>
      <c r="C543" t="s">
        <v>581</v>
      </c>
      <c r="D543">
        <v>62737</v>
      </c>
    </row>
    <row r="544" spans="1:4" x14ac:dyDescent="0.35">
      <c r="A544">
        <v>541</v>
      </c>
      <c r="B544" t="s">
        <v>2155</v>
      </c>
      <c r="C544" t="s">
        <v>583</v>
      </c>
      <c r="D544">
        <v>62760</v>
      </c>
    </row>
    <row r="545" spans="1:4" x14ac:dyDescent="0.35">
      <c r="A545">
        <v>542</v>
      </c>
      <c r="B545" t="s">
        <v>1736</v>
      </c>
      <c r="C545" t="s">
        <v>584</v>
      </c>
      <c r="D545">
        <v>6283869</v>
      </c>
    </row>
    <row r="546" spans="1:4" x14ac:dyDescent="0.35">
      <c r="A546">
        <v>543</v>
      </c>
      <c r="B546" t="s">
        <v>1578</v>
      </c>
      <c r="C546" t="s">
        <v>1282</v>
      </c>
      <c r="D546">
        <v>62924703</v>
      </c>
    </row>
    <row r="547" spans="1:4" x14ac:dyDescent="0.35">
      <c r="A547">
        <v>544</v>
      </c>
      <c r="B547" t="s">
        <v>1861</v>
      </c>
      <c r="C547" t="s">
        <v>1078</v>
      </c>
      <c r="D547">
        <v>629254</v>
      </c>
    </row>
    <row r="548" spans="1:4" x14ac:dyDescent="0.35">
      <c r="A548">
        <v>545</v>
      </c>
      <c r="B548" t="s">
        <v>1860</v>
      </c>
      <c r="C548" t="s">
        <v>585</v>
      </c>
      <c r="D548">
        <v>629970</v>
      </c>
    </row>
    <row r="549" spans="1:4" x14ac:dyDescent="0.35">
      <c r="A549">
        <v>546</v>
      </c>
      <c r="B549" t="s">
        <v>1859</v>
      </c>
      <c r="C549" t="s">
        <v>586</v>
      </c>
      <c r="D549">
        <v>630206</v>
      </c>
    </row>
    <row r="550" spans="1:4" x14ac:dyDescent="0.35">
      <c r="A550">
        <v>547</v>
      </c>
      <c r="B550" t="s">
        <v>1858</v>
      </c>
      <c r="C550" t="s">
        <v>1283</v>
      </c>
      <c r="D550">
        <v>631641</v>
      </c>
    </row>
    <row r="551" spans="1:4" x14ac:dyDescent="0.35">
      <c r="A551">
        <v>548</v>
      </c>
      <c r="B551" t="s">
        <v>2154</v>
      </c>
      <c r="C551" t="s">
        <v>348</v>
      </c>
      <c r="D551">
        <v>63252</v>
      </c>
    </row>
    <row r="552" spans="1:4" x14ac:dyDescent="0.35">
      <c r="A552">
        <v>549</v>
      </c>
      <c r="B552" t="s">
        <v>1857</v>
      </c>
      <c r="C552" t="s">
        <v>1008</v>
      </c>
      <c r="D552">
        <v>634662</v>
      </c>
    </row>
    <row r="553" spans="1:4" x14ac:dyDescent="0.35">
      <c r="A553">
        <v>550</v>
      </c>
      <c r="B553" t="s">
        <v>1856</v>
      </c>
      <c r="C553" t="s">
        <v>587</v>
      </c>
      <c r="D553">
        <v>634673</v>
      </c>
    </row>
    <row r="554" spans="1:4" x14ac:dyDescent="0.35">
      <c r="A554">
        <v>551</v>
      </c>
      <c r="B554" t="s">
        <v>1855</v>
      </c>
      <c r="C554" t="s">
        <v>588</v>
      </c>
      <c r="D554">
        <v>634902</v>
      </c>
    </row>
    <row r="555" spans="1:4" x14ac:dyDescent="0.35">
      <c r="A555">
        <v>552</v>
      </c>
      <c r="B555" t="s">
        <v>1577</v>
      </c>
      <c r="C555" t="s">
        <v>903</v>
      </c>
      <c r="D555">
        <v>63612500</v>
      </c>
    </row>
    <row r="556" spans="1:4" x14ac:dyDescent="0.35">
      <c r="A556">
        <v>553</v>
      </c>
      <c r="B556" t="s">
        <v>1854</v>
      </c>
      <c r="C556" t="s">
        <v>589</v>
      </c>
      <c r="D556">
        <v>637070</v>
      </c>
    </row>
    <row r="557" spans="1:4" x14ac:dyDescent="0.35">
      <c r="A557">
        <v>554</v>
      </c>
      <c r="B557" t="s">
        <v>1735</v>
      </c>
      <c r="C557" s="2" t="s">
        <v>590</v>
      </c>
      <c r="D557">
        <v>6382065</v>
      </c>
    </row>
    <row r="558" spans="1:4" x14ac:dyDescent="0.35">
      <c r="A558">
        <v>555</v>
      </c>
      <c r="B558" t="s">
        <v>2153</v>
      </c>
      <c r="C558" t="s">
        <v>904</v>
      </c>
      <c r="D558">
        <v>64028</v>
      </c>
    </row>
    <row r="559" spans="1:4" x14ac:dyDescent="0.35">
      <c r="A559">
        <v>556</v>
      </c>
      <c r="B559" t="s">
        <v>2152</v>
      </c>
      <c r="C559" t="s">
        <v>1284</v>
      </c>
      <c r="D559">
        <v>64175</v>
      </c>
    </row>
    <row r="560" spans="1:4" x14ac:dyDescent="0.35">
      <c r="A560">
        <v>557</v>
      </c>
      <c r="B560" t="s">
        <v>1956</v>
      </c>
      <c r="C560" t="s">
        <v>905</v>
      </c>
      <c r="D560">
        <v>64197</v>
      </c>
    </row>
    <row r="561" spans="1:4" x14ac:dyDescent="0.35">
      <c r="A561">
        <v>558</v>
      </c>
      <c r="B561" t="s">
        <v>1576</v>
      </c>
      <c r="C561" t="s">
        <v>1079</v>
      </c>
      <c r="D561">
        <v>64359815</v>
      </c>
    </row>
    <row r="562" spans="1:4" x14ac:dyDescent="0.35">
      <c r="A562">
        <v>559</v>
      </c>
      <c r="B562" t="s">
        <v>1575</v>
      </c>
      <c r="C562" t="s">
        <v>906</v>
      </c>
      <c r="D562">
        <v>64700567</v>
      </c>
    </row>
    <row r="563" spans="1:4" x14ac:dyDescent="0.35">
      <c r="A563">
        <v>560</v>
      </c>
      <c r="B563" t="s">
        <v>1734</v>
      </c>
      <c r="C563" t="s">
        <v>907</v>
      </c>
      <c r="D563">
        <v>6485401</v>
      </c>
    </row>
    <row r="564" spans="1:4" x14ac:dyDescent="0.35">
      <c r="A564">
        <v>561</v>
      </c>
      <c r="B564" t="s">
        <v>1574</v>
      </c>
      <c r="C564" t="s">
        <v>1286</v>
      </c>
      <c r="D564">
        <v>64902723</v>
      </c>
    </row>
    <row r="565" spans="1:4" x14ac:dyDescent="0.35">
      <c r="A565">
        <v>562</v>
      </c>
      <c r="B565" t="s">
        <v>1853</v>
      </c>
      <c r="C565" t="s">
        <v>591</v>
      </c>
      <c r="D565">
        <v>650511</v>
      </c>
    </row>
    <row r="566" spans="1:4" x14ac:dyDescent="0.35">
      <c r="A566">
        <v>563</v>
      </c>
      <c r="B566" t="s">
        <v>1733</v>
      </c>
      <c r="C566" t="s">
        <v>908</v>
      </c>
      <c r="D566">
        <v>6515384</v>
      </c>
    </row>
    <row r="567" spans="1:4" x14ac:dyDescent="0.35">
      <c r="A567">
        <v>564</v>
      </c>
      <c r="B567" t="s">
        <v>1573</v>
      </c>
      <c r="C567" t="s">
        <v>909</v>
      </c>
      <c r="D567">
        <v>65277421</v>
      </c>
    </row>
    <row r="568" spans="1:4" x14ac:dyDescent="0.35">
      <c r="A568">
        <v>565</v>
      </c>
      <c r="B568" t="s">
        <v>1572</v>
      </c>
      <c r="C568" t="s">
        <v>350</v>
      </c>
      <c r="D568">
        <v>65277965</v>
      </c>
    </row>
    <row r="569" spans="1:4" x14ac:dyDescent="0.35">
      <c r="A569">
        <v>566</v>
      </c>
      <c r="B569" t="s">
        <v>1571</v>
      </c>
      <c r="C569" t="s">
        <v>1009</v>
      </c>
      <c r="D569">
        <v>66215278</v>
      </c>
    </row>
    <row r="570" spans="1:4" x14ac:dyDescent="0.35">
      <c r="A570">
        <v>567</v>
      </c>
      <c r="B570" t="s">
        <v>1570</v>
      </c>
      <c r="C570" t="s">
        <v>592</v>
      </c>
      <c r="D570">
        <v>66230044</v>
      </c>
    </row>
    <row r="571" spans="1:4" x14ac:dyDescent="0.35">
      <c r="A571">
        <v>568</v>
      </c>
      <c r="B571" t="s">
        <v>2151</v>
      </c>
      <c r="C571" t="s">
        <v>593</v>
      </c>
      <c r="D571">
        <v>66251</v>
      </c>
    </row>
    <row r="572" spans="1:4" x14ac:dyDescent="0.35">
      <c r="A572">
        <v>569</v>
      </c>
      <c r="B572" t="s">
        <v>1569</v>
      </c>
      <c r="C572" t="s">
        <v>911</v>
      </c>
      <c r="D572">
        <v>66267774</v>
      </c>
    </row>
    <row r="573" spans="1:4" x14ac:dyDescent="0.35">
      <c r="A573">
        <v>570</v>
      </c>
      <c r="B573" t="s">
        <v>2150</v>
      </c>
      <c r="C573" t="s">
        <v>351</v>
      </c>
      <c r="D573">
        <v>66273</v>
      </c>
    </row>
    <row r="574" spans="1:4" x14ac:dyDescent="0.35">
      <c r="A574">
        <v>571</v>
      </c>
      <c r="B574" t="s">
        <v>1568</v>
      </c>
      <c r="C574" t="s">
        <v>912</v>
      </c>
      <c r="D574">
        <v>66332965</v>
      </c>
    </row>
    <row r="575" spans="1:4" x14ac:dyDescent="0.35">
      <c r="A575">
        <v>572</v>
      </c>
      <c r="B575" t="s">
        <v>1567</v>
      </c>
      <c r="C575" t="s">
        <v>1080</v>
      </c>
      <c r="D575">
        <v>66357071</v>
      </c>
    </row>
    <row r="576" spans="1:4" x14ac:dyDescent="0.35">
      <c r="A576">
        <v>573</v>
      </c>
      <c r="B576" t="s">
        <v>1566</v>
      </c>
      <c r="C576" t="s">
        <v>1081</v>
      </c>
      <c r="D576">
        <v>66357355</v>
      </c>
    </row>
    <row r="577" spans="1:4" x14ac:dyDescent="0.35">
      <c r="A577">
        <v>574</v>
      </c>
      <c r="B577" t="s">
        <v>1565</v>
      </c>
      <c r="C577" t="s">
        <v>352</v>
      </c>
      <c r="D577">
        <v>67375308</v>
      </c>
    </row>
    <row r="578" spans="1:4" x14ac:dyDescent="0.35">
      <c r="A578">
        <v>575</v>
      </c>
      <c r="B578" t="s">
        <v>1564</v>
      </c>
      <c r="C578" t="s">
        <v>914</v>
      </c>
      <c r="D578">
        <v>67392874</v>
      </c>
    </row>
    <row r="579" spans="1:4" x14ac:dyDescent="0.35">
      <c r="A579">
        <v>576</v>
      </c>
      <c r="B579" t="s">
        <v>2149</v>
      </c>
      <c r="C579" t="s">
        <v>594</v>
      </c>
      <c r="D579">
        <v>67481</v>
      </c>
    </row>
    <row r="580" spans="1:4" x14ac:dyDescent="0.35">
      <c r="A580">
        <v>577</v>
      </c>
      <c r="B580" t="s">
        <v>1732</v>
      </c>
      <c r="C580" t="s">
        <v>1011</v>
      </c>
      <c r="D580">
        <v>6753986</v>
      </c>
    </row>
    <row r="581" spans="1:4" x14ac:dyDescent="0.35">
      <c r="A581">
        <v>578</v>
      </c>
      <c r="B581" t="s">
        <v>2148</v>
      </c>
      <c r="C581" t="s">
        <v>595</v>
      </c>
      <c r="D581">
        <v>67561</v>
      </c>
    </row>
    <row r="582" spans="1:4" x14ac:dyDescent="0.35">
      <c r="A582">
        <v>579</v>
      </c>
      <c r="B582" t="s">
        <v>1563</v>
      </c>
      <c r="C582" t="s">
        <v>915</v>
      </c>
      <c r="D582">
        <v>67614328</v>
      </c>
    </row>
    <row r="583" spans="1:4" x14ac:dyDescent="0.35">
      <c r="A583">
        <v>580</v>
      </c>
      <c r="B583" t="s">
        <v>1563</v>
      </c>
      <c r="C583" t="s">
        <v>916</v>
      </c>
      <c r="D583">
        <v>67614339</v>
      </c>
    </row>
    <row r="584" spans="1:4" x14ac:dyDescent="0.35">
      <c r="A584">
        <v>581</v>
      </c>
      <c r="B584" t="s">
        <v>2147</v>
      </c>
      <c r="C584" t="s">
        <v>597</v>
      </c>
      <c r="D584">
        <v>67630</v>
      </c>
    </row>
    <row r="585" spans="1:4" x14ac:dyDescent="0.35">
      <c r="A585">
        <v>582</v>
      </c>
      <c r="B585" t="s">
        <v>2146</v>
      </c>
      <c r="C585" t="s">
        <v>598</v>
      </c>
      <c r="D585">
        <v>67641</v>
      </c>
    </row>
    <row r="586" spans="1:4" x14ac:dyDescent="0.35">
      <c r="A586">
        <v>583</v>
      </c>
      <c r="B586" t="s">
        <v>2145</v>
      </c>
      <c r="C586" t="s">
        <v>600</v>
      </c>
      <c r="D586">
        <v>67663</v>
      </c>
    </row>
    <row r="587" spans="1:4" x14ac:dyDescent="0.35">
      <c r="A587">
        <v>584</v>
      </c>
      <c r="B587" t="s">
        <v>2144</v>
      </c>
      <c r="C587" t="s">
        <v>601</v>
      </c>
      <c r="D587">
        <v>67685</v>
      </c>
    </row>
    <row r="588" spans="1:4" x14ac:dyDescent="0.35">
      <c r="A588">
        <v>585</v>
      </c>
      <c r="B588" t="s">
        <v>2143</v>
      </c>
      <c r="C588" t="s">
        <v>603</v>
      </c>
      <c r="D588">
        <v>67721</v>
      </c>
    </row>
    <row r="589" spans="1:4" x14ac:dyDescent="0.35">
      <c r="A589">
        <v>586</v>
      </c>
      <c r="B589" t="s">
        <v>1562</v>
      </c>
      <c r="C589" t="s">
        <v>604</v>
      </c>
      <c r="D589">
        <v>67747095</v>
      </c>
    </row>
    <row r="590" spans="1:4" x14ac:dyDescent="0.35">
      <c r="A590">
        <v>587</v>
      </c>
      <c r="B590" t="s">
        <v>1852</v>
      </c>
      <c r="C590" t="s">
        <v>917</v>
      </c>
      <c r="D590">
        <v>678411</v>
      </c>
    </row>
    <row r="591" spans="1:4" x14ac:dyDescent="0.35">
      <c r="A591">
        <v>588</v>
      </c>
      <c r="B591" t="s">
        <v>2142</v>
      </c>
      <c r="C591" t="s">
        <v>606</v>
      </c>
      <c r="D591">
        <v>68042</v>
      </c>
    </row>
    <row r="592" spans="1:4" x14ac:dyDescent="0.35">
      <c r="A592">
        <v>589</v>
      </c>
      <c r="B592" t="s">
        <v>2141</v>
      </c>
      <c r="C592" t="s">
        <v>607</v>
      </c>
      <c r="D592">
        <v>68122</v>
      </c>
    </row>
    <row r="593" spans="1:4" x14ac:dyDescent="0.35">
      <c r="A593">
        <v>590</v>
      </c>
      <c r="B593" t="s">
        <v>2140</v>
      </c>
      <c r="C593" t="s">
        <v>1082</v>
      </c>
      <c r="D593">
        <v>68359</v>
      </c>
    </row>
    <row r="594" spans="1:4" x14ac:dyDescent="0.35">
      <c r="A594">
        <v>591</v>
      </c>
      <c r="B594" t="s">
        <v>1561</v>
      </c>
      <c r="C594" t="s">
        <v>608</v>
      </c>
      <c r="D594">
        <v>68359375</v>
      </c>
    </row>
    <row r="595" spans="1:4" x14ac:dyDescent="0.35">
      <c r="A595">
        <v>592</v>
      </c>
      <c r="B595" t="s">
        <v>1560</v>
      </c>
      <c r="C595" t="s">
        <v>919</v>
      </c>
      <c r="D595">
        <v>68392358</v>
      </c>
    </row>
    <row r="596" spans="1:4" x14ac:dyDescent="0.35">
      <c r="A596">
        <v>593</v>
      </c>
      <c r="B596" t="s">
        <v>1559</v>
      </c>
      <c r="C596" t="s">
        <v>920</v>
      </c>
      <c r="D596">
        <v>68411303</v>
      </c>
    </row>
    <row r="597" spans="1:4" x14ac:dyDescent="0.35">
      <c r="A597">
        <v>594</v>
      </c>
      <c r="B597" t="s">
        <v>1558</v>
      </c>
      <c r="C597" t="s">
        <v>921</v>
      </c>
      <c r="D597">
        <v>68694111</v>
      </c>
    </row>
    <row r="598" spans="1:4" x14ac:dyDescent="0.35">
      <c r="A598">
        <v>595</v>
      </c>
      <c r="B598" t="s">
        <v>1557</v>
      </c>
      <c r="C598" t="s">
        <v>609</v>
      </c>
      <c r="D598">
        <v>68908872</v>
      </c>
    </row>
    <row r="599" spans="1:4" x14ac:dyDescent="0.35">
      <c r="A599">
        <v>596</v>
      </c>
      <c r="B599" t="s">
        <v>1731</v>
      </c>
      <c r="C599" s="2" t="s">
        <v>353</v>
      </c>
      <c r="D599">
        <v>6893023</v>
      </c>
    </row>
    <row r="600" spans="1:4" x14ac:dyDescent="0.35">
      <c r="A600">
        <v>597</v>
      </c>
      <c r="B600" t="s">
        <v>1443</v>
      </c>
      <c r="C600" t="s">
        <v>1083</v>
      </c>
      <c r="D600">
        <v>691397134</v>
      </c>
    </row>
    <row r="601" spans="1:4" x14ac:dyDescent="0.35">
      <c r="A601">
        <v>598</v>
      </c>
      <c r="B601" t="s">
        <v>1730</v>
      </c>
      <c r="C601" t="s">
        <v>1158</v>
      </c>
      <c r="D601">
        <v>6923224</v>
      </c>
    </row>
    <row r="602" spans="1:4" x14ac:dyDescent="0.35">
      <c r="A602">
        <v>599</v>
      </c>
      <c r="B602" t="s">
        <v>1556</v>
      </c>
      <c r="C602" t="s">
        <v>922</v>
      </c>
      <c r="D602">
        <v>69327760</v>
      </c>
    </row>
    <row r="603" spans="1:4" x14ac:dyDescent="0.35">
      <c r="A603">
        <v>600</v>
      </c>
      <c r="B603" t="s">
        <v>2139</v>
      </c>
      <c r="C603" t="s">
        <v>1084</v>
      </c>
      <c r="D603">
        <v>69534</v>
      </c>
    </row>
    <row r="604" spans="1:4" x14ac:dyDescent="0.35">
      <c r="A604">
        <v>601</v>
      </c>
      <c r="B604" t="s">
        <v>1555</v>
      </c>
      <c r="C604" t="s">
        <v>923</v>
      </c>
      <c r="D604">
        <v>69806504</v>
      </c>
    </row>
    <row r="605" spans="1:4" x14ac:dyDescent="0.35">
      <c r="A605">
        <v>602</v>
      </c>
      <c r="B605" t="s">
        <v>1554</v>
      </c>
      <c r="C605" t="s">
        <v>354</v>
      </c>
      <c r="D605">
        <v>70288867</v>
      </c>
    </row>
    <row r="606" spans="1:4" x14ac:dyDescent="0.35">
      <c r="A606">
        <v>603</v>
      </c>
      <c r="B606" t="s">
        <v>1553</v>
      </c>
      <c r="C606" t="s">
        <v>924</v>
      </c>
      <c r="D606">
        <v>70458967</v>
      </c>
    </row>
    <row r="607" spans="1:4" x14ac:dyDescent="0.35">
      <c r="A607">
        <v>604</v>
      </c>
      <c r="B607" t="s">
        <v>1552</v>
      </c>
      <c r="C607" t="s">
        <v>1288</v>
      </c>
      <c r="D607">
        <v>70887842</v>
      </c>
    </row>
    <row r="608" spans="1:4" x14ac:dyDescent="0.35">
      <c r="A608">
        <v>605</v>
      </c>
      <c r="B608" t="s">
        <v>1551</v>
      </c>
      <c r="C608" t="s">
        <v>1289</v>
      </c>
      <c r="D608">
        <v>70887886</v>
      </c>
    </row>
    <row r="609" spans="1:4" x14ac:dyDescent="0.35">
      <c r="A609">
        <v>606</v>
      </c>
      <c r="B609" t="s">
        <v>1550</v>
      </c>
      <c r="C609" t="s">
        <v>355</v>
      </c>
      <c r="D609" s="5">
        <v>70887944</v>
      </c>
    </row>
    <row r="610" spans="1:4" x14ac:dyDescent="0.35">
      <c r="A610">
        <v>607</v>
      </c>
      <c r="B610" t="s">
        <v>1549</v>
      </c>
      <c r="C610" t="s">
        <v>356</v>
      </c>
      <c r="D610">
        <v>70901121</v>
      </c>
    </row>
    <row r="611" spans="1:4" x14ac:dyDescent="0.35">
      <c r="A611">
        <v>608</v>
      </c>
      <c r="B611" t="s">
        <v>1851</v>
      </c>
      <c r="C611" t="s">
        <v>610</v>
      </c>
      <c r="D611">
        <v>709988</v>
      </c>
    </row>
    <row r="612" spans="1:4" x14ac:dyDescent="0.35">
      <c r="A612">
        <v>609</v>
      </c>
      <c r="B612" t="s">
        <v>1548</v>
      </c>
      <c r="C612" t="s">
        <v>1290</v>
      </c>
      <c r="D612">
        <v>71283288</v>
      </c>
    </row>
    <row r="613" spans="1:4" x14ac:dyDescent="0.35">
      <c r="A613">
        <v>610</v>
      </c>
      <c r="B613" t="s">
        <v>1547</v>
      </c>
      <c r="C613" t="s">
        <v>1291</v>
      </c>
      <c r="D613">
        <v>71283802</v>
      </c>
    </row>
    <row r="614" spans="1:4" x14ac:dyDescent="0.35">
      <c r="A614">
        <v>611</v>
      </c>
      <c r="B614" t="s">
        <v>2138</v>
      </c>
      <c r="C614" t="s">
        <v>612</v>
      </c>
      <c r="D614">
        <v>71432</v>
      </c>
    </row>
    <row r="615" spans="1:4" x14ac:dyDescent="0.35">
      <c r="A615">
        <v>612</v>
      </c>
      <c r="B615" t="s">
        <v>2137</v>
      </c>
      <c r="C615" t="s">
        <v>1292</v>
      </c>
      <c r="D615">
        <v>71443</v>
      </c>
    </row>
    <row r="616" spans="1:4" x14ac:dyDescent="0.35">
      <c r="A616">
        <v>613</v>
      </c>
      <c r="B616" t="s">
        <v>2136</v>
      </c>
      <c r="C616" t="s">
        <v>613</v>
      </c>
      <c r="D616">
        <v>71556</v>
      </c>
    </row>
    <row r="617" spans="1:4" x14ac:dyDescent="0.35">
      <c r="A617">
        <v>614</v>
      </c>
      <c r="B617" t="s">
        <v>1546</v>
      </c>
      <c r="C617" t="s">
        <v>1293</v>
      </c>
      <c r="D617">
        <v>71626114</v>
      </c>
    </row>
    <row r="618" spans="1:4" x14ac:dyDescent="0.35">
      <c r="A618">
        <v>615</v>
      </c>
      <c r="B618" t="s">
        <v>1729</v>
      </c>
      <c r="C618" t="s">
        <v>926</v>
      </c>
      <c r="D618">
        <v>7173515</v>
      </c>
    </row>
    <row r="619" spans="1:4" x14ac:dyDescent="0.35">
      <c r="A619">
        <v>616</v>
      </c>
      <c r="B619" t="s">
        <v>1545</v>
      </c>
      <c r="C619" t="s">
        <v>1159</v>
      </c>
      <c r="D619">
        <v>71751412</v>
      </c>
    </row>
    <row r="620" spans="1:4" x14ac:dyDescent="0.35">
      <c r="A620">
        <v>617</v>
      </c>
      <c r="B620" t="s">
        <v>1728</v>
      </c>
      <c r="C620" t="s">
        <v>1085</v>
      </c>
      <c r="D620">
        <v>7205949</v>
      </c>
    </row>
    <row r="621" spans="1:4" x14ac:dyDescent="0.35">
      <c r="A621">
        <v>618</v>
      </c>
      <c r="B621" t="s">
        <v>2135</v>
      </c>
      <c r="C621" t="s">
        <v>614</v>
      </c>
      <c r="D621">
        <v>72173</v>
      </c>
    </row>
    <row r="622" spans="1:4" x14ac:dyDescent="0.35">
      <c r="A622">
        <v>619</v>
      </c>
      <c r="B622" t="s">
        <v>1850</v>
      </c>
      <c r="C622" t="s">
        <v>358</v>
      </c>
      <c r="D622">
        <v>723466</v>
      </c>
    </row>
    <row r="623" spans="1:4" x14ac:dyDescent="0.35">
      <c r="A623">
        <v>620</v>
      </c>
      <c r="B623" t="s">
        <v>2134</v>
      </c>
      <c r="C623" t="s">
        <v>927</v>
      </c>
      <c r="D623">
        <v>72435</v>
      </c>
    </row>
    <row r="624" spans="1:4" x14ac:dyDescent="0.35">
      <c r="A624">
        <v>621</v>
      </c>
      <c r="B624" t="s">
        <v>1544</v>
      </c>
      <c r="C624" t="s">
        <v>615</v>
      </c>
      <c r="D624">
        <v>72490018</v>
      </c>
    </row>
    <row r="625" spans="1:4" x14ac:dyDescent="0.35">
      <c r="A625">
        <v>622</v>
      </c>
      <c r="B625" t="s">
        <v>2133</v>
      </c>
      <c r="C625" t="s">
        <v>359</v>
      </c>
      <c r="D625">
        <v>72548</v>
      </c>
    </row>
    <row r="626" spans="1:4" x14ac:dyDescent="0.35">
      <c r="A626">
        <v>623</v>
      </c>
      <c r="B626" t="s">
        <v>2132</v>
      </c>
      <c r="C626" t="s">
        <v>360</v>
      </c>
      <c r="D626">
        <v>72559</v>
      </c>
    </row>
    <row r="627" spans="1:4" x14ac:dyDescent="0.35">
      <c r="A627">
        <v>624</v>
      </c>
      <c r="B627" t="s">
        <v>1727</v>
      </c>
      <c r="C627" t="s">
        <v>616</v>
      </c>
      <c r="D627">
        <v>7287196</v>
      </c>
    </row>
    <row r="628" spans="1:4" x14ac:dyDescent="0.35">
      <c r="A628">
        <v>625</v>
      </c>
      <c r="B628" t="s">
        <v>1543</v>
      </c>
      <c r="C628" t="s">
        <v>1086</v>
      </c>
      <c r="D628">
        <v>72906388</v>
      </c>
    </row>
    <row r="629" spans="1:4" x14ac:dyDescent="0.35">
      <c r="A629">
        <v>626</v>
      </c>
      <c r="B629" t="s">
        <v>1542</v>
      </c>
      <c r="C629" t="s">
        <v>617</v>
      </c>
      <c r="D629">
        <v>73231342</v>
      </c>
    </row>
    <row r="630" spans="1:4" x14ac:dyDescent="0.35">
      <c r="A630">
        <v>627</v>
      </c>
      <c r="B630" t="s">
        <v>1726</v>
      </c>
      <c r="C630" t="s">
        <v>1087</v>
      </c>
      <c r="D630">
        <v>7325464</v>
      </c>
    </row>
    <row r="631" spans="1:4" x14ac:dyDescent="0.35">
      <c r="A631">
        <v>628</v>
      </c>
      <c r="B631" t="s">
        <v>1541</v>
      </c>
      <c r="C631" t="s">
        <v>928</v>
      </c>
      <c r="D631">
        <v>73606196</v>
      </c>
    </row>
    <row r="632" spans="1:4" x14ac:dyDescent="0.35">
      <c r="A632">
        <v>629</v>
      </c>
      <c r="B632" t="s">
        <v>1540</v>
      </c>
      <c r="C632" t="s">
        <v>1088</v>
      </c>
      <c r="D632">
        <v>73851704</v>
      </c>
    </row>
    <row r="633" spans="1:4" x14ac:dyDescent="0.35">
      <c r="A633">
        <v>630</v>
      </c>
      <c r="B633" t="s">
        <v>1849</v>
      </c>
      <c r="C633" t="s">
        <v>361</v>
      </c>
      <c r="D633">
        <v>738705</v>
      </c>
    </row>
    <row r="634" spans="1:4" x14ac:dyDescent="0.35">
      <c r="A634">
        <v>631</v>
      </c>
      <c r="B634" t="s">
        <v>1539</v>
      </c>
      <c r="C634" t="s">
        <v>929</v>
      </c>
      <c r="D634">
        <v>73989170</v>
      </c>
    </row>
    <row r="635" spans="1:4" x14ac:dyDescent="0.35">
      <c r="A635">
        <v>632</v>
      </c>
      <c r="B635" t="s">
        <v>1538</v>
      </c>
      <c r="C635" t="s">
        <v>931</v>
      </c>
      <c r="D635">
        <v>74051802</v>
      </c>
    </row>
    <row r="636" spans="1:4" x14ac:dyDescent="0.35">
      <c r="A636">
        <v>633</v>
      </c>
      <c r="B636" t="s">
        <v>1537</v>
      </c>
      <c r="C636" t="s">
        <v>362</v>
      </c>
      <c r="D636">
        <v>74222972</v>
      </c>
    </row>
    <row r="637" spans="1:4" x14ac:dyDescent="0.35">
      <c r="A637">
        <v>634</v>
      </c>
      <c r="B637" t="s">
        <v>2131</v>
      </c>
      <c r="C637" t="s">
        <v>932</v>
      </c>
      <c r="D637">
        <v>74895</v>
      </c>
    </row>
    <row r="638" spans="1:4" x14ac:dyDescent="0.35">
      <c r="A638">
        <v>635</v>
      </c>
      <c r="B638" t="s">
        <v>1536</v>
      </c>
      <c r="C638" t="s">
        <v>1294</v>
      </c>
      <c r="D638">
        <v>75021715</v>
      </c>
    </row>
    <row r="639" spans="1:4" x14ac:dyDescent="0.35">
      <c r="A639">
        <v>636</v>
      </c>
      <c r="B639" t="s">
        <v>2130</v>
      </c>
      <c r="C639" t="s">
        <v>618</v>
      </c>
      <c r="D639">
        <v>75092</v>
      </c>
    </row>
    <row r="640" spans="1:4" x14ac:dyDescent="0.35">
      <c r="A640">
        <v>637</v>
      </c>
      <c r="B640" t="s">
        <v>1535</v>
      </c>
      <c r="C640" t="s">
        <v>1089</v>
      </c>
      <c r="D640">
        <v>75198800</v>
      </c>
    </row>
    <row r="641" spans="1:4" x14ac:dyDescent="0.35">
      <c r="A641">
        <v>638</v>
      </c>
      <c r="B641" t="s">
        <v>2129</v>
      </c>
      <c r="C641" t="s">
        <v>619</v>
      </c>
      <c r="D641">
        <v>75252</v>
      </c>
    </row>
    <row r="642" spans="1:4" x14ac:dyDescent="0.35">
      <c r="A642">
        <v>639</v>
      </c>
      <c r="B642" t="s">
        <v>2128</v>
      </c>
      <c r="C642" t="s">
        <v>933</v>
      </c>
      <c r="D642">
        <v>75310</v>
      </c>
    </row>
    <row r="643" spans="1:4" x14ac:dyDescent="0.35">
      <c r="A643">
        <v>640</v>
      </c>
      <c r="B643" t="s">
        <v>1534</v>
      </c>
      <c r="C643" t="s">
        <v>363</v>
      </c>
      <c r="D643">
        <v>75330755</v>
      </c>
    </row>
    <row r="644" spans="1:4" x14ac:dyDescent="0.35">
      <c r="A644">
        <v>641</v>
      </c>
      <c r="B644" t="s">
        <v>2127</v>
      </c>
      <c r="C644" t="s">
        <v>620</v>
      </c>
      <c r="D644">
        <v>75354</v>
      </c>
    </row>
    <row r="645" spans="1:4" x14ac:dyDescent="0.35">
      <c r="A645">
        <v>642</v>
      </c>
      <c r="B645" t="s">
        <v>1725</v>
      </c>
      <c r="C645" t="s">
        <v>621</v>
      </c>
      <c r="D645">
        <v>7542372</v>
      </c>
    </row>
    <row r="646" spans="1:4" x14ac:dyDescent="0.35">
      <c r="A646">
        <v>643</v>
      </c>
      <c r="B646" t="s">
        <v>2126</v>
      </c>
      <c r="C646" t="s">
        <v>1013</v>
      </c>
      <c r="D646">
        <v>75650</v>
      </c>
    </row>
    <row r="647" spans="1:4" x14ac:dyDescent="0.35">
      <c r="A647">
        <v>644</v>
      </c>
      <c r="B647" t="s">
        <v>2125</v>
      </c>
      <c r="C647" t="s">
        <v>934</v>
      </c>
      <c r="D647">
        <v>75912</v>
      </c>
    </row>
    <row r="648" spans="1:4" x14ac:dyDescent="0.35">
      <c r="A648">
        <v>645</v>
      </c>
      <c r="B648" t="s">
        <v>2124</v>
      </c>
      <c r="C648" t="s">
        <v>1295</v>
      </c>
      <c r="D648">
        <v>75967</v>
      </c>
    </row>
    <row r="649" spans="1:4" x14ac:dyDescent="0.35">
      <c r="A649">
        <v>646</v>
      </c>
      <c r="B649" t="s">
        <v>2123</v>
      </c>
      <c r="C649" t="s">
        <v>1339</v>
      </c>
      <c r="D649">
        <v>75990</v>
      </c>
    </row>
    <row r="650" spans="1:4" x14ac:dyDescent="0.35">
      <c r="A650">
        <v>647</v>
      </c>
      <c r="B650" t="s">
        <v>2122</v>
      </c>
      <c r="C650" t="s">
        <v>622</v>
      </c>
      <c r="D650">
        <v>76017</v>
      </c>
    </row>
    <row r="651" spans="1:4" x14ac:dyDescent="0.35">
      <c r="A651">
        <v>648</v>
      </c>
      <c r="B651" t="s">
        <v>2121</v>
      </c>
      <c r="C651" t="s">
        <v>1296</v>
      </c>
      <c r="D651">
        <v>76039</v>
      </c>
    </row>
    <row r="652" spans="1:4" x14ac:dyDescent="0.35">
      <c r="A652">
        <v>649</v>
      </c>
      <c r="B652" t="s">
        <v>1533</v>
      </c>
      <c r="C652" t="s">
        <v>623</v>
      </c>
      <c r="D652">
        <v>76703623</v>
      </c>
    </row>
    <row r="653" spans="1:4" x14ac:dyDescent="0.35">
      <c r="A653">
        <v>650</v>
      </c>
      <c r="B653" t="s">
        <v>2120</v>
      </c>
      <c r="C653" t="s">
        <v>935</v>
      </c>
      <c r="D653">
        <v>76744</v>
      </c>
    </row>
    <row r="654" spans="1:4" x14ac:dyDescent="0.35">
      <c r="A654">
        <v>651</v>
      </c>
      <c r="B654" t="s">
        <v>2119</v>
      </c>
      <c r="C654" t="s">
        <v>625</v>
      </c>
      <c r="D654">
        <v>77474</v>
      </c>
    </row>
    <row r="655" spans="1:4" x14ac:dyDescent="0.35">
      <c r="A655">
        <v>652</v>
      </c>
      <c r="B655" t="s">
        <v>1724</v>
      </c>
      <c r="C655" t="s">
        <v>1297</v>
      </c>
      <c r="D655">
        <v>7785708</v>
      </c>
    </row>
    <row r="656" spans="1:4" x14ac:dyDescent="0.35">
      <c r="A656">
        <v>653</v>
      </c>
      <c r="B656" t="s">
        <v>2118</v>
      </c>
      <c r="C656" t="s">
        <v>1090</v>
      </c>
      <c r="D656">
        <v>78273</v>
      </c>
    </row>
    <row r="657" spans="1:4" x14ac:dyDescent="0.35">
      <c r="A657">
        <v>654</v>
      </c>
      <c r="B657" t="s">
        <v>2117</v>
      </c>
      <c r="C657" t="s">
        <v>1298</v>
      </c>
      <c r="D657">
        <v>78488</v>
      </c>
    </row>
    <row r="658" spans="1:4" x14ac:dyDescent="0.35">
      <c r="A658">
        <v>655</v>
      </c>
      <c r="B658" t="s">
        <v>2116</v>
      </c>
      <c r="C658" t="s">
        <v>936</v>
      </c>
      <c r="D658">
        <v>78513</v>
      </c>
    </row>
    <row r="659" spans="1:4" x14ac:dyDescent="0.35">
      <c r="A659">
        <v>656</v>
      </c>
      <c r="B659" t="s">
        <v>2115</v>
      </c>
      <c r="C659" t="s">
        <v>626</v>
      </c>
      <c r="D659">
        <v>78591</v>
      </c>
    </row>
    <row r="660" spans="1:4" x14ac:dyDescent="0.35">
      <c r="A660">
        <v>657</v>
      </c>
      <c r="B660" t="s">
        <v>1848</v>
      </c>
      <c r="C660" t="s">
        <v>1299</v>
      </c>
      <c r="D660">
        <v>786196</v>
      </c>
    </row>
    <row r="661" spans="1:4" x14ac:dyDescent="0.35">
      <c r="A661">
        <v>658</v>
      </c>
      <c r="B661" t="s">
        <v>2114</v>
      </c>
      <c r="C661" t="s">
        <v>1014</v>
      </c>
      <c r="D661">
        <v>78706</v>
      </c>
    </row>
    <row r="662" spans="1:4" x14ac:dyDescent="0.35">
      <c r="A662">
        <v>659</v>
      </c>
      <c r="B662" t="s">
        <v>2113</v>
      </c>
      <c r="C662" t="s">
        <v>627</v>
      </c>
      <c r="D662">
        <v>78842</v>
      </c>
    </row>
    <row r="663" spans="1:4" x14ac:dyDescent="0.35">
      <c r="A663">
        <v>660</v>
      </c>
      <c r="B663" t="s">
        <v>2112</v>
      </c>
      <c r="C663" t="s">
        <v>628</v>
      </c>
      <c r="D663">
        <v>78875</v>
      </c>
    </row>
    <row r="664" spans="1:4" x14ac:dyDescent="0.35">
      <c r="A664">
        <v>661</v>
      </c>
      <c r="B664" t="s">
        <v>2111</v>
      </c>
      <c r="C664" t="s">
        <v>1091</v>
      </c>
      <c r="D664">
        <v>78886</v>
      </c>
    </row>
    <row r="665" spans="1:4" x14ac:dyDescent="0.35">
      <c r="A665">
        <v>662</v>
      </c>
      <c r="B665" t="s">
        <v>1847</v>
      </c>
      <c r="C665" t="s">
        <v>937</v>
      </c>
      <c r="D665">
        <v>789026</v>
      </c>
    </row>
    <row r="666" spans="1:4" x14ac:dyDescent="0.35">
      <c r="A666">
        <v>663</v>
      </c>
      <c r="B666" t="s">
        <v>2110</v>
      </c>
      <c r="C666" t="s">
        <v>629</v>
      </c>
      <c r="D666">
        <v>78933</v>
      </c>
    </row>
    <row r="667" spans="1:4" x14ac:dyDescent="0.35">
      <c r="A667">
        <v>664</v>
      </c>
      <c r="B667" t="s">
        <v>2109</v>
      </c>
      <c r="C667" t="s">
        <v>630</v>
      </c>
      <c r="D667">
        <v>78999</v>
      </c>
    </row>
    <row r="668" spans="1:4" x14ac:dyDescent="0.35">
      <c r="A668">
        <v>665</v>
      </c>
      <c r="B668" t="s">
        <v>2108</v>
      </c>
      <c r="C668" t="s">
        <v>631</v>
      </c>
      <c r="D668">
        <v>79005</v>
      </c>
    </row>
    <row r="669" spans="1:4" x14ac:dyDescent="0.35">
      <c r="A669">
        <v>666</v>
      </c>
      <c r="B669" t="s">
        <v>2107</v>
      </c>
      <c r="C669" t="s">
        <v>632</v>
      </c>
      <c r="D669">
        <v>79016</v>
      </c>
    </row>
    <row r="670" spans="1:4" x14ac:dyDescent="0.35">
      <c r="A670">
        <v>667</v>
      </c>
      <c r="B670" t="s">
        <v>2106</v>
      </c>
      <c r="C670" t="s">
        <v>633</v>
      </c>
      <c r="D670">
        <v>79061</v>
      </c>
    </row>
    <row r="671" spans="1:4" x14ac:dyDescent="0.35">
      <c r="A671">
        <v>668</v>
      </c>
      <c r="B671" t="s">
        <v>2105</v>
      </c>
      <c r="C671" t="s">
        <v>1092</v>
      </c>
      <c r="D671">
        <v>79107</v>
      </c>
    </row>
    <row r="672" spans="1:4" x14ac:dyDescent="0.35">
      <c r="A672">
        <v>669</v>
      </c>
      <c r="B672" t="s">
        <v>2104</v>
      </c>
      <c r="C672" t="s">
        <v>1093</v>
      </c>
      <c r="D672">
        <v>79118</v>
      </c>
    </row>
    <row r="673" spans="1:6" x14ac:dyDescent="0.35">
      <c r="A673">
        <v>670</v>
      </c>
      <c r="B673" t="s">
        <v>1532</v>
      </c>
      <c r="C673" t="s">
        <v>1161</v>
      </c>
      <c r="D673">
        <v>79241466</v>
      </c>
    </row>
    <row r="674" spans="1:6" x14ac:dyDescent="0.35">
      <c r="A674">
        <v>671</v>
      </c>
      <c r="B674" t="s">
        <v>2103</v>
      </c>
      <c r="C674" t="s">
        <v>634</v>
      </c>
      <c r="D674">
        <v>79334</v>
      </c>
    </row>
    <row r="675" spans="1:6" x14ac:dyDescent="0.35">
      <c r="A675">
        <v>672</v>
      </c>
      <c r="B675" t="s">
        <v>2102</v>
      </c>
      <c r="C675" t="s">
        <v>635</v>
      </c>
      <c r="D675">
        <v>79345</v>
      </c>
    </row>
    <row r="676" spans="1:6" x14ac:dyDescent="0.35">
      <c r="A676">
        <v>673</v>
      </c>
      <c r="B676" t="s">
        <v>2101</v>
      </c>
      <c r="C676" t="s">
        <v>1094</v>
      </c>
      <c r="D676">
        <v>79414</v>
      </c>
    </row>
    <row r="677" spans="1:6" x14ac:dyDescent="0.35">
      <c r="A677">
        <v>674</v>
      </c>
      <c r="B677" t="s">
        <v>2100</v>
      </c>
      <c r="C677" t="s">
        <v>938</v>
      </c>
      <c r="D677">
        <v>79469</v>
      </c>
    </row>
    <row r="678" spans="1:6" x14ac:dyDescent="0.35">
      <c r="A678">
        <v>675</v>
      </c>
      <c r="B678" t="s">
        <v>2099</v>
      </c>
      <c r="C678" t="s">
        <v>636</v>
      </c>
      <c r="D678">
        <v>79572</v>
      </c>
    </row>
    <row r="679" spans="1:6" x14ac:dyDescent="0.35">
      <c r="A679">
        <v>676</v>
      </c>
      <c r="B679" t="s">
        <v>1531</v>
      </c>
      <c r="C679" t="s">
        <v>364</v>
      </c>
      <c r="D679">
        <v>79617962</v>
      </c>
    </row>
    <row r="680" spans="1:6" x14ac:dyDescent="0.35">
      <c r="A680">
        <v>677</v>
      </c>
      <c r="B680" t="s">
        <v>1530</v>
      </c>
      <c r="C680" t="s">
        <v>1300</v>
      </c>
      <c r="D680">
        <v>79622596</v>
      </c>
    </row>
    <row r="681" spans="1:6" x14ac:dyDescent="0.35">
      <c r="A681">
        <v>678</v>
      </c>
      <c r="B681" t="s">
        <v>1529</v>
      </c>
      <c r="C681" t="s">
        <v>939</v>
      </c>
      <c r="D681">
        <v>79902639</v>
      </c>
      <c r="E681" s="5"/>
      <c r="F681" s="5"/>
    </row>
    <row r="682" spans="1:6" x14ac:dyDescent="0.35">
      <c r="A682">
        <v>679</v>
      </c>
      <c r="B682" t="s">
        <v>2098</v>
      </c>
      <c r="C682" t="s">
        <v>637</v>
      </c>
      <c r="D682">
        <v>79925</v>
      </c>
    </row>
    <row r="683" spans="1:6" x14ac:dyDescent="0.35">
      <c r="A683">
        <v>680</v>
      </c>
      <c r="B683" t="s">
        <v>2097</v>
      </c>
      <c r="C683" t="s">
        <v>638</v>
      </c>
      <c r="D683">
        <v>79947</v>
      </c>
    </row>
    <row r="684" spans="1:6" x14ac:dyDescent="0.35">
      <c r="A684">
        <v>681</v>
      </c>
      <c r="B684" t="s">
        <v>2096</v>
      </c>
      <c r="C684" t="s">
        <v>940</v>
      </c>
      <c r="D684">
        <v>79958</v>
      </c>
    </row>
    <row r="685" spans="1:6" x14ac:dyDescent="0.35">
      <c r="A685">
        <v>682</v>
      </c>
      <c r="B685" t="s">
        <v>1528</v>
      </c>
      <c r="C685" t="s">
        <v>1301</v>
      </c>
      <c r="D685">
        <v>79983714</v>
      </c>
    </row>
    <row r="686" spans="1:6" x14ac:dyDescent="0.35">
      <c r="A686">
        <v>683</v>
      </c>
      <c r="B686" t="s">
        <v>1723</v>
      </c>
      <c r="C686" t="s">
        <v>1016</v>
      </c>
      <c r="D686">
        <v>8000484</v>
      </c>
    </row>
    <row r="687" spans="1:6" x14ac:dyDescent="0.35">
      <c r="A687">
        <v>684</v>
      </c>
      <c r="B687" t="s">
        <v>1722</v>
      </c>
      <c r="C687" t="s">
        <v>639</v>
      </c>
      <c r="D687">
        <v>8001545</v>
      </c>
    </row>
    <row r="688" spans="1:6" x14ac:dyDescent="0.35">
      <c r="A688">
        <v>685</v>
      </c>
      <c r="B688" t="s">
        <v>2095</v>
      </c>
      <c r="C688" t="s">
        <v>365</v>
      </c>
      <c r="D688">
        <v>80057</v>
      </c>
    </row>
    <row r="689" spans="1:4" x14ac:dyDescent="0.35">
      <c r="A689">
        <v>686</v>
      </c>
      <c r="B689" t="s">
        <v>2094</v>
      </c>
      <c r="C689" t="s">
        <v>941</v>
      </c>
      <c r="D689">
        <v>80091</v>
      </c>
    </row>
    <row r="690" spans="1:4" x14ac:dyDescent="0.35">
      <c r="A690">
        <v>687</v>
      </c>
      <c r="B690" t="s">
        <v>2093</v>
      </c>
      <c r="C690" t="s">
        <v>942</v>
      </c>
      <c r="D690">
        <v>80159</v>
      </c>
    </row>
    <row r="691" spans="1:4" x14ac:dyDescent="0.35">
      <c r="A691">
        <v>688</v>
      </c>
      <c r="B691" t="s">
        <v>1721</v>
      </c>
      <c r="C691" s="2" t="s">
        <v>943</v>
      </c>
      <c r="D691">
        <v>8018017</v>
      </c>
    </row>
    <row r="692" spans="1:4" x14ac:dyDescent="0.35">
      <c r="A692">
        <v>689</v>
      </c>
      <c r="B692" t="s">
        <v>1642</v>
      </c>
      <c r="C692" t="s">
        <v>944</v>
      </c>
      <c r="D692">
        <v>80466</v>
      </c>
    </row>
    <row r="693" spans="1:4" x14ac:dyDescent="0.35">
      <c r="A693">
        <v>690</v>
      </c>
      <c r="B693" t="s">
        <v>2092</v>
      </c>
      <c r="C693" t="s">
        <v>641</v>
      </c>
      <c r="D693">
        <v>80568</v>
      </c>
    </row>
    <row r="694" spans="1:4" x14ac:dyDescent="0.35">
      <c r="A694">
        <v>691</v>
      </c>
      <c r="B694" t="s">
        <v>1720</v>
      </c>
      <c r="C694" t="s">
        <v>945</v>
      </c>
      <c r="D694">
        <v>8065483</v>
      </c>
    </row>
    <row r="695" spans="1:4" x14ac:dyDescent="0.35">
      <c r="A695">
        <v>692</v>
      </c>
      <c r="B695" t="s">
        <v>1527</v>
      </c>
      <c r="C695" t="s">
        <v>946</v>
      </c>
      <c r="D695">
        <v>81103119</v>
      </c>
    </row>
    <row r="696" spans="1:4" x14ac:dyDescent="0.35">
      <c r="A696">
        <v>693</v>
      </c>
      <c r="B696" t="s">
        <v>1526</v>
      </c>
      <c r="C696" t="s">
        <v>1341</v>
      </c>
      <c r="D696">
        <v>81510830</v>
      </c>
    </row>
    <row r="697" spans="1:4" x14ac:dyDescent="0.35">
      <c r="A697">
        <v>694</v>
      </c>
      <c r="B697" t="s">
        <v>1525</v>
      </c>
      <c r="C697" t="s">
        <v>947</v>
      </c>
      <c r="D697">
        <v>81591813</v>
      </c>
    </row>
    <row r="698" spans="1:4" x14ac:dyDescent="0.35">
      <c r="A698">
        <v>695</v>
      </c>
      <c r="B698" t="s">
        <v>1846</v>
      </c>
      <c r="C698" t="s">
        <v>948</v>
      </c>
      <c r="D698">
        <v>821954</v>
      </c>
    </row>
    <row r="699" spans="1:4" x14ac:dyDescent="0.35">
      <c r="A699">
        <v>696</v>
      </c>
      <c r="B699" t="s">
        <v>1524</v>
      </c>
      <c r="C699" t="s">
        <v>642</v>
      </c>
      <c r="D699">
        <v>82419361</v>
      </c>
    </row>
    <row r="700" spans="1:4" x14ac:dyDescent="0.35">
      <c r="A700">
        <v>697</v>
      </c>
      <c r="B700" t="s">
        <v>1845</v>
      </c>
      <c r="C700" t="s">
        <v>1095</v>
      </c>
      <c r="D700">
        <v>824986</v>
      </c>
    </row>
    <row r="701" spans="1:4" x14ac:dyDescent="0.35">
      <c r="A701">
        <v>698</v>
      </c>
      <c r="B701" t="s">
        <v>1523</v>
      </c>
      <c r="C701" t="s">
        <v>949</v>
      </c>
      <c r="D701">
        <v>82657043</v>
      </c>
    </row>
    <row r="702" spans="1:4" x14ac:dyDescent="0.35">
      <c r="A702">
        <v>699</v>
      </c>
      <c r="B702" t="s">
        <v>2091</v>
      </c>
      <c r="C702" t="s">
        <v>950</v>
      </c>
      <c r="D702">
        <v>82688</v>
      </c>
    </row>
    <row r="703" spans="1:4" x14ac:dyDescent="0.35">
      <c r="A703">
        <v>700</v>
      </c>
      <c r="B703" t="s">
        <v>1522</v>
      </c>
      <c r="C703" t="s">
        <v>643</v>
      </c>
      <c r="D703">
        <v>82795388</v>
      </c>
    </row>
    <row r="704" spans="1:4" x14ac:dyDescent="0.35">
      <c r="A704">
        <v>701</v>
      </c>
      <c r="B704" t="s">
        <v>1521</v>
      </c>
      <c r="C704" t="s">
        <v>644</v>
      </c>
      <c r="D704">
        <v>83121180</v>
      </c>
    </row>
    <row r="705" spans="1:4" x14ac:dyDescent="0.35">
      <c r="A705">
        <v>702</v>
      </c>
      <c r="B705" t="s">
        <v>1520</v>
      </c>
      <c r="C705" t="s">
        <v>1096</v>
      </c>
      <c r="D705">
        <v>83249325</v>
      </c>
    </row>
    <row r="706" spans="1:4" x14ac:dyDescent="0.35">
      <c r="A706">
        <v>703</v>
      </c>
      <c r="B706" t="s">
        <v>2090</v>
      </c>
      <c r="C706" t="s">
        <v>646</v>
      </c>
      <c r="D706">
        <v>83329</v>
      </c>
    </row>
    <row r="707" spans="1:4" x14ac:dyDescent="0.35">
      <c r="A707">
        <v>704</v>
      </c>
      <c r="B707" t="s">
        <v>1844</v>
      </c>
      <c r="C707" t="s">
        <v>951</v>
      </c>
      <c r="D707">
        <v>834128</v>
      </c>
    </row>
    <row r="708" spans="1:4" x14ac:dyDescent="0.35">
      <c r="A708">
        <v>705</v>
      </c>
      <c r="B708" t="s">
        <v>2089</v>
      </c>
      <c r="C708" t="s">
        <v>647</v>
      </c>
      <c r="D708">
        <v>83465</v>
      </c>
    </row>
    <row r="709" spans="1:4" x14ac:dyDescent="0.35">
      <c r="A709">
        <v>706</v>
      </c>
      <c r="B709" t="s">
        <v>2088</v>
      </c>
      <c r="C709" t="s">
        <v>650</v>
      </c>
      <c r="D709">
        <v>83487</v>
      </c>
    </row>
    <row r="710" spans="1:4" x14ac:dyDescent="0.35">
      <c r="A710">
        <v>707</v>
      </c>
      <c r="B710" t="s">
        <v>1519</v>
      </c>
      <c r="C710" t="s">
        <v>952</v>
      </c>
      <c r="D710">
        <v>83730534</v>
      </c>
    </row>
    <row r="711" spans="1:4" x14ac:dyDescent="0.35">
      <c r="A711">
        <v>708</v>
      </c>
      <c r="B711" t="s">
        <v>2087</v>
      </c>
      <c r="C711" t="s">
        <v>1017</v>
      </c>
      <c r="D711">
        <v>83794</v>
      </c>
    </row>
    <row r="712" spans="1:4" x14ac:dyDescent="0.35">
      <c r="A712">
        <v>709</v>
      </c>
      <c r="B712" t="s">
        <v>1518</v>
      </c>
      <c r="C712" t="s">
        <v>953</v>
      </c>
      <c r="D712">
        <v>84371653</v>
      </c>
    </row>
    <row r="713" spans="1:4" x14ac:dyDescent="0.35">
      <c r="A713">
        <v>710</v>
      </c>
      <c r="B713" t="s">
        <v>2086</v>
      </c>
      <c r="C713" t="s">
        <v>954</v>
      </c>
      <c r="D713">
        <v>84617</v>
      </c>
    </row>
    <row r="714" spans="1:4" x14ac:dyDescent="0.35">
      <c r="A714">
        <v>711</v>
      </c>
      <c r="B714" t="s">
        <v>2085</v>
      </c>
      <c r="C714" t="s">
        <v>955</v>
      </c>
      <c r="D714">
        <v>84628</v>
      </c>
    </row>
    <row r="715" spans="1:4" x14ac:dyDescent="0.35">
      <c r="A715">
        <v>712</v>
      </c>
      <c r="B715" t="s">
        <v>2084</v>
      </c>
      <c r="C715" t="s">
        <v>366</v>
      </c>
      <c r="D715">
        <v>84662</v>
      </c>
    </row>
    <row r="716" spans="1:4" x14ac:dyDescent="0.35">
      <c r="A716">
        <v>713</v>
      </c>
      <c r="B716" t="s">
        <v>1517</v>
      </c>
      <c r="C716" t="s">
        <v>1097</v>
      </c>
      <c r="D716">
        <v>84731624</v>
      </c>
    </row>
    <row r="717" spans="1:4" x14ac:dyDescent="0.35">
      <c r="A717">
        <v>714</v>
      </c>
      <c r="B717" t="s">
        <v>2083</v>
      </c>
      <c r="C717" t="s">
        <v>367</v>
      </c>
      <c r="D717">
        <v>84742</v>
      </c>
    </row>
    <row r="718" spans="1:4" x14ac:dyDescent="0.35">
      <c r="A718">
        <v>715</v>
      </c>
      <c r="B718" t="s">
        <v>2082</v>
      </c>
      <c r="C718" t="s">
        <v>956</v>
      </c>
      <c r="D718">
        <v>84753</v>
      </c>
    </row>
    <row r="719" spans="1:4" x14ac:dyDescent="0.35">
      <c r="A719">
        <v>716</v>
      </c>
      <c r="B719" t="s">
        <v>1516</v>
      </c>
      <c r="C719" t="s">
        <v>957</v>
      </c>
      <c r="D719">
        <v>84852153</v>
      </c>
    </row>
    <row r="720" spans="1:4" x14ac:dyDescent="0.35">
      <c r="A720">
        <v>717</v>
      </c>
      <c r="B720" t="s">
        <v>2081</v>
      </c>
      <c r="C720" t="s">
        <v>958</v>
      </c>
      <c r="D720">
        <v>85007</v>
      </c>
    </row>
    <row r="721" spans="1:4" x14ac:dyDescent="0.35">
      <c r="A721">
        <v>718</v>
      </c>
      <c r="B721" t="s">
        <v>2080</v>
      </c>
      <c r="C721" t="s">
        <v>959</v>
      </c>
      <c r="D721">
        <v>85018</v>
      </c>
    </row>
    <row r="722" spans="1:4" x14ac:dyDescent="0.35">
      <c r="A722">
        <v>719</v>
      </c>
      <c r="B722" t="s">
        <v>1515</v>
      </c>
      <c r="C722" t="s">
        <v>1303</v>
      </c>
      <c r="D722">
        <v>85100772</v>
      </c>
    </row>
    <row r="723" spans="1:4" x14ac:dyDescent="0.35">
      <c r="A723">
        <v>720</v>
      </c>
      <c r="B723" t="s">
        <v>2079</v>
      </c>
      <c r="C723" t="s">
        <v>651</v>
      </c>
      <c r="D723">
        <v>85687</v>
      </c>
    </row>
    <row r="724" spans="1:4" x14ac:dyDescent="0.35">
      <c r="A724">
        <v>721</v>
      </c>
      <c r="B724" t="s">
        <v>2078</v>
      </c>
      <c r="C724" t="s">
        <v>960</v>
      </c>
      <c r="D724">
        <v>85698</v>
      </c>
    </row>
    <row r="725" spans="1:4" x14ac:dyDescent="0.35">
      <c r="A725">
        <v>722</v>
      </c>
      <c r="B725" t="s">
        <v>1514</v>
      </c>
      <c r="C725" t="s">
        <v>368</v>
      </c>
      <c r="D725">
        <v>85721331</v>
      </c>
    </row>
    <row r="726" spans="1:4" x14ac:dyDescent="0.35">
      <c r="A726">
        <v>723</v>
      </c>
      <c r="B726" t="s">
        <v>1843</v>
      </c>
      <c r="C726" t="s">
        <v>652</v>
      </c>
      <c r="D726">
        <v>859187</v>
      </c>
    </row>
    <row r="727" spans="1:4" x14ac:dyDescent="0.35">
      <c r="A727">
        <v>724</v>
      </c>
      <c r="B727" t="s">
        <v>2077</v>
      </c>
      <c r="C727" t="s">
        <v>653</v>
      </c>
      <c r="D727">
        <v>86306</v>
      </c>
    </row>
    <row r="728" spans="1:4" x14ac:dyDescent="0.35">
      <c r="A728">
        <v>725</v>
      </c>
      <c r="B728" t="s">
        <v>1513</v>
      </c>
      <c r="C728" t="s">
        <v>654</v>
      </c>
      <c r="D728">
        <v>86393320</v>
      </c>
    </row>
    <row r="729" spans="1:4" x14ac:dyDescent="0.35">
      <c r="A729">
        <v>726</v>
      </c>
      <c r="B729" t="s">
        <v>2076</v>
      </c>
      <c r="C729" t="s">
        <v>369</v>
      </c>
      <c r="D729">
        <v>86500</v>
      </c>
    </row>
    <row r="730" spans="1:4" x14ac:dyDescent="0.35">
      <c r="A730">
        <v>727</v>
      </c>
      <c r="B730" t="s">
        <v>2075</v>
      </c>
      <c r="C730" t="s">
        <v>1098</v>
      </c>
      <c r="D730">
        <v>86748</v>
      </c>
    </row>
    <row r="731" spans="1:4" x14ac:dyDescent="0.35">
      <c r="A731">
        <v>728</v>
      </c>
      <c r="B731" t="s">
        <v>1842</v>
      </c>
      <c r="C731" t="s">
        <v>655</v>
      </c>
      <c r="D731">
        <v>868188</v>
      </c>
    </row>
    <row r="732" spans="1:4" x14ac:dyDescent="0.35">
      <c r="A732">
        <v>729</v>
      </c>
      <c r="B732" t="s">
        <v>1512</v>
      </c>
      <c r="C732" t="s">
        <v>961</v>
      </c>
      <c r="D732">
        <v>87392129</v>
      </c>
    </row>
    <row r="733" spans="1:4" x14ac:dyDescent="0.35">
      <c r="A733">
        <v>730</v>
      </c>
      <c r="B733" t="s">
        <v>2074</v>
      </c>
      <c r="C733" t="s">
        <v>1019</v>
      </c>
      <c r="D733">
        <v>87445</v>
      </c>
    </row>
    <row r="734" spans="1:4" x14ac:dyDescent="0.35">
      <c r="A734">
        <v>731</v>
      </c>
      <c r="B734" t="s">
        <v>2073</v>
      </c>
      <c r="C734" t="s">
        <v>962</v>
      </c>
      <c r="D734">
        <v>87616</v>
      </c>
    </row>
    <row r="735" spans="1:4" x14ac:dyDescent="0.35">
      <c r="A735">
        <v>732</v>
      </c>
      <c r="B735" t="s">
        <v>2072</v>
      </c>
      <c r="C735" t="s">
        <v>1099</v>
      </c>
      <c r="D735">
        <v>87650</v>
      </c>
    </row>
    <row r="736" spans="1:4" x14ac:dyDescent="0.35">
      <c r="A736">
        <v>733</v>
      </c>
      <c r="B736" t="s">
        <v>2071</v>
      </c>
      <c r="C736" t="s">
        <v>963</v>
      </c>
      <c r="D736">
        <v>87683</v>
      </c>
    </row>
    <row r="737" spans="1:4" x14ac:dyDescent="0.35">
      <c r="A737">
        <v>734</v>
      </c>
      <c r="B737" t="s">
        <v>1841</v>
      </c>
      <c r="C737" t="s">
        <v>964</v>
      </c>
      <c r="D737">
        <v>877430</v>
      </c>
    </row>
    <row r="738" spans="1:4" x14ac:dyDescent="0.35">
      <c r="A738">
        <v>735</v>
      </c>
      <c r="B738" t="s">
        <v>2070</v>
      </c>
      <c r="C738" t="s">
        <v>656</v>
      </c>
      <c r="D738">
        <v>87865</v>
      </c>
    </row>
    <row r="739" spans="1:4" x14ac:dyDescent="0.35">
      <c r="A739">
        <v>736</v>
      </c>
      <c r="B739" t="s">
        <v>2069</v>
      </c>
      <c r="C739" t="s">
        <v>657</v>
      </c>
      <c r="D739">
        <v>88062</v>
      </c>
    </row>
    <row r="740" spans="1:4" x14ac:dyDescent="0.35">
      <c r="A740">
        <v>737</v>
      </c>
      <c r="B740" t="s">
        <v>1442</v>
      </c>
      <c r="C740" t="s">
        <v>965</v>
      </c>
      <c r="D740">
        <v>880635030</v>
      </c>
    </row>
    <row r="741" spans="1:4" x14ac:dyDescent="0.35">
      <c r="A741">
        <v>738</v>
      </c>
      <c r="B741" t="s">
        <v>2068</v>
      </c>
      <c r="C741" t="s">
        <v>966</v>
      </c>
      <c r="D741">
        <v>88186</v>
      </c>
    </row>
    <row r="742" spans="1:4" x14ac:dyDescent="0.35">
      <c r="A742">
        <v>739</v>
      </c>
      <c r="B742" t="s">
        <v>1840</v>
      </c>
      <c r="C742" t="s">
        <v>658</v>
      </c>
      <c r="D742">
        <v>882097</v>
      </c>
    </row>
    <row r="743" spans="1:4" x14ac:dyDescent="0.35">
      <c r="A743">
        <v>740</v>
      </c>
      <c r="B743" t="s">
        <v>2067</v>
      </c>
      <c r="C743" t="s">
        <v>1164</v>
      </c>
      <c r="D743">
        <v>88302</v>
      </c>
    </row>
    <row r="744" spans="1:4" x14ac:dyDescent="0.35">
      <c r="A744">
        <v>741</v>
      </c>
      <c r="B744" t="s">
        <v>1839</v>
      </c>
      <c r="C744" t="s">
        <v>1304</v>
      </c>
      <c r="D744">
        <v>886500</v>
      </c>
    </row>
    <row r="745" spans="1:4" x14ac:dyDescent="0.35">
      <c r="A745">
        <v>742</v>
      </c>
      <c r="B745" t="s">
        <v>1511</v>
      </c>
      <c r="C745" t="s">
        <v>1305</v>
      </c>
      <c r="D745">
        <v>88671890</v>
      </c>
    </row>
    <row r="746" spans="1:4" x14ac:dyDescent="0.35">
      <c r="A746">
        <v>743</v>
      </c>
      <c r="B746" t="s">
        <v>2066</v>
      </c>
      <c r="C746" t="s">
        <v>1100</v>
      </c>
      <c r="D746">
        <v>88744</v>
      </c>
    </row>
    <row r="747" spans="1:4" x14ac:dyDescent="0.35">
      <c r="A747">
        <v>744</v>
      </c>
      <c r="B747" t="s">
        <v>2065</v>
      </c>
      <c r="C747" t="s">
        <v>967</v>
      </c>
      <c r="D747">
        <v>88857</v>
      </c>
    </row>
    <row r="748" spans="1:4" x14ac:dyDescent="0.35">
      <c r="A748">
        <v>745</v>
      </c>
      <c r="B748" t="s">
        <v>2064</v>
      </c>
      <c r="C748" t="s">
        <v>659</v>
      </c>
      <c r="D748">
        <v>88891</v>
      </c>
    </row>
    <row r="749" spans="1:4" x14ac:dyDescent="0.35">
      <c r="A749">
        <v>746</v>
      </c>
      <c r="B749" t="s">
        <v>2063</v>
      </c>
      <c r="C749" t="s">
        <v>660</v>
      </c>
      <c r="D749">
        <v>88993</v>
      </c>
    </row>
    <row r="750" spans="1:4" x14ac:dyDescent="0.35">
      <c r="A750">
        <v>747</v>
      </c>
      <c r="B750" t="s">
        <v>1510</v>
      </c>
      <c r="C750" t="s">
        <v>661</v>
      </c>
      <c r="D750">
        <v>89354369</v>
      </c>
    </row>
    <row r="751" spans="1:4" x14ac:dyDescent="0.35">
      <c r="A751">
        <v>748</v>
      </c>
      <c r="B751" t="s">
        <v>1719</v>
      </c>
      <c r="C751" t="s">
        <v>1186</v>
      </c>
      <c r="D751">
        <v>9002931</v>
      </c>
    </row>
    <row r="752" spans="1:4" x14ac:dyDescent="0.35">
      <c r="A752">
        <v>749</v>
      </c>
      <c r="B752" t="s">
        <v>2062</v>
      </c>
      <c r="C752" t="s">
        <v>662</v>
      </c>
      <c r="D752">
        <v>90131</v>
      </c>
    </row>
    <row r="753" spans="1:4" x14ac:dyDescent="0.35">
      <c r="A753">
        <v>750</v>
      </c>
      <c r="B753" t="s">
        <v>1718</v>
      </c>
      <c r="C753" t="s">
        <v>370</v>
      </c>
      <c r="D753">
        <v>9016459</v>
      </c>
    </row>
    <row r="754" spans="1:4" x14ac:dyDescent="0.35">
      <c r="A754">
        <v>751</v>
      </c>
      <c r="B754" t="s">
        <v>2061</v>
      </c>
      <c r="C754" t="s">
        <v>663</v>
      </c>
      <c r="D754">
        <v>91203</v>
      </c>
    </row>
    <row r="755" spans="1:4" x14ac:dyDescent="0.35">
      <c r="A755">
        <v>752</v>
      </c>
      <c r="B755" t="s">
        <v>1509</v>
      </c>
      <c r="C755" t="s">
        <v>664</v>
      </c>
      <c r="D755">
        <v>91296876</v>
      </c>
    </row>
    <row r="756" spans="1:4" x14ac:dyDescent="0.35">
      <c r="A756">
        <v>753</v>
      </c>
      <c r="B756" t="s">
        <v>1508</v>
      </c>
      <c r="C756" t="s">
        <v>665</v>
      </c>
      <c r="D756">
        <v>91465086</v>
      </c>
    </row>
    <row r="757" spans="1:4" x14ac:dyDescent="0.35">
      <c r="A757">
        <v>754</v>
      </c>
      <c r="B757" t="s">
        <v>2060</v>
      </c>
      <c r="C757" t="s">
        <v>666</v>
      </c>
      <c r="D757">
        <v>92488</v>
      </c>
    </row>
    <row r="758" spans="1:4" x14ac:dyDescent="0.35">
      <c r="A758">
        <v>755</v>
      </c>
      <c r="B758" t="s">
        <v>2059</v>
      </c>
      <c r="C758" t="s">
        <v>667</v>
      </c>
      <c r="D758">
        <v>92524</v>
      </c>
    </row>
    <row r="759" spans="1:4" x14ac:dyDescent="0.35">
      <c r="A759">
        <v>756</v>
      </c>
      <c r="B759" t="s">
        <v>2058</v>
      </c>
      <c r="C759" t="s">
        <v>1101</v>
      </c>
      <c r="D759">
        <v>92886</v>
      </c>
    </row>
    <row r="760" spans="1:4" x14ac:dyDescent="0.35">
      <c r="A760">
        <v>757</v>
      </c>
      <c r="B760" t="s">
        <v>1507</v>
      </c>
      <c r="C760" t="s">
        <v>668</v>
      </c>
      <c r="D760">
        <v>93106606</v>
      </c>
    </row>
    <row r="761" spans="1:4" x14ac:dyDescent="0.35">
      <c r="A761">
        <v>758</v>
      </c>
      <c r="B761" t="s">
        <v>1838</v>
      </c>
      <c r="C761" t="s">
        <v>669</v>
      </c>
      <c r="D761">
        <v>935955</v>
      </c>
    </row>
    <row r="762" spans="1:4" x14ac:dyDescent="0.35">
      <c r="A762">
        <v>759</v>
      </c>
      <c r="B762" t="s">
        <v>2057</v>
      </c>
      <c r="C762" t="s">
        <v>670</v>
      </c>
      <c r="D762">
        <v>93765</v>
      </c>
    </row>
    <row r="763" spans="1:4" x14ac:dyDescent="0.35">
      <c r="A763">
        <v>760</v>
      </c>
      <c r="B763" t="s">
        <v>2056</v>
      </c>
      <c r="C763" t="s">
        <v>671</v>
      </c>
      <c r="D763">
        <v>94133</v>
      </c>
    </row>
    <row r="764" spans="1:4" x14ac:dyDescent="0.35">
      <c r="A764">
        <v>761</v>
      </c>
      <c r="B764" t="s">
        <v>1506</v>
      </c>
      <c r="C764" t="s">
        <v>1102</v>
      </c>
      <c r="D764">
        <v>94201351</v>
      </c>
    </row>
    <row r="765" spans="1:4" x14ac:dyDescent="0.35">
      <c r="A765">
        <v>762</v>
      </c>
      <c r="B765" t="s">
        <v>2055</v>
      </c>
      <c r="C765" t="s">
        <v>672</v>
      </c>
      <c r="D765">
        <v>94757</v>
      </c>
    </row>
    <row r="766" spans="1:4" x14ac:dyDescent="0.35">
      <c r="A766">
        <v>763</v>
      </c>
      <c r="B766" t="s">
        <v>1837</v>
      </c>
      <c r="C766" t="s">
        <v>673</v>
      </c>
      <c r="D766">
        <v>950356</v>
      </c>
    </row>
    <row r="767" spans="1:4" x14ac:dyDescent="0.35">
      <c r="A767">
        <v>764</v>
      </c>
      <c r="B767" t="s">
        <v>1836</v>
      </c>
      <c r="C767" t="s">
        <v>371</v>
      </c>
      <c r="D767">
        <v>950378</v>
      </c>
    </row>
    <row r="768" spans="1:4" x14ac:dyDescent="0.35">
      <c r="A768">
        <v>765</v>
      </c>
      <c r="B768" t="s">
        <v>2054</v>
      </c>
      <c r="C768" t="s">
        <v>971</v>
      </c>
      <c r="D768">
        <v>95136</v>
      </c>
    </row>
    <row r="769" spans="1:4" x14ac:dyDescent="0.35">
      <c r="A769">
        <v>766</v>
      </c>
      <c r="B769" t="s">
        <v>2053</v>
      </c>
      <c r="C769" t="s">
        <v>674</v>
      </c>
      <c r="D769">
        <v>95147</v>
      </c>
    </row>
    <row r="770" spans="1:4" x14ac:dyDescent="0.35">
      <c r="A770">
        <v>767</v>
      </c>
      <c r="B770" t="s">
        <v>2052</v>
      </c>
      <c r="C770" t="s">
        <v>675</v>
      </c>
      <c r="D770">
        <v>95501</v>
      </c>
    </row>
    <row r="771" spans="1:4" x14ac:dyDescent="0.35">
      <c r="A771">
        <v>768</v>
      </c>
      <c r="B771" t="s">
        <v>2051</v>
      </c>
      <c r="C771" t="s">
        <v>676</v>
      </c>
      <c r="D771">
        <v>95578</v>
      </c>
    </row>
    <row r="772" spans="1:4" x14ac:dyDescent="0.35">
      <c r="A772">
        <v>769</v>
      </c>
      <c r="B772" t="s">
        <v>1505</v>
      </c>
      <c r="C772" t="s">
        <v>677</v>
      </c>
      <c r="D772">
        <v>95737681</v>
      </c>
    </row>
    <row r="773" spans="1:4" x14ac:dyDescent="0.35">
      <c r="A773">
        <v>770</v>
      </c>
      <c r="B773" t="s">
        <v>2050</v>
      </c>
      <c r="C773" t="s">
        <v>972</v>
      </c>
      <c r="D773">
        <v>95761</v>
      </c>
    </row>
    <row r="774" spans="1:4" x14ac:dyDescent="0.35">
      <c r="A774">
        <v>771</v>
      </c>
      <c r="B774" t="s">
        <v>2049</v>
      </c>
      <c r="C774" t="s">
        <v>678</v>
      </c>
      <c r="D774">
        <v>95943</v>
      </c>
    </row>
    <row r="775" spans="1:4" x14ac:dyDescent="0.35">
      <c r="A775">
        <v>772</v>
      </c>
      <c r="B775" t="s">
        <v>2048</v>
      </c>
      <c r="C775" t="s">
        <v>679</v>
      </c>
      <c r="D775">
        <v>95954</v>
      </c>
    </row>
    <row r="776" spans="1:4" x14ac:dyDescent="0.35">
      <c r="A776">
        <v>773</v>
      </c>
      <c r="B776" t="s">
        <v>1504</v>
      </c>
      <c r="C776" t="s">
        <v>680</v>
      </c>
      <c r="D776">
        <v>96489713</v>
      </c>
    </row>
    <row r="777" spans="1:4" x14ac:dyDescent="0.35">
      <c r="A777">
        <v>774</v>
      </c>
      <c r="B777" t="s">
        <v>2047</v>
      </c>
      <c r="C777" t="s">
        <v>1103</v>
      </c>
      <c r="D777">
        <v>97029</v>
      </c>
    </row>
    <row r="778" spans="1:4" x14ac:dyDescent="0.35">
      <c r="A778">
        <v>775</v>
      </c>
      <c r="B778" t="s">
        <v>2046</v>
      </c>
      <c r="C778" t="s">
        <v>1104</v>
      </c>
      <c r="D778">
        <v>97632</v>
      </c>
    </row>
    <row r="779" spans="1:4" x14ac:dyDescent="0.35">
      <c r="A779">
        <v>776</v>
      </c>
      <c r="B779" t="s">
        <v>2045</v>
      </c>
      <c r="C779" t="s">
        <v>681</v>
      </c>
      <c r="D779">
        <v>97643</v>
      </c>
    </row>
    <row r="780" spans="1:4" x14ac:dyDescent="0.35">
      <c r="A780">
        <v>777</v>
      </c>
      <c r="B780" t="s">
        <v>2044</v>
      </c>
      <c r="C780" t="s">
        <v>1105</v>
      </c>
      <c r="D780">
        <v>97881</v>
      </c>
    </row>
    <row r="781" spans="1:4" x14ac:dyDescent="0.35">
      <c r="A781">
        <v>778</v>
      </c>
      <c r="B781" t="s">
        <v>1503</v>
      </c>
      <c r="C781" t="s">
        <v>973</v>
      </c>
      <c r="D781">
        <v>97886458</v>
      </c>
    </row>
    <row r="782" spans="1:4" x14ac:dyDescent="0.35">
      <c r="A782">
        <v>779</v>
      </c>
      <c r="B782" t="s">
        <v>2043</v>
      </c>
      <c r="C782" t="s">
        <v>682</v>
      </c>
      <c r="D782">
        <v>98011</v>
      </c>
    </row>
    <row r="783" spans="1:4" x14ac:dyDescent="0.35">
      <c r="A783">
        <v>780</v>
      </c>
      <c r="B783" t="s">
        <v>1502</v>
      </c>
      <c r="C783" t="s">
        <v>683</v>
      </c>
      <c r="D783">
        <v>98079517</v>
      </c>
    </row>
    <row r="784" spans="1:4" x14ac:dyDescent="0.35">
      <c r="A784">
        <v>781</v>
      </c>
      <c r="B784" t="s">
        <v>2042</v>
      </c>
      <c r="C784" t="s">
        <v>1106</v>
      </c>
      <c r="D784">
        <v>98544</v>
      </c>
    </row>
    <row r="785" spans="1:4" x14ac:dyDescent="0.35">
      <c r="A785">
        <v>782</v>
      </c>
      <c r="B785" t="s">
        <v>2041</v>
      </c>
      <c r="C785" t="s">
        <v>1021</v>
      </c>
      <c r="D785">
        <v>98555</v>
      </c>
    </row>
    <row r="786" spans="1:4" x14ac:dyDescent="0.35">
      <c r="A786">
        <v>783</v>
      </c>
      <c r="B786" t="s">
        <v>2040</v>
      </c>
      <c r="C786" t="s">
        <v>684</v>
      </c>
      <c r="D786">
        <v>98953</v>
      </c>
    </row>
    <row r="787" spans="1:4" x14ac:dyDescent="0.35">
      <c r="A787">
        <v>784</v>
      </c>
      <c r="B787" t="s">
        <v>2039</v>
      </c>
      <c r="C787" t="s">
        <v>1108</v>
      </c>
      <c r="D787">
        <v>99354</v>
      </c>
    </row>
    <row r="788" spans="1:4" x14ac:dyDescent="0.35">
      <c r="A788">
        <v>785</v>
      </c>
      <c r="B788" t="s">
        <v>2038</v>
      </c>
      <c r="C788" t="s">
        <v>1109</v>
      </c>
      <c r="D788">
        <v>99650</v>
      </c>
    </row>
    <row r="789" spans="1:4" x14ac:dyDescent="0.35">
      <c r="A789">
        <v>786</v>
      </c>
      <c r="B789" t="s">
        <v>2037</v>
      </c>
      <c r="C789" t="s">
        <v>373</v>
      </c>
      <c r="D789">
        <v>99763</v>
      </c>
    </row>
    <row r="790" spans="1:4" x14ac:dyDescent="0.35">
      <c r="A790">
        <v>787</v>
      </c>
      <c r="B790" t="s">
        <v>2036</v>
      </c>
      <c r="C790" t="s">
        <v>1022</v>
      </c>
      <c r="D790">
        <v>99832</v>
      </c>
    </row>
    <row r="791" spans="1:4" x14ac:dyDescent="0.35">
      <c r="A791">
        <v>788</v>
      </c>
      <c r="B791" t="s">
        <v>2035</v>
      </c>
      <c r="C791" t="s">
        <v>1023</v>
      </c>
      <c r="D791">
        <v>99854</v>
      </c>
    </row>
    <row r="792" spans="1:4" x14ac:dyDescent="0.35">
      <c r="A792">
        <v>789</v>
      </c>
      <c r="B792" t="s">
        <v>2034</v>
      </c>
      <c r="C792" t="s">
        <v>1024</v>
      </c>
      <c r="D792">
        <v>99865</v>
      </c>
    </row>
    <row r="793" spans="1:4" x14ac:dyDescent="0.35">
      <c r="A793">
        <v>790</v>
      </c>
      <c r="B793" t="s">
        <v>2033</v>
      </c>
      <c r="C793" t="s">
        <v>685</v>
      </c>
      <c r="D793">
        <v>99876</v>
      </c>
    </row>
  </sheetData>
  <sortState xmlns:xlrd2="http://schemas.microsoft.com/office/spreadsheetml/2017/richdata2" ref="A4:D799">
    <sortCondition ref="A3:A799"/>
  </sortState>
  <conditionalFormatting sqref="J4:J96">
    <cfRule type="duplicateValues" dxfId="258" priority="63"/>
  </conditionalFormatting>
  <conditionalFormatting sqref="I3:I96">
    <cfRule type="duplicateValues" dxfId="257" priority="62"/>
  </conditionalFormatting>
  <conditionalFormatting sqref="I3:I96">
    <cfRule type="duplicateValues" dxfId="256" priority="60"/>
    <cfRule type="duplicateValues" dxfId="255" priority="61"/>
  </conditionalFormatting>
  <conditionalFormatting sqref="H3:H96">
    <cfRule type="duplicateValues" dxfId="254" priority="58"/>
  </conditionalFormatting>
  <conditionalFormatting sqref="AA4:AA309">
    <cfRule type="duplicateValues" dxfId="253" priority="57"/>
  </conditionalFormatting>
  <conditionalFormatting sqref="AA4:AA309">
    <cfRule type="duplicateValues" dxfId="252" priority="55"/>
    <cfRule type="duplicateValues" dxfId="251" priority="56"/>
  </conditionalFormatting>
  <conditionalFormatting sqref="AB4:AB309">
    <cfRule type="duplicateValues" dxfId="250" priority="54"/>
  </conditionalFormatting>
  <conditionalFormatting sqref="AB3">
    <cfRule type="duplicateValues" dxfId="249" priority="53"/>
  </conditionalFormatting>
  <conditionalFormatting sqref="AS3:AS416">
    <cfRule type="duplicateValues" dxfId="248" priority="51"/>
  </conditionalFormatting>
  <conditionalFormatting sqref="AS3:AS416">
    <cfRule type="duplicateValues" dxfId="247" priority="49"/>
    <cfRule type="duplicateValues" dxfId="246" priority="50"/>
  </conditionalFormatting>
  <conditionalFormatting sqref="AT3:AT416">
    <cfRule type="duplicateValues" dxfId="245" priority="48"/>
  </conditionalFormatting>
  <conditionalFormatting sqref="AT3">
    <cfRule type="duplicateValues" dxfId="244" priority="47"/>
  </conditionalFormatting>
  <conditionalFormatting sqref="BK3:BK79">
    <cfRule type="duplicateValues" dxfId="243" priority="45"/>
  </conditionalFormatting>
  <conditionalFormatting sqref="BK3:BK79">
    <cfRule type="duplicateValues" dxfId="242" priority="43"/>
    <cfRule type="duplicateValues" dxfId="241" priority="44"/>
  </conditionalFormatting>
  <conditionalFormatting sqref="BL3:BL79">
    <cfRule type="duplicateValues" dxfId="240" priority="42"/>
  </conditionalFormatting>
  <conditionalFormatting sqref="BL3">
    <cfRule type="duplicateValues" dxfId="239" priority="41"/>
  </conditionalFormatting>
  <conditionalFormatting sqref="CC3:CC131">
    <cfRule type="duplicateValues" dxfId="238" priority="40"/>
  </conditionalFormatting>
  <conditionalFormatting sqref="CC3:CC131">
    <cfRule type="duplicateValues" dxfId="237" priority="38"/>
    <cfRule type="duplicateValues" dxfId="236" priority="39"/>
  </conditionalFormatting>
  <conditionalFormatting sqref="CD3:CD131">
    <cfRule type="duplicateValues" dxfId="235" priority="37"/>
  </conditionalFormatting>
  <conditionalFormatting sqref="CD3">
    <cfRule type="duplicateValues" dxfId="234" priority="36"/>
  </conditionalFormatting>
  <conditionalFormatting sqref="CU3:CU100">
    <cfRule type="duplicateValues" dxfId="233" priority="35"/>
  </conditionalFormatting>
  <conditionalFormatting sqref="CU3:CU100">
    <cfRule type="duplicateValues" dxfId="232" priority="33"/>
    <cfRule type="duplicateValues" dxfId="231" priority="34"/>
  </conditionalFormatting>
  <conditionalFormatting sqref="CV3:CV100">
    <cfRule type="duplicateValues" dxfId="230" priority="31"/>
    <cfRule type="duplicateValues" dxfId="229" priority="32"/>
  </conditionalFormatting>
  <conditionalFormatting sqref="CV3">
    <cfRule type="duplicateValues" dxfId="228" priority="30"/>
  </conditionalFormatting>
  <conditionalFormatting sqref="DM3:DM33">
    <cfRule type="duplicateValues" dxfId="227" priority="28"/>
  </conditionalFormatting>
  <conditionalFormatting sqref="DM3:DM33">
    <cfRule type="duplicateValues" dxfId="226" priority="26"/>
    <cfRule type="duplicateValues" dxfId="225" priority="27"/>
  </conditionalFormatting>
  <conditionalFormatting sqref="DN4:DN33">
    <cfRule type="duplicateValues" dxfId="224" priority="25"/>
  </conditionalFormatting>
  <conditionalFormatting sqref="EE3:EE239">
    <cfRule type="duplicateValues" dxfId="223" priority="24"/>
  </conditionalFormatting>
  <conditionalFormatting sqref="EE3:EE239">
    <cfRule type="duplicateValues" dxfId="222" priority="22"/>
    <cfRule type="duplicateValues" dxfId="221" priority="23"/>
  </conditionalFormatting>
  <conditionalFormatting sqref="EF3:EF239">
    <cfRule type="duplicateValues" dxfId="220" priority="21"/>
  </conditionalFormatting>
  <conditionalFormatting sqref="EF3">
    <cfRule type="duplicateValues" dxfId="219" priority="20"/>
  </conditionalFormatting>
  <conditionalFormatting sqref="EW3:EW16">
    <cfRule type="duplicateValues" dxfId="218" priority="19"/>
  </conditionalFormatting>
  <conditionalFormatting sqref="EW3:EW16">
    <cfRule type="duplicateValues" dxfId="217" priority="17"/>
    <cfRule type="duplicateValues" dxfId="216" priority="18"/>
  </conditionalFormatting>
  <conditionalFormatting sqref="EX3:EX16">
    <cfRule type="duplicateValues" dxfId="215" priority="16"/>
  </conditionalFormatting>
  <conditionalFormatting sqref="EX3">
    <cfRule type="duplicateValues" dxfId="214" priority="15"/>
  </conditionalFormatting>
  <conditionalFormatting sqref="EX3">
    <cfRule type="duplicateValues" dxfId="213" priority="14"/>
  </conditionalFormatting>
  <conditionalFormatting sqref="FN3:FN35">
    <cfRule type="duplicateValues" dxfId="212" priority="13"/>
  </conditionalFormatting>
  <conditionalFormatting sqref="FM3:FM35">
    <cfRule type="duplicateValues" dxfId="211" priority="12"/>
  </conditionalFormatting>
  <conditionalFormatting sqref="FM3:FM35">
    <cfRule type="duplicateValues" dxfId="210" priority="10"/>
    <cfRule type="duplicateValues" dxfId="209" priority="11"/>
  </conditionalFormatting>
  <conditionalFormatting sqref="FN3:FN35">
    <cfRule type="duplicateValues" dxfId="208" priority="9"/>
  </conditionalFormatting>
  <conditionalFormatting sqref="FN3">
    <cfRule type="duplicateValues" dxfId="207" priority="8"/>
  </conditionalFormatting>
  <conditionalFormatting sqref="FN3">
    <cfRule type="duplicateValues" dxfId="206" priority="7"/>
  </conditionalFormatting>
  <conditionalFormatting sqref="FN3">
    <cfRule type="duplicateValues" dxfId="205" priority="6"/>
  </conditionalFormatting>
  <conditionalFormatting sqref="FN3">
    <cfRule type="duplicateValues" dxfId="204" priority="5"/>
  </conditionalFormatting>
  <conditionalFormatting sqref="FN3">
    <cfRule type="duplicateValues" dxfId="203" priority="4"/>
  </conditionalFormatting>
  <conditionalFormatting sqref="FN3">
    <cfRule type="duplicateValues" dxfId="202" priority="3"/>
  </conditionalFormatting>
  <conditionalFormatting sqref="D3 E1:F1">
    <cfRule type="duplicateValues" dxfId="201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0"/>
  <sheetViews>
    <sheetView workbookViewId="0">
      <selection activeCell="M130" sqref="M130"/>
    </sheetView>
  </sheetViews>
  <sheetFormatPr defaultRowHeight="15.5" x14ac:dyDescent="0.35"/>
  <cols>
    <col min="25" max="25" width="10" style="4" bestFit="1" customWidth="1"/>
  </cols>
  <sheetData>
    <row r="1" spans="1:25" x14ac:dyDescent="0.35">
      <c r="A1" t="s">
        <v>0</v>
      </c>
      <c r="B1" t="s">
        <v>58</v>
      </c>
      <c r="C1" t="s">
        <v>59</v>
      </c>
      <c r="D1" t="s">
        <v>60</v>
      </c>
      <c r="E1" t="s">
        <v>61</v>
      </c>
      <c r="F1" t="s">
        <v>21</v>
      </c>
      <c r="G1" t="s">
        <v>62</v>
      </c>
      <c r="H1" t="s">
        <v>28</v>
      </c>
      <c r="I1" t="s">
        <v>41</v>
      </c>
      <c r="J1" t="s">
        <v>7</v>
      </c>
      <c r="K1" t="s">
        <v>23</v>
      </c>
      <c r="L1" t="s">
        <v>24</v>
      </c>
      <c r="Y1" s="4" t="s">
        <v>1347</v>
      </c>
    </row>
    <row r="2" spans="1:25" x14ac:dyDescent="0.35">
      <c r="A2">
        <v>4</v>
      </c>
      <c r="B2">
        <v>4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4.5749649144033953</v>
      </c>
      <c r="J2">
        <f t="shared" ref="J2:J33" si="0">3.12511 + 0.39277 *B2-0.66938 *C2-1.59738 *D2-0.20635 *E2+ 1.0154 *F2 + 0.51021 *G2 -0.12291 *H2</f>
        <v>4.6961899999999996</v>
      </c>
      <c r="K2">
        <f t="shared" ref="K2:K33" si="1">(I2-J2)^2</f>
        <v>1.469552137790406E-2</v>
      </c>
      <c r="L2">
        <f t="shared" ref="L2:L33" si="2">(I2-I$124)^2</f>
        <v>2.0020990599115862</v>
      </c>
    </row>
    <row r="3" spans="1:25" x14ac:dyDescent="0.35">
      <c r="A3">
        <v>5</v>
      </c>
      <c r="B3">
        <v>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5.1236486253873226</v>
      </c>
      <c r="J3">
        <f t="shared" si="0"/>
        <v>4.6961899999999996</v>
      </c>
      <c r="K3">
        <f t="shared" si="1"/>
        <v>0.18272087641801968</v>
      </c>
      <c r="L3">
        <f t="shared" si="2"/>
        <v>0.75042680811749107</v>
      </c>
    </row>
    <row r="4" spans="1:25" x14ac:dyDescent="0.35">
      <c r="A4">
        <v>7</v>
      </c>
      <c r="B4">
        <v>3.83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4.2243297913438917</v>
      </c>
      <c r="J4">
        <f t="shared" si="0"/>
        <v>4.6294190999999998</v>
      </c>
      <c r="K4">
        <f t="shared" si="1"/>
        <v>0.16409734798748357</v>
      </c>
      <c r="L4">
        <f t="shared" si="2"/>
        <v>3.1173102394153211</v>
      </c>
    </row>
    <row r="5" spans="1:25" x14ac:dyDescent="0.35">
      <c r="A5">
        <v>26</v>
      </c>
      <c r="B5">
        <v>5.07</v>
      </c>
      <c r="C5">
        <v>0</v>
      </c>
      <c r="D5">
        <v>0</v>
      </c>
      <c r="E5">
        <v>0</v>
      </c>
      <c r="F5">
        <v>0</v>
      </c>
      <c r="G5">
        <v>0</v>
      </c>
      <c r="H5">
        <v>2</v>
      </c>
      <c r="I5">
        <v>5.2754680129131071</v>
      </c>
      <c r="J5">
        <f t="shared" si="0"/>
        <v>4.8706338999999996</v>
      </c>
      <c r="K5">
        <f t="shared" si="1"/>
        <v>0.16389065897814262</v>
      </c>
      <c r="L5">
        <f t="shared" si="2"/>
        <v>0.51044223042606485</v>
      </c>
    </row>
    <row r="6" spans="1:25" x14ac:dyDescent="0.35">
      <c r="A6">
        <v>28</v>
      </c>
      <c r="B6">
        <v>7.83</v>
      </c>
      <c r="C6">
        <v>0</v>
      </c>
      <c r="D6">
        <v>0</v>
      </c>
      <c r="E6">
        <v>0</v>
      </c>
      <c r="F6">
        <v>0</v>
      </c>
      <c r="G6">
        <v>0</v>
      </c>
      <c r="H6">
        <v>1</v>
      </c>
      <c r="I6">
        <v>6.2787265357873032</v>
      </c>
      <c r="J6">
        <f t="shared" si="0"/>
        <v>6.0775891</v>
      </c>
      <c r="K6">
        <f t="shared" si="1"/>
        <v>4.0456268075091541E-2</v>
      </c>
      <c r="L6">
        <f t="shared" si="2"/>
        <v>8.3408977191599371E-2</v>
      </c>
    </row>
    <row r="7" spans="1:25" x14ac:dyDescent="0.35">
      <c r="A7">
        <v>35</v>
      </c>
      <c r="B7">
        <v>6.37</v>
      </c>
      <c r="C7">
        <v>0</v>
      </c>
      <c r="D7">
        <v>0</v>
      </c>
      <c r="E7">
        <v>0</v>
      </c>
      <c r="F7">
        <v>0</v>
      </c>
      <c r="G7">
        <v>0</v>
      </c>
      <c r="H7">
        <v>4</v>
      </c>
      <c r="I7">
        <v>6.4081712032228539</v>
      </c>
      <c r="J7">
        <f t="shared" si="0"/>
        <v>5.1354148999999998</v>
      </c>
      <c r="K7">
        <f t="shared" si="1"/>
        <v>1.6199086073935058</v>
      </c>
      <c r="L7">
        <f t="shared" si="2"/>
        <v>0.17493372443754626</v>
      </c>
    </row>
    <row r="8" spans="1:25" x14ac:dyDescent="0.35">
      <c r="A8">
        <v>37</v>
      </c>
      <c r="B8">
        <v>4.43</v>
      </c>
      <c r="C8">
        <v>0</v>
      </c>
      <c r="D8">
        <v>0</v>
      </c>
      <c r="E8">
        <v>2</v>
      </c>
      <c r="F8">
        <v>1</v>
      </c>
      <c r="G8">
        <v>0</v>
      </c>
      <c r="H8">
        <v>0</v>
      </c>
      <c r="I8">
        <v>4.9180118603591012</v>
      </c>
      <c r="J8">
        <f t="shared" si="0"/>
        <v>5.4677810999999998</v>
      </c>
      <c r="K8">
        <f t="shared" si="1"/>
        <v>0.30224621685533182</v>
      </c>
      <c r="L8">
        <f t="shared" si="2"/>
        <v>1.1489879428784178</v>
      </c>
    </row>
    <row r="9" spans="1:25" x14ac:dyDescent="0.35">
      <c r="A9">
        <v>39</v>
      </c>
      <c r="B9">
        <v>4.05</v>
      </c>
      <c r="C9">
        <v>0</v>
      </c>
      <c r="D9">
        <v>0</v>
      </c>
      <c r="E9">
        <v>1</v>
      </c>
      <c r="F9">
        <v>1</v>
      </c>
      <c r="G9">
        <v>0</v>
      </c>
      <c r="H9">
        <v>0</v>
      </c>
      <c r="I9">
        <v>4.7353934170698855</v>
      </c>
      <c r="J9">
        <f t="shared" si="0"/>
        <v>5.5248784999999998</v>
      </c>
      <c r="K9">
        <f t="shared" si="1"/>
        <v>0.62328669616916954</v>
      </c>
      <c r="L9">
        <f t="shared" si="2"/>
        <v>1.5738379807714173</v>
      </c>
    </row>
    <row r="10" spans="1:25" x14ac:dyDescent="0.35">
      <c r="A10">
        <v>42</v>
      </c>
      <c r="B10">
        <v>1.83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6.6913506309115922</v>
      </c>
      <c r="J10">
        <f t="shared" si="0"/>
        <v>3.8438790999999997</v>
      </c>
      <c r="K10">
        <f t="shared" si="1"/>
        <v>8.1080941193520086</v>
      </c>
      <c r="L10">
        <f t="shared" si="2"/>
        <v>0.49200435213485649</v>
      </c>
    </row>
    <row r="11" spans="1:25" x14ac:dyDescent="0.35">
      <c r="A11">
        <v>43</v>
      </c>
      <c r="B11">
        <v>2.4300000000000002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2.8013218074754036</v>
      </c>
      <c r="J11">
        <f t="shared" si="0"/>
        <v>4.0795411000000001</v>
      </c>
      <c r="K11">
        <f t="shared" si="1"/>
        <v>1.6338445597820801</v>
      </c>
      <c r="L11">
        <f t="shared" si="2"/>
        <v>10.167161060173912</v>
      </c>
    </row>
    <row r="12" spans="1:25" x14ac:dyDescent="0.35">
      <c r="A12">
        <v>52</v>
      </c>
      <c r="B12">
        <v>3.5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3.3541196028197007</v>
      </c>
      <c r="J12">
        <f t="shared" si="0"/>
        <v>4.4998050000000003</v>
      </c>
      <c r="K12">
        <f t="shared" si="1"/>
        <v>1.3125950293121809</v>
      </c>
      <c r="L12">
        <f t="shared" si="2"/>
        <v>6.9474459051776476</v>
      </c>
    </row>
    <row r="13" spans="1:25" x14ac:dyDescent="0.35">
      <c r="A13">
        <v>53</v>
      </c>
      <c r="B13">
        <v>3.71</v>
      </c>
      <c r="C13">
        <v>0</v>
      </c>
      <c r="D13">
        <v>0</v>
      </c>
      <c r="E13">
        <v>1</v>
      </c>
      <c r="F13">
        <v>1</v>
      </c>
      <c r="G13">
        <v>0</v>
      </c>
      <c r="H13">
        <v>0</v>
      </c>
      <c r="I13">
        <v>3.7889478803173353</v>
      </c>
      <c r="J13">
        <f t="shared" si="0"/>
        <v>5.3913367000000001</v>
      </c>
      <c r="K13">
        <f t="shared" si="1"/>
        <v>2.5676499294440034</v>
      </c>
      <c r="L13">
        <f t="shared" si="2"/>
        <v>4.8442800848058596</v>
      </c>
    </row>
    <row r="14" spans="1:25" x14ac:dyDescent="0.35">
      <c r="A14">
        <v>55</v>
      </c>
      <c r="B14">
        <v>3.33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4.1634335199772403</v>
      </c>
      <c r="J14">
        <f t="shared" si="0"/>
        <v>4.4330341000000004</v>
      </c>
      <c r="K14">
        <f t="shared" si="1"/>
        <v>7.2684472748608675E-2</v>
      </c>
      <c r="L14">
        <f t="shared" si="2"/>
        <v>3.336054366385957</v>
      </c>
    </row>
    <row r="15" spans="1:25" x14ac:dyDescent="0.35">
      <c r="A15">
        <v>70</v>
      </c>
      <c r="B15">
        <v>8.15</v>
      </c>
      <c r="C15">
        <v>0</v>
      </c>
      <c r="D15">
        <v>0</v>
      </c>
      <c r="E15">
        <v>1</v>
      </c>
      <c r="F15">
        <v>1</v>
      </c>
      <c r="G15">
        <v>0</v>
      </c>
      <c r="H15">
        <v>0</v>
      </c>
      <c r="I15">
        <v>7.0406391269117581</v>
      </c>
      <c r="J15">
        <f t="shared" si="0"/>
        <v>7.1352355000000003</v>
      </c>
      <c r="K15">
        <f t="shared" si="1"/>
        <v>8.9484738014499136E-3</v>
      </c>
      <c r="L15">
        <f t="shared" si="2"/>
        <v>1.1040098180642854</v>
      </c>
    </row>
    <row r="16" spans="1:25" x14ac:dyDescent="0.35">
      <c r="A16">
        <v>74</v>
      </c>
      <c r="B16">
        <v>23.2</v>
      </c>
      <c r="C16">
        <v>4</v>
      </c>
      <c r="D16">
        <v>0</v>
      </c>
      <c r="E16">
        <v>0</v>
      </c>
      <c r="F16">
        <v>0</v>
      </c>
      <c r="G16">
        <v>0</v>
      </c>
      <c r="H16">
        <v>37</v>
      </c>
      <c r="I16">
        <v>5.0429136164453512</v>
      </c>
      <c r="J16">
        <f t="shared" si="0"/>
        <v>5.0121839999999995</v>
      </c>
      <c r="K16">
        <f t="shared" si="1"/>
        <v>9.4430932687842716E-4</v>
      </c>
      <c r="L16">
        <f t="shared" si="2"/>
        <v>0.89682187064780539</v>
      </c>
    </row>
    <row r="17" spans="1:25" x14ac:dyDescent="0.35">
      <c r="A17">
        <v>75</v>
      </c>
      <c r="B17">
        <v>6.9</v>
      </c>
      <c r="C17">
        <v>0</v>
      </c>
      <c r="D17">
        <v>0</v>
      </c>
      <c r="E17">
        <v>0</v>
      </c>
      <c r="F17">
        <v>0</v>
      </c>
      <c r="G17">
        <v>0</v>
      </c>
      <c r="H17">
        <v>3</v>
      </c>
      <c r="I17">
        <v>6.4204896179990483</v>
      </c>
      <c r="J17">
        <f t="shared" si="0"/>
        <v>5.4664929999999998</v>
      </c>
      <c r="K17">
        <f t="shared" si="1"/>
        <v>0.91010954715362236</v>
      </c>
      <c r="L17">
        <f t="shared" si="2"/>
        <v>0.1853898412359806</v>
      </c>
    </row>
    <row r="18" spans="1:25" x14ac:dyDescent="0.35">
      <c r="A18">
        <v>78</v>
      </c>
      <c r="B18">
        <v>10.6</v>
      </c>
      <c r="C18">
        <v>0</v>
      </c>
      <c r="D18">
        <v>0</v>
      </c>
      <c r="E18">
        <v>10</v>
      </c>
      <c r="F18">
        <v>1</v>
      </c>
      <c r="G18">
        <v>4</v>
      </c>
      <c r="H18">
        <v>3</v>
      </c>
      <c r="I18">
        <v>8.2991837143057197</v>
      </c>
      <c r="J18">
        <f t="shared" si="0"/>
        <v>7.9124819999999998</v>
      </c>
      <c r="K18">
        <f t="shared" si="1"/>
        <v>0.1495382158469826</v>
      </c>
      <c r="L18">
        <f t="shared" si="2"/>
        <v>5.3326969998121116</v>
      </c>
    </row>
    <row r="19" spans="1:25" x14ac:dyDescent="0.35">
      <c r="A19">
        <v>85</v>
      </c>
      <c r="B19">
        <v>13.3</v>
      </c>
      <c r="C19">
        <v>0</v>
      </c>
      <c r="D19">
        <v>0</v>
      </c>
      <c r="E19">
        <v>0</v>
      </c>
      <c r="F19">
        <v>0</v>
      </c>
      <c r="G19">
        <v>0</v>
      </c>
      <c r="H19">
        <v>10</v>
      </c>
      <c r="I19">
        <v>6.3588009020927343</v>
      </c>
      <c r="J19">
        <f t="shared" si="0"/>
        <v>7.1198509999999997</v>
      </c>
      <c r="K19">
        <f t="shared" si="1"/>
        <v>0.57919725152465829</v>
      </c>
      <c r="L19">
        <f t="shared" si="2"/>
        <v>0.13607281604073326</v>
      </c>
    </row>
    <row r="20" spans="1:25" x14ac:dyDescent="0.35">
      <c r="A20">
        <v>90</v>
      </c>
      <c r="B20">
        <v>6.7</v>
      </c>
      <c r="C20">
        <v>0</v>
      </c>
      <c r="D20">
        <v>0</v>
      </c>
      <c r="E20">
        <v>0</v>
      </c>
      <c r="F20">
        <v>0</v>
      </c>
      <c r="G20">
        <v>0</v>
      </c>
      <c r="H20">
        <v>2</v>
      </c>
      <c r="I20">
        <v>5.5032487970972968</v>
      </c>
      <c r="J20">
        <f t="shared" si="0"/>
        <v>5.5108490000000003</v>
      </c>
      <c r="K20">
        <f t="shared" si="1"/>
        <v>5.7763084162263905E-5</v>
      </c>
      <c r="L20">
        <f t="shared" si="2"/>
        <v>0.23684926066007825</v>
      </c>
    </row>
    <row r="21" spans="1:25" x14ac:dyDescent="0.35">
      <c r="A21">
        <v>95</v>
      </c>
      <c r="B21">
        <v>11.9</v>
      </c>
      <c r="C21">
        <v>0</v>
      </c>
      <c r="D21">
        <v>0</v>
      </c>
      <c r="E21">
        <v>6</v>
      </c>
      <c r="F21">
        <v>1</v>
      </c>
      <c r="G21">
        <v>2</v>
      </c>
      <c r="H21">
        <v>2</v>
      </c>
      <c r="I21">
        <v>7.4657389358864172</v>
      </c>
      <c r="J21">
        <f t="shared" si="0"/>
        <v>8.3509729999999998</v>
      </c>
      <c r="K21">
        <f t="shared" si="1"/>
        <v>0.78363934826705028</v>
      </c>
      <c r="L21">
        <f t="shared" si="2"/>
        <v>2.178040315725049</v>
      </c>
    </row>
    <row r="22" spans="1:25" x14ac:dyDescent="0.35">
      <c r="A22">
        <v>100</v>
      </c>
      <c r="B22">
        <v>5.14</v>
      </c>
      <c r="C22">
        <v>0</v>
      </c>
      <c r="D22">
        <v>0</v>
      </c>
      <c r="E22">
        <v>3</v>
      </c>
      <c r="F22">
        <v>1</v>
      </c>
      <c r="G22">
        <v>0</v>
      </c>
      <c r="H22">
        <v>0</v>
      </c>
      <c r="I22">
        <v>4.6841267893519429</v>
      </c>
      <c r="J22">
        <f t="shared" si="0"/>
        <v>5.5402977999999994</v>
      </c>
      <c r="K22">
        <f t="shared" si="1"/>
        <v>0.73302879947411437</v>
      </c>
      <c r="L22">
        <f t="shared" si="2"/>
        <v>1.7050969847016866</v>
      </c>
    </row>
    <row r="23" spans="1:25" x14ac:dyDescent="0.35">
      <c r="A23">
        <v>101</v>
      </c>
      <c r="B23">
        <v>4.76</v>
      </c>
      <c r="C23">
        <v>0</v>
      </c>
      <c r="D23">
        <v>0</v>
      </c>
      <c r="E23">
        <v>2</v>
      </c>
      <c r="F23">
        <v>1</v>
      </c>
      <c r="G23">
        <v>0</v>
      </c>
      <c r="H23">
        <v>0</v>
      </c>
      <c r="I23">
        <v>7.3745676351370175</v>
      </c>
      <c r="J23">
        <f t="shared" si="0"/>
        <v>5.5973951999999993</v>
      </c>
      <c r="K23">
        <f t="shared" si="1"/>
        <v>3.158341864210839</v>
      </c>
      <c r="L23">
        <f t="shared" si="2"/>
        <v>1.917247932802598</v>
      </c>
    </row>
    <row r="24" spans="1:25" x14ac:dyDescent="0.35">
      <c r="A24">
        <v>102</v>
      </c>
      <c r="B24">
        <v>5.63</v>
      </c>
      <c r="C24">
        <v>0</v>
      </c>
      <c r="D24">
        <v>0</v>
      </c>
      <c r="E24">
        <v>0</v>
      </c>
      <c r="F24">
        <v>0</v>
      </c>
      <c r="G24">
        <v>0</v>
      </c>
      <c r="H24">
        <v>2</v>
      </c>
      <c r="I24">
        <v>4.838894081286881</v>
      </c>
      <c r="J24">
        <f t="shared" si="0"/>
        <v>5.0905851000000002</v>
      </c>
      <c r="K24">
        <f t="shared" si="1"/>
        <v>6.3348368900847704E-2</v>
      </c>
      <c r="L24">
        <f t="shared" si="2"/>
        <v>1.3248616137774902</v>
      </c>
    </row>
    <row r="25" spans="1:25" x14ac:dyDescent="0.35">
      <c r="A25">
        <v>108</v>
      </c>
      <c r="B25">
        <v>9.67</v>
      </c>
      <c r="C25">
        <v>0</v>
      </c>
      <c r="D25">
        <v>0</v>
      </c>
      <c r="E25">
        <v>0</v>
      </c>
      <c r="F25">
        <v>0</v>
      </c>
      <c r="G25">
        <v>0</v>
      </c>
      <c r="H25">
        <v>10</v>
      </c>
      <c r="I25">
        <v>6.5557178906707323</v>
      </c>
      <c r="J25">
        <f t="shared" si="0"/>
        <v>5.6940958999999998</v>
      </c>
      <c r="K25">
        <f t="shared" si="1"/>
        <v>0.74239245480739591</v>
      </c>
      <c r="L25">
        <f t="shared" si="2"/>
        <v>0.32012678697703062</v>
      </c>
      <c r="Y25" s="4" t="s">
        <v>1348</v>
      </c>
    </row>
    <row r="26" spans="1:25" x14ac:dyDescent="0.35">
      <c r="A26">
        <v>109</v>
      </c>
      <c r="B26">
        <v>5.9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5.3859056033558677</v>
      </c>
      <c r="J26">
        <f t="shared" si="0"/>
        <v>5.4424530000000004</v>
      </c>
      <c r="K26">
        <f t="shared" si="1"/>
        <v>3.1976080672288785E-3</v>
      </c>
      <c r="L26">
        <f t="shared" si="2"/>
        <v>0.36483388894731617</v>
      </c>
    </row>
    <row r="27" spans="1:25" x14ac:dyDescent="0.35">
      <c r="A27">
        <v>110</v>
      </c>
      <c r="B27">
        <v>8.4</v>
      </c>
      <c r="C27">
        <v>0</v>
      </c>
      <c r="D27">
        <v>0</v>
      </c>
      <c r="E27">
        <v>0</v>
      </c>
      <c r="F27">
        <v>0</v>
      </c>
      <c r="G27">
        <v>0</v>
      </c>
      <c r="H27">
        <v>4</v>
      </c>
      <c r="I27">
        <v>6.0283625175721784</v>
      </c>
      <c r="J27">
        <f t="shared" si="0"/>
        <v>5.9327379999999996</v>
      </c>
      <c r="K27">
        <f t="shared" si="1"/>
        <v>9.1440483609119376E-3</v>
      </c>
      <c r="L27">
        <f t="shared" si="2"/>
        <v>1.4777954880837983E-3</v>
      </c>
    </row>
    <row r="28" spans="1:25" x14ac:dyDescent="0.35">
      <c r="A28">
        <v>133</v>
      </c>
      <c r="B28">
        <v>3.86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3.6619128872724169</v>
      </c>
      <c r="J28">
        <f t="shared" si="0"/>
        <v>4.6412021999999995</v>
      </c>
      <c r="K28">
        <f t="shared" si="1"/>
        <v>0.95900755802246107</v>
      </c>
      <c r="L28">
        <f t="shared" si="2"/>
        <v>5.4196190347485134</v>
      </c>
    </row>
    <row r="29" spans="1:25" x14ac:dyDescent="0.35">
      <c r="A29">
        <v>139</v>
      </c>
      <c r="B29">
        <v>8.67</v>
      </c>
      <c r="C29">
        <v>0</v>
      </c>
      <c r="D29">
        <v>0</v>
      </c>
      <c r="E29">
        <v>0</v>
      </c>
      <c r="F29">
        <v>0</v>
      </c>
      <c r="G29">
        <v>0</v>
      </c>
      <c r="H29">
        <v>6</v>
      </c>
      <c r="I29">
        <v>8.1260591544258975</v>
      </c>
      <c r="J29">
        <f t="shared" si="0"/>
        <v>5.7929659000000004</v>
      </c>
      <c r="K29">
        <f t="shared" si="1"/>
        <v>5.4433241338476241</v>
      </c>
      <c r="L29">
        <f t="shared" si="2"/>
        <v>4.563088727296388</v>
      </c>
    </row>
    <row r="30" spans="1:25" x14ac:dyDescent="0.35">
      <c r="A30">
        <v>140</v>
      </c>
      <c r="B30">
        <v>6.33</v>
      </c>
      <c r="C30">
        <v>0</v>
      </c>
      <c r="D30">
        <v>0</v>
      </c>
      <c r="E30">
        <v>0</v>
      </c>
      <c r="F30">
        <v>0</v>
      </c>
      <c r="G30">
        <v>0</v>
      </c>
      <c r="H30">
        <v>4</v>
      </c>
      <c r="I30">
        <v>5.3015232513700239</v>
      </c>
      <c r="J30">
        <f t="shared" si="0"/>
        <v>5.1197040999999999</v>
      </c>
      <c r="K30">
        <f t="shared" si="1"/>
        <v>3.3058203804915712E-2</v>
      </c>
      <c r="L30">
        <f t="shared" si="2"/>
        <v>0.47389065063338259</v>
      </c>
    </row>
    <row r="31" spans="1:25" x14ac:dyDescent="0.35">
      <c r="A31">
        <v>146</v>
      </c>
      <c r="B31">
        <v>13.9</v>
      </c>
      <c r="C31">
        <v>0</v>
      </c>
      <c r="D31">
        <v>0</v>
      </c>
      <c r="E31">
        <v>0</v>
      </c>
      <c r="F31">
        <v>0</v>
      </c>
      <c r="G31">
        <v>0</v>
      </c>
      <c r="H31">
        <v>12</v>
      </c>
      <c r="I31">
        <v>6.5539334322533565</v>
      </c>
      <c r="J31">
        <f t="shared" si="0"/>
        <v>7.1096930000000009</v>
      </c>
      <c r="K31">
        <f t="shared" si="1"/>
        <v>0.3088686971419371</v>
      </c>
      <c r="L31">
        <f t="shared" si="2"/>
        <v>0.31811068712184887</v>
      </c>
    </row>
    <row r="32" spans="1:25" x14ac:dyDescent="0.35">
      <c r="A32">
        <v>150</v>
      </c>
      <c r="B32">
        <v>6.33</v>
      </c>
      <c r="C32">
        <v>0</v>
      </c>
      <c r="D32">
        <v>0</v>
      </c>
      <c r="E32">
        <v>0</v>
      </c>
      <c r="F32">
        <v>0</v>
      </c>
      <c r="G32">
        <v>0</v>
      </c>
      <c r="H32">
        <v>1</v>
      </c>
      <c r="I32">
        <v>4.9940256010529973</v>
      </c>
      <c r="J32">
        <f t="shared" si="0"/>
        <v>5.4884341000000001</v>
      </c>
      <c r="K32">
        <f t="shared" si="1"/>
        <v>0.24443976383102844</v>
      </c>
      <c r="L32">
        <f t="shared" si="2"/>
        <v>0.9918064742830528</v>
      </c>
    </row>
    <row r="33" spans="1:25" x14ac:dyDescent="0.35">
      <c r="A33">
        <v>155</v>
      </c>
      <c r="B33">
        <v>8.5399999999999991</v>
      </c>
      <c r="C33">
        <v>0</v>
      </c>
      <c r="D33">
        <v>0</v>
      </c>
      <c r="E33">
        <v>6</v>
      </c>
      <c r="F33">
        <v>0</v>
      </c>
      <c r="G33">
        <v>0</v>
      </c>
      <c r="H33">
        <v>0</v>
      </c>
      <c r="I33">
        <v>5.3540877781474778</v>
      </c>
      <c r="J33">
        <f t="shared" si="0"/>
        <v>5.2412657999999999</v>
      </c>
      <c r="K33">
        <f t="shared" si="1"/>
        <v>1.2728798753109996E-2</v>
      </c>
      <c r="L33">
        <f t="shared" si="2"/>
        <v>0.40428313815173383</v>
      </c>
    </row>
    <row r="34" spans="1:25" x14ac:dyDescent="0.35">
      <c r="A34">
        <v>169</v>
      </c>
      <c r="B34">
        <v>7.31</v>
      </c>
      <c r="C34">
        <v>0</v>
      </c>
      <c r="D34">
        <v>0</v>
      </c>
      <c r="E34">
        <v>1</v>
      </c>
      <c r="F34">
        <v>1</v>
      </c>
      <c r="G34">
        <v>0</v>
      </c>
      <c r="H34">
        <v>0</v>
      </c>
      <c r="I34">
        <v>7.5461248029035088</v>
      </c>
      <c r="J34">
        <f t="shared" ref="J34:J65" si="3">3.12511 + 0.39277 *B34-0.66938 *C34-1.59738 *D34-0.20635 *E34+ 1.0154 *F34 + 0.51021 *G34 -0.12291 *H34</f>
        <v>6.8053087000000012</v>
      </c>
      <c r="K34">
        <f t="shared" ref="K34:K65" si="4">(I34-J34)^2</f>
        <v>0.54880849832114043</v>
      </c>
      <c r="L34">
        <f t="shared" ref="L34:L65" si="5">(I34-I$124)^2</f>
        <v>2.4217721065613107</v>
      </c>
    </row>
    <row r="35" spans="1:25" x14ac:dyDescent="0.35">
      <c r="A35">
        <v>175</v>
      </c>
      <c r="B35">
        <v>7.88</v>
      </c>
      <c r="C35">
        <v>0</v>
      </c>
      <c r="D35">
        <v>0</v>
      </c>
      <c r="E35">
        <v>1</v>
      </c>
      <c r="F35">
        <v>1</v>
      </c>
      <c r="G35">
        <v>0</v>
      </c>
      <c r="H35">
        <v>2</v>
      </c>
      <c r="I35">
        <v>6.7776489182667916</v>
      </c>
      <c r="J35">
        <f t="shared" si="3"/>
        <v>6.7833676000000001</v>
      </c>
      <c r="K35">
        <f t="shared" si="4"/>
        <v>3.2703320765731903E-5</v>
      </c>
      <c r="L35">
        <f t="shared" si="5"/>
        <v>0.62051619973410388</v>
      </c>
    </row>
    <row r="36" spans="1:25" x14ac:dyDescent="0.35">
      <c r="A36">
        <v>183</v>
      </c>
      <c r="B36">
        <v>13</v>
      </c>
      <c r="C36">
        <v>0</v>
      </c>
      <c r="D36">
        <v>0</v>
      </c>
      <c r="E36">
        <v>0</v>
      </c>
      <c r="F36">
        <v>0</v>
      </c>
      <c r="G36">
        <v>0</v>
      </c>
      <c r="H36">
        <v>5</v>
      </c>
      <c r="I36">
        <v>7.9333557749359755</v>
      </c>
      <c r="J36">
        <f t="shared" si="3"/>
        <v>7.6165700000000003</v>
      </c>
      <c r="K36">
        <f t="shared" si="4"/>
        <v>0.10035322720178637</v>
      </c>
      <c r="L36">
        <f t="shared" si="5"/>
        <v>3.7769410102771803</v>
      </c>
    </row>
    <row r="37" spans="1:25" x14ac:dyDescent="0.35">
      <c r="A37">
        <v>187</v>
      </c>
      <c r="B37">
        <v>2.93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  <c r="I37">
        <v>3.6662515980403376</v>
      </c>
      <c r="J37">
        <f t="shared" si="3"/>
        <v>5.2913260999999991</v>
      </c>
      <c r="K37">
        <f t="shared" si="4"/>
        <v>2.6408671369194421</v>
      </c>
      <c r="L37">
        <f t="shared" si="5"/>
        <v>5.3994367565297887</v>
      </c>
    </row>
    <row r="38" spans="1:25" x14ac:dyDescent="0.35">
      <c r="A38">
        <v>190</v>
      </c>
      <c r="B38">
        <v>12.5</v>
      </c>
      <c r="C38">
        <v>0</v>
      </c>
      <c r="D38">
        <v>0</v>
      </c>
      <c r="E38">
        <v>16</v>
      </c>
      <c r="F38">
        <v>1</v>
      </c>
      <c r="G38">
        <v>0</v>
      </c>
      <c r="H38">
        <v>0</v>
      </c>
      <c r="I38">
        <v>5.8749491243037122</v>
      </c>
      <c r="J38">
        <f t="shared" si="3"/>
        <v>5.7485349999999986</v>
      </c>
      <c r="K38">
        <f t="shared" si="4"/>
        <v>1.5980530823474746E-2</v>
      </c>
      <c r="L38">
        <f t="shared" si="5"/>
        <v>1.3218396972825787E-2</v>
      </c>
    </row>
    <row r="39" spans="1:25" x14ac:dyDescent="0.35">
      <c r="A39">
        <v>203</v>
      </c>
      <c r="B39">
        <v>8.17</v>
      </c>
      <c r="C39">
        <v>0</v>
      </c>
      <c r="D39">
        <v>0</v>
      </c>
      <c r="E39">
        <v>0</v>
      </c>
      <c r="F39">
        <v>0</v>
      </c>
      <c r="G39">
        <v>0</v>
      </c>
      <c r="H39">
        <v>4</v>
      </c>
      <c r="I39">
        <v>5.5868360071032264</v>
      </c>
      <c r="J39">
        <f t="shared" si="3"/>
        <v>5.8424008999999995</v>
      </c>
      <c r="K39">
        <f t="shared" si="4"/>
        <v>6.5313414481339094E-2</v>
      </c>
      <c r="L39">
        <f t="shared" si="5"/>
        <v>0.16247703739484801</v>
      </c>
    </row>
    <row r="40" spans="1:25" x14ac:dyDescent="0.35">
      <c r="A40">
        <v>207</v>
      </c>
      <c r="B40">
        <v>9.5</v>
      </c>
      <c r="C40">
        <v>0</v>
      </c>
      <c r="D40">
        <v>0</v>
      </c>
      <c r="E40">
        <v>4</v>
      </c>
      <c r="F40">
        <v>1</v>
      </c>
      <c r="G40">
        <v>0</v>
      </c>
      <c r="H40">
        <v>4</v>
      </c>
      <c r="I40">
        <v>5.9208051892066438</v>
      </c>
      <c r="J40">
        <f t="shared" si="3"/>
        <v>6.554784999999999</v>
      </c>
      <c r="K40">
        <f t="shared" si="4"/>
        <v>0.40193040049357842</v>
      </c>
      <c r="L40">
        <f t="shared" si="5"/>
        <v>4.7769140087201723E-3</v>
      </c>
    </row>
    <row r="41" spans="1:25" x14ac:dyDescent="0.35">
      <c r="A41">
        <v>216</v>
      </c>
      <c r="B41">
        <v>7.17</v>
      </c>
      <c r="C41">
        <v>0</v>
      </c>
      <c r="D41">
        <v>0</v>
      </c>
      <c r="E41">
        <v>0</v>
      </c>
      <c r="F41">
        <v>0</v>
      </c>
      <c r="G41">
        <v>0</v>
      </c>
      <c r="H41">
        <v>2</v>
      </c>
      <c r="I41">
        <v>5.6675733022830173</v>
      </c>
      <c r="J41">
        <f t="shared" si="3"/>
        <v>5.6954508999999991</v>
      </c>
      <c r="K41">
        <f t="shared" si="4"/>
        <v>7.7716045446987107E-4</v>
      </c>
      <c r="L41">
        <f t="shared" si="5"/>
        <v>0.10390765908200474</v>
      </c>
    </row>
    <row r="42" spans="1:25" x14ac:dyDescent="0.35">
      <c r="A42">
        <v>220</v>
      </c>
      <c r="B42">
        <v>8.7799999999999994</v>
      </c>
      <c r="C42">
        <v>0</v>
      </c>
      <c r="D42">
        <v>0</v>
      </c>
      <c r="E42">
        <v>2</v>
      </c>
      <c r="F42">
        <v>0</v>
      </c>
      <c r="G42">
        <v>0</v>
      </c>
      <c r="H42">
        <v>6</v>
      </c>
      <c r="I42">
        <v>6.3143692953390396</v>
      </c>
      <c r="J42">
        <f t="shared" si="3"/>
        <v>5.4234705999999999</v>
      </c>
      <c r="K42">
        <f t="shared" si="4"/>
        <v>0.79370048535680293</v>
      </c>
      <c r="L42">
        <f t="shared" si="5"/>
        <v>0.10526707796123448</v>
      </c>
    </row>
    <row r="43" spans="1:25" x14ac:dyDescent="0.35">
      <c r="A43">
        <v>236</v>
      </c>
      <c r="B43">
        <v>12.7</v>
      </c>
      <c r="C43">
        <v>0</v>
      </c>
      <c r="D43">
        <v>0</v>
      </c>
      <c r="E43">
        <v>1</v>
      </c>
      <c r="F43">
        <v>1</v>
      </c>
      <c r="G43">
        <v>0</v>
      </c>
      <c r="H43">
        <v>6</v>
      </c>
      <c r="I43">
        <v>7.9638113044636407</v>
      </c>
      <c r="J43">
        <f t="shared" si="3"/>
        <v>8.1848790000000005</v>
      </c>
      <c r="K43">
        <f t="shared" si="4"/>
        <v>4.8870926009756649E-2</v>
      </c>
      <c r="L43">
        <f t="shared" si="5"/>
        <v>3.8962452557237541</v>
      </c>
    </row>
    <row r="44" spans="1:25" x14ac:dyDescent="0.35">
      <c r="A44">
        <v>239</v>
      </c>
      <c r="B44">
        <v>10.7</v>
      </c>
      <c r="C44">
        <v>0</v>
      </c>
      <c r="D44">
        <v>1</v>
      </c>
      <c r="E44">
        <v>0</v>
      </c>
      <c r="F44">
        <v>0</v>
      </c>
      <c r="G44">
        <v>0</v>
      </c>
      <c r="H44">
        <v>3</v>
      </c>
      <c r="I44">
        <v>5.6747149268861783</v>
      </c>
      <c r="J44">
        <f t="shared" si="3"/>
        <v>5.3616389999999985</v>
      </c>
      <c r="K44">
        <f t="shared" si="4"/>
        <v>9.80165359956406E-2</v>
      </c>
      <c r="L44">
        <f t="shared" si="5"/>
        <v>9.9354497786300872E-2</v>
      </c>
    </row>
    <row r="45" spans="1:25" x14ac:dyDescent="0.35">
      <c r="A45">
        <v>249</v>
      </c>
      <c r="B45">
        <v>7.66</v>
      </c>
      <c r="C45">
        <v>0</v>
      </c>
      <c r="D45">
        <v>0</v>
      </c>
      <c r="E45">
        <v>6</v>
      </c>
      <c r="F45">
        <v>1</v>
      </c>
      <c r="G45">
        <v>0</v>
      </c>
      <c r="H45">
        <v>0</v>
      </c>
      <c r="I45">
        <v>7.1466378887265192</v>
      </c>
      <c r="J45">
        <f t="shared" si="3"/>
        <v>5.9110282000000005</v>
      </c>
      <c r="K45">
        <f t="shared" si="4"/>
        <v>1.5267313028748444</v>
      </c>
      <c r="L45">
        <f t="shared" si="5"/>
        <v>1.3379953211830564</v>
      </c>
      <c r="Y45" s="4" t="s">
        <v>1349</v>
      </c>
    </row>
    <row r="46" spans="1:25" x14ac:dyDescent="0.35">
      <c r="A46">
        <v>250</v>
      </c>
      <c r="B46">
        <v>6.8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6.2688406375464183</v>
      </c>
      <c r="J46">
        <f t="shared" si="3"/>
        <v>5.7959459999999998</v>
      </c>
      <c r="K46">
        <f t="shared" si="4"/>
        <v>0.22362933822015851</v>
      </c>
      <c r="L46">
        <f t="shared" si="5"/>
        <v>7.7796492271549778E-2</v>
      </c>
    </row>
    <row r="47" spans="1:25" x14ac:dyDescent="0.35">
      <c r="A47">
        <v>251</v>
      </c>
      <c r="B47">
        <v>6.71</v>
      </c>
      <c r="C47">
        <v>0</v>
      </c>
      <c r="D47">
        <v>0</v>
      </c>
      <c r="E47">
        <v>0</v>
      </c>
      <c r="F47">
        <v>1</v>
      </c>
      <c r="G47">
        <v>0</v>
      </c>
      <c r="H47">
        <v>0</v>
      </c>
      <c r="I47">
        <v>8.0749528315728796</v>
      </c>
      <c r="J47">
        <f t="shared" si="3"/>
        <v>6.7759967000000003</v>
      </c>
      <c r="K47">
        <f t="shared" si="4"/>
        <v>1.6872870317507793</v>
      </c>
      <c r="L47">
        <f t="shared" si="5"/>
        <v>4.3473601910637756</v>
      </c>
    </row>
    <row r="48" spans="1:25" x14ac:dyDescent="0.35">
      <c r="A48">
        <v>269</v>
      </c>
      <c r="B48">
        <v>14.8</v>
      </c>
      <c r="C48">
        <v>1</v>
      </c>
      <c r="D48">
        <v>0</v>
      </c>
      <c r="E48">
        <v>0</v>
      </c>
      <c r="F48">
        <v>0</v>
      </c>
      <c r="G48">
        <v>0</v>
      </c>
      <c r="H48">
        <v>26</v>
      </c>
      <c r="I48">
        <v>5.4744953066094419</v>
      </c>
      <c r="J48">
        <f t="shared" si="3"/>
        <v>5.073065999999999</v>
      </c>
      <c r="K48">
        <f t="shared" si="4"/>
        <v>0.16114548820493818</v>
      </c>
      <c r="L48">
        <f t="shared" si="5"/>
        <v>0.26566303916950984</v>
      </c>
    </row>
    <row r="49" spans="1:12" x14ac:dyDescent="0.35">
      <c r="A49">
        <v>271</v>
      </c>
      <c r="B49">
        <v>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6.3934975687205835</v>
      </c>
      <c r="J49">
        <f t="shared" si="3"/>
        <v>6.2672699999999999</v>
      </c>
      <c r="K49">
        <f t="shared" si="4"/>
        <v>1.5933399105109658E-2</v>
      </c>
      <c r="L49">
        <f t="shared" si="5"/>
        <v>0.16287452150290163</v>
      </c>
    </row>
    <row r="50" spans="1:12" x14ac:dyDescent="0.35">
      <c r="A50">
        <v>276</v>
      </c>
      <c r="B50">
        <v>6.77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5.2423681438213503</v>
      </c>
      <c r="J50">
        <f t="shared" si="3"/>
        <v>5.7841629000000001</v>
      </c>
      <c r="K50">
        <f t="shared" si="4"/>
        <v>0.2935415578226826</v>
      </c>
      <c r="L50">
        <f t="shared" si="5"/>
        <v>0.55883439351783948</v>
      </c>
    </row>
    <row r="51" spans="1:12" x14ac:dyDescent="0.35">
      <c r="A51">
        <v>282</v>
      </c>
      <c r="B51">
        <v>6.07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5.1577007129290964</v>
      </c>
      <c r="J51">
        <f t="shared" si="3"/>
        <v>5.5092239000000003</v>
      </c>
      <c r="K51">
        <f t="shared" si="4"/>
        <v>0.1235685510484857</v>
      </c>
      <c r="L51">
        <f t="shared" si="5"/>
        <v>0.69258962736446839</v>
      </c>
    </row>
    <row r="52" spans="1:12" x14ac:dyDescent="0.35">
      <c r="A52">
        <v>285</v>
      </c>
      <c r="B52">
        <v>10.7</v>
      </c>
      <c r="C52">
        <v>0</v>
      </c>
      <c r="D52">
        <v>0</v>
      </c>
      <c r="E52">
        <v>20</v>
      </c>
      <c r="F52">
        <v>1</v>
      </c>
      <c r="G52">
        <v>0</v>
      </c>
      <c r="H52">
        <v>0</v>
      </c>
      <c r="I52">
        <v>2.8825700647962691</v>
      </c>
      <c r="J52">
        <f t="shared" si="3"/>
        <v>4.2161489999999997</v>
      </c>
      <c r="K52">
        <f t="shared" si="4"/>
        <v>1.7784327764191159</v>
      </c>
      <c r="L52">
        <f t="shared" si="5"/>
        <v>9.655626179680203</v>
      </c>
    </row>
    <row r="53" spans="1:12" x14ac:dyDescent="0.35">
      <c r="A53">
        <v>296</v>
      </c>
      <c r="B53">
        <v>7.83</v>
      </c>
      <c r="C53">
        <v>0</v>
      </c>
      <c r="D53">
        <v>0</v>
      </c>
      <c r="E53">
        <v>0</v>
      </c>
      <c r="F53">
        <v>0</v>
      </c>
      <c r="G53">
        <v>0</v>
      </c>
      <c r="H53">
        <v>1</v>
      </c>
      <c r="I53">
        <v>7.5128024995285774</v>
      </c>
      <c r="J53">
        <f t="shared" si="3"/>
        <v>6.0775891</v>
      </c>
      <c r="K53">
        <f t="shared" si="4"/>
        <v>2.059837502186376</v>
      </c>
      <c r="L53">
        <f t="shared" si="5"/>
        <v>2.3191698528030531</v>
      </c>
    </row>
    <row r="54" spans="1:12" x14ac:dyDescent="0.35">
      <c r="A54">
        <v>317</v>
      </c>
      <c r="B54">
        <v>6.8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5.936179610884583</v>
      </c>
      <c r="J54">
        <f t="shared" si="3"/>
        <v>5.7959459999999998</v>
      </c>
      <c r="K54">
        <f t="shared" si="4"/>
        <v>1.9665465621728689E-2</v>
      </c>
      <c r="L54">
        <f t="shared" si="5"/>
        <v>2.8880736943757653E-3</v>
      </c>
    </row>
    <row r="55" spans="1:12" x14ac:dyDescent="0.35">
      <c r="A55">
        <v>320</v>
      </c>
      <c r="B55">
        <v>10.7</v>
      </c>
      <c r="C55">
        <v>0</v>
      </c>
      <c r="D55">
        <v>1</v>
      </c>
      <c r="E55">
        <v>0</v>
      </c>
      <c r="F55">
        <v>0</v>
      </c>
      <c r="G55">
        <v>0</v>
      </c>
      <c r="H55">
        <v>3</v>
      </c>
      <c r="I55">
        <v>5.3883241766775161</v>
      </c>
      <c r="J55">
        <f t="shared" si="3"/>
        <v>5.3616389999999985</v>
      </c>
      <c r="K55">
        <f t="shared" si="4"/>
        <v>7.1209865431032791E-4</v>
      </c>
      <c r="L55">
        <f t="shared" si="5"/>
        <v>0.36191803024055064</v>
      </c>
    </row>
    <row r="56" spans="1:12" x14ac:dyDescent="0.35">
      <c r="A56">
        <v>321</v>
      </c>
      <c r="B56">
        <v>8.33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8.0697871878424845</v>
      </c>
      <c r="J56">
        <f t="shared" si="3"/>
        <v>6.3968840999999994</v>
      </c>
      <c r="K56">
        <f t="shared" si="4"/>
        <v>2.7986047413129214</v>
      </c>
      <c r="L56">
        <f t="shared" si="5"/>
        <v>4.3258458056462752</v>
      </c>
    </row>
    <row r="57" spans="1:12" x14ac:dyDescent="0.35">
      <c r="A57">
        <v>327</v>
      </c>
      <c r="B57">
        <v>9.8800000000000008</v>
      </c>
      <c r="C57">
        <v>0</v>
      </c>
      <c r="D57">
        <v>0</v>
      </c>
      <c r="E57">
        <v>3</v>
      </c>
      <c r="F57">
        <v>1</v>
      </c>
      <c r="G57">
        <v>2</v>
      </c>
      <c r="H57">
        <v>2</v>
      </c>
      <c r="I57">
        <v>8.1782747361200059</v>
      </c>
      <c r="J57">
        <f t="shared" si="3"/>
        <v>8.1766275999999998</v>
      </c>
      <c r="K57">
        <f t="shared" si="4"/>
        <v>2.7130573978287813E-6</v>
      </c>
      <c r="L57">
        <f t="shared" si="5"/>
        <v>4.7888946483080836</v>
      </c>
    </row>
    <row r="58" spans="1:12" x14ac:dyDescent="0.35">
      <c r="A58">
        <v>335</v>
      </c>
      <c r="B58">
        <v>8.6300000000000008</v>
      </c>
      <c r="C58">
        <v>0</v>
      </c>
      <c r="D58">
        <v>0</v>
      </c>
      <c r="E58">
        <v>0</v>
      </c>
      <c r="F58">
        <v>0</v>
      </c>
      <c r="G58">
        <v>0</v>
      </c>
      <c r="H58">
        <v>2</v>
      </c>
      <c r="I58">
        <v>6.2646504579627287</v>
      </c>
      <c r="J58">
        <f t="shared" si="3"/>
        <v>6.2688950999999999</v>
      </c>
      <c r="K58">
        <f t="shared" si="4"/>
        <v>1.8016986024570331E-5</v>
      </c>
      <c r="L58">
        <f t="shared" si="5"/>
        <v>7.5476598206576456E-2</v>
      </c>
    </row>
    <row r="59" spans="1:12" x14ac:dyDescent="0.35">
      <c r="A59">
        <v>347</v>
      </c>
      <c r="B59">
        <v>7.17</v>
      </c>
      <c r="C59">
        <v>0</v>
      </c>
      <c r="D59">
        <v>0</v>
      </c>
      <c r="E59">
        <v>0</v>
      </c>
      <c r="F59">
        <v>0</v>
      </c>
      <c r="G59">
        <v>0</v>
      </c>
      <c r="H59">
        <v>2</v>
      </c>
      <c r="I59">
        <v>5.4559093830327576</v>
      </c>
      <c r="J59">
        <f t="shared" si="3"/>
        <v>5.6954508999999991</v>
      </c>
      <c r="K59">
        <f t="shared" si="4"/>
        <v>5.7380138350967232E-2</v>
      </c>
      <c r="L59">
        <f t="shared" si="5"/>
        <v>0.28516777895778422</v>
      </c>
    </row>
    <row r="60" spans="1:12" x14ac:dyDescent="0.35">
      <c r="A60">
        <v>348</v>
      </c>
      <c r="B60">
        <v>5.83</v>
      </c>
      <c r="C60">
        <v>0</v>
      </c>
      <c r="D60">
        <v>0</v>
      </c>
      <c r="E60">
        <v>0</v>
      </c>
      <c r="F60">
        <v>0</v>
      </c>
      <c r="G60">
        <v>0</v>
      </c>
      <c r="H60">
        <v>3</v>
      </c>
      <c r="I60">
        <v>5.2266630260213187</v>
      </c>
      <c r="J60">
        <f t="shared" si="3"/>
        <v>5.0462290999999997</v>
      </c>
      <c r="K60">
        <f t="shared" si="4"/>
        <v>3.2556401659466827E-2</v>
      </c>
      <c r="L60">
        <f t="shared" si="5"/>
        <v>0.58256183710683884</v>
      </c>
    </row>
    <row r="61" spans="1:12" x14ac:dyDescent="0.35">
      <c r="A61">
        <v>354</v>
      </c>
      <c r="B61">
        <v>9.07</v>
      </c>
      <c r="C61">
        <v>0</v>
      </c>
      <c r="D61">
        <v>0</v>
      </c>
      <c r="E61">
        <v>0</v>
      </c>
      <c r="F61">
        <v>0</v>
      </c>
      <c r="G61">
        <v>0</v>
      </c>
      <c r="H61">
        <v>5</v>
      </c>
      <c r="I61">
        <v>5.366673401947506</v>
      </c>
      <c r="J61">
        <f t="shared" si="3"/>
        <v>6.0729838999999997</v>
      </c>
      <c r="K61">
        <f t="shared" si="4"/>
        <v>0.49887451965916169</v>
      </c>
      <c r="L61">
        <f t="shared" si="5"/>
        <v>0.3884368354216492</v>
      </c>
    </row>
    <row r="62" spans="1:12" x14ac:dyDescent="0.35">
      <c r="A62">
        <v>356</v>
      </c>
      <c r="B62">
        <v>7.06</v>
      </c>
      <c r="C62">
        <v>0</v>
      </c>
      <c r="D62">
        <v>0</v>
      </c>
      <c r="E62">
        <v>2</v>
      </c>
      <c r="F62">
        <v>1</v>
      </c>
      <c r="G62">
        <v>1</v>
      </c>
      <c r="H62">
        <v>1</v>
      </c>
      <c r="I62">
        <v>6.0358765719406566</v>
      </c>
      <c r="J62">
        <f t="shared" si="3"/>
        <v>6.888066199999999</v>
      </c>
      <c r="K62">
        <f t="shared" si="4"/>
        <v>0.72622716217192029</v>
      </c>
      <c r="L62">
        <f t="shared" si="5"/>
        <v>2.1119686451718197E-3</v>
      </c>
    </row>
    <row r="63" spans="1:12" x14ac:dyDescent="0.35">
      <c r="A63">
        <v>357</v>
      </c>
      <c r="B63">
        <v>7.4</v>
      </c>
      <c r="C63">
        <v>0</v>
      </c>
      <c r="D63">
        <v>0</v>
      </c>
      <c r="E63">
        <v>2</v>
      </c>
      <c r="F63">
        <v>1</v>
      </c>
      <c r="G63">
        <v>2</v>
      </c>
      <c r="H63">
        <v>3</v>
      </c>
      <c r="I63">
        <v>7.7683122020445312</v>
      </c>
      <c r="J63">
        <f t="shared" si="3"/>
        <v>7.2859980000000002</v>
      </c>
      <c r="K63">
        <f t="shared" si="4"/>
        <v>0.23262698949385269</v>
      </c>
      <c r="L63">
        <f t="shared" si="5"/>
        <v>3.1626773592337103</v>
      </c>
    </row>
    <row r="64" spans="1:12" x14ac:dyDescent="0.35">
      <c r="A64">
        <v>359</v>
      </c>
      <c r="B64">
        <v>8.9499999999999993</v>
      </c>
      <c r="C64">
        <v>0</v>
      </c>
      <c r="D64">
        <v>1</v>
      </c>
      <c r="E64">
        <v>0</v>
      </c>
      <c r="F64">
        <v>0</v>
      </c>
      <c r="G64">
        <v>0</v>
      </c>
      <c r="H64">
        <v>2</v>
      </c>
      <c r="I64">
        <v>4.6124478285675492</v>
      </c>
      <c r="J64">
        <f t="shared" si="3"/>
        <v>4.797201499999999</v>
      </c>
      <c r="K64">
        <f t="shared" si="4"/>
        <v>3.4133919107769618E-2</v>
      </c>
      <c r="L64">
        <f t="shared" si="5"/>
        <v>1.8974307178478809</v>
      </c>
    </row>
    <row r="65" spans="1:25" x14ac:dyDescent="0.35">
      <c r="A65">
        <v>362</v>
      </c>
      <c r="B65">
        <v>14.5</v>
      </c>
      <c r="C65">
        <v>0</v>
      </c>
      <c r="D65">
        <v>0</v>
      </c>
      <c r="E65">
        <v>0</v>
      </c>
      <c r="F65">
        <v>0</v>
      </c>
      <c r="G65">
        <v>0</v>
      </c>
      <c r="H65">
        <v>6</v>
      </c>
      <c r="I65">
        <v>6.7597888364298733</v>
      </c>
      <c r="J65">
        <f t="shared" si="3"/>
        <v>8.0828150000000001</v>
      </c>
      <c r="K65">
        <f t="shared" si="4"/>
        <v>1.750398229491088</v>
      </c>
      <c r="L65">
        <f t="shared" si="5"/>
        <v>0.5926973910795551</v>
      </c>
    </row>
    <row r="66" spans="1:25" x14ac:dyDescent="0.35">
      <c r="A66">
        <v>368</v>
      </c>
      <c r="B66">
        <v>8.7799999999999994</v>
      </c>
      <c r="C66">
        <v>0</v>
      </c>
      <c r="D66">
        <v>0</v>
      </c>
      <c r="E66">
        <v>2</v>
      </c>
      <c r="F66">
        <v>0</v>
      </c>
      <c r="G66">
        <v>0</v>
      </c>
      <c r="H66">
        <v>5</v>
      </c>
      <c r="I66">
        <v>6.3702209794842313</v>
      </c>
      <c r="J66">
        <f t="shared" ref="J66:J97" si="6">3.12511 + 0.39277 *B66-0.66938 *C66-1.59738 *D66-0.20635 *E66+ 1.0154 *F66 + 0.51021 *G66 -0.12291 *H66</f>
        <v>5.5463805999999991</v>
      </c>
      <c r="K66">
        <f t="shared" ref="K66:K97" si="7">(I66-J66)^2</f>
        <v>0.67871297086872362</v>
      </c>
      <c r="L66">
        <f t="shared" ref="L66:L97" si="8">(I66-I$124)^2</f>
        <v>0.14462852170066287</v>
      </c>
    </row>
    <row r="67" spans="1:25" x14ac:dyDescent="0.35">
      <c r="A67">
        <v>370</v>
      </c>
      <c r="B67">
        <v>9.75</v>
      </c>
      <c r="C67">
        <v>0</v>
      </c>
      <c r="D67">
        <v>0</v>
      </c>
      <c r="E67">
        <v>1</v>
      </c>
      <c r="F67">
        <v>1</v>
      </c>
      <c r="G67">
        <v>1</v>
      </c>
      <c r="H67">
        <v>5</v>
      </c>
      <c r="I67">
        <v>7.9942456098446888</v>
      </c>
      <c r="J67">
        <f t="shared" si="6"/>
        <v>7.6593275000000007</v>
      </c>
      <c r="K67">
        <f t="shared" si="7"/>
        <v>0.11217014030193853</v>
      </c>
      <c r="L67">
        <f t="shared" si="8"/>
        <v>4.0173194990937455</v>
      </c>
    </row>
    <row r="68" spans="1:25" x14ac:dyDescent="0.35">
      <c r="A68">
        <v>383</v>
      </c>
      <c r="B68">
        <v>8.9499999999999993</v>
      </c>
      <c r="C68">
        <v>0</v>
      </c>
      <c r="D68">
        <v>1</v>
      </c>
      <c r="E68">
        <v>0</v>
      </c>
      <c r="F68">
        <v>0</v>
      </c>
      <c r="G68">
        <v>0</v>
      </c>
      <c r="H68">
        <v>2</v>
      </c>
      <c r="I68">
        <v>4.1438028335328658</v>
      </c>
      <c r="J68">
        <f t="shared" si="6"/>
        <v>4.797201499999999</v>
      </c>
      <c r="K68">
        <f t="shared" si="7"/>
        <v>0.42692981734102797</v>
      </c>
      <c r="L68">
        <f t="shared" si="8"/>
        <v>3.4081501131766441</v>
      </c>
      <c r="Y68" s="4" t="s">
        <v>1350</v>
      </c>
    </row>
    <row r="69" spans="1:25" x14ac:dyDescent="0.35">
      <c r="A69">
        <v>385</v>
      </c>
      <c r="B69">
        <v>4.57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6.094855531488605</v>
      </c>
      <c r="J69">
        <f t="shared" si="6"/>
        <v>4.9200689000000004</v>
      </c>
      <c r="K69">
        <f t="shared" si="7"/>
        <v>1.3801236295243424</v>
      </c>
      <c r="L69">
        <f t="shared" si="8"/>
        <v>1.101137932190889E-2</v>
      </c>
    </row>
    <row r="70" spans="1:25" x14ac:dyDescent="0.35">
      <c r="A70">
        <v>393</v>
      </c>
      <c r="B70">
        <v>10.4</v>
      </c>
      <c r="C70">
        <v>0</v>
      </c>
      <c r="D70">
        <v>0</v>
      </c>
      <c r="E70">
        <v>1</v>
      </c>
      <c r="F70">
        <v>1</v>
      </c>
      <c r="G70">
        <v>0</v>
      </c>
      <c r="H70">
        <v>2</v>
      </c>
      <c r="I70">
        <v>7.481871178179234</v>
      </c>
      <c r="J70">
        <f t="shared" si="6"/>
        <v>7.7731480000000008</v>
      </c>
      <c r="K70">
        <f t="shared" si="7"/>
        <v>8.4842186930006766E-2</v>
      </c>
      <c r="L70">
        <f t="shared" si="8"/>
        <v>2.225917088984616</v>
      </c>
    </row>
    <row r="71" spans="1:25" x14ac:dyDescent="0.35">
      <c r="A71">
        <v>397</v>
      </c>
      <c r="B71">
        <v>10.8</v>
      </c>
      <c r="C71">
        <v>0</v>
      </c>
      <c r="D71">
        <v>0</v>
      </c>
      <c r="E71">
        <v>0</v>
      </c>
      <c r="F71">
        <v>0</v>
      </c>
      <c r="G71">
        <v>0</v>
      </c>
      <c r="H71">
        <v>3</v>
      </c>
      <c r="I71">
        <v>5.9470709071784453</v>
      </c>
      <c r="J71">
        <f t="shared" si="6"/>
        <v>6.9982960000000007</v>
      </c>
      <c r="K71">
        <f t="shared" si="7"/>
        <v>1.1050741957776877</v>
      </c>
      <c r="L71">
        <f t="shared" si="8"/>
        <v>1.8360800553586432E-3</v>
      </c>
    </row>
    <row r="72" spans="1:25" x14ac:dyDescent="0.35">
      <c r="A72">
        <v>398</v>
      </c>
      <c r="B72">
        <v>8.69</v>
      </c>
      <c r="C72">
        <v>0</v>
      </c>
      <c r="D72">
        <v>0</v>
      </c>
      <c r="E72">
        <v>0</v>
      </c>
      <c r="F72">
        <v>0</v>
      </c>
      <c r="G72">
        <v>0</v>
      </c>
      <c r="H72">
        <v>10</v>
      </c>
      <c r="I72">
        <v>4.7822771783409666</v>
      </c>
      <c r="J72">
        <f t="shared" si="6"/>
        <v>5.3091812999999997</v>
      </c>
      <c r="K72">
        <f t="shared" si="7"/>
        <v>0.27762795342127716</v>
      </c>
      <c r="L72">
        <f t="shared" si="8"/>
        <v>1.4584021795743365</v>
      </c>
    </row>
    <row r="73" spans="1:25" x14ac:dyDescent="0.35">
      <c r="A73">
        <v>402</v>
      </c>
      <c r="B73">
        <v>10.7</v>
      </c>
      <c r="C73">
        <v>0</v>
      </c>
      <c r="D73">
        <v>1</v>
      </c>
      <c r="E73">
        <v>0</v>
      </c>
      <c r="F73">
        <v>0</v>
      </c>
      <c r="G73">
        <v>0</v>
      </c>
      <c r="H73">
        <v>3</v>
      </c>
      <c r="I73">
        <v>6.0646066753387045</v>
      </c>
      <c r="J73">
        <f t="shared" si="6"/>
        <v>5.3616389999999985</v>
      </c>
      <c r="K73">
        <f t="shared" si="7"/>
        <v>0.49416355257110434</v>
      </c>
      <c r="L73">
        <f t="shared" si="8"/>
        <v>5.5780379456057119E-3</v>
      </c>
    </row>
    <row r="74" spans="1:25" x14ac:dyDescent="0.35">
      <c r="A74">
        <v>403</v>
      </c>
      <c r="B74">
        <v>6.8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6.0812170899687663</v>
      </c>
      <c r="J74">
        <f t="shared" si="6"/>
        <v>5.7959459999999998</v>
      </c>
      <c r="K74">
        <f t="shared" si="7"/>
        <v>8.1379594771968058E-2</v>
      </c>
      <c r="L74">
        <f t="shared" si="8"/>
        <v>8.335083425377544E-3</v>
      </c>
    </row>
    <row r="75" spans="1:25" x14ac:dyDescent="0.35">
      <c r="A75">
        <v>416</v>
      </c>
      <c r="B75">
        <v>9.67</v>
      </c>
      <c r="C75">
        <v>0</v>
      </c>
      <c r="D75">
        <v>0</v>
      </c>
      <c r="E75">
        <v>0</v>
      </c>
      <c r="F75">
        <v>0</v>
      </c>
      <c r="G75">
        <v>0</v>
      </c>
      <c r="H75">
        <v>4</v>
      </c>
      <c r="I75">
        <v>7.8002880991954608</v>
      </c>
      <c r="J75">
        <f t="shared" si="6"/>
        <v>6.4315558999999993</v>
      </c>
      <c r="K75">
        <f t="shared" si="7"/>
        <v>1.8734278331144445</v>
      </c>
      <c r="L75">
        <f t="shared" si="8"/>
        <v>3.2774311631834001</v>
      </c>
    </row>
    <row r="76" spans="1:25" x14ac:dyDescent="0.35">
      <c r="A76">
        <v>417</v>
      </c>
      <c r="B76">
        <v>10.6</v>
      </c>
      <c r="C76">
        <v>0</v>
      </c>
      <c r="D76">
        <v>0</v>
      </c>
      <c r="E76">
        <v>14</v>
      </c>
      <c r="F76">
        <v>1</v>
      </c>
      <c r="G76">
        <v>0</v>
      </c>
      <c r="H76">
        <v>0</v>
      </c>
      <c r="I76">
        <v>6.5559274651827506</v>
      </c>
      <c r="J76">
        <f t="shared" si="6"/>
        <v>5.4149720000000006</v>
      </c>
      <c r="K76">
        <f t="shared" si="7"/>
        <v>1.3017793735303855</v>
      </c>
      <c r="L76">
        <f t="shared" si="8"/>
        <v>0.3203639843595335</v>
      </c>
    </row>
    <row r="77" spans="1:25" x14ac:dyDescent="0.35">
      <c r="A77">
        <v>418</v>
      </c>
      <c r="B77">
        <v>10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6.436691038158517</v>
      </c>
      <c r="J77">
        <f t="shared" si="6"/>
        <v>7.05281</v>
      </c>
      <c r="K77">
        <f t="shared" si="7"/>
        <v>0.3796025751406269</v>
      </c>
      <c r="L77">
        <f t="shared" si="8"/>
        <v>0.1996039924824633</v>
      </c>
    </row>
    <row r="78" spans="1:25" x14ac:dyDescent="0.35">
      <c r="A78">
        <v>425</v>
      </c>
      <c r="B78">
        <v>11.2</v>
      </c>
      <c r="C78">
        <v>0</v>
      </c>
      <c r="D78">
        <v>0</v>
      </c>
      <c r="E78">
        <v>0</v>
      </c>
      <c r="F78">
        <v>0</v>
      </c>
      <c r="G78">
        <v>0</v>
      </c>
      <c r="H78">
        <v>8</v>
      </c>
      <c r="I78">
        <v>5.9878010332889957</v>
      </c>
      <c r="J78">
        <f t="shared" si="6"/>
        <v>6.5408540000000004</v>
      </c>
      <c r="K78">
        <f t="shared" si="7"/>
        <v>0.30586758398784364</v>
      </c>
      <c r="L78">
        <f t="shared" si="8"/>
        <v>4.4917657203312027E-6</v>
      </c>
    </row>
    <row r="79" spans="1:25" x14ac:dyDescent="0.35">
      <c r="A79">
        <v>426</v>
      </c>
      <c r="B79">
        <v>9.2799999999999994</v>
      </c>
      <c r="C79">
        <v>0</v>
      </c>
      <c r="D79">
        <v>0</v>
      </c>
      <c r="E79">
        <v>2</v>
      </c>
      <c r="F79">
        <v>0</v>
      </c>
      <c r="G79">
        <v>0</v>
      </c>
      <c r="H79">
        <v>7</v>
      </c>
      <c r="I79">
        <v>5.0381780520300801</v>
      </c>
      <c r="J79">
        <f t="shared" si="6"/>
        <v>5.4969456000000001</v>
      </c>
      <c r="K79">
        <f t="shared" si="7"/>
        <v>0.21046766307033288</v>
      </c>
      <c r="L79">
        <f t="shared" si="8"/>
        <v>0.90581351958133915</v>
      </c>
    </row>
    <row r="80" spans="1:25" x14ac:dyDescent="0.35">
      <c r="A80">
        <v>431</v>
      </c>
      <c r="B80">
        <v>15.8</v>
      </c>
      <c r="C80">
        <v>0</v>
      </c>
      <c r="D80">
        <v>0</v>
      </c>
      <c r="E80">
        <v>0</v>
      </c>
      <c r="F80">
        <v>0</v>
      </c>
      <c r="G80">
        <v>0</v>
      </c>
      <c r="H80">
        <v>6</v>
      </c>
      <c r="I80">
        <v>7.9635204038844698</v>
      </c>
      <c r="J80">
        <f t="shared" si="6"/>
        <v>8.5934159999999995</v>
      </c>
      <c r="K80">
        <f t="shared" si="7"/>
        <v>0.39676846200573851</v>
      </c>
      <c r="L80">
        <f t="shared" si="8"/>
        <v>3.8950969283391701</v>
      </c>
    </row>
    <row r="81" spans="1:25" x14ac:dyDescent="0.35">
      <c r="A81">
        <v>438</v>
      </c>
      <c r="B81">
        <v>13.8</v>
      </c>
      <c r="C81">
        <v>0</v>
      </c>
      <c r="D81">
        <v>0</v>
      </c>
      <c r="E81">
        <v>4</v>
      </c>
      <c r="F81">
        <v>1</v>
      </c>
      <c r="G81">
        <v>0</v>
      </c>
      <c r="H81">
        <v>4</v>
      </c>
      <c r="I81">
        <v>8.2914030418369027</v>
      </c>
      <c r="J81">
        <f t="shared" si="6"/>
        <v>8.2436959999999999</v>
      </c>
      <c r="K81">
        <f t="shared" si="7"/>
        <v>2.2759618408279918E-3</v>
      </c>
      <c r="L81">
        <f t="shared" si="8"/>
        <v>5.2968222958757103</v>
      </c>
    </row>
    <row r="82" spans="1:25" x14ac:dyDescent="0.35">
      <c r="A82">
        <v>441</v>
      </c>
      <c r="B82">
        <v>12.9</v>
      </c>
      <c r="C82">
        <v>0</v>
      </c>
      <c r="D82">
        <v>0</v>
      </c>
      <c r="E82">
        <v>4</v>
      </c>
      <c r="F82">
        <v>1</v>
      </c>
      <c r="G82">
        <v>0</v>
      </c>
      <c r="H82">
        <v>4</v>
      </c>
      <c r="I82">
        <v>7.2153988345641977</v>
      </c>
      <c r="J82">
        <f t="shared" si="6"/>
        <v>7.8902029999999996</v>
      </c>
      <c r="K82">
        <f t="shared" si="7"/>
        <v>0.45536066168950912</v>
      </c>
      <c r="L82">
        <f t="shared" si="8"/>
        <v>1.5017973644019136</v>
      </c>
    </row>
    <row r="83" spans="1:25" x14ac:dyDescent="0.35">
      <c r="A83">
        <v>442</v>
      </c>
      <c r="B83">
        <v>6.48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6.9427996097374463</v>
      </c>
      <c r="J83">
        <f t="shared" si="6"/>
        <v>5.6702595999999996</v>
      </c>
      <c r="K83">
        <f t="shared" si="7"/>
        <v>1.6193580763825808</v>
      </c>
      <c r="L83">
        <f t="shared" si="8"/>
        <v>0.90797876566074742</v>
      </c>
    </row>
    <row r="84" spans="1:25" x14ac:dyDescent="0.35">
      <c r="A84">
        <v>443</v>
      </c>
      <c r="B84">
        <v>15.1</v>
      </c>
      <c r="C84">
        <v>0</v>
      </c>
      <c r="D84">
        <v>0</v>
      </c>
      <c r="E84">
        <v>0</v>
      </c>
      <c r="F84">
        <v>0</v>
      </c>
      <c r="G84">
        <v>0</v>
      </c>
      <c r="H84">
        <v>4</v>
      </c>
      <c r="I84">
        <v>8.6818493841890891</v>
      </c>
      <c r="J84">
        <f t="shared" si="6"/>
        <v>8.5642969999999998</v>
      </c>
      <c r="K84">
        <f t="shared" si="7"/>
        <v>1.3818563028539255E-2</v>
      </c>
      <c r="L84">
        <f t="shared" si="8"/>
        <v>7.2464815918194816</v>
      </c>
    </row>
    <row r="85" spans="1:25" x14ac:dyDescent="0.35">
      <c r="A85">
        <v>455</v>
      </c>
      <c r="B85">
        <v>2.93</v>
      </c>
      <c r="C85">
        <v>0</v>
      </c>
      <c r="D85">
        <v>0</v>
      </c>
      <c r="E85">
        <v>0</v>
      </c>
      <c r="F85">
        <v>1</v>
      </c>
      <c r="G85">
        <v>0</v>
      </c>
      <c r="H85">
        <v>0</v>
      </c>
      <c r="I85">
        <v>5.5393096769639287</v>
      </c>
      <c r="J85">
        <f t="shared" si="6"/>
        <v>5.2913260999999991</v>
      </c>
      <c r="K85">
        <f t="shared" si="7"/>
        <v>6.1495854443825188E-2</v>
      </c>
      <c r="L85">
        <f t="shared" si="8"/>
        <v>0.20305003444463307</v>
      </c>
    </row>
    <row r="86" spans="1:25" x14ac:dyDescent="0.35">
      <c r="A86">
        <v>476</v>
      </c>
      <c r="B86">
        <v>8.9</v>
      </c>
      <c r="C86">
        <v>0</v>
      </c>
      <c r="D86">
        <v>0</v>
      </c>
      <c r="E86">
        <v>0</v>
      </c>
      <c r="F86">
        <v>0</v>
      </c>
      <c r="G86">
        <v>0</v>
      </c>
      <c r="H86">
        <v>2</v>
      </c>
      <c r="I86">
        <v>6.741453877403182</v>
      </c>
      <c r="J86">
        <f t="shared" si="6"/>
        <v>6.374943</v>
      </c>
      <c r="K86">
        <f t="shared" si="7"/>
        <v>0.13433022325485031</v>
      </c>
      <c r="L86">
        <f t="shared" si="8"/>
        <v>0.56480254976287214</v>
      </c>
    </row>
    <row r="87" spans="1:25" x14ac:dyDescent="0.35">
      <c r="A87">
        <v>489</v>
      </c>
      <c r="B87">
        <v>10.7</v>
      </c>
      <c r="C87">
        <v>0</v>
      </c>
      <c r="D87">
        <v>0</v>
      </c>
      <c r="E87">
        <v>0</v>
      </c>
      <c r="F87">
        <v>0</v>
      </c>
      <c r="G87">
        <v>0</v>
      </c>
      <c r="H87">
        <v>4</v>
      </c>
      <c r="I87">
        <v>8.1817010880351262</v>
      </c>
      <c r="J87">
        <f t="shared" si="6"/>
        <v>6.8361089999999987</v>
      </c>
      <c r="K87">
        <f t="shared" si="7"/>
        <v>1.8106180673827343</v>
      </c>
      <c r="L87">
        <f t="shared" si="8"/>
        <v>4.8039025322549973</v>
      </c>
    </row>
    <row r="88" spans="1:25" x14ac:dyDescent="0.35">
      <c r="A88">
        <v>497</v>
      </c>
      <c r="B88">
        <v>6.27</v>
      </c>
      <c r="C88">
        <v>0</v>
      </c>
      <c r="D88">
        <v>0</v>
      </c>
      <c r="E88">
        <v>0</v>
      </c>
      <c r="F88">
        <v>0</v>
      </c>
      <c r="G88">
        <v>0</v>
      </c>
      <c r="H88">
        <v>1</v>
      </c>
      <c r="I88">
        <v>4.7922339216703342</v>
      </c>
      <c r="J88">
        <f t="shared" si="6"/>
        <v>5.4648678999999998</v>
      </c>
      <c r="K88">
        <f t="shared" si="7"/>
        <v>0.45243646880359295</v>
      </c>
      <c r="L88">
        <f t="shared" si="8"/>
        <v>1.434452928891963</v>
      </c>
    </row>
    <row r="89" spans="1:25" x14ac:dyDescent="0.35">
      <c r="A89">
        <v>505</v>
      </c>
      <c r="B89">
        <v>7.29</v>
      </c>
      <c r="C89">
        <v>0</v>
      </c>
      <c r="D89">
        <v>0</v>
      </c>
      <c r="E89">
        <v>6</v>
      </c>
      <c r="F89">
        <v>1</v>
      </c>
      <c r="G89">
        <v>0</v>
      </c>
      <c r="H89">
        <v>0</v>
      </c>
      <c r="I89">
        <v>6.1771181864226463</v>
      </c>
      <c r="J89">
        <f t="shared" si="6"/>
        <v>5.7657033000000002</v>
      </c>
      <c r="K89">
        <f t="shared" si="7"/>
        <v>0.1692622087701588</v>
      </c>
      <c r="L89">
        <f t="shared" si="8"/>
        <v>3.5043006784151551E-2</v>
      </c>
    </row>
    <row r="90" spans="1:25" x14ac:dyDescent="0.35">
      <c r="A90">
        <v>513</v>
      </c>
      <c r="B90">
        <v>11.1</v>
      </c>
      <c r="C90">
        <v>0</v>
      </c>
      <c r="D90">
        <v>0</v>
      </c>
      <c r="E90">
        <v>0</v>
      </c>
      <c r="F90">
        <v>0</v>
      </c>
      <c r="G90">
        <v>0</v>
      </c>
      <c r="H90">
        <v>3</v>
      </c>
      <c r="I90">
        <v>6.3483209977581367</v>
      </c>
      <c r="J90">
        <f t="shared" si="6"/>
        <v>7.1161269999999996</v>
      </c>
      <c r="K90">
        <f t="shared" si="7"/>
        <v>0.58952605707863159</v>
      </c>
      <c r="L90">
        <f t="shared" si="8"/>
        <v>0.12845097993947341</v>
      </c>
    </row>
    <row r="91" spans="1:25" x14ac:dyDescent="0.35">
      <c r="A91">
        <v>517</v>
      </c>
      <c r="B91">
        <v>5.63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6.113101693963336</v>
      </c>
      <c r="J91">
        <f t="shared" si="6"/>
        <v>5.3364051000000003</v>
      </c>
      <c r="K91">
        <f t="shared" si="7"/>
        <v>0.6032575990742467</v>
      </c>
      <c r="L91">
        <f t="shared" si="8"/>
        <v>1.5173628249398463E-2</v>
      </c>
    </row>
    <row r="92" spans="1:25" x14ac:dyDescent="0.35">
      <c r="A92">
        <v>524</v>
      </c>
      <c r="B92">
        <v>14.5</v>
      </c>
      <c r="C92">
        <v>1</v>
      </c>
      <c r="D92">
        <v>0</v>
      </c>
      <c r="E92">
        <v>0</v>
      </c>
      <c r="F92">
        <v>0</v>
      </c>
      <c r="G92">
        <v>0</v>
      </c>
      <c r="H92">
        <v>23</v>
      </c>
      <c r="I92">
        <v>5.8300604762144355</v>
      </c>
      <c r="J92">
        <f t="shared" si="6"/>
        <v>5.3239650000000003</v>
      </c>
      <c r="K92">
        <f t="shared" si="7"/>
        <v>0.25613263104471595</v>
      </c>
      <c r="L92">
        <f t="shared" si="8"/>
        <v>2.5555199039169058E-2</v>
      </c>
      <c r="Y92" s="4" t="s">
        <v>1351</v>
      </c>
    </row>
    <row r="93" spans="1:25" x14ac:dyDescent="0.35">
      <c r="A93">
        <v>567</v>
      </c>
      <c r="B93">
        <v>14.6</v>
      </c>
      <c r="C93">
        <v>0</v>
      </c>
      <c r="D93">
        <v>0</v>
      </c>
      <c r="E93">
        <v>1</v>
      </c>
      <c r="F93">
        <v>1</v>
      </c>
      <c r="G93">
        <v>2</v>
      </c>
      <c r="H93">
        <v>6</v>
      </c>
      <c r="I93">
        <v>9.6497009565956375</v>
      </c>
      <c r="J93">
        <f t="shared" si="6"/>
        <v>9.9515619999999974</v>
      </c>
      <c r="K93">
        <f t="shared" si="7"/>
        <v>9.1120089525168799E-2</v>
      </c>
      <c r="L93">
        <f t="shared" si="8"/>
        <v>13.393993635292032</v>
      </c>
    </row>
    <row r="94" spans="1:25" x14ac:dyDescent="0.35">
      <c r="A94">
        <v>586</v>
      </c>
      <c r="B94">
        <v>11.5</v>
      </c>
      <c r="C94">
        <v>0</v>
      </c>
      <c r="D94">
        <v>0</v>
      </c>
      <c r="E94">
        <v>5</v>
      </c>
      <c r="F94">
        <v>1</v>
      </c>
      <c r="G94">
        <v>0</v>
      </c>
      <c r="H94">
        <v>4</v>
      </c>
      <c r="I94">
        <v>6.897755159301866</v>
      </c>
      <c r="J94">
        <f t="shared" si="6"/>
        <v>7.1339750000000013</v>
      </c>
      <c r="K94">
        <f t="shared" si="7"/>
        <v>5.5799813139452412E-2</v>
      </c>
      <c r="L94">
        <f t="shared" si="8"/>
        <v>0.82416392858012277</v>
      </c>
    </row>
    <row r="95" spans="1:25" x14ac:dyDescent="0.35">
      <c r="A95">
        <v>602</v>
      </c>
      <c r="B95">
        <v>28.7</v>
      </c>
      <c r="C95">
        <v>0</v>
      </c>
      <c r="D95">
        <v>0</v>
      </c>
      <c r="E95">
        <v>0</v>
      </c>
      <c r="F95">
        <v>0</v>
      </c>
      <c r="G95">
        <v>0</v>
      </c>
      <c r="H95">
        <v>35</v>
      </c>
      <c r="I95">
        <v>9.6101296548231296</v>
      </c>
      <c r="J95">
        <f t="shared" si="6"/>
        <v>10.095758999999999</v>
      </c>
      <c r="K95">
        <f t="shared" si="7"/>
        <v>0.23583586089691519</v>
      </c>
      <c r="L95">
        <f t="shared" si="8"/>
        <v>13.105914962505835</v>
      </c>
    </row>
    <row r="96" spans="1:25" x14ac:dyDescent="0.35">
      <c r="A96">
        <v>608</v>
      </c>
      <c r="B96">
        <v>6.66</v>
      </c>
      <c r="C96">
        <v>0</v>
      </c>
      <c r="D96">
        <v>0</v>
      </c>
      <c r="E96">
        <v>2</v>
      </c>
      <c r="F96">
        <v>1</v>
      </c>
      <c r="G96">
        <v>1</v>
      </c>
      <c r="H96">
        <v>1</v>
      </c>
      <c r="I96">
        <v>7.036100750658778</v>
      </c>
      <c r="J96">
        <f t="shared" si="6"/>
        <v>6.7309581999999999</v>
      </c>
      <c r="K96">
        <f t="shared" si="7"/>
        <v>9.3111976222544995E-2</v>
      </c>
      <c r="L96">
        <f t="shared" si="8"/>
        <v>1.0944933011938074</v>
      </c>
    </row>
    <row r="97" spans="1:14" x14ac:dyDescent="0.35">
      <c r="A97">
        <v>611</v>
      </c>
      <c r="B97">
        <v>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4.641840164123475</v>
      </c>
      <c r="J97">
        <f t="shared" si="6"/>
        <v>4.30342</v>
      </c>
      <c r="K97">
        <f t="shared" si="7"/>
        <v>0.11452820748535975</v>
      </c>
      <c r="L97">
        <f t="shared" si="8"/>
        <v>1.8173203544601957</v>
      </c>
    </row>
    <row r="98" spans="1:14" x14ac:dyDescent="0.35">
      <c r="A98">
        <v>613</v>
      </c>
      <c r="B98">
        <v>3.14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2.9723001949042751</v>
      </c>
      <c r="J98">
        <f t="shared" ref="J98:J122" si="9">3.12511 + 0.39277 *B98-0.66938 *C98-1.59738 *D98-0.20635 *E98+ 1.0154 *F98 + 0.51021 *G98 -0.12291 *H98</f>
        <v>4.3584078000000002</v>
      </c>
      <c r="K98">
        <f t="shared" ref="K98:K122" si="10">(I98-J98)^2</f>
        <v>1.9212942929042065</v>
      </c>
      <c r="L98">
        <f t="shared" ref="L98:L122" si="11">(I98-I$124)^2</f>
        <v>9.1060317740548555</v>
      </c>
    </row>
    <row r="99" spans="1:14" x14ac:dyDescent="0.35">
      <c r="A99">
        <v>619</v>
      </c>
      <c r="B99">
        <v>8.0299999999999994</v>
      </c>
      <c r="C99">
        <v>0</v>
      </c>
      <c r="D99">
        <v>0</v>
      </c>
      <c r="E99">
        <v>0</v>
      </c>
      <c r="F99">
        <v>0</v>
      </c>
      <c r="G99">
        <v>0</v>
      </c>
      <c r="H99">
        <v>4</v>
      </c>
      <c r="I99">
        <v>3.8367971863971451</v>
      </c>
      <c r="J99">
        <f t="shared" si="9"/>
        <v>5.7874130999999993</v>
      </c>
      <c r="K99">
        <f t="shared" si="10"/>
        <v>3.8049024424006976</v>
      </c>
      <c r="L99">
        <f t="shared" si="11"/>
        <v>4.6359396242237416</v>
      </c>
    </row>
    <row r="100" spans="1:14" x14ac:dyDescent="0.35">
      <c r="A100">
        <v>621</v>
      </c>
      <c r="B100">
        <v>10.199999999999999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5</v>
      </c>
      <c r="I100">
        <v>7.4817868773313094</v>
      </c>
      <c r="J100">
        <f t="shared" si="9"/>
        <v>6.5168139999999992</v>
      </c>
      <c r="K100">
        <f t="shared" si="10"/>
        <v>0.93117265398506788</v>
      </c>
      <c r="L100">
        <f t="shared" si="11"/>
        <v>2.2256655506619318</v>
      </c>
    </row>
    <row r="101" spans="1:14" x14ac:dyDescent="0.35">
      <c r="A101">
        <v>624</v>
      </c>
      <c r="B101">
        <v>7.83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6.5827037063508556</v>
      </c>
      <c r="J101">
        <f t="shared" si="9"/>
        <v>6.2004991</v>
      </c>
      <c r="K101">
        <f t="shared" si="10"/>
        <v>0.14608036111581243</v>
      </c>
      <c r="L101">
        <f t="shared" si="11"/>
        <v>0.35139203417342324</v>
      </c>
    </row>
    <row r="102" spans="1:14" x14ac:dyDescent="0.35">
      <c r="A102">
        <v>626</v>
      </c>
      <c r="B102">
        <v>10.3</v>
      </c>
      <c r="C102">
        <v>0</v>
      </c>
      <c r="D102">
        <v>1</v>
      </c>
      <c r="E102">
        <v>2</v>
      </c>
      <c r="F102">
        <v>0</v>
      </c>
      <c r="G102">
        <v>0</v>
      </c>
      <c r="H102">
        <v>4</v>
      </c>
      <c r="I102">
        <v>4.720196605904623</v>
      </c>
      <c r="J102">
        <f t="shared" si="9"/>
        <v>4.6689209999999992</v>
      </c>
      <c r="K102">
        <f t="shared" si="10"/>
        <v>2.6291877608862878E-3</v>
      </c>
      <c r="L102">
        <f t="shared" si="11"/>
        <v>1.612198543525494</v>
      </c>
    </row>
    <row r="103" spans="1:14" x14ac:dyDescent="0.35">
      <c r="A103">
        <v>630</v>
      </c>
      <c r="B103">
        <v>9.6</v>
      </c>
      <c r="C103">
        <v>1</v>
      </c>
      <c r="D103">
        <v>0</v>
      </c>
      <c r="E103">
        <v>0</v>
      </c>
      <c r="F103">
        <v>0</v>
      </c>
      <c r="G103">
        <v>0</v>
      </c>
      <c r="H103">
        <v>5</v>
      </c>
      <c r="I103">
        <v>4.9220559973402125</v>
      </c>
      <c r="J103">
        <f t="shared" si="9"/>
        <v>5.6117719999999993</v>
      </c>
      <c r="K103">
        <f t="shared" si="10"/>
        <v>0.47570816432499508</v>
      </c>
      <c r="L103">
        <f t="shared" si="11"/>
        <v>1.1403344078949829</v>
      </c>
    </row>
    <row r="104" spans="1:14" x14ac:dyDescent="0.35">
      <c r="A104">
        <v>638</v>
      </c>
      <c r="B104">
        <v>4.5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4.8722742866030737</v>
      </c>
      <c r="J104">
        <f t="shared" si="9"/>
        <v>4.8925749999999999</v>
      </c>
      <c r="K104">
        <f t="shared" si="10"/>
        <v>4.1211896442413826E-4</v>
      </c>
      <c r="L104">
        <f t="shared" si="11"/>
        <v>1.249132861403651</v>
      </c>
    </row>
    <row r="105" spans="1:14" x14ac:dyDescent="0.35">
      <c r="A105">
        <v>647</v>
      </c>
      <c r="B105">
        <v>4.57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3.9253916739795449</v>
      </c>
      <c r="J105">
        <f t="shared" si="9"/>
        <v>4.9200689000000004</v>
      </c>
      <c r="K105">
        <f t="shared" si="10"/>
        <v>0.98938278396374835</v>
      </c>
      <c r="L105">
        <f t="shared" si="11"/>
        <v>4.2622789097223661</v>
      </c>
    </row>
    <row r="106" spans="1:14" x14ac:dyDescent="0.35">
      <c r="A106">
        <v>667</v>
      </c>
      <c r="B106">
        <v>2.23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3.1517460856905788</v>
      </c>
      <c r="J106">
        <f t="shared" si="9"/>
        <v>4.0009870999999997</v>
      </c>
      <c r="K106">
        <f t="shared" si="10"/>
        <v>0.72121030038529399</v>
      </c>
      <c r="L106">
        <f t="shared" si="11"/>
        <v>8.0552335059858375</v>
      </c>
    </row>
    <row r="107" spans="1:14" x14ac:dyDescent="0.35">
      <c r="A107">
        <v>672</v>
      </c>
      <c r="B107">
        <v>3.86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4.8410908821200991</v>
      </c>
      <c r="J107">
        <f t="shared" si="9"/>
        <v>4.6412021999999995</v>
      </c>
      <c r="K107">
        <f t="shared" si="10"/>
        <v>3.9955485239710216E-2</v>
      </c>
      <c r="L107">
        <f t="shared" si="11"/>
        <v>1.3198092885070731</v>
      </c>
    </row>
    <row r="108" spans="1:14" x14ac:dyDescent="0.35">
      <c r="A108">
        <v>675</v>
      </c>
      <c r="B108">
        <v>14.8</v>
      </c>
      <c r="C108">
        <v>1</v>
      </c>
      <c r="D108">
        <v>0</v>
      </c>
      <c r="E108">
        <v>0</v>
      </c>
      <c r="F108">
        <v>0</v>
      </c>
      <c r="G108">
        <v>0</v>
      </c>
      <c r="H108">
        <v>26</v>
      </c>
      <c r="I108">
        <v>4.5773497477370606</v>
      </c>
      <c r="J108">
        <f t="shared" si="9"/>
        <v>5.073065999999999</v>
      </c>
      <c r="K108">
        <f t="shared" si="10"/>
        <v>0.24573460275761314</v>
      </c>
      <c r="L108">
        <f t="shared" si="11"/>
        <v>1.995355881269423</v>
      </c>
    </row>
    <row r="109" spans="1:14" x14ac:dyDescent="0.35">
      <c r="A109">
        <v>676</v>
      </c>
      <c r="B109">
        <v>10.3</v>
      </c>
      <c r="C109">
        <v>0</v>
      </c>
      <c r="D109">
        <v>0</v>
      </c>
      <c r="E109">
        <v>3</v>
      </c>
      <c r="F109">
        <v>1</v>
      </c>
      <c r="G109">
        <v>0</v>
      </c>
      <c r="H109">
        <v>0</v>
      </c>
      <c r="I109">
        <v>6.8190547598149136</v>
      </c>
      <c r="J109">
        <f t="shared" si="9"/>
        <v>7.5669909999999998</v>
      </c>
      <c r="K109">
        <f t="shared" si="10"/>
        <v>0.55940861938220299</v>
      </c>
      <c r="L109">
        <f t="shared" si="11"/>
        <v>0.68746376688307631</v>
      </c>
    </row>
    <row r="110" spans="1:14" x14ac:dyDescent="0.35">
      <c r="A110">
        <v>685</v>
      </c>
      <c r="B110">
        <v>8.17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6</v>
      </c>
      <c r="I110">
        <v>5.8945141277353237</v>
      </c>
      <c r="J110">
        <f t="shared" si="9"/>
        <v>5.5965808999999993</v>
      </c>
      <c r="K110">
        <f t="shared" si="10"/>
        <v>8.8764208188788662E-2</v>
      </c>
      <c r="L110">
        <f t="shared" si="11"/>
        <v>9.1023590591710404E-3</v>
      </c>
      <c r="N110" t="s">
        <v>63</v>
      </c>
    </row>
    <row r="111" spans="1:14" x14ac:dyDescent="0.35">
      <c r="A111">
        <v>703</v>
      </c>
      <c r="B111">
        <v>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6.1231458547183095</v>
      </c>
      <c r="J111">
        <f t="shared" si="9"/>
        <v>5.4817299999999998</v>
      </c>
      <c r="K111">
        <f t="shared" si="10"/>
        <v>0.41141429868401985</v>
      </c>
      <c r="L111">
        <f t="shared" si="11"/>
        <v>1.7749018612654374E-2</v>
      </c>
      <c r="N111">
        <v>582</v>
      </c>
    </row>
    <row r="112" spans="1:14" x14ac:dyDescent="0.35">
      <c r="A112">
        <v>712</v>
      </c>
      <c r="B112">
        <v>7.33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4</v>
      </c>
      <c r="I112">
        <v>4.9386184233899622</v>
      </c>
      <c r="J112">
        <f t="shared" si="9"/>
        <v>5.5124740999999995</v>
      </c>
      <c r="K112">
        <f t="shared" si="10"/>
        <v>0.32931033757756373</v>
      </c>
      <c r="L112">
        <f t="shared" si="11"/>
        <v>1.1052358710568408</v>
      </c>
      <c r="N112">
        <v>518</v>
      </c>
    </row>
    <row r="113" spans="1:25" x14ac:dyDescent="0.35">
      <c r="A113">
        <v>714</v>
      </c>
      <c r="B113">
        <v>9.33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6</v>
      </c>
      <c r="I113">
        <v>6.2703170836042545</v>
      </c>
      <c r="J113">
        <f t="shared" si="9"/>
        <v>6.0521940999999995</v>
      </c>
      <c r="K113">
        <f t="shared" si="10"/>
        <v>4.7577635976422131E-2</v>
      </c>
      <c r="L113">
        <f t="shared" si="11"/>
        <v>7.8622293499707979E-2</v>
      </c>
      <c r="N113">
        <v>750</v>
      </c>
      <c r="Y113" s="4" t="s">
        <v>1352</v>
      </c>
    </row>
    <row r="114" spans="1:25" x14ac:dyDescent="0.35">
      <c r="A114">
        <v>718</v>
      </c>
      <c r="B114">
        <v>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5.5837533356422275</v>
      </c>
      <c r="J114">
        <f t="shared" si="9"/>
        <v>5.8744999999999994</v>
      </c>
      <c r="K114">
        <f t="shared" si="10"/>
        <v>8.4533622835170838E-2</v>
      </c>
      <c r="L114">
        <f t="shared" si="11"/>
        <v>0.16497169384030014</v>
      </c>
    </row>
    <row r="115" spans="1:25" x14ac:dyDescent="0.35">
      <c r="A115">
        <v>726</v>
      </c>
      <c r="B115">
        <v>9.8699999999999992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2</v>
      </c>
      <c r="I115">
        <v>6.4934147345440065</v>
      </c>
      <c r="J115">
        <f t="shared" si="9"/>
        <v>6.7559298999999999</v>
      </c>
      <c r="K115">
        <f t="shared" si="10"/>
        <v>6.8914212094387597E-2</v>
      </c>
      <c r="L115">
        <f t="shared" si="11"/>
        <v>0.25350653292915254</v>
      </c>
    </row>
    <row r="116" spans="1:25" x14ac:dyDescent="0.35">
      <c r="A116">
        <v>735</v>
      </c>
      <c r="B116">
        <v>6.9</v>
      </c>
      <c r="C116">
        <v>0</v>
      </c>
      <c r="D116">
        <v>0</v>
      </c>
      <c r="E116">
        <v>5</v>
      </c>
      <c r="F116">
        <v>1</v>
      </c>
      <c r="G116">
        <v>0</v>
      </c>
      <c r="H116">
        <v>0</v>
      </c>
      <c r="I116">
        <v>6.8285344118021865</v>
      </c>
      <c r="J116">
        <f t="shared" si="9"/>
        <v>5.818873</v>
      </c>
      <c r="K116">
        <f t="shared" si="10"/>
        <v>1.0194161664823844</v>
      </c>
      <c r="L116">
        <f t="shared" si="11"/>
        <v>0.70327344082262644</v>
      </c>
    </row>
    <row r="117" spans="1:25" x14ac:dyDescent="0.35">
      <c r="A117">
        <v>739</v>
      </c>
      <c r="B117">
        <v>6.71</v>
      </c>
      <c r="C117">
        <v>0</v>
      </c>
      <c r="D117">
        <v>0</v>
      </c>
      <c r="E117">
        <v>1</v>
      </c>
      <c r="F117">
        <v>1</v>
      </c>
      <c r="G117">
        <v>0</v>
      </c>
      <c r="H117">
        <v>4</v>
      </c>
      <c r="I117">
        <v>5.7891402897239352</v>
      </c>
      <c r="J117">
        <f t="shared" si="9"/>
        <v>6.0780066999999995</v>
      </c>
      <c r="K117">
        <f t="shared" si="10"/>
        <v>8.3443802985779511E-2</v>
      </c>
      <c r="L117">
        <f t="shared" si="11"/>
        <v>4.0312657463266392E-2</v>
      </c>
    </row>
    <row r="118" spans="1:25" x14ac:dyDescent="0.35">
      <c r="A118">
        <v>745</v>
      </c>
      <c r="B118">
        <v>6.53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3.7483939671755602</v>
      </c>
      <c r="J118">
        <f t="shared" si="9"/>
        <v>5.6898981000000006</v>
      </c>
      <c r="K118">
        <f t="shared" si="10"/>
        <v>3.7694382977743826</v>
      </c>
      <c r="L118">
        <f t="shared" si="11"/>
        <v>5.0244408024238929</v>
      </c>
    </row>
    <row r="119" spans="1:25" x14ac:dyDescent="0.35">
      <c r="A119">
        <v>753</v>
      </c>
      <c r="B119">
        <v>14.5</v>
      </c>
      <c r="C119">
        <v>0</v>
      </c>
      <c r="D119">
        <v>0</v>
      </c>
      <c r="E119">
        <v>2</v>
      </c>
      <c r="F119">
        <v>1</v>
      </c>
      <c r="G119">
        <v>0</v>
      </c>
      <c r="H119">
        <v>6</v>
      </c>
      <c r="I119">
        <v>11.018849184778029</v>
      </c>
      <c r="J119">
        <f t="shared" si="9"/>
        <v>8.6855150000000005</v>
      </c>
      <c r="K119">
        <f t="shared" si="10"/>
        <v>5.4444484178537458</v>
      </c>
      <c r="L119">
        <f t="shared" si="11"/>
        <v>25.29012460262464</v>
      </c>
    </row>
    <row r="120" spans="1:25" x14ac:dyDescent="0.35">
      <c r="A120">
        <v>764</v>
      </c>
      <c r="B120">
        <v>8.6300000000000008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2</v>
      </c>
      <c r="I120">
        <v>5.649553045012393</v>
      </c>
      <c r="J120">
        <f t="shared" si="9"/>
        <v>6.2688950999999999</v>
      </c>
      <c r="K120">
        <f t="shared" si="10"/>
        <v>0.38358458107627197</v>
      </c>
      <c r="L120">
        <f t="shared" si="11"/>
        <v>0.11584994444578477</v>
      </c>
    </row>
    <row r="121" spans="1:25" x14ac:dyDescent="0.35">
      <c r="A121">
        <v>783</v>
      </c>
      <c r="B121">
        <v>4.07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4.7284511919222627</v>
      </c>
      <c r="J121">
        <f t="shared" si="9"/>
        <v>4.7236839000000002</v>
      </c>
      <c r="K121">
        <f t="shared" si="10"/>
        <v>2.2727072272069769E-5</v>
      </c>
      <c r="L121">
        <f t="shared" si="11"/>
        <v>1.5913045929652574</v>
      </c>
    </row>
    <row r="122" spans="1:25" x14ac:dyDescent="0.35">
      <c r="A122">
        <v>790</v>
      </c>
      <c r="B122">
        <v>5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4.1068721849136045</v>
      </c>
      <c r="J122">
        <f t="shared" si="9"/>
        <v>5.0889600000000002</v>
      </c>
      <c r="K122">
        <f t="shared" si="10"/>
        <v>0.96449647654117043</v>
      </c>
      <c r="L122">
        <f t="shared" si="11"/>
        <v>3.5458706251775305</v>
      </c>
    </row>
    <row r="124" spans="1:25" x14ac:dyDescent="0.35">
      <c r="I124">
        <v>5.9899204119055556</v>
      </c>
      <c r="K124">
        <f>SUM(K2:K123)</f>
        <v>88.085905525446179</v>
      </c>
      <c r="L124">
        <f>SUM(L2:L123)</f>
        <v>262.37073664929272</v>
      </c>
      <c r="N124" t="s">
        <v>39</v>
      </c>
      <c r="O124">
        <f>1-K124/L124</f>
        <v>0.66426932115074488</v>
      </c>
      <c r="P124" t="s">
        <v>19</v>
      </c>
    </row>
    <row r="125" spans="1:25" x14ac:dyDescent="0.35">
      <c r="N125" t="s">
        <v>40</v>
      </c>
      <c r="O125">
        <v>0.62</v>
      </c>
    </row>
    <row r="128" spans="1:25" x14ac:dyDescent="0.35">
      <c r="A128" t="s">
        <v>0</v>
      </c>
      <c r="B128" t="s">
        <v>58</v>
      </c>
      <c r="C128" t="s">
        <v>59</v>
      </c>
      <c r="D128" t="s">
        <v>60</v>
      </c>
      <c r="E128" t="s">
        <v>61</v>
      </c>
      <c r="F128" t="s">
        <v>21</v>
      </c>
      <c r="G128" t="s">
        <v>62</v>
      </c>
      <c r="H128" t="s">
        <v>28</v>
      </c>
      <c r="I128" t="s">
        <v>41</v>
      </c>
      <c r="J128" t="s">
        <v>7</v>
      </c>
      <c r="K128" t="s">
        <v>23</v>
      </c>
      <c r="L128" t="s">
        <v>24</v>
      </c>
    </row>
    <row r="129" spans="1:25" x14ac:dyDescent="0.35">
      <c r="A129">
        <v>2</v>
      </c>
      <c r="B129">
        <v>4.4000000000000004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4.4859228506747266</v>
      </c>
      <c r="J129">
        <f t="shared" ref="J129:J130" si="12">3.12511 + 0.39277 *B129-0.66938 *C129-1.59738 *D129-0.20635 *E129+ 1.0154 *F129 + 0.51021 *G129 -0.12291 *H129</f>
        <v>4.8532980000000006</v>
      </c>
      <c r="K129">
        <f t="shared" ref="K129:K166" si="13">(I129-J129)^2</f>
        <v>0.13496450034176732</v>
      </c>
      <c r="L129">
        <f t="shared" ref="L129:L166" si="14">(I129-I$124)^2</f>
        <v>2.2620086641882811</v>
      </c>
    </row>
    <row r="130" spans="1:25" x14ac:dyDescent="0.35">
      <c r="A130">
        <v>45</v>
      </c>
      <c r="B130">
        <v>4.57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5.4243011165462107</v>
      </c>
      <c r="J130">
        <f t="shared" si="12"/>
        <v>4.9200689000000004</v>
      </c>
      <c r="K130">
        <f t="shared" si="13"/>
        <v>0.25425012820310433</v>
      </c>
      <c r="L130">
        <f t="shared" si="14"/>
        <v>0.31992518728280178</v>
      </c>
    </row>
    <row r="131" spans="1:25" x14ac:dyDescent="0.35">
      <c r="A131">
        <v>143</v>
      </c>
      <c r="B131">
        <v>6.9</v>
      </c>
      <c r="C131">
        <v>0</v>
      </c>
      <c r="D131">
        <v>0</v>
      </c>
      <c r="E131">
        <v>5</v>
      </c>
      <c r="F131">
        <v>1</v>
      </c>
      <c r="G131">
        <v>0</v>
      </c>
      <c r="H131">
        <v>0</v>
      </c>
      <c r="I131">
        <v>6.2422668216196247</v>
      </c>
      <c r="J131">
        <f t="shared" ref="J131:J166" si="15">3.12511 + 0.39277 *B131-0.66938 *C131-1.59738 *D131-0.20635 *E131+ 1.0154 *F131 + 0.51021 *G131 -0.12291 *H131</f>
        <v>5.818873</v>
      </c>
      <c r="K131">
        <f t="shared" si="13"/>
        <v>0.17926232818567056</v>
      </c>
      <c r="L131">
        <f t="shared" si="14"/>
        <v>6.3678710495580812E-2</v>
      </c>
    </row>
    <row r="132" spans="1:25" x14ac:dyDescent="0.35">
      <c r="A132">
        <v>233</v>
      </c>
      <c r="B132">
        <v>5.5</v>
      </c>
      <c r="C132">
        <v>0</v>
      </c>
      <c r="D132">
        <v>0</v>
      </c>
      <c r="E132">
        <v>3</v>
      </c>
      <c r="F132">
        <v>1</v>
      </c>
      <c r="G132">
        <v>0</v>
      </c>
      <c r="H132">
        <v>0</v>
      </c>
      <c r="I132">
        <v>4.4443900164980876</v>
      </c>
      <c r="J132">
        <f t="shared" si="15"/>
        <v>5.6816949999999995</v>
      </c>
      <c r="K132">
        <f t="shared" si="13"/>
        <v>1.5309236221986664</v>
      </c>
      <c r="L132">
        <f t="shared" si="14"/>
        <v>2.3886642031283642</v>
      </c>
    </row>
    <row r="133" spans="1:25" x14ac:dyDescent="0.35">
      <c r="A133">
        <v>264</v>
      </c>
      <c r="B133">
        <v>6.43</v>
      </c>
      <c r="C133">
        <v>0</v>
      </c>
      <c r="D133">
        <v>0</v>
      </c>
      <c r="E133">
        <v>3</v>
      </c>
      <c r="F133">
        <v>1</v>
      </c>
      <c r="G133">
        <v>0</v>
      </c>
      <c r="H133">
        <v>4</v>
      </c>
      <c r="I133">
        <v>4.6665843551894612</v>
      </c>
      <c r="J133">
        <f t="shared" si="15"/>
        <v>5.5553311000000001</v>
      </c>
      <c r="K133">
        <f t="shared" si="13"/>
        <v>0.78987077641132908</v>
      </c>
      <c r="L133">
        <f t="shared" si="14"/>
        <v>1.751218319004902</v>
      </c>
    </row>
    <row r="134" spans="1:25" x14ac:dyDescent="0.35">
      <c r="A134">
        <v>304</v>
      </c>
      <c r="B134">
        <v>8.5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7.2007229409667568</v>
      </c>
      <c r="J134">
        <f t="shared" si="15"/>
        <v>6.4636549999999993</v>
      </c>
      <c r="K134">
        <f t="shared" si="13"/>
        <v>0.54326914960097561</v>
      </c>
      <c r="L134">
        <f t="shared" si="14"/>
        <v>1.466042764381001</v>
      </c>
    </row>
    <row r="135" spans="1:25" x14ac:dyDescent="0.35">
      <c r="A135">
        <v>332</v>
      </c>
      <c r="B135">
        <v>7.9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2</v>
      </c>
      <c r="I135">
        <v>5.5828246567057151</v>
      </c>
      <c r="J135">
        <f t="shared" si="15"/>
        <v>5.9821729999999995</v>
      </c>
      <c r="K135">
        <f t="shared" si="13"/>
        <v>0.15947909929188961</v>
      </c>
      <c r="L135">
        <f t="shared" si="14"/>
        <v>0.1657269539017284</v>
      </c>
    </row>
    <row r="136" spans="1:25" x14ac:dyDescent="0.35">
      <c r="A136">
        <v>353</v>
      </c>
      <c r="B136">
        <v>7.55</v>
      </c>
      <c r="C136">
        <v>0</v>
      </c>
      <c r="D136">
        <v>0</v>
      </c>
      <c r="E136">
        <v>2</v>
      </c>
      <c r="F136">
        <v>1</v>
      </c>
      <c r="G136">
        <v>0</v>
      </c>
      <c r="H136">
        <v>2</v>
      </c>
      <c r="I136">
        <v>5.5206466189203747</v>
      </c>
      <c r="J136">
        <f t="shared" si="15"/>
        <v>6.4474035000000001</v>
      </c>
      <c r="K136">
        <f t="shared" si="13"/>
        <v>0.85887831662843495</v>
      </c>
      <c r="L136">
        <f t="shared" si="14"/>
        <v>0.22021789278269843</v>
      </c>
      <c r="Y136" s="4" t="s">
        <v>1353</v>
      </c>
    </row>
    <row r="137" spans="1:25" x14ac:dyDescent="0.35">
      <c r="A137">
        <v>355</v>
      </c>
      <c r="B137">
        <v>14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8.3171044577158728</v>
      </c>
      <c r="J137">
        <f t="shared" si="15"/>
        <v>8.6238899999999994</v>
      </c>
      <c r="K137">
        <f t="shared" si="13"/>
        <v>9.4117368954565614E-2</v>
      </c>
      <c r="L137">
        <f t="shared" si="14"/>
        <v>5.4157855830740766</v>
      </c>
    </row>
    <row r="138" spans="1:25" x14ac:dyDescent="0.35">
      <c r="A138">
        <v>358</v>
      </c>
      <c r="B138">
        <v>9.6300000000000008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4</v>
      </c>
      <c r="I138">
        <v>6.824493303515661</v>
      </c>
      <c r="J138">
        <f t="shared" si="15"/>
        <v>6.4158451000000003</v>
      </c>
      <c r="K138">
        <f t="shared" si="13"/>
        <v>0.16699335423657682</v>
      </c>
      <c r="L138">
        <f t="shared" si="14"/>
        <v>0.69651191141045277</v>
      </c>
    </row>
    <row r="139" spans="1:25" x14ac:dyDescent="0.35">
      <c r="A139">
        <v>361</v>
      </c>
      <c r="B139">
        <v>8.81</v>
      </c>
      <c r="C139">
        <v>0</v>
      </c>
      <c r="D139">
        <v>0</v>
      </c>
      <c r="E139">
        <v>4</v>
      </c>
      <c r="F139">
        <v>1</v>
      </c>
      <c r="G139">
        <v>0</v>
      </c>
      <c r="H139">
        <v>2</v>
      </c>
      <c r="I139">
        <v>7.6054531414634061</v>
      </c>
      <c r="J139">
        <f t="shared" si="15"/>
        <v>6.5295936999999995</v>
      </c>
      <c r="K139">
        <f t="shared" si="13"/>
        <v>1.1574735377859533</v>
      </c>
      <c r="L139">
        <f t="shared" si="14"/>
        <v>2.6099460002726391</v>
      </c>
    </row>
    <row r="140" spans="1:25" x14ac:dyDescent="0.35">
      <c r="A140">
        <v>412</v>
      </c>
      <c r="B140">
        <v>0.83299999999999996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4.9771212547196626</v>
      </c>
      <c r="J140">
        <f t="shared" si="15"/>
        <v>3.4522874099999998</v>
      </c>
      <c r="K140">
        <f t="shared" si="13"/>
        <v>2.3251182540025486</v>
      </c>
      <c r="L140">
        <f t="shared" si="14"/>
        <v>1.0257621327964552</v>
      </c>
    </row>
    <row r="141" spans="1:25" x14ac:dyDescent="0.35">
      <c r="A141">
        <v>429</v>
      </c>
      <c r="B141">
        <v>5.47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4.7676972583981128</v>
      </c>
      <c r="J141">
        <f t="shared" si="15"/>
        <v>5.2735618999999998</v>
      </c>
      <c r="K141">
        <f t="shared" si="13"/>
        <v>0.25589903562300564</v>
      </c>
      <c r="L141">
        <f t="shared" si="14"/>
        <v>1.4938294369696781</v>
      </c>
    </row>
    <row r="142" spans="1:25" x14ac:dyDescent="0.35">
      <c r="A142">
        <v>449</v>
      </c>
      <c r="B142">
        <v>5.97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5.4671275656853293</v>
      </c>
      <c r="J142">
        <f t="shared" si="15"/>
        <v>5.4699469000000001</v>
      </c>
      <c r="K142">
        <f t="shared" si="13"/>
        <v>7.9486459778799341E-6</v>
      </c>
      <c r="L142">
        <f t="shared" si="14"/>
        <v>0.27331236005904513</v>
      </c>
    </row>
    <row r="143" spans="1:25" x14ac:dyDescent="0.35">
      <c r="A143">
        <v>453</v>
      </c>
      <c r="B143">
        <v>4.43</v>
      </c>
      <c r="C143">
        <v>0</v>
      </c>
      <c r="D143">
        <v>0</v>
      </c>
      <c r="E143">
        <v>2</v>
      </c>
      <c r="F143">
        <v>1</v>
      </c>
      <c r="G143">
        <v>0</v>
      </c>
      <c r="H143">
        <v>0</v>
      </c>
      <c r="I143">
        <v>4.4124095344475096</v>
      </c>
      <c r="J143">
        <f t="shared" si="15"/>
        <v>5.4677810999999998</v>
      </c>
      <c r="K143">
        <f t="shared" si="13"/>
        <v>1.1138091413767142</v>
      </c>
      <c r="L143">
        <f t="shared" si="14"/>
        <v>2.4885405684984541</v>
      </c>
    </row>
    <row r="144" spans="1:25" x14ac:dyDescent="0.35">
      <c r="A144">
        <v>461</v>
      </c>
      <c r="B144">
        <v>10.1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6.1184919801385815</v>
      </c>
      <c r="J144">
        <f t="shared" si="15"/>
        <v>7.0920869999999994</v>
      </c>
      <c r="K144">
        <f t="shared" si="13"/>
        <v>0.94788726269895462</v>
      </c>
      <c r="L144">
        <f t="shared" si="14"/>
        <v>1.653064815789965E-2</v>
      </c>
    </row>
    <row r="145" spans="1:12" x14ac:dyDescent="0.35">
      <c r="A145">
        <v>468</v>
      </c>
      <c r="B145">
        <v>8.67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5</v>
      </c>
      <c r="I145">
        <v>5.2931937748417672</v>
      </c>
      <c r="J145">
        <f t="shared" si="15"/>
        <v>5.9158758999999996</v>
      </c>
      <c r="K145">
        <f t="shared" si="13"/>
        <v>0.38773302899157258</v>
      </c>
      <c r="L145">
        <f t="shared" si="14"/>
        <v>0.48542800679421583</v>
      </c>
    </row>
    <row r="146" spans="1:12" x14ac:dyDescent="0.35">
      <c r="A146">
        <v>475</v>
      </c>
      <c r="B146">
        <v>10.1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6.370646863758016</v>
      </c>
      <c r="J146">
        <f t="shared" si="15"/>
        <v>7.0920869999999994</v>
      </c>
      <c r="K146">
        <f t="shared" si="13"/>
        <v>0.52047587018085151</v>
      </c>
      <c r="L146">
        <f t="shared" si="14"/>
        <v>0.14495263114016388</v>
      </c>
    </row>
    <row r="147" spans="1:12" x14ac:dyDescent="0.35">
      <c r="A147">
        <v>522</v>
      </c>
      <c r="B147">
        <v>6.57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4</v>
      </c>
      <c r="I147">
        <v>5.5045431215052396</v>
      </c>
      <c r="J147">
        <f t="shared" si="15"/>
        <v>5.2139688999999994</v>
      </c>
      <c r="K147">
        <f t="shared" si="13"/>
        <v>8.443337820337643E-2</v>
      </c>
      <c r="L147">
        <f t="shared" si="14"/>
        <v>0.23559111403635266</v>
      </c>
    </row>
    <row r="148" spans="1:12" x14ac:dyDescent="0.35">
      <c r="A148">
        <v>528</v>
      </c>
      <c r="B148">
        <v>6.57</v>
      </c>
      <c r="C148">
        <v>0</v>
      </c>
      <c r="D148">
        <v>0</v>
      </c>
      <c r="E148">
        <v>5</v>
      </c>
      <c r="F148">
        <v>1</v>
      </c>
      <c r="G148">
        <v>0</v>
      </c>
      <c r="H148">
        <v>0</v>
      </c>
      <c r="I148">
        <v>6.0034809233488513</v>
      </c>
      <c r="J148">
        <f t="shared" si="15"/>
        <v>5.6892589000000005</v>
      </c>
      <c r="K148">
        <f t="shared" si="13"/>
        <v>9.8735479957445776E-2</v>
      </c>
      <c r="L148">
        <f t="shared" si="14"/>
        <v>1.8388747060375446E-4</v>
      </c>
    </row>
    <row r="149" spans="1:12" x14ac:dyDescent="0.35">
      <c r="A149">
        <v>539</v>
      </c>
      <c r="B149">
        <v>3.4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5.0219092332409572</v>
      </c>
      <c r="J149">
        <f t="shared" si="15"/>
        <v>4.460528</v>
      </c>
      <c r="K149">
        <f t="shared" si="13"/>
        <v>0.31514888903513788</v>
      </c>
      <c r="L149">
        <f t="shared" si="14"/>
        <v>0.93704564201962504</v>
      </c>
    </row>
    <row r="150" spans="1:12" x14ac:dyDescent="0.35">
      <c r="A150">
        <v>540</v>
      </c>
      <c r="B150">
        <v>5.76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6.5547677442666767</v>
      </c>
      <c r="J150">
        <f t="shared" si="15"/>
        <v>5.3874651999999994</v>
      </c>
      <c r="K150">
        <f t="shared" si="13"/>
        <v>1.3625952298514583</v>
      </c>
      <c r="L150">
        <f t="shared" si="14"/>
        <v>0.31905250887547487</v>
      </c>
    </row>
    <row r="151" spans="1:12" x14ac:dyDescent="0.35">
      <c r="A151">
        <v>548</v>
      </c>
      <c r="B151">
        <v>7.07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3</v>
      </c>
      <c r="I151">
        <v>5.98467330281591</v>
      </c>
      <c r="J151">
        <f t="shared" si="15"/>
        <v>5.5332638999999997</v>
      </c>
      <c r="K151">
        <f t="shared" si="13"/>
        <v>0.20377044895061683</v>
      </c>
      <c r="L151">
        <f t="shared" si="14"/>
        <v>2.7532153798640856E-5</v>
      </c>
    </row>
    <row r="152" spans="1:12" x14ac:dyDescent="0.35">
      <c r="A152">
        <v>551</v>
      </c>
      <c r="B152">
        <v>5.86</v>
      </c>
      <c r="C152">
        <v>0</v>
      </c>
      <c r="D152">
        <v>0</v>
      </c>
      <c r="E152">
        <v>4</v>
      </c>
      <c r="F152">
        <v>1</v>
      </c>
      <c r="G152">
        <v>0</v>
      </c>
      <c r="H152">
        <v>0</v>
      </c>
      <c r="I152">
        <v>6.6195956819477253</v>
      </c>
      <c r="J152">
        <f t="shared" si="15"/>
        <v>5.6167421999999991</v>
      </c>
      <c r="K152">
        <f t="shared" si="13"/>
        <v>1.0057151062546783</v>
      </c>
      <c r="L152">
        <f t="shared" si="14"/>
        <v>0.39649094570267934</v>
      </c>
    </row>
    <row r="153" spans="1:12" x14ac:dyDescent="0.35">
      <c r="A153">
        <v>553</v>
      </c>
      <c r="B153">
        <v>7.71</v>
      </c>
      <c r="C153">
        <v>0</v>
      </c>
      <c r="D153">
        <v>0</v>
      </c>
      <c r="E153">
        <v>1</v>
      </c>
      <c r="F153">
        <v>1</v>
      </c>
      <c r="G153">
        <v>0</v>
      </c>
      <c r="H153">
        <v>4</v>
      </c>
      <c r="I153">
        <v>5.5879990502648198</v>
      </c>
      <c r="J153">
        <f t="shared" si="15"/>
        <v>6.4707767</v>
      </c>
      <c r="K153">
        <f t="shared" si="13"/>
        <v>0.77929637887196856</v>
      </c>
      <c r="L153">
        <f t="shared" si="14"/>
        <v>0.16154078094314311</v>
      </c>
    </row>
    <row r="154" spans="1:12" x14ac:dyDescent="0.35">
      <c r="A154">
        <v>581</v>
      </c>
      <c r="B154">
        <v>1.83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1.4752761048838317</v>
      </c>
      <c r="J154">
        <f t="shared" si="15"/>
        <v>3.8438790999999997</v>
      </c>
      <c r="K154">
        <f t="shared" si="13"/>
        <v>5.6102801484732829</v>
      </c>
      <c r="L154">
        <f t="shared" si="14"/>
        <v>20.382013218923664</v>
      </c>
    </row>
    <row r="155" spans="1:12" x14ac:dyDescent="0.35">
      <c r="A155">
        <v>585</v>
      </c>
      <c r="B155">
        <v>5.29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5.5590290022293649</v>
      </c>
      <c r="J155">
        <f t="shared" si="15"/>
        <v>5.2028632999999997</v>
      </c>
      <c r="K155">
        <f t="shared" si="13"/>
        <v>0.12685400744453681</v>
      </c>
      <c r="L155">
        <f t="shared" si="14"/>
        <v>0.18566740693273479</v>
      </c>
    </row>
    <row r="156" spans="1:12" x14ac:dyDescent="0.35">
      <c r="A156">
        <v>636</v>
      </c>
      <c r="B156">
        <v>1.93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3.0306942595708612</v>
      </c>
      <c r="J156">
        <f t="shared" si="15"/>
        <v>3.8831560999999999</v>
      </c>
      <c r="K156">
        <f t="shared" si="13"/>
        <v>0.72669118938783428</v>
      </c>
      <c r="L156">
        <f t="shared" si="14"/>
        <v>8.7570194206615994</v>
      </c>
    </row>
    <row r="157" spans="1:12" x14ac:dyDescent="0.35">
      <c r="A157">
        <v>641</v>
      </c>
      <c r="B157">
        <v>2.4300000000000002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3.6424940251475153</v>
      </c>
      <c r="J157">
        <f t="shared" si="15"/>
        <v>4.0795411000000001</v>
      </c>
      <c r="K157">
        <f t="shared" si="13"/>
        <v>0.19101014563711349</v>
      </c>
      <c r="L157">
        <f t="shared" si="14"/>
        <v>5.5104106412479084</v>
      </c>
    </row>
    <row r="158" spans="1:12" x14ac:dyDescent="0.35">
      <c r="A158">
        <v>656</v>
      </c>
      <c r="B158">
        <v>4.83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3.4820235708702314</v>
      </c>
      <c r="J158">
        <f t="shared" si="15"/>
        <v>5.0221891000000003</v>
      </c>
      <c r="K158">
        <f t="shared" si="13"/>
        <v>2.3721098571195811</v>
      </c>
      <c r="L158">
        <f t="shared" si="14"/>
        <v>6.289546565274958</v>
      </c>
    </row>
    <row r="159" spans="1:12" x14ac:dyDescent="0.35">
      <c r="A159">
        <v>720</v>
      </c>
      <c r="B159">
        <v>10.8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7</v>
      </c>
      <c r="I159">
        <v>7.5344255696600566</v>
      </c>
      <c r="J159">
        <f t="shared" si="15"/>
        <v>6.5066560000000013</v>
      </c>
      <c r="K159">
        <f t="shared" si="13"/>
        <v>1.0563102883192153</v>
      </c>
      <c r="L159">
        <f t="shared" si="14"/>
        <v>2.3854961823302561</v>
      </c>
    </row>
    <row r="160" spans="1:12" x14ac:dyDescent="0.35">
      <c r="A160">
        <v>749</v>
      </c>
      <c r="B160">
        <v>5.71</v>
      </c>
      <c r="C160">
        <v>0</v>
      </c>
      <c r="D160">
        <v>0</v>
      </c>
      <c r="E160">
        <v>3</v>
      </c>
      <c r="F160">
        <v>1</v>
      </c>
      <c r="G160">
        <v>0</v>
      </c>
      <c r="H160">
        <v>0</v>
      </c>
      <c r="I160">
        <v>5.8272782019239058</v>
      </c>
      <c r="J160">
        <f t="shared" si="15"/>
        <v>5.7641767000000002</v>
      </c>
      <c r="K160">
        <f t="shared" si="13"/>
        <v>3.9817995450526647E-3</v>
      </c>
      <c r="L160">
        <f t="shared" si="14"/>
        <v>2.6452488467715064E-2</v>
      </c>
    </row>
    <row r="161" spans="1:12" x14ac:dyDescent="0.35">
      <c r="A161">
        <v>758</v>
      </c>
      <c r="B161">
        <v>6.19</v>
      </c>
      <c r="C161">
        <v>0</v>
      </c>
      <c r="D161">
        <v>0</v>
      </c>
      <c r="E161">
        <v>4</v>
      </c>
      <c r="F161">
        <v>1</v>
      </c>
      <c r="G161">
        <v>0</v>
      </c>
      <c r="H161">
        <v>0</v>
      </c>
      <c r="I161">
        <v>6.439437568096352</v>
      </c>
      <c r="J161">
        <f t="shared" si="15"/>
        <v>5.7463563000000004</v>
      </c>
      <c r="K161">
        <f t="shared" si="13"/>
        <v>0.48036164418604682</v>
      </c>
      <c r="L161">
        <f t="shared" si="14"/>
        <v>0.20206567370986089</v>
      </c>
    </row>
    <row r="162" spans="1:12" x14ac:dyDescent="0.35">
      <c r="A162">
        <v>762</v>
      </c>
      <c r="B162">
        <v>6.43</v>
      </c>
      <c r="C162">
        <v>0</v>
      </c>
      <c r="D162">
        <v>0</v>
      </c>
      <c r="E162">
        <v>3</v>
      </c>
      <c r="F162">
        <v>1</v>
      </c>
      <c r="G162">
        <v>0</v>
      </c>
      <c r="H162">
        <v>4</v>
      </c>
      <c r="I162">
        <v>4.4712946767069308</v>
      </c>
      <c r="J162">
        <f t="shared" si="15"/>
        <v>5.5553311000000001</v>
      </c>
      <c r="K162">
        <f t="shared" si="13"/>
        <v>1.1751349670260305</v>
      </c>
      <c r="L162">
        <f t="shared" si="14"/>
        <v>2.3062241236075636</v>
      </c>
    </row>
    <row r="163" spans="1:12" x14ac:dyDescent="0.35">
      <c r="A163">
        <v>767</v>
      </c>
      <c r="B163">
        <v>4.43</v>
      </c>
      <c r="C163">
        <v>0</v>
      </c>
      <c r="D163">
        <v>0</v>
      </c>
      <c r="E163">
        <v>2</v>
      </c>
      <c r="F163">
        <v>1</v>
      </c>
      <c r="G163">
        <v>0</v>
      </c>
      <c r="H163">
        <v>0</v>
      </c>
      <c r="I163">
        <v>4.7815487759897932</v>
      </c>
      <c r="J163">
        <f t="shared" si="15"/>
        <v>5.4677810999999998</v>
      </c>
      <c r="K163">
        <f t="shared" si="13"/>
        <v>0.47091480251644918</v>
      </c>
      <c r="L163">
        <f t="shared" si="14"/>
        <v>1.4601620104857358</v>
      </c>
    </row>
    <row r="164" spans="1:12" x14ac:dyDescent="0.35">
      <c r="A164">
        <v>770</v>
      </c>
      <c r="B164">
        <v>4.83</v>
      </c>
      <c r="C164">
        <v>0</v>
      </c>
      <c r="D164">
        <v>0</v>
      </c>
      <c r="E164">
        <v>2</v>
      </c>
      <c r="F164">
        <v>1</v>
      </c>
      <c r="G164">
        <v>0</v>
      </c>
      <c r="H164">
        <v>0</v>
      </c>
      <c r="I164">
        <v>5.2093703220495238</v>
      </c>
      <c r="J164">
        <f t="shared" si="15"/>
        <v>5.6248891000000008</v>
      </c>
      <c r="K164">
        <f t="shared" si="13"/>
        <v>0.17265585482945781</v>
      </c>
      <c r="L164">
        <f t="shared" si="14"/>
        <v>0.60925844277425933</v>
      </c>
    </row>
    <row r="165" spans="1:12" x14ac:dyDescent="0.35">
      <c r="A165">
        <v>771</v>
      </c>
      <c r="B165">
        <v>5.86</v>
      </c>
      <c r="C165">
        <v>0</v>
      </c>
      <c r="D165">
        <v>0</v>
      </c>
      <c r="E165">
        <v>4</v>
      </c>
      <c r="F165">
        <v>1</v>
      </c>
      <c r="G165">
        <v>0</v>
      </c>
      <c r="H165">
        <v>0</v>
      </c>
      <c r="I165">
        <v>4.6736966734710741</v>
      </c>
      <c r="J165">
        <f t="shared" si="15"/>
        <v>5.6167421999999991</v>
      </c>
      <c r="K165">
        <f t="shared" si="13"/>
        <v>0.88933486510621751</v>
      </c>
      <c r="L165">
        <f t="shared" si="14"/>
        <v>1.7324449296184423</v>
      </c>
    </row>
    <row r="166" spans="1:12" x14ac:dyDescent="0.35">
      <c r="A166">
        <v>772</v>
      </c>
      <c r="B166">
        <v>5.48</v>
      </c>
      <c r="C166">
        <v>0</v>
      </c>
      <c r="D166">
        <v>0</v>
      </c>
      <c r="E166">
        <v>3</v>
      </c>
      <c r="F166">
        <v>1</v>
      </c>
      <c r="G166">
        <v>0</v>
      </c>
      <c r="H166">
        <v>0</v>
      </c>
      <c r="I166">
        <v>5.7377176084702191</v>
      </c>
      <c r="J166">
        <f t="shared" si="15"/>
        <v>5.6738396000000009</v>
      </c>
      <c r="K166">
        <f t="shared" si="13"/>
        <v>4.0803999661212656E-3</v>
      </c>
      <c r="L166">
        <f t="shared" si="14"/>
        <v>6.3606254060642992E-2</v>
      </c>
    </row>
    <row r="168" spans="1:12" x14ac:dyDescent="0.35">
      <c r="K168">
        <f>SUM(K129:K167)</f>
        <v>28.549827604040182</v>
      </c>
      <c r="L168">
        <f>SUM(L129:L167)</f>
        <v>75.248381743635463</v>
      </c>
    </row>
    <row r="170" spans="1:12" x14ac:dyDescent="0.35">
      <c r="K170" t="s">
        <v>25</v>
      </c>
      <c r="L170">
        <f>1-K168/L168</f>
        <v>0.62059213842887806</v>
      </c>
    </row>
  </sheetData>
  <sortState xmlns:xlrd2="http://schemas.microsoft.com/office/spreadsheetml/2017/richdata2" ref="A2:L122">
    <sortCondition ref="A1:A122"/>
  </sortState>
  <conditionalFormatting sqref="A279:J279">
    <cfRule type="duplicateValues" dxfId="200" priority="3"/>
  </conditionalFormatting>
  <conditionalFormatting sqref="B126:D126 A128:J128">
    <cfRule type="duplicateValues" dxfId="199" priority="2"/>
  </conditionalFormatting>
  <conditionalFormatting sqref="P7">
    <cfRule type="duplicateValues" dxfId="198" priority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51"/>
  <sheetViews>
    <sheetView workbookViewId="0">
      <selection activeCell="B8" sqref="B8"/>
    </sheetView>
  </sheetViews>
  <sheetFormatPr defaultRowHeight="15.5" x14ac:dyDescent="0.35"/>
  <cols>
    <col min="25" max="25" width="10" style="4" bestFit="1" customWidth="1"/>
  </cols>
  <sheetData>
    <row r="1" spans="1:25" x14ac:dyDescent="0.35">
      <c r="A1" t="s">
        <v>0</v>
      </c>
      <c r="B1" t="s">
        <v>64</v>
      </c>
      <c r="C1" t="s">
        <v>38</v>
      </c>
      <c r="D1" t="s">
        <v>65</v>
      </c>
      <c r="E1" t="s">
        <v>66</v>
      </c>
      <c r="F1" t="s">
        <v>10</v>
      </c>
      <c r="G1" t="s">
        <v>16</v>
      </c>
      <c r="H1" t="s">
        <v>14</v>
      </c>
      <c r="I1" t="s">
        <v>44</v>
      </c>
      <c r="J1" t="s">
        <v>7</v>
      </c>
      <c r="K1" t="s">
        <v>3</v>
      </c>
      <c r="L1" t="s">
        <v>4</v>
      </c>
      <c r="Y1" s="4" t="s">
        <v>1347</v>
      </c>
    </row>
    <row r="2" spans="1:25" x14ac:dyDescent="0.35">
      <c r="A2">
        <v>4</v>
      </c>
      <c r="B2">
        <v>1</v>
      </c>
      <c r="C2">
        <v>-4.17</v>
      </c>
      <c r="D2">
        <v>0</v>
      </c>
      <c r="E2">
        <v>0</v>
      </c>
      <c r="F2">
        <v>0.23</v>
      </c>
      <c r="G2">
        <v>0</v>
      </c>
      <c r="H2">
        <v>0</v>
      </c>
      <c r="I2">
        <v>0.42042055106454534</v>
      </c>
      <c r="J2">
        <f t="shared" ref="J2:J33" si="0">1.89012+  0.06482 *B2 + 0.17089*C2  -0.29633*D2 +1.24465 *E2 -2.59579  *F2 + 0.43773 *G2 +0.30988 *H2</f>
        <v>0.64529700000000023</v>
      </c>
      <c r="K2">
        <f t="shared" ref="K2:K33" si="1">(I2-J2)^2</f>
        <v>5.0569417285820248E-2</v>
      </c>
      <c r="L2">
        <f t="shared" ref="L2:L33" si="2">(I2-I$116)^2</f>
        <v>0.68785789404076292</v>
      </c>
    </row>
    <row r="3" spans="1:25" x14ac:dyDescent="0.35">
      <c r="A3">
        <v>7</v>
      </c>
      <c r="B3">
        <v>0</v>
      </c>
      <c r="C3">
        <v>-3</v>
      </c>
      <c r="D3">
        <v>0</v>
      </c>
      <c r="E3">
        <v>0</v>
      </c>
      <c r="F3">
        <v>0.23</v>
      </c>
      <c r="G3">
        <v>0</v>
      </c>
      <c r="H3">
        <v>0</v>
      </c>
      <c r="I3">
        <v>0.67251350388659847</v>
      </c>
      <c r="J3">
        <f t="shared" si="0"/>
        <v>0.78041830000000001</v>
      </c>
      <c r="K3">
        <f t="shared" si="1"/>
        <v>1.1643445024274755E-2</v>
      </c>
      <c r="L3">
        <f t="shared" si="2"/>
        <v>0.33325108415089894</v>
      </c>
    </row>
    <row r="4" spans="1:25" x14ac:dyDescent="0.35">
      <c r="A4">
        <v>26</v>
      </c>
      <c r="B4">
        <v>3</v>
      </c>
      <c r="C4">
        <v>-2.29</v>
      </c>
      <c r="D4">
        <v>0</v>
      </c>
      <c r="E4">
        <v>0</v>
      </c>
      <c r="F4">
        <v>0.21</v>
      </c>
      <c r="G4">
        <v>3</v>
      </c>
      <c r="H4">
        <v>0</v>
      </c>
      <c r="I4">
        <v>2.3091443351738197</v>
      </c>
      <c r="J4">
        <f t="shared" si="0"/>
        <v>2.4613160000000001</v>
      </c>
      <c r="K4">
        <f t="shared" si="1"/>
        <v>2.3156215575971386E-2</v>
      </c>
      <c r="L4">
        <f t="shared" si="2"/>
        <v>1.1222262284797953</v>
      </c>
    </row>
    <row r="5" spans="1:25" x14ac:dyDescent="0.35">
      <c r="A5">
        <v>28</v>
      </c>
      <c r="B5">
        <v>10</v>
      </c>
      <c r="C5">
        <v>-6.32</v>
      </c>
      <c r="D5">
        <v>0</v>
      </c>
      <c r="E5">
        <v>0</v>
      </c>
      <c r="F5">
        <v>0.22900000000000001</v>
      </c>
      <c r="G5">
        <v>0</v>
      </c>
      <c r="H5">
        <v>0</v>
      </c>
      <c r="I5">
        <v>1.1206739770747578</v>
      </c>
      <c r="J5">
        <f t="shared" si="0"/>
        <v>0.86385929000000017</v>
      </c>
      <c r="K5">
        <f t="shared" si="1"/>
        <v>6.5953783497305685E-2</v>
      </c>
      <c r="L5">
        <f t="shared" si="2"/>
        <v>1.6671602982073611E-2</v>
      </c>
    </row>
    <row r="6" spans="1:25" x14ac:dyDescent="0.35">
      <c r="A6">
        <v>35</v>
      </c>
      <c r="B6">
        <v>2</v>
      </c>
      <c r="C6">
        <v>-2.2799999999999998</v>
      </c>
      <c r="D6">
        <v>0</v>
      </c>
      <c r="E6">
        <v>0</v>
      </c>
      <c r="F6">
        <v>0.191</v>
      </c>
      <c r="G6">
        <v>0</v>
      </c>
      <c r="H6">
        <v>0</v>
      </c>
      <c r="I6">
        <v>1.516661878485897</v>
      </c>
      <c r="J6">
        <f t="shared" si="0"/>
        <v>1.1343349100000002</v>
      </c>
      <c r="K6">
        <f t="shared" si="1"/>
        <v>0.14617391083161591</v>
      </c>
      <c r="L6">
        <f t="shared" si="2"/>
        <v>7.1219244464224549E-2</v>
      </c>
    </row>
    <row r="7" spans="1:25" x14ac:dyDescent="0.35">
      <c r="A7">
        <v>37</v>
      </c>
      <c r="B7">
        <v>0</v>
      </c>
      <c r="C7">
        <v>-4.71</v>
      </c>
      <c r="D7">
        <v>0</v>
      </c>
      <c r="E7">
        <v>0</v>
      </c>
      <c r="F7">
        <v>0.23</v>
      </c>
      <c r="G7">
        <v>0</v>
      </c>
      <c r="H7">
        <v>0</v>
      </c>
      <c r="I7">
        <v>0.47136446810720617</v>
      </c>
      <c r="J7">
        <f t="shared" si="0"/>
        <v>0.48819640000000009</v>
      </c>
      <c r="K7">
        <f t="shared" si="1"/>
        <v>2.8331393124365298E-4</v>
      </c>
      <c r="L7">
        <f t="shared" si="2"/>
        <v>0.60595026124297802</v>
      </c>
    </row>
    <row r="8" spans="1:25" x14ac:dyDescent="0.35">
      <c r="A8">
        <v>39</v>
      </c>
      <c r="B8">
        <v>0</v>
      </c>
      <c r="C8">
        <v>-3.36</v>
      </c>
      <c r="D8">
        <v>0</v>
      </c>
      <c r="E8">
        <v>0</v>
      </c>
      <c r="F8">
        <v>0.23</v>
      </c>
      <c r="G8">
        <v>0</v>
      </c>
      <c r="H8">
        <v>0</v>
      </c>
      <c r="I8">
        <v>0.84638253852882783</v>
      </c>
      <c r="J8">
        <f t="shared" si="0"/>
        <v>0.71889789999999998</v>
      </c>
      <c r="K8">
        <f t="shared" si="1"/>
        <v>1.6252333060825901E-2</v>
      </c>
      <c r="L8">
        <f t="shared" si="2"/>
        <v>0.16273962831903219</v>
      </c>
      <c r="N8" t="s">
        <v>15</v>
      </c>
      <c r="O8" t="s">
        <v>42</v>
      </c>
    </row>
    <row r="9" spans="1:25" x14ac:dyDescent="0.35">
      <c r="A9">
        <v>42</v>
      </c>
      <c r="B9">
        <v>0</v>
      </c>
      <c r="C9">
        <v>-1.32</v>
      </c>
      <c r="D9">
        <v>0</v>
      </c>
      <c r="E9">
        <v>0</v>
      </c>
      <c r="F9">
        <v>0.5</v>
      </c>
      <c r="G9">
        <v>0</v>
      </c>
      <c r="H9">
        <v>0</v>
      </c>
      <c r="I9">
        <v>0.34631980461647699</v>
      </c>
      <c r="J9">
        <f t="shared" si="0"/>
        <v>0.36665020000000004</v>
      </c>
      <c r="K9">
        <f t="shared" si="1"/>
        <v>4.1332497645037527E-4</v>
      </c>
      <c r="L9">
        <f t="shared" si="2"/>
        <v>0.81626298141359954</v>
      </c>
      <c r="N9">
        <v>101</v>
      </c>
      <c r="O9">
        <v>74</v>
      </c>
    </row>
    <row r="10" spans="1:25" x14ac:dyDescent="0.35">
      <c r="A10">
        <v>45</v>
      </c>
      <c r="B10">
        <v>0</v>
      </c>
      <c r="C10">
        <v>0.73</v>
      </c>
      <c r="D10">
        <v>0</v>
      </c>
      <c r="E10">
        <v>0</v>
      </c>
      <c r="F10">
        <v>0.24399999999999999</v>
      </c>
      <c r="G10">
        <v>0</v>
      </c>
      <c r="H10">
        <v>0</v>
      </c>
      <c r="I10">
        <v>1.2173878153995497</v>
      </c>
      <c r="J10">
        <f t="shared" si="0"/>
        <v>1.3814969400000003</v>
      </c>
      <c r="K10">
        <f t="shared" si="1"/>
        <v>2.6931804777126249E-2</v>
      </c>
      <c r="L10">
        <f t="shared" si="2"/>
        <v>1.0500660986793781E-3</v>
      </c>
      <c r="N10">
        <v>249</v>
      </c>
      <c r="O10">
        <v>602</v>
      </c>
    </row>
    <row r="11" spans="1:25" x14ac:dyDescent="0.35">
      <c r="A11">
        <v>52</v>
      </c>
      <c r="B11">
        <v>0</v>
      </c>
      <c r="C11">
        <v>-3.84</v>
      </c>
      <c r="D11">
        <v>0</v>
      </c>
      <c r="E11">
        <v>0</v>
      </c>
      <c r="F11">
        <v>0.23699999999999999</v>
      </c>
      <c r="G11">
        <v>0</v>
      </c>
      <c r="H11">
        <v>0</v>
      </c>
      <c r="I11">
        <v>0.95470248344230746</v>
      </c>
      <c r="J11">
        <f t="shared" si="0"/>
        <v>0.6187001700000001</v>
      </c>
      <c r="K11">
        <f t="shared" si="1"/>
        <v>0.11289755463858256</v>
      </c>
      <c r="L11">
        <f t="shared" si="2"/>
        <v>8.7078140771185294E-2</v>
      </c>
      <c r="N11">
        <v>175</v>
      </c>
      <c r="O11">
        <v>753</v>
      </c>
    </row>
    <row r="12" spans="1:25" x14ac:dyDescent="0.35">
      <c r="A12">
        <v>53</v>
      </c>
      <c r="B12">
        <v>0</v>
      </c>
      <c r="C12">
        <v>-4.1100000000000003</v>
      </c>
      <c r="D12">
        <v>0</v>
      </c>
      <c r="E12">
        <v>0</v>
      </c>
      <c r="F12">
        <v>0.23699999999999999</v>
      </c>
      <c r="G12">
        <v>0</v>
      </c>
      <c r="H12">
        <v>0</v>
      </c>
      <c r="I12">
        <v>0.64568039593675164</v>
      </c>
      <c r="J12">
        <f t="shared" si="0"/>
        <v>0.57255987000000008</v>
      </c>
      <c r="K12">
        <f t="shared" si="1"/>
        <v>5.3466113132671573E-3</v>
      </c>
      <c r="L12">
        <f t="shared" si="2"/>
        <v>0.36495148115519277</v>
      </c>
      <c r="N12">
        <v>771</v>
      </c>
      <c r="O12">
        <v>321</v>
      </c>
    </row>
    <row r="13" spans="1:25" x14ac:dyDescent="0.35">
      <c r="A13">
        <v>55</v>
      </c>
      <c r="B13">
        <v>0</v>
      </c>
      <c r="C13">
        <v>-2.74</v>
      </c>
      <c r="D13">
        <v>0</v>
      </c>
      <c r="E13">
        <v>0</v>
      </c>
      <c r="F13">
        <v>0.23699999999999999</v>
      </c>
      <c r="G13">
        <v>0</v>
      </c>
      <c r="H13">
        <v>0</v>
      </c>
      <c r="I13">
        <v>0.60164875263825424</v>
      </c>
      <c r="J13">
        <f t="shared" si="0"/>
        <v>0.80667917</v>
      </c>
      <c r="K13">
        <f t="shared" si="1"/>
        <v>4.2037472043531657E-2</v>
      </c>
      <c r="L13">
        <f t="shared" si="2"/>
        <v>0.42009036754047652</v>
      </c>
      <c r="N13">
        <v>358</v>
      </c>
      <c r="O13">
        <v>636</v>
      </c>
    </row>
    <row r="14" spans="1:25" x14ac:dyDescent="0.35">
      <c r="A14">
        <v>70</v>
      </c>
      <c r="B14">
        <v>5</v>
      </c>
      <c r="C14">
        <v>-2.87</v>
      </c>
      <c r="D14">
        <v>0</v>
      </c>
      <c r="E14">
        <v>0</v>
      </c>
      <c r="F14">
        <v>0.19400000000000001</v>
      </c>
      <c r="G14">
        <v>0</v>
      </c>
      <c r="H14">
        <v>0</v>
      </c>
      <c r="I14">
        <v>1.5064525354451461</v>
      </c>
      <c r="J14">
        <f t="shared" si="0"/>
        <v>1.2201824400000003</v>
      </c>
      <c r="K14">
        <f t="shared" si="1"/>
        <v>8.1950567546172887E-2</v>
      </c>
      <c r="L14">
        <f t="shared" si="2"/>
        <v>6.587435387773051E-2</v>
      </c>
      <c r="N14">
        <v>656</v>
      </c>
      <c r="O14">
        <v>581</v>
      </c>
    </row>
    <row r="15" spans="1:25" x14ac:dyDescent="0.35">
      <c r="A15">
        <v>75</v>
      </c>
      <c r="B15">
        <v>9</v>
      </c>
      <c r="C15">
        <v>-2.8</v>
      </c>
      <c r="D15">
        <v>0</v>
      </c>
      <c r="E15">
        <v>0</v>
      </c>
      <c r="F15">
        <v>0.20200000000000001</v>
      </c>
      <c r="G15">
        <v>0</v>
      </c>
      <c r="H15">
        <v>0</v>
      </c>
      <c r="I15">
        <v>1.0586904226697278</v>
      </c>
      <c r="J15">
        <f t="shared" si="0"/>
        <v>1.4706584199999999</v>
      </c>
      <c r="K15">
        <f t="shared" si="1"/>
        <v>0.1697176308243151</v>
      </c>
      <c r="L15">
        <f t="shared" si="2"/>
        <v>3.6520018789584129E-2</v>
      </c>
      <c r="N15">
        <v>169</v>
      </c>
      <c r="O15">
        <v>497</v>
      </c>
    </row>
    <row r="16" spans="1:25" x14ac:dyDescent="0.35">
      <c r="A16">
        <v>78</v>
      </c>
      <c r="B16">
        <v>0</v>
      </c>
      <c r="C16">
        <v>-4.3499999999999996</v>
      </c>
      <c r="D16">
        <v>0</v>
      </c>
      <c r="E16">
        <v>0</v>
      </c>
      <c r="F16">
        <v>0.155</v>
      </c>
      <c r="G16">
        <v>0</v>
      </c>
      <c r="H16">
        <v>2</v>
      </c>
      <c r="I16">
        <v>0.97755482261780147</v>
      </c>
      <c r="J16">
        <f t="shared" si="0"/>
        <v>1.3641610500000003</v>
      </c>
      <c r="K16">
        <f t="shared" si="1"/>
        <v>0.14946437505069643</v>
      </c>
      <c r="L16">
        <f t="shared" si="2"/>
        <v>7.4113374112264652E-2</v>
      </c>
      <c r="N16">
        <v>608</v>
      </c>
      <c r="O16">
        <v>540</v>
      </c>
    </row>
    <row r="17" spans="1:25" x14ac:dyDescent="0.35">
      <c r="A17">
        <v>85</v>
      </c>
      <c r="B17">
        <v>24</v>
      </c>
      <c r="C17">
        <v>-6.66</v>
      </c>
      <c r="D17">
        <v>0</v>
      </c>
      <c r="E17">
        <v>0</v>
      </c>
      <c r="F17">
        <v>0.20699999999999999</v>
      </c>
      <c r="G17">
        <v>0</v>
      </c>
      <c r="H17">
        <v>0</v>
      </c>
      <c r="I17">
        <v>2.3833866648229316</v>
      </c>
      <c r="J17">
        <f t="shared" si="0"/>
        <v>1.7703440700000002</v>
      </c>
      <c r="K17">
        <f t="shared" si="1"/>
        <v>0.37582122306723287</v>
      </c>
      <c r="L17">
        <f t="shared" si="2"/>
        <v>1.2850356425530056</v>
      </c>
      <c r="N17">
        <v>567</v>
      </c>
      <c r="O17">
        <v>619</v>
      </c>
    </row>
    <row r="18" spans="1:25" x14ac:dyDescent="0.35">
      <c r="A18">
        <v>90</v>
      </c>
      <c r="B18">
        <v>0</v>
      </c>
      <c r="C18">
        <v>-3.59</v>
      </c>
      <c r="D18">
        <v>0</v>
      </c>
      <c r="E18">
        <v>0</v>
      </c>
      <c r="F18">
        <v>0.184</v>
      </c>
      <c r="G18">
        <v>0</v>
      </c>
      <c r="H18">
        <v>0</v>
      </c>
      <c r="I18">
        <v>0.68437815700769955</v>
      </c>
      <c r="J18">
        <f t="shared" si="0"/>
        <v>0.79899954000000006</v>
      </c>
      <c r="K18">
        <f t="shared" si="1"/>
        <v>1.3138061439067638E-2</v>
      </c>
      <c r="L18">
        <f t="shared" si="2"/>
        <v>0.31969342313791277</v>
      </c>
      <c r="O18">
        <v>539</v>
      </c>
    </row>
    <row r="19" spans="1:25" x14ac:dyDescent="0.35">
      <c r="A19">
        <v>95</v>
      </c>
      <c r="B19">
        <v>8</v>
      </c>
      <c r="C19">
        <v>-3.88</v>
      </c>
      <c r="D19">
        <v>0</v>
      </c>
      <c r="E19">
        <v>0</v>
      </c>
      <c r="F19">
        <v>0.17100000000000001</v>
      </c>
      <c r="G19">
        <v>0</v>
      </c>
      <c r="H19">
        <v>0</v>
      </c>
      <c r="I19">
        <v>1.7975382942480664</v>
      </c>
      <c r="J19">
        <f t="shared" si="0"/>
        <v>1.3017467100000002</v>
      </c>
      <c r="K19">
        <f t="shared" si="1"/>
        <v>0.24580929501120738</v>
      </c>
      <c r="L19">
        <f t="shared" si="2"/>
        <v>0.30002541261104027</v>
      </c>
      <c r="O19">
        <v>638</v>
      </c>
    </row>
    <row r="20" spans="1:25" x14ac:dyDescent="0.35">
      <c r="A20">
        <v>100</v>
      </c>
      <c r="B20">
        <v>0</v>
      </c>
      <c r="C20">
        <v>-5.29</v>
      </c>
      <c r="D20">
        <v>0</v>
      </c>
      <c r="E20">
        <v>0</v>
      </c>
      <c r="F20">
        <v>0.22</v>
      </c>
      <c r="G20">
        <v>0</v>
      </c>
      <c r="H20">
        <v>0</v>
      </c>
      <c r="I20">
        <v>0.53285933751108594</v>
      </c>
      <c r="J20">
        <f t="shared" si="0"/>
        <v>0.41503810000000008</v>
      </c>
      <c r="K20">
        <f t="shared" si="1"/>
        <v>1.3881844008643706E-2</v>
      </c>
      <c r="L20">
        <f t="shared" si="2"/>
        <v>0.51399321511080609</v>
      </c>
      <c r="O20">
        <v>370</v>
      </c>
    </row>
    <row r="21" spans="1:25" x14ac:dyDescent="0.35">
      <c r="A21">
        <v>102</v>
      </c>
      <c r="B21">
        <v>0</v>
      </c>
      <c r="C21">
        <v>-3.47</v>
      </c>
      <c r="D21">
        <v>0</v>
      </c>
      <c r="E21">
        <v>0</v>
      </c>
      <c r="F21">
        <v>0.19500000000000001</v>
      </c>
      <c r="G21">
        <v>0</v>
      </c>
      <c r="H21">
        <v>0</v>
      </c>
      <c r="I21">
        <v>1.0249389599379439</v>
      </c>
      <c r="J21">
        <f t="shared" si="0"/>
        <v>0.79095264999999992</v>
      </c>
      <c r="K21">
        <f t="shared" si="1"/>
        <v>5.4749593238375596E-2</v>
      </c>
      <c r="L21">
        <f t="shared" si="2"/>
        <v>5.0559131927211454E-2</v>
      </c>
      <c r="O21">
        <v>586</v>
      </c>
    </row>
    <row r="22" spans="1:25" x14ac:dyDescent="0.35">
      <c r="A22">
        <v>108</v>
      </c>
      <c r="B22">
        <v>8</v>
      </c>
      <c r="C22">
        <v>-1.72</v>
      </c>
      <c r="D22">
        <v>0</v>
      </c>
      <c r="E22">
        <v>0</v>
      </c>
      <c r="F22">
        <v>0.22</v>
      </c>
      <c r="G22">
        <v>2</v>
      </c>
      <c r="H22">
        <v>0</v>
      </c>
      <c r="I22">
        <v>2.0008168332070482</v>
      </c>
      <c r="J22">
        <f t="shared" si="0"/>
        <v>2.4191354</v>
      </c>
      <c r="K22">
        <f t="shared" si="1"/>
        <v>0.17499042332370934</v>
      </c>
      <c r="L22">
        <f t="shared" si="2"/>
        <v>0.56403749078914833</v>
      </c>
    </row>
    <row r="23" spans="1:25" x14ac:dyDescent="0.35">
      <c r="A23">
        <v>110</v>
      </c>
      <c r="B23">
        <v>4</v>
      </c>
      <c r="C23">
        <v>-3.15</v>
      </c>
      <c r="D23">
        <v>0</v>
      </c>
      <c r="E23">
        <v>0</v>
      </c>
      <c r="F23">
        <v>0.20300000000000001</v>
      </c>
      <c r="G23">
        <v>0</v>
      </c>
      <c r="H23">
        <v>0</v>
      </c>
      <c r="I23">
        <v>0.42983149458645786</v>
      </c>
      <c r="J23">
        <f t="shared" si="0"/>
        <v>1.08415113</v>
      </c>
      <c r="K23">
        <f t="shared" si="1"/>
        <v>0.42813418528771063</v>
      </c>
      <c r="L23">
        <f t="shared" si="2"/>
        <v>0.67233611402826043</v>
      </c>
    </row>
    <row r="24" spans="1:25" x14ac:dyDescent="0.35">
      <c r="A24">
        <v>133</v>
      </c>
      <c r="B24">
        <v>0</v>
      </c>
      <c r="C24">
        <v>-3.69</v>
      </c>
      <c r="D24">
        <v>0</v>
      </c>
      <c r="E24">
        <v>0</v>
      </c>
      <c r="F24">
        <v>0.33300000000000002</v>
      </c>
      <c r="G24">
        <v>0</v>
      </c>
      <c r="H24">
        <v>0</v>
      </c>
      <c r="I24">
        <v>0.61174547413588998</v>
      </c>
      <c r="J24">
        <f t="shared" si="0"/>
        <v>0.39513782999999991</v>
      </c>
      <c r="K24">
        <f t="shared" si="1"/>
        <v>4.6918871498100388E-2</v>
      </c>
      <c r="L24">
        <f t="shared" si="2"/>
        <v>0.40710405672687455</v>
      </c>
    </row>
    <row r="25" spans="1:25" x14ac:dyDescent="0.35">
      <c r="A25">
        <v>139</v>
      </c>
      <c r="B25">
        <v>4</v>
      </c>
      <c r="C25">
        <v>-3.2</v>
      </c>
      <c r="D25">
        <v>0</v>
      </c>
      <c r="E25">
        <v>0</v>
      </c>
      <c r="F25">
        <v>0.21299999999999999</v>
      </c>
      <c r="G25">
        <v>0</v>
      </c>
      <c r="H25">
        <v>0</v>
      </c>
      <c r="I25">
        <v>1.1547005383792495</v>
      </c>
      <c r="J25">
        <f t="shared" si="0"/>
        <v>1.0496487299999999</v>
      </c>
      <c r="K25">
        <f t="shared" si="1"/>
        <v>1.1035882443750564E-2</v>
      </c>
      <c r="L25">
        <f t="shared" si="2"/>
        <v>9.0424885440777824E-3</v>
      </c>
      <c r="Y25" s="4" t="s">
        <v>1348</v>
      </c>
    </row>
    <row r="26" spans="1:25" x14ac:dyDescent="0.35">
      <c r="A26">
        <v>140</v>
      </c>
      <c r="B26">
        <v>6</v>
      </c>
      <c r="C26">
        <v>-3.23</v>
      </c>
      <c r="D26">
        <v>0</v>
      </c>
      <c r="E26">
        <v>0</v>
      </c>
      <c r="F26">
        <v>0.20100000000000001</v>
      </c>
      <c r="G26">
        <v>0</v>
      </c>
      <c r="H26">
        <v>0</v>
      </c>
      <c r="I26">
        <v>1.2265624822387116</v>
      </c>
      <c r="J26">
        <f t="shared" si="0"/>
        <v>1.2053115100000003</v>
      </c>
      <c r="K26">
        <f t="shared" si="1"/>
        <v>4.5160382109047867E-4</v>
      </c>
      <c r="L26">
        <f t="shared" si="2"/>
        <v>5.3963552785477097E-4</v>
      </c>
    </row>
    <row r="27" spans="1:25" x14ac:dyDescent="0.35">
      <c r="A27">
        <v>143</v>
      </c>
      <c r="B27">
        <v>0</v>
      </c>
      <c r="C27">
        <v>-5.14</v>
      </c>
      <c r="D27">
        <v>0</v>
      </c>
      <c r="E27">
        <v>0</v>
      </c>
      <c r="F27">
        <v>0.20699999999999999</v>
      </c>
      <c r="G27">
        <v>0</v>
      </c>
      <c r="H27">
        <v>2</v>
      </c>
      <c r="I27">
        <v>0.96253251647191607</v>
      </c>
      <c r="J27">
        <f t="shared" si="0"/>
        <v>1.0941768700000001</v>
      </c>
      <c r="K27">
        <f t="shared" si="1"/>
        <v>1.7330235815827166E-2</v>
      </c>
      <c r="L27">
        <f t="shared" si="2"/>
        <v>8.2518320428105779E-2</v>
      </c>
    </row>
    <row r="28" spans="1:25" x14ac:dyDescent="0.35">
      <c r="A28">
        <v>150</v>
      </c>
      <c r="B28">
        <v>8</v>
      </c>
      <c r="C28">
        <v>-4.3600000000000003</v>
      </c>
      <c r="D28">
        <v>0</v>
      </c>
      <c r="E28">
        <v>0</v>
      </c>
      <c r="F28">
        <v>0.193</v>
      </c>
      <c r="G28">
        <v>0</v>
      </c>
      <c r="H28">
        <v>0</v>
      </c>
      <c r="I28">
        <v>0.25411956706949174</v>
      </c>
      <c r="J28">
        <f t="shared" si="0"/>
        <v>1.1626121299999999</v>
      </c>
      <c r="K28">
        <f t="shared" si="1"/>
        <v>0.82535873690004313</v>
      </c>
      <c r="L28">
        <f t="shared" si="2"/>
        <v>0.99136466663526623</v>
      </c>
    </row>
    <row r="29" spans="1:25" x14ac:dyDescent="0.35">
      <c r="A29">
        <v>155</v>
      </c>
      <c r="B29">
        <v>2</v>
      </c>
      <c r="C29">
        <v>-3.05</v>
      </c>
      <c r="D29">
        <v>1</v>
      </c>
      <c r="E29">
        <v>0</v>
      </c>
      <c r="F29">
        <v>0.17</v>
      </c>
      <c r="G29">
        <v>2</v>
      </c>
      <c r="H29">
        <v>0</v>
      </c>
      <c r="I29">
        <v>0.90105394833758845</v>
      </c>
      <c r="J29">
        <f t="shared" si="0"/>
        <v>1.6363912000000003</v>
      </c>
      <c r="K29">
        <f t="shared" si="1"/>
        <v>0.54072087368242916</v>
      </c>
      <c r="L29">
        <f t="shared" si="2"/>
        <v>0.12161860447792144</v>
      </c>
    </row>
    <row r="30" spans="1:25" x14ac:dyDescent="0.35">
      <c r="A30">
        <v>187</v>
      </c>
      <c r="B30">
        <v>0</v>
      </c>
      <c r="C30">
        <v>-3.46</v>
      </c>
      <c r="D30">
        <v>0</v>
      </c>
      <c r="E30">
        <v>0</v>
      </c>
      <c r="F30">
        <v>0.35399999999999998</v>
      </c>
      <c r="G30">
        <v>0</v>
      </c>
      <c r="H30">
        <v>0</v>
      </c>
      <c r="I30">
        <v>0.56732898450455027</v>
      </c>
      <c r="J30">
        <f t="shared" si="0"/>
        <v>0.37993094000000016</v>
      </c>
      <c r="K30">
        <f t="shared" si="1"/>
        <v>3.5118027084129345E-2</v>
      </c>
      <c r="L30">
        <f t="shared" si="2"/>
        <v>0.46575650294199283</v>
      </c>
    </row>
    <row r="31" spans="1:25" x14ac:dyDescent="0.35">
      <c r="A31">
        <v>190</v>
      </c>
      <c r="B31">
        <v>0</v>
      </c>
      <c r="C31">
        <v>-6.14</v>
      </c>
      <c r="D31">
        <v>0</v>
      </c>
      <c r="E31">
        <v>0</v>
      </c>
      <c r="F31">
        <v>0.12</v>
      </c>
      <c r="G31">
        <v>0</v>
      </c>
      <c r="H31">
        <v>4</v>
      </c>
      <c r="I31">
        <v>1.7703665584863095</v>
      </c>
      <c r="J31">
        <f t="shared" si="0"/>
        <v>1.7688806000000001</v>
      </c>
      <c r="K31">
        <f t="shared" si="1"/>
        <v>2.2080726230348969E-6</v>
      </c>
      <c r="L31">
        <f t="shared" si="2"/>
        <v>0.27099730997204596</v>
      </c>
    </row>
    <row r="32" spans="1:25" x14ac:dyDescent="0.35">
      <c r="A32">
        <v>203</v>
      </c>
      <c r="B32">
        <v>7</v>
      </c>
      <c r="C32">
        <v>-5.27</v>
      </c>
      <c r="D32">
        <v>0</v>
      </c>
      <c r="E32">
        <v>0</v>
      </c>
      <c r="F32">
        <v>0.252</v>
      </c>
      <c r="G32">
        <v>0</v>
      </c>
      <c r="H32">
        <v>0</v>
      </c>
      <c r="I32">
        <v>0.63748953115307727</v>
      </c>
      <c r="J32">
        <f t="shared" si="0"/>
        <v>0.78913062000000056</v>
      </c>
      <c r="K32">
        <f t="shared" si="1"/>
        <v>2.2995019826680483E-2</v>
      </c>
      <c r="L32">
        <f t="shared" si="2"/>
        <v>0.37491497317383943</v>
      </c>
    </row>
    <row r="33" spans="1:25" x14ac:dyDescent="0.35">
      <c r="A33">
        <v>207</v>
      </c>
      <c r="B33">
        <v>14</v>
      </c>
      <c r="C33">
        <v>-5.22</v>
      </c>
      <c r="D33">
        <v>0</v>
      </c>
      <c r="E33">
        <v>0</v>
      </c>
      <c r="F33">
        <v>0.188</v>
      </c>
      <c r="G33">
        <v>2</v>
      </c>
      <c r="H33">
        <v>0</v>
      </c>
      <c r="I33">
        <v>1.8557300528923582</v>
      </c>
      <c r="J33">
        <f t="shared" si="0"/>
        <v>2.2930056800000003</v>
      </c>
      <c r="K33">
        <f t="shared" si="1"/>
        <v>0.19120997406238169</v>
      </c>
      <c r="L33">
        <f t="shared" si="2"/>
        <v>0.36716027098405868</v>
      </c>
    </row>
    <row r="34" spans="1:25" x14ac:dyDescent="0.35">
      <c r="A34">
        <v>216</v>
      </c>
      <c r="B34">
        <v>8</v>
      </c>
      <c r="C34">
        <v>-4.46</v>
      </c>
      <c r="D34">
        <v>0</v>
      </c>
      <c r="E34">
        <v>0</v>
      </c>
      <c r="F34">
        <v>0.20399999999999999</v>
      </c>
      <c r="G34">
        <v>1</v>
      </c>
      <c r="H34">
        <v>0</v>
      </c>
      <c r="I34">
        <v>2.2186229515579781</v>
      </c>
      <c r="J34">
        <f t="shared" ref="J34:J65" si="3">1.89012+  0.06482 *B34 + 0.17089*C34  -0.29633*D34 +1.24465 *E34 -2.59579  *F34 + 0.43773 *G34 +0.30988 *H34</f>
        <v>1.55469944</v>
      </c>
      <c r="K34">
        <f t="shared" ref="K34:K65" si="4">(I34-J34)^2</f>
        <v>0.44079442919947659</v>
      </c>
      <c r="L34">
        <f t="shared" ref="L34:L65" si="5">(I34-I$116)^2</f>
        <v>0.93863236868420563</v>
      </c>
    </row>
    <row r="35" spans="1:25" x14ac:dyDescent="0.35">
      <c r="A35">
        <v>233</v>
      </c>
      <c r="B35">
        <v>0</v>
      </c>
      <c r="C35">
        <v>-2.57</v>
      </c>
      <c r="D35">
        <v>0</v>
      </c>
      <c r="E35">
        <v>0</v>
      </c>
      <c r="F35">
        <v>0.19900000000000001</v>
      </c>
      <c r="G35">
        <v>0</v>
      </c>
      <c r="H35">
        <v>2</v>
      </c>
      <c r="I35">
        <v>2.0999680084680268</v>
      </c>
      <c r="J35">
        <f t="shared" si="3"/>
        <v>1.5541304899999999</v>
      </c>
      <c r="K35">
        <f t="shared" si="4"/>
        <v>0.29793859656733357</v>
      </c>
      <c r="L35">
        <f t="shared" si="5"/>
        <v>0.72279832922473353</v>
      </c>
    </row>
    <row r="36" spans="1:25" x14ac:dyDescent="0.35">
      <c r="A36">
        <v>236</v>
      </c>
      <c r="B36">
        <v>18</v>
      </c>
      <c r="C36">
        <v>-4.92</v>
      </c>
      <c r="D36">
        <v>0</v>
      </c>
      <c r="E36">
        <v>0</v>
      </c>
      <c r="F36">
        <v>0.189</v>
      </c>
      <c r="G36">
        <v>0</v>
      </c>
      <c r="H36">
        <v>0</v>
      </c>
      <c r="I36">
        <v>1.431387114789358</v>
      </c>
      <c r="J36">
        <f t="shared" si="3"/>
        <v>1.7254968900000003</v>
      </c>
      <c r="K36">
        <f t="shared" si="4"/>
        <v>8.6500559874454541E-2</v>
      </c>
      <c r="L36">
        <f t="shared" si="5"/>
        <v>3.2976590028644406E-2</v>
      </c>
    </row>
    <row r="37" spans="1:25" x14ac:dyDescent="0.35">
      <c r="A37">
        <v>239</v>
      </c>
      <c r="B37">
        <v>3</v>
      </c>
      <c r="C37">
        <v>-5.1100000000000003</v>
      </c>
      <c r="D37">
        <v>0</v>
      </c>
      <c r="E37">
        <v>0</v>
      </c>
      <c r="F37">
        <v>0.182</v>
      </c>
      <c r="G37">
        <v>0</v>
      </c>
      <c r="H37">
        <v>0</v>
      </c>
      <c r="I37">
        <v>0.94620999483060986</v>
      </c>
      <c r="J37">
        <f t="shared" si="3"/>
        <v>0.73889831999999989</v>
      </c>
      <c r="K37">
        <f t="shared" si="4"/>
        <v>4.2978130521072563E-2</v>
      </c>
      <c r="L37">
        <f t="shared" si="5"/>
        <v>9.2162361003111107E-2</v>
      </c>
    </row>
    <row r="38" spans="1:25" x14ac:dyDescent="0.35">
      <c r="A38">
        <v>250</v>
      </c>
      <c r="B38">
        <v>6</v>
      </c>
      <c r="C38">
        <v>-2.98</v>
      </c>
      <c r="D38">
        <v>0</v>
      </c>
      <c r="E38">
        <v>0</v>
      </c>
      <c r="F38">
        <v>0.19900000000000001</v>
      </c>
      <c r="G38">
        <v>0</v>
      </c>
      <c r="H38">
        <v>0</v>
      </c>
      <c r="I38">
        <v>1.4962206427702829</v>
      </c>
      <c r="J38">
        <f t="shared" si="3"/>
        <v>1.2532255900000002</v>
      </c>
      <c r="K38">
        <f t="shared" si="4"/>
        <v>5.9046595670832452E-2</v>
      </c>
      <c r="L38">
        <f t="shared" si="5"/>
        <v>6.0726810426238863E-2</v>
      </c>
    </row>
    <row r="39" spans="1:25" x14ac:dyDescent="0.35">
      <c r="A39">
        <v>264</v>
      </c>
      <c r="B39">
        <v>3</v>
      </c>
      <c r="C39">
        <v>-3.58</v>
      </c>
      <c r="D39">
        <v>0</v>
      </c>
      <c r="E39">
        <v>0</v>
      </c>
      <c r="F39">
        <v>0.20699999999999999</v>
      </c>
      <c r="G39">
        <v>0</v>
      </c>
      <c r="H39">
        <v>0</v>
      </c>
      <c r="I39">
        <v>0.65259850551471965</v>
      </c>
      <c r="J39">
        <f t="shared" si="3"/>
        <v>0.93546526999999979</v>
      </c>
      <c r="K39">
        <f t="shared" si="4"/>
        <v>8.001360645037095E-2</v>
      </c>
      <c r="L39">
        <f t="shared" si="5"/>
        <v>0.35664071339190329</v>
      </c>
    </row>
    <row r="40" spans="1:25" x14ac:dyDescent="0.35">
      <c r="A40">
        <v>269</v>
      </c>
      <c r="B40">
        <v>31</v>
      </c>
      <c r="C40">
        <v>0.36899999999999999</v>
      </c>
      <c r="D40">
        <v>8</v>
      </c>
      <c r="E40">
        <v>1</v>
      </c>
      <c r="F40">
        <v>0.151</v>
      </c>
      <c r="G40">
        <v>0</v>
      </c>
      <c r="H40">
        <v>0</v>
      </c>
      <c r="I40">
        <v>1.703762349317953</v>
      </c>
      <c r="J40">
        <f t="shared" si="3"/>
        <v>2.4446441200000004</v>
      </c>
      <c r="K40">
        <f t="shared" si="4"/>
        <v>0.54890579812896589</v>
      </c>
      <c r="L40">
        <f t="shared" si="5"/>
        <v>0.20608858886143039</v>
      </c>
    </row>
    <row r="41" spans="1:25" x14ac:dyDescent="0.35">
      <c r="A41">
        <v>276</v>
      </c>
      <c r="B41">
        <v>4</v>
      </c>
      <c r="C41">
        <v>-2.83</v>
      </c>
      <c r="D41">
        <v>0</v>
      </c>
      <c r="E41">
        <v>0</v>
      </c>
      <c r="F41">
        <v>0.188</v>
      </c>
      <c r="G41">
        <v>0</v>
      </c>
      <c r="H41">
        <v>0</v>
      </c>
      <c r="I41">
        <v>1.3485623499045387</v>
      </c>
      <c r="J41">
        <f t="shared" si="3"/>
        <v>1.17777278</v>
      </c>
      <c r="K41">
        <f t="shared" si="4"/>
        <v>2.9169077188177329E-2</v>
      </c>
      <c r="L41">
        <f t="shared" si="5"/>
        <v>9.7554755855662617E-3</v>
      </c>
    </row>
    <row r="42" spans="1:25" x14ac:dyDescent="0.35">
      <c r="A42">
        <v>296</v>
      </c>
      <c r="B42">
        <v>12</v>
      </c>
      <c r="C42">
        <v>-5.41</v>
      </c>
      <c r="D42">
        <v>0</v>
      </c>
      <c r="E42">
        <v>0</v>
      </c>
      <c r="F42">
        <v>0.217</v>
      </c>
      <c r="G42">
        <v>0</v>
      </c>
      <c r="H42">
        <v>0</v>
      </c>
      <c r="I42">
        <v>1.6834619350858888</v>
      </c>
      <c r="J42">
        <f t="shared" si="3"/>
        <v>1.18015867</v>
      </c>
      <c r="K42">
        <f t="shared" si="4"/>
        <v>0.2533141766461165</v>
      </c>
      <c r="L42">
        <f t="shared" si="5"/>
        <v>0.18806914527470384</v>
      </c>
    </row>
    <row r="43" spans="1:25" x14ac:dyDescent="0.35">
      <c r="A43">
        <v>304</v>
      </c>
      <c r="B43">
        <v>9</v>
      </c>
      <c r="C43">
        <v>-4.41</v>
      </c>
      <c r="D43">
        <v>0</v>
      </c>
      <c r="E43">
        <v>0</v>
      </c>
      <c r="F43">
        <v>0.216</v>
      </c>
      <c r="G43">
        <v>0</v>
      </c>
      <c r="H43">
        <v>0</v>
      </c>
      <c r="I43">
        <v>1.1103346447171456</v>
      </c>
      <c r="J43">
        <f t="shared" si="3"/>
        <v>1.1591844600000001</v>
      </c>
      <c r="K43">
        <f t="shared" si="4"/>
        <v>2.3863044531690033E-3</v>
      </c>
      <c r="L43">
        <f t="shared" si="5"/>
        <v>1.9448504222109347E-2</v>
      </c>
    </row>
    <row r="44" spans="1:25" x14ac:dyDescent="0.35">
      <c r="A44">
        <v>317</v>
      </c>
      <c r="B44">
        <v>8</v>
      </c>
      <c r="C44">
        <v>-2.98</v>
      </c>
      <c r="D44">
        <v>0</v>
      </c>
      <c r="E44">
        <v>0</v>
      </c>
      <c r="F44">
        <v>0.17399999999999999</v>
      </c>
      <c r="G44">
        <v>0</v>
      </c>
      <c r="H44">
        <v>0</v>
      </c>
      <c r="I44">
        <v>1.1547005383792495</v>
      </c>
      <c r="J44">
        <f t="shared" si="3"/>
        <v>1.4477603400000001</v>
      </c>
      <c r="K44">
        <f t="shared" si="4"/>
        <v>8.5884047325993709E-2</v>
      </c>
      <c r="L44">
        <f t="shared" si="5"/>
        <v>9.0424885440777824E-3</v>
      </c>
    </row>
    <row r="45" spans="1:25" x14ac:dyDescent="0.35">
      <c r="A45">
        <v>320</v>
      </c>
      <c r="B45">
        <v>3</v>
      </c>
      <c r="C45">
        <v>-5.1100000000000003</v>
      </c>
      <c r="D45">
        <v>0</v>
      </c>
      <c r="E45">
        <v>0</v>
      </c>
      <c r="F45">
        <v>0.182</v>
      </c>
      <c r="G45">
        <v>0</v>
      </c>
      <c r="H45">
        <v>0</v>
      </c>
      <c r="I45">
        <v>0.58601370190062951</v>
      </c>
      <c r="J45">
        <f t="shared" si="3"/>
        <v>0.73889831999999989</v>
      </c>
      <c r="K45">
        <f t="shared" si="4"/>
        <v>2.3373706451390325E-2</v>
      </c>
      <c r="L45">
        <f t="shared" si="5"/>
        <v>0.4406023443158843</v>
      </c>
      <c r="Y45" s="4" t="s">
        <v>1349</v>
      </c>
    </row>
    <row r="46" spans="1:25" x14ac:dyDescent="0.35">
      <c r="A46">
        <v>327</v>
      </c>
      <c r="B46">
        <v>6</v>
      </c>
      <c r="C46">
        <v>-4.4400000000000004</v>
      </c>
      <c r="D46">
        <v>0</v>
      </c>
      <c r="E46">
        <v>0</v>
      </c>
      <c r="F46">
        <v>0.19500000000000001</v>
      </c>
      <c r="G46">
        <v>0</v>
      </c>
      <c r="H46">
        <v>1</v>
      </c>
      <c r="I46">
        <v>2.1104730888009482</v>
      </c>
      <c r="J46">
        <f t="shared" si="3"/>
        <v>1.32398935</v>
      </c>
      <c r="K46">
        <f t="shared" si="4"/>
        <v>0.61855667139831816</v>
      </c>
      <c r="L46">
        <f t="shared" si="5"/>
        <v>0.74077100914941185</v>
      </c>
    </row>
    <row r="47" spans="1:25" x14ac:dyDescent="0.35">
      <c r="A47">
        <v>332</v>
      </c>
      <c r="B47">
        <v>4</v>
      </c>
      <c r="C47">
        <v>-2.83</v>
      </c>
      <c r="D47">
        <v>0</v>
      </c>
      <c r="E47">
        <v>0</v>
      </c>
      <c r="F47">
        <v>0.21299999999999999</v>
      </c>
      <c r="G47">
        <v>0</v>
      </c>
      <c r="H47">
        <v>0</v>
      </c>
      <c r="I47">
        <v>1.0463404458198071</v>
      </c>
      <c r="J47">
        <f t="shared" si="3"/>
        <v>1.1128780300000001</v>
      </c>
      <c r="K47">
        <f t="shared" si="4"/>
        <v>4.4272501085362639E-3</v>
      </c>
      <c r="L47">
        <f t="shared" si="5"/>
        <v>4.1392754138144632E-2</v>
      </c>
    </row>
    <row r="48" spans="1:25" x14ac:dyDescent="0.35">
      <c r="A48">
        <v>347</v>
      </c>
      <c r="B48">
        <v>8</v>
      </c>
      <c r="C48">
        <v>-4.46</v>
      </c>
      <c r="D48">
        <v>0</v>
      </c>
      <c r="E48">
        <v>0</v>
      </c>
      <c r="F48">
        <v>0.20399999999999999</v>
      </c>
      <c r="G48">
        <v>1</v>
      </c>
      <c r="H48">
        <v>0</v>
      </c>
      <c r="I48">
        <v>2.0917447120361667</v>
      </c>
      <c r="J48">
        <f t="shared" si="3"/>
        <v>1.55469944</v>
      </c>
      <c r="K48">
        <f t="shared" si="4"/>
        <v>0.28841762421640027</v>
      </c>
      <c r="L48">
        <f t="shared" si="5"/>
        <v>0.70888346201659269</v>
      </c>
    </row>
    <row r="49" spans="1:12" x14ac:dyDescent="0.35">
      <c r="A49">
        <v>353</v>
      </c>
      <c r="B49">
        <v>10</v>
      </c>
      <c r="C49">
        <v>-5.16</v>
      </c>
      <c r="D49">
        <v>0</v>
      </c>
      <c r="E49">
        <v>0</v>
      </c>
      <c r="F49">
        <v>0.19900000000000001</v>
      </c>
      <c r="G49">
        <v>0</v>
      </c>
      <c r="H49">
        <v>0</v>
      </c>
      <c r="I49">
        <v>0.27345151715505261</v>
      </c>
      <c r="J49">
        <f t="shared" si="3"/>
        <v>1.1399653900000002</v>
      </c>
      <c r="K49">
        <f t="shared" si="4"/>
        <v>0.75084629183274987</v>
      </c>
      <c r="L49">
        <f t="shared" si="5"/>
        <v>0.95324179054729263</v>
      </c>
    </row>
    <row r="50" spans="1:12" x14ac:dyDescent="0.35">
      <c r="A50">
        <v>354</v>
      </c>
      <c r="B50">
        <v>12</v>
      </c>
      <c r="C50">
        <v>-3.76</v>
      </c>
      <c r="D50">
        <v>0</v>
      </c>
      <c r="E50">
        <v>0</v>
      </c>
      <c r="F50">
        <v>0.193</v>
      </c>
      <c r="G50">
        <v>0</v>
      </c>
      <c r="H50">
        <v>0</v>
      </c>
      <c r="I50">
        <v>0.70936192132469966</v>
      </c>
      <c r="J50">
        <f t="shared" si="3"/>
        <v>1.5244261299999997</v>
      </c>
      <c r="K50">
        <f t="shared" si="4"/>
        <v>0.66432966426349305</v>
      </c>
      <c r="L50">
        <f t="shared" si="5"/>
        <v>0.29206525230506269</v>
      </c>
    </row>
    <row r="51" spans="1:12" x14ac:dyDescent="0.35">
      <c r="A51">
        <v>355</v>
      </c>
      <c r="B51">
        <v>12</v>
      </c>
      <c r="C51">
        <v>-7.53</v>
      </c>
      <c r="D51">
        <v>0</v>
      </c>
      <c r="E51">
        <v>0</v>
      </c>
      <c r="F51">
        <v>0.22800000000000001</v>
      </c>
      <c r="G51">
        <v>0</v>
      </c>
      <c r="H51">
        <v>0</v>
      </c>
      <c r="I51">
        <v>8.6079955044603709E-2</v>
      </c>
      <c r="J51">
        <f t="shared" si="3"/>
        <v>0.78931817999999976</v>
      </c>
      <c r="K51">
        <f t="shared" si="4"/>
        <v>0.49454400103841617</v>
      </c>
      <c r="L51">
        <f t="shared" si="5"/>
        <v>1.3542269775913673</v>
      </c>
    </row>
    <row r="52" spans="1:12" x14ac:dyDescent="0.35">
      <c r="A52">
        <v>356</v>
      </c>
      <c r="B52">
        <v>5</v>
      </c>
      <c r="C52">
        <v>-3.88</v>
      </c>
      <c r="D52">
        <v>0</v>
      </c>
      <c r="E52">
        <v>0</v>
      </c>
      <c r="F52">
        <v>0.217</v>
      </c>
      <c r="G52">
        <v>0</v>
      </c>
      <c r="H52">
        <v>0</v>
      </c>
      <c r="I52">
        <v>1.6877971755054084</v>
      </c>
      <c r="J52">
        <f t="shared" si="3"/>
        <v>0.98788037000000029</v>
      </c>
      <c r="K52">
        <f t="shared" si="4"/>
        <v>0.48988353462889533</v>
      </c>
      <c r="L52">
        <f t="shared" si="5"/>
        <v>0.19184806177517075</v>
      </c>
    </row>
    <row r="53" spans="1:12" x14ac:dyDescent="0.35">
      <c r="A53">
        <v>357</v>
      </c>
      <c r="B53">
        <v>4</v>
      </c>
      <c r="C53">
        <v>-3.88</v>
      </c>
      <c r="D53">
        <v>0</v>
      </c>
      <c r="E53">
        <v>0</v>
      </c>
      <c r="F53">
        <v>0.219</v>
      </c>
      <c r="G53">
        <v>0</v>
      </c>
      <c r="H53">
        <v>0</v>
      </c>
      <c r="I53">
        <v>0.80974873997444485</v>
      </c>
      <c r="J53">
        <f t="shared" si="3"/>
        <v>0.91786879000000021</v>
      </c>
      <c r="K53">
        <f t="shared" si="4"/>
        <v>1.1689945217528593E-2</v>
      </c>
      <c r="L53">
        <f t="shared" si="5"/>
        <v>0.19363854488509294</v>
      </c>
    </row>
    <row r="54" spans="1:12" x14ac:dyDescent="0.35">
      <c r="A54">
        <v>359</v>
      </c>
      <c r="B54">
        <v>3</v>
      </c>
      <c r="C54">
        <v>-5.4</v>
      </c>
      <c r="D54">
        <v>0</v>
      </c>
      <c r="E54">
        <v>0</v>
      </c>
      <c r="F54">
        <v>0.186</v>
      </c>
      <c r="G54">
        <v>0</v>
      </c>
      <c r="H54">
        <v>0</v>
      </c>
      <c r="I54">
        <v>0.83818356130910299</v>
      </c>
      <c r="J54">
        <f t="shared" si="3"/>
        <v>0.67895705999999989</v>
      </c>
      <c r="K54">
        <f t="shared" si="4"/>
        <v>2.5353078719137809E-2</v>
      </c>
      <c r="L54">
        <f t="shared" si="5"/>
        <v>0.1694219503513518</v>
      </c>
    </row>
    <row r="55" spans="1:12" x14ac:dyDescent="0.35">
      <c r="A55">
        <v>361</v>
      </c>
      <c r="B55">
        <v>10</v>
      </c>
      <c r="C55">
        <v>-5.07</v>
      </c>
      <c r="D55">
        <v>0</v>
      </c>
      <c r="E55">
        <v>0</v>
      </c>
      <c r="F55">
        <v>0.19400000000000001</v>
      </c>
      <c r="G55">
        <v>0</v>
      </c>
      <c r="H55">
        <v>1</v>
      </c>
      <c r="I55">
        <v>1.3429420874194509</v>
      </c>
      <c r="J55">
        <f t="shared" si="3"/>
        <v>1.4782044400000001</v>
      </c>
      <c r="K55">
        <f t="shared" si="4"/>
        <v>1.8295904025624803E-2</v>
      </c>
      <c r="L55">
        <f t="shared" si="5"/>
        <v>8.6768384079508581E-3</v>
      </c>
    </row>
    <row r="56" spans="1:12" x14ac:dyDescent="0.35">
      <c r="A56">
        <v>368</v>
      </c>
      <c r="B56">
        <v>15</v>
      </c>
      <c r="C56">
        <v>-4.41</v>
      </c>
      <c r="D56">
        <v>1</v>
      </c>
      <c r="E56">
        <v>0</v>
      </c>
      <c r="F56">
        <v>0.191</v>
      </c>
      <c r="G56">
        <v>0</v>
      </c>
      <c r="H56">
        <v>0</v>
      </c>
      <c r="I56">
        <v>1.8381902459641937</v>
      </c>
      <c r="J56">
        <f t="shared" si="3"/>
        <v>1.3166692100000001</v>
      </c>
      <c r="K56">
        <f t="shared" si="4"/>
        <v>0.27198419095316562</v>
      </c>
      <c r="L56">
        <f t="shared" si="5"/>
        <v>0.34621186179572278</v>
      </c>
    </row>
    <row r="57" spans="1:12" x14ac:dyDescent="0.35">
      <c r="A57">
        <v>385</v>
      </c>
      <c r="B57">
        <v>0</v>
      </c>
      <c r="C57">
        <v>0.73</v>
      </c>
      <c r="D57">
        <v>0</v>
      </c>
      <c r="E57">
        <v>0</v>
      </c>
      <c r="F57">
        <v>0.24399999999999999</v>
      </c>
      <c r="G57">
        <v>0</v>
      </c>
      <c r="H57">
        <v>0</v>
      </c>
      <c r="I57">
        <v>1.4904286183235955</v>
      </c>
      <c r="J57">
        <f t="shared" si="3"/>
        <v>1.3814969400000003</v>
      </c>
      <c r="K57">
        <f t="shared" si="4"/>
        <v>1.1866110542395216E-2</v>
      </c>
      <c r="L57">
        <f t="shared" si="5"/>
        <v>5.7905722768340016E-2</v>
      </c>
    </row>
    <row r="58" spans="1:12" x14ac:dyDescent="0.35">
      <c r="A58">
        <v>397</v>
      </c>
      <c r="B58">
        <v>14</v>
      </c>
      <c r="C58">
        <v>-6.37</v>
      </c>
      <c r="D58">
        <v>0</v>
      </c>
      <c r="E58">
        <v>0</v>
      </c>
      <c r="F58">
        <v>0.21</v>
      </c>
      <c r="G58">
        <v>0</v>
      </c>
      <c r="H58">
        <v>0</v>
      </c>
      <c r="I58">
        <v>1.197772107754792</v>
      </c>
      <c r="J58">
        <f t="shared" si="3"/>
        <v>1.1639148000000001</v>
      </c>
      <c r="K58">
        <f t="shared" si="4"/>
        <v>1.1463172884026917E-3</v>
      </c>
      <c r="L58">
        <f t="shared" si="5"/>
        <v>2.7061252461608358E-3</v>
      </c>
    </row>
    <row r="59" spans="1:12" x14ac:dyDescent="0.35">
      <c r="A59">
        <v>398</v>
      </c>
      <c r="B59">
        <v>13</v>
      </c>
      <c r="C59">
        <v>-3.45</v>
      </c>
      <c r="D59">
        <v>2</v>
      </c>
      <c r="E59">
        <v>0</v>
      </c>
      <c r="F59">
        <v>0.16400000000000001</v>
      </c>
      <c r="G59">
        <v>0</v>
      </c>
      <c r="H59">
        <v>0</v>
      </c>
      <c r="I59">
        <v>0.40185416182445471</v>
      </c>
      <c r="J59">
        <f t="shared" si="3"/>
        <v>1.1248399400000002</v>
      </c>
      <c r="K59">
        <f t="shared" si="4"/>
        <v>0.52270843544409917</v>
      </c>
      <c r="L59">
        <f t="shared" si="5"/>
        <v>0.71899949114843709</v>
      </c>
    </row>
    <row r="60" spans="1:12" x14ac:dyDescent="0.35">
      <c r="A60">
        <v>403</v>
      </c>
      <c r="B60">
        <v>6</v>
      </c>
      <c r="C60">
        <v>-2.98</v>
      </c>
      <c r="D60">
        <v>0</v>
      </c>
      <c r="E60">
        <v>0</v>
      </c>
      <c r="F60">
        <v>0.19900000000000001</v>
      </c>
      <c r="G60">
        <v>0</v>
      </c>
      <c r="H60">
        <v>0</v>
      </c>
      <c r="I60">
        <v>1.033480413227605</v>
      </c>
      <c r="J60">
        <f t="shared" si="3"/>
        <v>1.2532255900000002</v>
      </c>
      <c r="K60">
        <f t="shared" si="4"/>
        <v>4.8287942714731233E-2</v>
      </c>
      <c r="L60">
        <f t="shared" si="5"/>
        <v>4.6790935669778988E-2</v>
      </c>
    </row>
    <row r="61" spans="1:12" x14ac:dyDescent="0.35">
      <c r="A61">
        <v>412</v>
      </c>
      <c r="B61">
        <v>0</v>
      </c>
      <c r="C61">
        <v>-0.27100000000000002</v>
      </c>
      <c r="D61">
        <v>0</v>
      </c>
      <c r="E61">
        <v>0</v>
      </c>
      <c r="F61">
        <v>0</v>
      </c>
      <c r="G61">
        <v>0</v>
      </c>
      <c r="H61">
        <v>0</v>
      </c>
      <c r="I61">
        <v>2.2476709647769861</v>
      </c>
      <c r="J61">
        <f t="shared" si="3"/>
        <v>1.8438088100000001</v>
      </c>
      <c r="K61">
        <f t="shared" si="4"/>
        <v>0.16310464006111025</v>
      </c>
      <c r="L61">
        <f t="shared" si="5"/>
        <v>0.99576135302970126</v>
      </c>
    </row>
    <row r="62" spans="1:12" x14ac:dyDescent="0.35">
      <c r="A62">
        <v>416</v>
      </c>
      <c r="B62">
        <v>18</v>
      </c>
      <c r="C62">
        <v>-4.8600000000000003</v>
      </c>
      <c r="D62">
        <v>0</v>
      </c>
      <c r="E62">
        <v>0</v>
      </c>
      <c r="F62">
        <v>0.16400000000000001</v>
      </c>
      <c r="G62">
        <v>0</v>
      </c>
      <c r="H62">
        <v>0</v>
      </c>
      <c r="I62">
        <v>2.6781133850668577</v>
      </c>
      <c r="J62">
        <f t="shared" si="3"/>
        <v>1.80064504</v>
      </c>
      <c r="K62">
        <f t="shared" si="4"/>
        <v>0.76995069659436999</v>
      </c>
      <c r="L62">
        <f t="shared" si="5"/>
        <v>2.040100439879605</v>
      </c>
    </row>
    <row r="63" spans="1:12" x14ac:dyDescent="0.35">
      <c r="A63">
        <v>417</v>
      </c>
      <c r="B63">
        <v>12</v>
      </c>
      <c r="C63">
        <v>-7.4</v>
      </c>
      <c r="D63">
        <v>0</v>
      </c>
      <c r="E63">
        <v>0</v>
      </c>
      <c r="F63">
        <v>0.18</v>
      </c>
      <c r="G63">
        <v>0</v>
      </c>
      <c r="H63">
        <v>0</v>
      </c>
      <c r="I63">
        <v>0.71198201819739027</v>
      </c>
      <c r="J63">
        <f t="shared" si="3"/>
        <v>0.93613179999999985</v>
      </c>
      <c r="K63">
        <f t="shared" si="4"/>
        <v>5.0243124682157483E-2</v>
      </c>
      <c r="L63">
        <f t="shared" si="5"/>
        <v>0.28924015607117681</v>
      </c>
    </row>
    <row r="64" spans="1:12" x14ac:dyDescent="0.35">
      <c r="A64">
        <v>418</v>
      </c>
      <c r="B64">
        <v>26</v>
      </c>
      <c r="C64">
        <v>-6.78</v>
      </c>
      <c r="D64">
        <v>0</v>
      </c>
      <c r="E64">
        <v>0</v>
      </c>
      <c r="F64">
        <v>0.157</v>
      </c>
      <c r="G64">
        <v>0</v>
      </c>
      <c r="H64">
        <v>0</v>
      </c>
      <c r="I64">
        <v>1.8218752501125486</v>
      </c>
      <c r="J64">
        <f t="shared" si="3"/>
        <v>2.0092667700000004</v>
      </c>
      <c r="K64">
        <f t="shared" si="4"/>
        <v>3.5115581725729261E-2</v>
      </c>
      <c r="L64">
        <f t="shared" si="5"/>
        <v>0.32727862858236928</v>
      </c>
    </row>
    <row r="65" spans="1:25" x14ac:dyDescent="0.35">
      <c r="A65">
        <v>425</v>
      </c>
      <c r="B65">
        <v>15</v>
      </c>
      <c r="C65">
        <v>-3.34</v>
      </c>
      <c r="D65">
        <v>0</v>
      </c>
      <c r="E65">
        <v>0</v>
      </c>
      <c r="F65">
        <v>0.19700000000000001</v>
      </c>
      <c r="G65">
        <v>0</v>
      </c>
      <c r="H65">
        <v>0</v>
      </c>
      <c r="I65">
        <v>1.4522162874016527</v>
      </c>
      <c r="J65">
        <f t="shared" si="3"/>
        <v>1.7802767700000004</v>
      </c>
      <c r="K65">
        <f t="shared" si="4"/>
        <v>0.10762368024266082</v>
      </c>
      <c r="L65">
        <f t="shared" si="5"/>
        <v>4.0975373997822112E-2</v>
      </c>
    </row>
    <row r="66" spans="1:25" x14ac:dyDescent="0.35">
      <c r="A66">
        <v>426</v>
      </c>
      <c r="B66">
        <v>20</v>
      </c>
      <c r="C66">
        <v>-4.26</v>
      </c>
      <c r="D66">
        <v>0</v>
      </c>
      <c r="E66">
        <v>0</v>
      </c>
      <c r="F66">
        <v>0.185</v>
      </c>
      <c r="G66">
        <v>0</v>
      </c>
      <c r="H66">
        <v>0</v>
      </c>
      <c r="I66">
        <v>1.5929254057380819</v>
      </c>
      <c r="J66">
        <f t="shared" ref="J66:J97" si="6">1.89012+  0.06482 *B66 + 0.17089*C66  -0.29633*D66 +1.24465 *E66 -2.59579  *F66 + 0.43773 *G66 +0.30988 *H66</f>
        <v>1.9783074499999997</v>
      </c>
      <c r="K66">
        <f t="shared" ref="K66:K97" si="7">(I66-J66)^2</f>
        <v>0.14851932003949478</v>
      </c>
      <c r="L66">
        <f t="shared" ref="L66:L97" si="8">(I66-I$116)^2</f>
        <v>0.11774016437293902</v>
      </c>
    </row>
    <row r="67" spans="1:25" x14ac:dyDescent="0.35">
      <c r="A67">
        <v>429</v>
      </c>
      <c r="B67">
        <v>0</v>
      </c>
      <c r="C67">
        <v>-2.62</v>
      </c>
      <c r="D67">
        <v>2</v>
      </c>
      <c r="E67">
        <v>0</v>
      </c>
      <c r="F67">
        <v>0.19500000000000001</v>
      </c>
      <c r="G67">
        <v>0</v>
      </c>
      <c r="H67">
        <v>0</v>
      </c>
      <c r="I67">
        <v>0.50002487282581642</v>
      </c>
      <c r="J67">
        <f t="shared" si="6"/>
        <v>0.34354915000000008</v>
      </c>
      <c r="K67">
        <f t="shared" si="7"/>
        <v>2.4484651833861702E-2</v>
      </c>
      <c r="L67">
        <f t="shared" si="8"/>
        <v>0.5621515529408303</v>
      </c>
    </row>
    <row r="68" spans="1:25" x14ac:dyDescent="0.35">
      <c r="A68">
        <v>431</v>
      </c>
      <c r="B68">
        <v>13</v>
      </c>
      <c r="C68">
        <v>-3</v>
      </c>
      <c r="D68">
        <v>0</v>
      </c>
      <c r="E68">
        <v>0</v>
      </c>
      <c r="F68">
        <v>0.19400000000000001</v>
      </c>
      <c r="G68">
        <v>0</v>
      </c>
      <c r="H68">
        <v>0</v>
      </c>
      <c r="I68">
        <v>2.0550683188948633</v>
      </c>
      <c r="J68">
        <f t="shared" si="6"/>
        <v>1.7165267399999999</v>
      </c>
      <c r="K68">
        <f t="shared" si="7"/>
        <v>0.114610400640627</v>
      </c>
      <c r="L68">
        <f t="shared" si="8"/>
        <v>0.64846908200690145</v>
      </c>
      <c r="Y68" s="4" t="s">
        <v>1350</v>
      </c>
    </row>
    <row r="69" spans="1:25" x14ac:dyDescent="0.35">
      <c r="A69">
        <v>438</v>
      </c>
      <c r="B69">
        <v>23</v>
      </c>
      <c r="C69">
        <v>-5.14</v>
      </c>
      <c r="D69">
        <v>0</v>
      </c>
      <c r="E69">
        <v>0</v>
      </c>
      <c r="F69">
        <v>0.17699999999999999</v>
      </c>
      <c r="G69">
        <v>1</v>
      </c>
      <c r="H69">
        <v>0</v>
      </c>
      <c r="I69">
        <v>2.6050122180708959</v>
      </c>
      <c r="J69">
        <f t="shared" si="6"/>
        <v>2.4808805700000005</v>
      </c>
      <c r="K69">
        <f t="shared" si="7"/>
        <v>1.5408666052796626E-2</v>
      </c>
      <c r="L69">
        <f t="shared" si="8"/>
        <v>1.8366203790822868</v>
      </c>
    </row>
    <row r="70" spans="1:25" x14ac:dyDescent="0.35">
      <c r="A70">
        <v>441</v>
      </c>
      <c r="B70">
        <v>20</v>
      </c>
      <c r="C70">
        <v>-5.81</v>
      </c>
      <c r="D70">
        <v>0</v>
      </c>
      <c r="E70">
        <v>0</v>
      </c>
      <c r="F70">
        <v>0.18</v>
      </c>
      <c r="G70">
        <v>1</v>
      </c>
      <c r="H70">
        <v>0</v>
      </c>
      <c r="I70">
        <v>2.3088258819059151</v>
      </c>
      <c r="J70">
        <f t="shared" si="6"/>
        <v>2.1641368999999999</v>
      </c>
      <c r="K70">
        <f t="shared" si="7"/>
        <v>2.0934901484970247E-2</v>
      </c>
      <c r="L70">
        <f t="shared" si="8"/>
        <v>1.1215516218094477</v>
      </c>
    </row>
    <row r="71" spans="1:25" x14ac:dyDescent="0.35">
      <c r="A71">
        <v>442</v>
      </c>
      <c r="B71">
        <v>0</v>
      </c>
      <c r="C71">
        <v>-1.72</v>
      </c>
      <c r="D71">
        <v>0</v>
      </c>
      <c r="E71">
        <v>0</v>
      </c>
      <c r="F71">
        <v>0.22</v>
      </c>
      <c r="G71">
        <v>0</v>
      </c>
      <c r="H71">
        <v>9</v>
      </c>
      <c r="I71">
        <v>3.7680039276395569</v>
      </c>
      <c r="J71">
        <f t="shared" si="6"/>
        <v>3.8140353999999999</v>
      </c>
      <c r="K71">
        <f t="shared" si="7"/>
        <v>2.1188964476702202E-3</v>
      </c>
      <c r="L71">
        <f t="shared" si="8"/>
        <v>6.3413885988797203</v>
      </c>
    </row>
    <row r="72" spans="1:25" x14ac:dyDescent="0.35">
      <c r="A72">
        <v>449</v>
      </c>
      <c r="B72">
        <v>0</v>
      </c>
      <c r="C72">
        <v>-2.98</v>
      </c>
      <c r="D72">
        <v>2</v>
      </c>
      <c r="E72">
        <v>0</v>
      </c>
      <c r="F72">
        <v>0.193</v>
      </c>
      <c r="G72">
        <v>0</v>
      </c>
      <c r="H72">
        <v>0</v>
      </c>
      <c r="I72">
        <v>0.46577562364049824</v>
      </c>
      <c r="J72">
        <f t="shared" si="6"/>
        <v>0.28722033000000013</v>
      </c>
      <c r="K72">
        <f t="shared" si="7"/>
        <v>3.1881992887044505E-2</v>
      </c>
      <c r="L72">
        <f t="shared" si="8"/>
        <v>0.6146825232566977</v>
      </c>
    </row>
    <row r="73" spans="1:25" x14ac:dyDescent="0.35">
      <c r="A73">
        <v>453</v>
      </c>
      <c r="B73">
        <v>0</v>
      </c>
      <c r="C73">
        <v>-4.71</v>
      </c>
      <c r="D73">
        <v>0</v>
      </c>
      <c r="E73">
        <v>0</v>
      </c>
      <c r="F73">
        <v>0.22</v>
      </c>
      <c r="G73">
        <v>0</v>
      </c>
      <c r="H73">
        <v>0</v>
      </c>
      <c r="I73">
        <v>0.12171287195136574</v>
      </c>
      <c r="J73">
        <f t="shared" si="6"/>
        <v>0.51415430000000018</v>
      </c>
      <c r="K73">
        <f t="shared" si="7"/>
        <v>0.15401027444885154</v>
      </c>
      <c r="L73">
        <f t="shared" si="8"/>
        <v>1.2725637347580108</v>
      </c>
    </row>
    <row r="74" spans="1:25" x14ac:dyDescent="0.35">
      <c r="A74">
        <v>455</v>
      </c>
      <c r="B74">
        <v>0</v>
      </c>
      <c r="C74">
        <v>-3.31</v>
      </c>
      <c r="D74">
        <v>0</v>
      </c>
      <c r="E74">
        <v>0</v>
      </c>
      <c r="F74">
        <v>0.35399999999999998</v>
      </c>
      <c r="G74">
        <v>0</v>
      </c>
      <c r="H74">
        <v>0</v>
      </c>
      <c r="I74">
        <v>0.38472387473001268</v>
      </c>
      <c r="J74">
        <f t="shared" si="6"/>
        <v>0.40556444000000025</v>
      </c>
      <c r="K74">
        <f t="shared" si="7"/>
        <v>4.3432916077261187E-4</v>
      </c>
      <c r="L74">
        <f t="shared" si="8"/>
        <v>0.74834379355635805</v>
      </c>
    </row>
    <row r="75" spans="1:25" x14ac:dyDescent="0.35">
      <c r="A75">
        <v>461</v>
      </c>
      <c r="B75">
        <v>17</v>
      </c>
      <c r="C75">
        <v>-5.38</v>
      </c>
      <c r="D75">
        <v>0</v>
      </c>
      <c r="E75">
        <v>0</v>
      </c>
      <c r="F75">
        <v>0.193</v>
      </c>
      <c r="G75">
        <v>0</v>
      </c>
      <c r="H75">
        <v>0</v>
      </c>
      <c r="I75">
        <v>1.4924472638392923</v>
      </c>
      <c r="J75">
        <f t="shared" si="6"/>
        <v>1.5716843300000005</v>
      </c>
      <c r="K75">
        <f t="shared" si="7"/>
        <v>6.2785126537564561E-3</v>
      </c>
      <c r="L75">
        <f t="shared" si="8"/>
        <v>5.8881315583747137E-2</v>
      </c>
    </row>
    <row r="76" spans="1:25" x14ac:dyDescent="0.35">
      <c r="A76">
        <v>475</v>
      </c>
      <c r="B76">
        <v>17</v>
      </c>
      <c r="C76">
        <v>-5.38</v>
      </c>
      <c r="D76">
        <v>0</v>
      </c>
      <c r="E76">
        <v>0</v>
      </c>
      <c r="F76">
        <v>0.193</v>
      </c>
      <c r="G76">
        <v>0</v>
      </c>
      <c r="H76">
        <v>0</v>
      </c>
      <c r="I76">
        <v>1.2678666484429515</v>
      </c>
      <c r="J76">
        <f t="shared" si="6"/>
        <v>1.5716843300000005</v>
      </c>
      <c r="K76">
        <f t="shared" si="7"/>
        <v>9.2305183626700441E-2</v>
      </c>
      <c r="L76">
        <f t="shared" si="8"/>
        <v>3.266734393744532E-4</v>
      </c>
    </row>
    <row r="77" spans="1:25" x14ac:dyDescent="0.35">
      <c r="A77">
        <v>476</v>
      </c>
      <c r="B77">
        <v>8</v>
      </c>
      <c r="C77">
        <v>-3.45</v>
      </c>
      <c r="D77">
        <v>0</v>
      </c>
      <c r="E77">
        <v>0</v>
      </c>
      <c r="F77">
        <v>0.19700000000000001</v>
      </c>
      <c r="G77">
        <v>0</v>
      </c>
      <c r="H77">
        <v>0</v>
      </c>
      <c r="I77">
        <v>1.4310136157115831</v>
      </c>
      <c r="J77">
        <f t="shared" si="6"/>
        <v>1.3077388699999999</v>
      </c>
      <c r="K77">
        <f t="shared" si="7"/>
        <v>1.5196662930255515E-2</v>
      </c>
      <c r="L77">
        <f t="shared" si="8"/>
        <v>3.2841078716883854E-2</v>
      </c>
    </row>
    <row r="78" spans="1:25" x14ac:dyDescent="0.35">
      <c r="A78">
        <v>489</v>
      </c>
      <c r="B78">
        <v>22</v>
      </c>
      <c r="C78">
        <v>-5.23</v>
      </c>
      <c r="D78">
        <v>0</v>
      </c>
      <c r="E78">
        <v>0</v>
      </c>
      <c r="F78">
        <v>0.16300000000000001</v>
      </c>
      <c r="G78">
        <v>0</v>
      </c>
      <c r="H78">
        <v>0</v>
      </c>
      <c r="I78">
        <v>3.0663998082961874</v>
      </c>
      <c r="J78">
        <f t="shared" si="6"/>
        <v>1.9992915299999998</v>
      </c>
      <c r="K78">
        <f t="shared" si="7"/>
        <v>1.1387200776082538</v>
      </c>
      <c r="L78">
        <f t="shared" si="8"/>
        <v>3.3000619715852904</v>
      </c>
    </row>
    <row r="79" spans="1:25" x14ac:dyDescent="0.35">
      <c r="A79">
        <v>505</v>
      </c>
      <c r="B79">
        <v>0</v>
      </c>
      <c r="C79">
        <v>-5.32</v>
      </c>
      <c r="D79">
        <v>0</v>
      </c>
      <c r="E79">
        <v>0</v>
      </c>
      <c r="F79">
        <v>0.20699999999999999</v>
      </c>
      <c r="G79">
        <v>0</v>
      </c>
      <c r="H79">
        <v>0</v>
      </c>
      <c r="I79">
        <v>0.77903333274145026</v>
      </c>
      <c r="J79">
        <f t="shared" si="6"/>
        <v>0.44365666999999998</v>
      </c>
      <c r="K79">
        <f t="shared" si="7"/>
        <v>0.11247750591159249</v>
      </c>
      <c r="L79">
        <f t="shared" si="8"/>
        <v>0.22161423008916206</v>
      </c>
    </row>
    <row r="80" spans="1:25" x14ac:dyDescent="0.35">
      <c r="A80">
        <v>513</v>
      </c>
      <c r="B80">
        <v>22</v>
      </c>
      <c r="C80">
        <v>-5.21</v>
      </c>
      <c r="D80">
        <v>0</v>
      </c>
      <c r="E80">
        <v>0</v>
      </c>
      <c r="F80">
        <v>0.17699999999999999</v>
      </c>
      <c r="G80">
        <v>0</v>
      </c>
      <c r="H80">
        <v>0</v>
      </c>
      <c r="I80">
        <v>1.0217445438101576</v>
      </c>
      <c r="J80">
        <f t="shared" si="6"/>
        <v>1.9663682700000003</v>
      </c>
      <c r="K80">
        <f t="shared" si="7"/>
        <v>0.89231398408078288</v>
      </c>
      <c r="L80">
        <f t="shared" si="8"/>
        <v>5.2005888019025732E-2</v>
      </c>
    </row>
    <row r="81" spans="1:25" x14ac:dyDescent="0.35">
      <c r="A81">
        <v>517</v>
      </c>
      <c r="B81">
        <v>0</v>
      </c>
      <c r="C81">
        <v>-3.47</v>
      </c>
      <c r="D81">
        <v>0</v>
      </c>
      <c r="E81">
        <v>0</v>
      </c>
      <c r="F81">
        <v>0.18099999999999999</v>
      </c>
      <c r="G81">
        <v>0</v>
      </c>
      <c r="H81">
        <v>0</v>
      </c>
      <c r="I81">
        <v>0.57203643926029513</v>
      </c>
      <c r="J81">
        <f t="shared" si="6"/>
        <v>0.82729370999999996</v>
      </c>
      <c r="K81">
        <f t="shared" si="7"/>
        <v>6.5156274265482969E-2</v>
      </c>
      <c r="L81">
        <f t="shared" si="8"/>
        <v>0.45935333046368604</v>
      </c>
    </row>
    <row r="82" spans="1:25" x14ac:dyDescent="0.35">
      <c r="A82">
        <v>522</v>
      </c>
      <c r="B82">
        <v>2</v>
      </c>
      <c r="C82">
        <v>-0.47499999999999998</v>
      </c>
      <c r="D82">
        <v>0</v>
      </c>
      <c r="E82">
        <v>0</v>
      </c>
      <c r="F82">
        <v>0.26</v>
      </c>
      <c r="G82">
        <v>0</v>
      </c>
      <c r="H82">
        <v>0</v>
      </c>
      <c r="I82">
        <v>0.99286236481314794</v>
      </c>
      <c r="J82">
        <f t="shared" si="6"/>
        <v>1.2636818500000002</v>
      </c>
      <c r="K82">
        <f t="shared" si="7"/>
        <v>7.3343193556871702E-2</v>
      </c>
      <c r="L82">
        <f t="shared" si="8"/>
        <v>6.6013114305070147E-2</v>
      </c>
    </row>
    <row r="83" spans="1:25" x14ac:dyDescent="0.35">
      <c r="A83">
        <v>524</v>
      </c>
      <c r="B83">
        <v>31</v>
      </c>
      <c r="C83">
        <v>-0.35499999999999998</v>
      </c>
      <c r="D83">
        <v>6</v>
      </c>
      <c r="E83">
        <v>1</v>
      </c>
      <c r="F83">
        <v>0.154</v>
      </c>
      <c r="G83">
        <v>0</v>
      </c>
      <c r="H83">
        <v>0</v>
      </c>
      <c r="I83">
        <v>4.4353317814178519</v>
      </c>
      <c r="J83">
        <f t="shared" si="6"/>
        <v>2.9057923899999998</v>
      </c>
      <c r="K83">
        <f t="shared" si="7"/>
        <v>2.3394907498988933</v>
      </c>
      <c r="L83">
        <f t="shared" si="8"/>
        <v>10.147660266256382</v>
      </c>
    </row>
    <row r="84" spans="1:25" x14ac:dyDescent="0.35">
      <c r="A84">
        <v>548</v>
      </c>
      <c r="B84">
        <v>7</v>
      </c>
      <c r="C84">
        <v>-3.45</v>
      </c>
      <c r="D84">
        <v>0</v>
      </c>
      <c r="E84">
        <v>0</v>
      </c>
      <c r="F84">
        <v>0.19</v>
      </c>
      <c r="G84">
        <v>0</v>
      </c>
      <c r="H84">
        <v>0</v>
      </c>
      <c r="I84">
        <v>1.522901019264556</v>
      </c>
      <c r="J84">
        <f t="shared" si="6"/>
        <v>1.2610894000000004</v>
      </c>
      <c r="K84">
        <f t="shared" si="7"/>
        <v>6.8545323981928641E-2</v>
      </c>
      <c r="L84">
        <f t="shared" si="8"/>
        <v>7.4588242101492869E-2</v>
      </c>
    </row>
    <row r="85" spans="1:25" x14ac:dyDescent="0.35">
      <c r="A85">
        <v>553</v>
      </c>
      <c r="B85">
        <v>10</v>
      </c>
      <c r="C85">
        <v>-4.16</v>
      </c>
      <c r="D85">
        <v>0</v>
      </c>
      <c r="E85">
        <v>0</v>
      </c>
      <c r="F85">
        <v>0.20899999999999999</v>
      </c>
      <c r="G85">
        <v>0</v>
      </c>
      <c r="H85">
        <v>0</v>
      </c>
      <c r="I85">
        <v>2.127602456865465</v>
      </c>
      <c r="J85">
        <f t="shared" si="6"/>
        <v>1.2848974900000001</v>
      </c>
      <c r="K85">
        <f t="shared" si="7"/>
        <v>0.71015166117972428</v>
      </c>
      <c r="L85">
        <f t="shared" si="8"/>
        <v>0.77055025225356522</v>
      </c>
    </row>
    <row r="86" spans="1:25" x14ac:dyDescent="0.35">
      <c r="A86">
        <v>582</v>
      </c>
      <c r="B86">
        <v>0</v>
      </c>
      <c r="C86">
        <v>-1.43</v>
      </c>
      <c r="D86">
        <v>0</v>
      </c>
      <c r="E86">
        <v>0</v>
      </c>
      <c r="F86">
        <v>0</v>
      </c>
      <c r="G86">
        <v>6</v>
      </c>
      <c r="H86">
        <v>0</v>
      </c>
      <c r="I86">
        <v>4.7199916869203626</v>
      </c>
      <c r="J86">
        <f t="shared" si="6"/>
        <v>4.2721273000000002</v>
      </c>
      <c r="K86">
        <f t="shared" si="7"/>
        <v>0.20058250907155212</v>
      </c>
      <c r="L86">
        <f t="shared" si="8"/>
        <v>12.042282127613182</v>
      </c>
    </row>
    <row r="87" spans="1:25" x14ac:dyDescent="0.35">
      <c r="A87">
        <v>585</v>
      </c>
      <c r="B87">
        <v>0</v>
      </c>
      <c r="C87">
        <v>-4.5199999999999996</v>
      </c>
      <c r="D87">
        <v>0</v>
      </c>
      <c r="E87">
        <v>0</v>
      </c>
      <c r="F87">
        <v>0.25</v>
      </c>
      <c r="G87">
        <v>0</v>
      </c>
      <c r="H87">
        <v>0</v>
      </c>
      <c r="I87">
        <v>0.31918345942386572</v>
      </c>
      <c r="J87">
        <f t="shared" si="6"/>
        <v>0.46874970000000027</v>
      </c>
      <c r="K87">
        <f t="shared" si="7"/>
        <v>2.2370060320078156E-2</v>
      </c>
      <c r="L87">
        <f t="shared" si="8"/>
        <v>0.86603325861786151</v>
      </c>
    </row>
    <row r="88" spans="1:25" x14ac:dyDescent="0.35">
      <c r="A88">
        <v>611</v>
      </c>
      <c r="B88">
        <v>0</v>
      </c>
      <c r="C88">
        <v>-3.48</v>
      </c>
      <c r="D88">
        <v>0</v>
      </c>
      <c r="E88">
        <v>0</v>
      </c>
      <c r="F88">
        <v>0.25</v>
      </c>
      <c r="G88">
        <v>0</v>
      </c>
      <c r="H88">
        <v>0</v>
      </c>
      <c r="I88">
        <v>1.1090130851876965</v>
      </c>
      <c r="J88">
        <f t="shared" si="6"/>
        <v>0.64647530000000009</v>
      </c>
      <c r="K88">
        <f t="shared" si="7"/>
        <v>0.21394120272633957</v>
      </c>
      <c r="L88">
        <f t="shared" si="8"/>
        <v>1.9818854559464236E-2</v>
      </c>
    </row>
    <row r="89" spans="1:25" x14ac:dyDescent="0.35">
      <c r="A89">
        <v>613</v>
      </c>
      <c r="B89">
        <v>0</v>
      </c>
      <c r="C89">
        <v>-3.46</v>
      </c>
      <c r="D89">
        <v>0</v>
      </c>
      <c r="E89">
        <v>0</v>
      </c>
      <c r="F89">
        <v>0</v>
      </c>
      <c r="G89">
        <v>0</v>
      </c>
      <c r="H89">
        <v>0</v>
      </c>
      <c r="I89">
        <v>0.54745270871155238</v>
      </c>
      <c r="J89">
        <f t="shared" si="6"/>
        <v>1.2988406000000001</v>
      </c>
      <c r="K89">
        <f t="shared" si="7"/>
        <v>0.56458376317490011</v>
      </c>
      <c r="L89">
        <f t="shared" si="8"/>
        <v>0.49328123692909609</v>
      </c>
    </row>
    <row r="90" spans="1:25" x14ac:dyDescent="0.35">
      <c r="A90">
        <v>621</v>
      </c>
      <c r="B90">
        <v>16</v>
      </c>
      <c r="C90">
        <v>-3.6</v>
      </c>
      <c r="D90">
        <v>0</v>
      </c>
      <c r="E90">
        <v>0</v>
      </c>
      <c r="F90">
        <v>0.20899999999999999</v>
      </c>
      <c r="G90">
        <v>0</v>
      </c>
      <c r="H90">
        <v>0</v>
      </c>
      <c r="I90">
        <v>1.3383797789249714</v>
      </c>
      <c r="J90">
        <f t="shared" si="6"/>
        <v>1.7695158900000005</v>
      </c>
      <c r="K90">
        <f t="shared" si="7"/>
        <v>0.18587834627289987</v>
      </c>
      <c r="L90">
        <f t="shared" si="8"/>
        <v>7.8476991129055301E-3</v>
      </c>
    </row>
    <row r="91" spans="1:25" x14ac:dyDescent="0.35">
      <c r="A91">
        <v>624</v>
      </c>
      <c r="B91">
        <v>8</v>
      </c>
      <c r="C91">
        <v>-4.12</v>
      </c>
      <c r="D91">
        <v>0</v>
      </c>
      <c r="E91">
        <v>0</v>
      </c>
      <c r="F91">
        <v>0.19</v>
      </c>
      <c r="G91">
        <v>0</v>
      </c>
      <c r="H91">
        <v>0</v>
      </c>
      <c r="I91">
        <v>1.3125872932420797</v>
      </c>
      <c r="J91">
        <f t="shared" si="6"/>
        <v>1.2114130999999997</v>
      </c>
      <c r="K91">
        <f t="shared" si="7"/>
        <v>1.0236217378185744E-2</v>
      </c>
      <c r="L91">
        <f t="shared" si="8"/>
        <v>3.9431811854029417E-3</v>
      </c>
    </row>
    <row r="92" spans="1:25" x14ac:dyDescent="0.35">
      <c r="A92">
        <v>630</v>
      </c>
      <c r="B92">
        <v>13</v>
      </c>
      <c r="C92">
        <v>-2.4900000000000002</v>
      </c>
      <c r="D92">
        <v>1</v>
      </c>
      <c r="E92">
        <v>1</v>
      </c>
      <c r="F92">
        <v>0.186</v>
      </c>
      <c r="G92">
        <v>0</v>
      </c>
      <c r="H92">
        <v>0</v>
      </c>
      <c r="I92">
        <v>2.7881103391667152</v>
      </c>
      <c r="J92">
        <f t="shared" si="6"/>
        <v>2.7727669600000002</v>
      </c>
      <c r="K92">
        <f t="shared" si="7"/>
        <v>2.3541928425358454E-4</v>
      </c>
      <c r="L92">
        <f t="shared" si="8"/>
        <v>2.3664216549241548</v>
      </c>
      <c r="Y92" s="4" t="s">
        <v>1351</v>
      </c>
    </row>
    <row r="93" spans="1:25" x14ac:dyDescent="0.35">
      <c r="A93">
        <v>641</v>
      </c>
      <c r="B93">
        <v>0</v>
      </c>
      <c r="C93">
        <v>-2.9</v>
      </c>
      <c r="D93">
        <v>0</v>
      </c>
      <c r="E93">
        <v>0</v>
      </c>
      <c r="F93">
        <v>0</v>
      </c>
      <c r="G93">
        <v>0</v>
      </c>
      <c r="H93">
        <v>0</v>
      </c>
      <c r="I93">
        <v>0.83810448584280206</v>
      </c>
      <c r="J93">
        <f t="shared" si="6"/>
        <v>1.394539</v>
      </c>
      <c r="K93">
        <f t="shared" si="7"/>
        <v>0.30961936854535688</v>
      </c>
      <c r="L93">
        <f t="shared" si="8"/>
        <v>0.1694870529479387</v>
      </c>
    </row>
    <row r="94" spans="1:25" x14ac:dyDescent="0.35">
      <c r="A94">
        <v>647</v>
      </c>
      <c r="B94">
        <v>0</v>
      </c>
      <c r="C94">
        <v>-4.1900000000000004</v>
      </c>
      <c r="D94">
        <v>0</v>
      </c>
      <c r="E94">
        <v>0</v>
      </c>
      <c r="F94">
        <v>0.28899999999999998</v>
      </c>
      <c r="G94">
        <v>0</v>
      </c>
      <c r="H94">
        <v>0</v>
      </c>
      <c r="I94">
        <v>0.34189510425145236</v>
      </c>
      <c r="J94">
        <f t="shared" si="6"/>
        <v>0.42390759</v>
      </c>
      <c r="K94">
        <f t="shared" si="7"/>
        <v>6.7260478186557289E-3</v>
      </c>
      <c r="L94">
        <f t="shared" si="8"/>
        <v>0.82427775166038575</v>
      </c>
    </row>
    <row r="95" spans="1:25" x14ac:dyDescent="0.35">
      <c r="A95">
        <v>667</v>
      </c>
      <c r="B95">
        <v>0</v>
      </c>
      <c r="C95">
        <v>-0.85</v>
      </c>
      <c r="D95">
        <v>0</v>
      </c>
      <c r="E95">
        <v>0</v>
      </c>
      <c r="F95">
        <v>0.40799999999999997</v>
      </c>
      <c r="G95">
        <v>0</v>
      </c>
      <c r="H95">
        <v>0</v>
      </c>
      <c r="I95">
        <v>0.13514800201613303</v>
      </c>
      <c r="J95">
        <f t="shared" si="6"/>
        <v>0.68578118000000021</v>
      </c>
      <c r="K95">
        <f t="shared" si="7"/>
        <v>0.30319689669661309</v>
      </c>
      <c r="L95">
        <f t="shared" si="8"/>
        <v>1.2424324433827982</v>
      </c>
    </row>
    <row r="96" spans="1:25" x14ac:dyDescent="0.35">
      <c r="A96">
        <v>672</v>
      </c>
      <c r="B96">
        <v>0</v>
      </c>
      <c r="C96">
        <v>-3.83</v>
      </c>
      <c r="D96">
        <v>0</v>
      </c>
      <c r="E96">
        <v>0</v>
      </c>
      <c r="F96">
        <v>0.33300000000000002</v>
      </c>
      <c r="G96">
        <v>0</v>
      </c>
      <c r="H96">
        <v>0</v>
      </c>
      <c r="I96">
        <v>0.50138763712860834</v>
      </c>
      <c r="J96">
        <f t="shared" si="6"/>
        <v>0.37121322999999995</v>
      </c>
      <c r="K96">
        <f t="shared" si="7"/>
        <v>1.6945376271284691E-2</v>
      </c>
      <c r="L96">
        <f t="shared" si="8"/>
        <v>0.56010989684622003</v>
      </c>
    </row>
    <row r="97" spans="1:12" x14ac:dyDescent="0.35">
      <c r="A97">
        <v>675</v>
      </c>
      <c r="B97">
        <v>31</v>
      </c>
      <c r="C97">
        <v>0.36899999999999999</v>
      </c>
      <c r="D97">
        <v>8</v>
      </c>
      <c r="E97">
        <v>1</v>
      </c>
      <c r="F97">
        <v>0.151</v>
      </c>
      <c r="G97">
        <v>0</v>
      </c>
      <c r="H97">
        <v>0</v>
      </c>
      <c r="I97">
        <v>1.700602377587132</v>
      </c>
      <c r="J97">
        <f t="shared" si="6"/>
        <v>2.4446441200000004</v>
      </c>
      <c r="K97">
        <f t="shared" si="7"/>
        <v>0.55359811445277729</v>
      </c>
      <c r="L97">
        <f t="shared" si="8"/>
        <v>0.20322951074700607</v>
      </c>
    </row>
    <row r="98" spans="1:12" x14ac:dyDescent="0.35">
      <c r="A98">
        <v>685</v>
      </c>
      <c r="B98">
        <v>14</v>
      </c>
      <c r="C98">
        <v>-4.54</v>
      </c>
      <c r="D98">
        <v>0</v>
      </c>
      <c r="E98">
        <v>0</v>
      </c>
      <c r="F98">
        <v>0.192</v>
      </c>
      <c r="G98">
        <v>0</v>
      </c>
      <c r="H98">
        <v>0</v>
      </c>
      <c r="I98">
        <v>1.5328653124075944</v>
      </c>
      <c r="J98">
        <f t="shared" ref="J98:J114" si="9">1.89012+  0.06482 *B98 + 0.17089*C98  -0.29633*D98 +1.24465 *E98 -2.59579  *F98 + 0.43773 *G98 +0.30988 *H98</f>
        <v>1.52336772</v>
      </c>
      <c r="K98">
        <f t="shared" ref="K98:K114" si="10">(I98-J98)^2</f>
        <v>9.0204261540794832E-5</v>
      </c>
      <c r="L98">
        <f t="shared" ref="L98:L114" si="11">(I98-I$116)^2</f>
        <v>8.0130195157724432E-2</v>
      </c>
    </row>
    <row r="99" spans="1:12" x14ac:dyDescent="0.35">
      <c r="A99">
        <v>703</v>
      </c>
      <c r="B99">
        <v>2</v>
      </c>
      <c r="C99">
        <v>-5.19</v>
      </c>
      <c r="D99">
        <v>0</v>
      </c>
      <c r="E99">
        <v>0</v>
      </c>
      <c r="F99">
        <v>0.16700000000000001</v>
      </c>
      <c r="G99">
        <v>0</v>
      </c>
      <c r="H99">
        <v>0</v>
      </c>
      <c r="I99">
        <v>0.68386518477507441</v>
      </c>
      <c r="J99">
        <f t="shared" si="9"/>
        <v>0.69934397000000015</v>
      </c>
      <c r="K99">
        <f t="shared" si="10"/>
        <v>2.3959279203937937E-4</v>
      </c>
      <c r="L99">
        <f t="shared" si="11"/>
        <v>0.32027377003399721</v>
      </c>
    </row>
    <row r="100" spans="1:12" x14ac:dyDescent="0.35">
      <c r="A100">
        <v>712</v>
      </c>
      <c r="B100">
        <v>10</v>
      </c>
      <c r="C100">
        <v>-3.81</v>
      </c>
      <c r="D100">
        <v>0</v>
      </c>
      <c r="E100">
        <v>0</v>
      </c>
      <c r="F100">
        <v>0.193</v>
      </c>
      <c r="G100">
        <v>0</v>
      </c>
      <c r="H100">
        <v>0</v>
      </c>
      <c r="I100">
        <v>1.2244724749829545</v>
      </c>
      <c r="J100">
        <f t="shared" si="9"/>
        <v>1.3862416300000002</v>
      </c>
      <c r="K100">
        <f t="shared" si="10"/>
        <v>2.6169259514928961E-2</v>
      </c>
      <c r="L100">
        <f t="shared" si="11"/>
        <v>6.4110563171463578E-4</v>
      </c>
    </row>
    <row r="101" spans="1:12" x14ac:dyDescent="0.35">
      <c r="A101">
        <v>718</v>
      </c>
      <c r="B101">
        <v>10</v>
      </c>
      <c r="C101">
        <v>-5.56</v>
      </c>
      <c r="D101">
        <v>0</v>
      </c>
      <c r="E101">
        <v>0</v>
      </c>
      <c r="F101">
        <v>0.17399999999999999</v>
      </c>
      <c r="G101">
        <v>0</v>
      </c>
      <c r="H101">
        <v>0</v>
      </c>
      <c r="I101">
        <v>0.95195614597820777</v>
      </c>
      <c r="J101">
        <f t="shared" si="9"/>
        <v>1.1365041400000004</v>
      </c>
      <c r="K101">
        <f t="shared" si="10"/>
        <v>3.4057962097467621E-2</v>
      </c>
      <c r="L101">
        <f t="shared" si="11"/>
        <v>8.8706516889277845E-2</v>
      </c>
    </row>
    <row r="102" spans="1:12" x14ac:dyDescent="0.35">
      <c r="A102">
        <v>720</v>
      </c>
      <c r="B102">
        <v>16</v>
      </c>
      <c r="C102">
        <v>-5.32</v>
      </c>
      <c r="D102">
        <v>0</v>
      </c>
      <c r="E102">
        <v>0</v>
      </c>
      <c r="F102">
        <v>0.19900000000000001</v>
      </c>
      <c r="G102">
        <v>0</v>
      </c>
      <c r="H102">
        <v>0</v>
      </c>
      <c r="I102">
        <v>2.2899086767974532</v>
      </c>
      <c r="J102">
        <f t="shared" si="9"/>
        <v>1.5015429900000004</v>
      </c>
      <c r="K102">
        <f t="shared" si="10"/>
        <v>0.62152045611961959</v>
      </c>
      <c r="L102">
        <f t="shared" si="11"/>
        <v>1.0818415805221053</v>
      </c>
    </row>
    <row r="103" spans="1:12" x14ac:dyDescent="0.35">
      <c r="A103">
        <v>726</v>
      </c>
      <c r="B103">
        <v>2</v>
      </c>
      <c r="C103">
        <v>-2.14</v>
      </c>
      <c r="D103">
        <v>0</v>
      </c>
      <c r="E103">
        <v>0</v>
      </c>
      <c r="F103">
        <v>0.19800000000000001</v>
      </c>
      <c r="G103">
        <v>0</v>
      </c>
      <c r="H103">
        <v>0</v>
      </c>
      <c r="I103">
        <v>1.7776368277743566</v>
      </c>
      <c r="J103">
        <f t="shared" si="9"/>
        <v>1.1400889800000003</v>
      </c>
      <c r="K103">
        <f t="shared" si="10"/>
        <v>0.40646725820171387</v>
      </c>
      <c r="L103">
        <f t="shared" si="11"/>
        <v>0.27861959340252346</v>
      </c>
    </row>
    <row r="104" spans="1:12" x14ac:dyDescent="0.35">
      <c r="A104">
        <v>739</v>
      </c>
      <c r="B104">
        <v>7</v>
      </c>
      <c r="C104">
        <v>-3.61</v>
      </c>
      <c r="D104">
        <v>0</v>
      </c>
      <c r="E104">
        <v>0</v>
      </c>
      <c r="F104">
        <v>0.215</v>
      </c>
      <c r="G104">
        <v>0</v>
      </c>
      <c r="H104">
        <v>0</v>
      </c>
      <c r="I104">
        <v>1.9759466808965496</v>
      </c>
      <c r="J104">
        <f t="shared" si="9"/>
        <v>1.1688522500000003</v>
      </c>
      <c r="K104">
        <f t="shared" si="10"/>
        <v>0.65140142038422477</v>
      </c>
      <c r="L104">
        <f t="shared" si="11"/>
        <v>0.52729983808353476</v>
      </c>
    </row>
    <row r="105" spans="1:12" x14ac:dyDescent="0.35">
      <c r="A105">
        <v>745</v>
      </c>
      <c r="B105">
        <v>0</v>
      </c>
      <c r="C105">
        <v>-2.77</v>
      </c>
      <c r="D105">
        <v>4</v>
      </c>
      <c r="E105">
        <v>0</v>
      </c>
      <c r="F105">
        <v>0.184</v>
      </c>
      <c r="G105">
        <v>0</v>
      </c>
      <c r="H105">
        <v>0</v>
      </c>
      <c r="I105">
        <v>0.6661998826791774</v>
      </c>
      <c r="J105">
        <f t="shared" si="9"/>
        <v>-0.24619065999999989</v>
      </c>
      <c r="K105">
        <f t="shared" si="10"/>
        <v>0.83245650237040369</v>
      </c>
      <c r="L105">
        <f t="shared" si="11"/>
        <v>0.34058038827851117</v>
      </c>
    </row>
    <row r="106" spans="1:12" x14ac:dyDescent="0.35">
      <c r="A106">
        <v>749</v>
      </c>
      <c r="B106">
        <v>2</v>
      </c>
      <c r="C106">
        <v>-5.18</v>
      </c>
      <c r="D106">
        <v>0</v>
      </c>
      <c r="E106">
        <v>0</v>
      </c>
      <c r="F106">
        <v>0.187</v>
      </c>
      <c r="G106">
        <v>0</v>
      </c>
      <c r="H106">
        <v>0</v>
      </c>
      <c r="I106">
        <v>0.63137458772114763</v>
      </c>
      <c r="J106">
        <f t="shared" si="9"/>
        <v>0.64913707000000032</v>
      </c>
      <c r="K106">
        <f t="shared" si="10"/>
        <v>3.1550577670655573E-4</v>
      </c>
      <c r="L106">
        <f t="shared" si="11"/>
        <v>0.38244076221694151</v>
      </c>
    </row>
    <row r="107" spans="1:12" x14ac:dyDescent="0.35">
      <c r="A107">
        <v>750</v>
      </c>
      <c r="B107">
        <v>14</v>
      </c>
      <c r="C107">
        <v>-5.57</v>
      </c>
      <c r="D107">
        <v>0</v>
      </c>
      <c r="E107">
        <v>0</v>
      </c>
      <c r="F107">
        <v>0.22700000000000001</v>
      </c>
      <c r="G107">
        <v>0</v>
      </c>
      <c r="H107">
        <v>0</v>
      </c>
      <c r="I107">
        <v>0.403131676161745</v>
      </c>
      <c r="J107">
        <f t="shared" si="9"/>
        <v>1.2564983700000001</v>
      </c>
      <c r="K107">
        <f t="shared" si="10"/>
        <v>0.72823471415243424</v>
      </c>
      <c r="L107">
        <f t="shared" si="11"/>
        <v>0.71683461632386847</v>
      </c>
    </row>
    <row r="108" spans="1:12" x14ac:dyDescent="0.35">
      <c r="A108">
        <v>758</v>
      </c>
      <c r="B108">
        <v>0</v>
      </c>
      <c r="C108">
        <v>-4.8499999999999996</v>
      </c>
      <c r="D108">
        <v>0</v>
      </c>
      <c r="E108">
        <v>0</v>
      </c>
      <c r="F108">
        <v>0.21</v>
      </c>
      <c r="G108">
        <v>0</v>
      </c>
      <c r="H108">
        <v>2</v>
      </c>
      <c r="I108">
        <v>1.0081694413980067</v>
      </c>
      <c r="J108">
        <f t="shared" si="9"/>
        <v>1.1359476000000002</v>
      </c>
      <c r="K108">
        <f t="shared" si="10"/>
        <v>1.6327257815716201E-2</v>
      </c>
      <c r="L108">
        <f t="shared" si="11"/>
        <v>5.8381721198279925E-2</v>
      </c>
    </row>
    <row r="109" spans="1:12" x14ac:dyDescent="0.35">
      <c r="A109">
        <v>762</v>
      </c>
      <c r="B109">
        <v>3</v>
      </c>
      <c r="C109">
        <v>-3.58</v>
      </c>
      <c r="D109">
        <v>0</v>
      </c>
      <c r="E109">
        <v>0</v>
      </c>
      <c r="F109">
        <v>0.20699999999999999</v>
      </c>
      <c r="G109">
        <v>0</v>
      </c>
      <c r="H109">
        <v>0</v>
      </c>
      <c r="I109">
        <v>0.60815691556845608</v>
      </c>
      <c r="J109">
        <f t="shared" si="9"/>
        <v>0.93546526999999979</v>
      </c>
      <c r="K109">
        <f t="shared" si="10"/>
        <v>0.10713075888068505</v>
      </c>
      <c r="L109">
        <f t="shared" si="11"/>
        <v>0.41169627300012152</v>
      </c>
    </row>
    <row r="110" spans="1:12" x14ac:dyDescent="0.35">
      <c r="A110">
        <v>764</v>
      </c>
      <c r="B110">
        <v>1</v>
      </c>
      <c r="C110">
        <v>-0.96399999999999997</v>
      </c>
      <c r="D110">
        <v>1</v>
      </c>
      <c r="E110">
        <v>0</v>
      </c>
      <c r="F110">
        <v>0.21299999999999999</v>
      </c>
      <c r="G110">
        <v>0</v>
      </c>
      <c r="H110">
        <v>0</v>
      </c>
      <c r="I110">
        <v>0.90340079856865985</v>
      </c>
      <c r="J110">
        <f t="shared" si="9"/>
        <v>0.94096877000000012</v>
      </c>
      <c r="K110">
        <f t="shared" si="10"/>
        <v>1.4113524774659991E-3</v>
      </c>
      <c r="L110">
        <f t="shared" si="11"/>
        <v>0.11998723770070666</v>
      </c>
    </row>
    <row r="111" spans="1:12" x14ac:dyDescent="0.35">
      <c r="A111">
        <v>767</v>
      </c>
      <c r="B111">
        <v>0</v>
      </c>
      <c r="C111">
        <v>-4.71</v>
      </c>
      <c r="D111">
        <v>0</v>
      </c>
      <c r="E111">
        <v>0</v>
      </c>
      <c r="F111">
        <v>0.23100000000000001</v>
      </c>
      <c r="G111">
        <v>0</v>
      </c>
      <c r="H111">
        <v>0</v>
      </c>
      <c r="I111">
        <v>0.72464161318224285</v>
      </c>
      <c r="J111">
        <f t="shared" si="9"/>
        <v>0.4856006100000001</v>
      </c>
      <c r="K111">
        <f t="shared" si="10"/>
        <v>5.7140601202372986E-2</v>
      </c>
      <c r="L111">
        <f t="shared" si="11"/>
        <v>0.27578349467750612</v>
      </c>
    </row>
    <row r="112" spans="1:12" x14ac:dyDescent="0.35">
      <c r="A112">
        <v>772</v>
      </c>
      <c r="B112">
        <v>0</v>
      </c>
      <c r="C112">
        <v>-4.54</v>
      </c>
      <c r="D112">
        <v>0</v>
      </c>
      <c r="E112">
        <v>0</v>
      </c>
      <c r="F112">
        <v>0.214</v>
      </c>
      <c r="G112">
        <v>0</v>
      </c>
      <c r="H112">
        <v>1</v>
      </c>
      <c r="I112">
        <v>0.67644015919815093</v>
      </c>
      <c r="J112">
        <f t="shared" si="9"/>
        <v>0.86866033999999992</v>
      </c>
      <c r="K112">
        <f t="shared" si="10"/>
        <v>3.6948597907495516E-2</v>
      </c>
      <c r="L112">
        <f t="shared" si="11"/>
        <v>0.3287329511954511</v>
      </c>
    </row>
    <row r="113" spans="1:25" x14ac:dyDescent="0.35">
      <c r="A113">
        <v>783</v>
      </c>
      <c r="B113">
        <v>0</v>
      </c>
      <c r="C113">
        <v>-3.12</v>
      </c>
      <c r="D113">
        <v>0</v>
      </c>
      <c r="E113">
        <v>0</v>
      </c>
      <c r="F113">
        <v>0.216</v>
      </c>
      <c r="G113">
        <v>0</v>
      </c>
      <c r="H113">
        <v>0</v>
      </c>
      <c r="I113">
        <v>0.8746867427830225</v>
      </c>
      <c r="J113">
        <f t="shared" si="9"/>
        <v>0.79625255999999989</v>
      </c>
      <c r="K113">
        <f t="shared" si="10"/>
        <v>6.1519210288406003E-3</v>
      </c>
      <c r="L113">
        <f t="shared" si="11"/>
        <v>0.14070435820575819</v>
      </c>
      <c r="Y113" s="4" t="s">
        <v>1352</v>
      </c>
    </row>
    <row r="114" spans="1:25" x14ac:dyDescent="0.35">
      <c r="A114">
        <v>790</v>
      </c>
      <c r="B114">
        <v>3</v>
      </c>
      <c r="C114">
        <v>-4.79</v>
      </c>
      <c r="D114">
        <v>0</v>
      </c>
      <c r="E114">
        <v>0</v>
      </c>
      <c r="F114">
        <v>0.215</v>
      </c>
      <c r="G114">
        <v>0</v>
      </c>
      <c r="H114">
        <v>0</v>
      </c>
      <c r="I114">
        <v>0.36800846094404688</v>
      </c>
      <c r="J114">
        <f t="shared" si="9"/>
        <v>0.70792204999999986</v>
      </c>
      <c r="K114">
        <f t="shared" si="10"/>
        <v>0.11554124802489928</v>
      </c>
      <c r="L114">
        <f t="shared" si="11"/>
        <v>0.77754315996080936</v>
      </c>
    </row>
    <row r="116" spans="1:25" x14ac:dyDescent="0.35">
      <c r="I116">
        <f>AVERAGE(I2:I115)</f>
        <v>1.2497925388003037</v>
      </c>
      <c r="K116">
        <f>SUM(K2:K115)</f>
        <v>23.255038030847274</v>
      </c>
      <c r="L116">
        <f>SUM(L2:L115)</f>
        <v>77.436404480409152</v>
      </c>
      <c r="N116" t="s">
        <v>39</v>
      </c>
      <c r="O116">
        <f>1-K116/L116</f>
        <v>0.69968856138290059</v>
      </c>
      <c r="P116" t="s">
        <v>19</v>
      </c>
    </row>
    <row r="117" spans="1:25" x14ac:dyDescent="0.35">
      <c r="N117" t="s">
        <v>40</v>
      </c>
      <c r="O117">
        <v>0.61</v>
      </c>
    </row>
    <row r="120" spans="1:25" x14ac:dyDescent="0.35">
      <c r="A120" t="s">
        <v>0</v>
      </c>
      <c r="B120" t="s">
        <v>64</v>
      </c>
      <c r="C120" t="s">
        <v>38</v>
      </c>
      <c r="D120" t="s">
        <v>65</v>
      </c>
      <c r="E120" t="s">
        <v>66</v>
      </c>
      <c r="F120" t="s">
        <v>10</v>
      </c>
      <c r="G120" t="s">
        <v>16</v>
      </c>
      <c r="H120" t="s">
        <v>14</v>
      </c>
      <c r="I120" t="s">
        <v>44</v>
      </c>
      <c r="J120" t="s">
        <v>7</v>
      </c>
      <c r="K120" t="s">
        <v>3</v>
      </c>
      <c r="L120" t="s">
        <v>4</v>
      </c>
    </row>
    <row r="121" spans="1:25" x14ac:dyDescent="0.35">
      <c r="A121">
        <v>2</v>
      </c>
      <c r="B121">
        <v>0</v>
      </c>
      <c r="C121">
        <v>-2.58</v>
      </c>
      <c r="D121">
        <v>0</v>
      </c>
      <c r="E121">
        <v>0</v>
      </c>
      <c r="F121">
        <v>0.215</v>
      </c>
      <c r="G121">
        <v>0</v>
      </c>
      <c r="H121">
        <v>0</v>
      </c>
      <c r="I121">
        <v>1.030520634328975</v>
      </c>
      <c r="J121">
        <f t="shared" ref="J121:J147" si="12">1.89012+  0.06482 *B121 + 0.17089*C121  -0.29633*D121 +1.24465 *E121 -2.59579  *F121 + 0.43773 *G121 +0.30988 *H121</f>
        <v>0.89112894999999992</v>
      </c>
      <c r="K121">
        <f t="shared" ref="K121:K147" si="13">(I121-J121)^2</f>
        <v>1.9430041660068637E-2</v>
      </c>
      <c r="L121">
        <f t="shared" ref="L121:L147" si="14">(I121-I$116)^2</f>
        <v>4.8080168090483509E-2</v>
      </c>
    </row>
    <row r="122" spans="1:25" x14ac:dyDescent="0.35">
      <c r="A122">
        <v>5</v>
      </c>
      <c r="B122">
        <v>1</v>
      </c>
      <c r="C122">
        <v>-4.08</v>
      </c>
      <c r="D122">
        <v>0</v>
      </c>
      <c r="E122">
        <v>0</v>
      </c>
      <c r="F122">
        <v>0.23</v>
      </c>
      <c r="G122">
        <v>0</v>
      </c>
      <c r="H122">
        <v>0</v>
      </c>
      <c r="I122">
        <v>0.9611613968801489</v>
      </c>
      <c r="J122">
        <f t="shared" si="12"/>
        <v>0.66067710000000002</v>
      </c>
      <c r="K122">
        <f t="shared" si="13"/>
        <v>9.0290812671557447E-2</v>
      </c>
      <c r="L122">
        <f t="shared" si="14"/>
        <v>8.3307936086132559E-2</v>
      </c>
    </row>
    <row r="123" spans="1:25" x14ac:dyDescent="0.35">
      <c r="A123">
        <v>43</v>
      </c>
      <c r="B123">
        <v>0</v>
      </c>
      <c r="C123">
        <v>-3.05</v>
      </c>
      <c r="D123">
        <v>0</v>
      </c>
      <c r="E123">
        <v>0</v>
      </c>
      <c r="F123">
        <v>0.5</v>
      </c>
      <c r="G123">
        <v>0</v>
      </c>
      <c r="H123">
        <v>0</v>
      </c>
      <c r="I123">
        <v>0.40797065875958533</v>
      </c>
      <c r="J123">
        <f t="shared" si="12"/>
        <v>7.1010500000000087E-2</v>
      </c>
      <c r="K123">
        <f t="shared" si="13"/>
        <v>0.11354214859128489</v>
      </c>
      <c r="L123">
        <f t="shared" si="14"/>
        <v>0.70866407771528972</v>
      </c>
    </row>
    <row r="124" spans="1:25" x14ac:dyDescent="0.35">
      <c r="A124">
        <v>109</v>
      </c>
      <c r="B124">
        <v>0</v>
      </c>
      <c r="C124">
        <v>-2.63</v>
      </c>
      <c r="D124">
        <v>0</v>
      </c>
      <c r="E124">
        <v>0</v>
      </c>
      <c r="F124">
        <v>0.19400000000000001</v>
      </c>
      <c r="G124">
        <v>0</v>
      </c>
      <c r="H124">
        <v>0</v>
      </c>
      <c r="I124">
        <v>1.6043713372818069</v>
      </c>
      <c r="J124">
        <f t="shared" si="12"/>
        <v>0.93709604000000002</v>
      </c>
      <c r="K124">
        <f t="shared" si="13"/>
        <v>0.44525632236252377</v>
      </c>
      <c r="L124">
        <f t="shared" si="14"/>
        <v>0.12572612433258645</v>
      </c>
    </row>
    <row r="125" spans="1:25" x14ac:dyDescent="0.35">
      <c r="A125">
        <v>146</v>
      </c>
      <c r="B125">
        <v>24</v>
      </c>
      <c r="C125">
        <v>-4.4000000000000004</v>
      </c>
      <c r="D125">
        <v>3</v>
      </c>
      <c r="E125">
        <v>0</v>
      </c>
      <c r="F125">
        <v>0.187</v>
      </c>
      <c r="G125">
        <v>0</v>
      </c>
      <c r="H125">
        <v>0</v>
      </c>
      <c r="I125">
        <v>1.8138669803709042</v>
      </c>
      <c r="J125">
        <f t="shared" si="12"/>
        <v>1.3194812700000003</v>
      </c>
      <c r="K125">
        <f t="shared" si="13"/>
        <v>0.24441723061894333</v>
      </c>
      <c r="L125">
        <f t="shared" si="14"/>
        <v>0.31817997563318479</v>
      </c>
    </row>
    <row r="126" spans="1:25" x14ac:dyDescent="0.35">
      <c r="A126">
        <v>183</v>
      </c>
      <c r="B126">
        <v>13</v>
      </c>
      <c r="C126">
        <v>-5.33</v>
      </c>
      <c r="D126">
        <v>2</v>
      </c>
      <c r="E126">
        <v>0</v>
      </c>
      <c r="F126">
        <v>0.19</v>
      </c>
      <c r="G126">
        <v>0</v>
      </c>
      <c r="H126">
        <v>0</v>
      </c>
      <c r="I126">
        <v>1.0943588915515128</v>
      </c>
      <c r="J126">
        <f t="shared" si="12"/>
        <v>0.73607619999999996</v>
      </c>
      <c r="K126">
        <f t="shared" si="13"/>
        <v>0.12836648706539647</v>
      </c>
      <c r="L126">
        <f t="shared" si="14"/>
        <v>2.4159618697061576E-2</v>
      </c>
    </row>
    <row r="127" spans="1:25" x14ac:dyDescent="0.35">
      <c r="A127">
        <v>220</v>
      </c>
      <c r="B127">
        <v>17</v>
      </c>
      <c r="C127">
        <v>-4.41</v>
      </c>
      <c r="D127">
        <v>1</v>
      </c>
      <c r="E127">
        <v>0</v>
      </c>
      <c r="F127">
        <v>0.186</v>
      </c>
      <c r="G127">
        <v>0</v>
      </c>
      <c r="H127">
        <v>0</v>
      </c>
      <c r="I127">
        <v>1.368959427740601</v>
      </c>
      <c r="J127">
        <f t="shared" si="12"/>
        <v>1.4592881600000003</v>
      </c>
      <c r="K127">
        <f t="shared" si="13"/>
        <v>8.1592798715902446E-3</v>
      </c>
      <c r="L127">
        <f t="shared" si="14"/>
        <v>1.420074741970914E-2</v>
      </c>
    </row>
    <row r="128" spans="1:25" x14ac:dyDescent="0.35">
      <c r="A128">
        <v>251</v>
      </c>
      <c r="B128">
        <v>6</v>
      </c>
      <c r="C128">
        <v>-3.82</v>
      </c>
      <c r="D128">
        <v>0</v>
      </c>
      <c r="E128">
        <v>0</v>
      </c>
      <c r="F128">
        <v>0.192</v>
      </c>
      <c r="G128">
        <v>0</v>
      </c>
      <c r="H128">
        <v>0</v>
      </c>
      <c r="I128">
        <v>1.3304384578367181</v>
      </c>
      <c r="J128">
        <f t="shared" si="12"/>
        <v>1.1278485200000001</v>
      </c>
      <c r="K128">
        <f t="shared" si="13"/>
        <v>4.1042682912685251E-2</v>
      </c>
      <c r="L128">
        <f t="shared" si="14"/>
        <v>6.5037642572279035E-3</v>
      </c>
    </row>
    <row r="129" spans="1:25" x14ac:dyDescent="0.35">
      <c r="A129">
        <v>271</v>
      </c>
      <c r="B129">
        <v>14</v>
      </c>
      <c r="C129">
        <v>-5.99</v>
      </c>
      <c r="D129">
        <v>0</v>
      </c>
      <c r="E129">
        <v>0</v>
      </c>
      <c r="F129">
        <v>0.157</v>
      </c>
      <c r="G129">
        <v>0</v>
      </c>
      <c r="H129">
        <v>0</v>
      </c>
      <c r="I129">
        <v>0.86532003570642102</v>
      </c>
      <c r="J129">
        <f t="shared" si="12"/>
        <v>1.3664298700000002</v>
      </c>
      <c r="K129">
        <f t="shared" si="13"/>
        <v>0.25111106602573835</v>
      </c>
      <c r="L129">
        <f t="shared" si="14"/>
        <v>0.14781910563527564</v>
      </c>
    </row>
    <row r="130" spans="1:25" x14ac:dyDescent="0.35">
      <c r="A130">
        <v>282</v>
      </c>
      <c r="B130">
        <v>4</v>
      </c>
      <c r="C130">
        <v>-2.81</v>
      </c>
      <c r="D130">
        <v>0</v>
      </c>
      <c r="E130">
        <v>0</v>
      </c>
      <c r="F130">
        <v>0.216</v>
      </c>
      <c r="G130">
        <v>0</v>
      </c>
      <c r="H130">
        <v>0</v>
      </c>
      <c r="I130">
        <v>0.83466265638177928</v>
      </c>
      <c r="J130">
        <f t="shared" si="12"/>
        <v>1.1085084599999999</v>
      </c>
      <c r="K130">
        <f t="shared" si="13"/>
        <v>7.499152415930907E-2</v>
      </c>
      <c r="L130">
        <f t="shared" si="14"/>
        <v>0.17233281927681793</v>
      </c>
    </row>
    <row r="131" spans="1:25" x14ac:dyDescent="0.35">
      <c r="A131">
        <v>285</v>
      </c>
      <c r="B131">
        <v>2</v>
      </c>
      <c r="C131">
        <v>-7.78</v>
      </c>
      <c r="D131">
        <v>0</v>
      </c>
      <c r="E131">
        <v>0</v>
      </c>
      <c r="F131">
        <v>0.17799999999999999</v>
      </c>
      <c r="G131">
        <v>0</v>
      </c>
      <c r="H131">
        <v>0</v>
      </c>
      <c r="I131">
        <v>2.4612299920102172E-2</v>
      </c>
      <c r="J131">
        <f t="shared" si="12"/>
        <v>0.22818518000000021</v>
      </c>
      <c r="K131">
        <f t="shared" si="13"/>
        <v>4.1441917504024553E-2</v>
      </c>
      <c r="L131">
        <f t="shared" si="14"/>
        <v>1.5010666177425478</v>
      </c>
    </row>
    <row r="132" spans="1:25" x14ac:dyDescent="0.35">
      <c r="A132">
        <v>335</v>
      </c>
      <c r="B132">
        <v>15</v>
      </c>
      <c r="C132">
        <v>-3.82</v>
      </c>
      <c r="D132">
        <v>0</v>
      </c>
      <c r="E132">
        <v>0</v>
      </c>
      <c r="F132">
        <v>0.16900000000000001</v>
      </c>
      <c r="G132">
        <v>0</v>
      </c>
      <c r="H132">
        <v>0</v>
      </c>
      <c r="I132">
        <v>2.3567654730036476</v>
      </c>
      <c r="J132">
        <f t="shared" si="12"/>
        <v>1.7709316900000003</v>
      </c>
      <c r="K132">
        <f t="shared" si="13"/>
        <v>0.3432012213083645</v>
      </c>
      <c r="L132">
        <f t="shared" si="14"/>
        <v>1.2253890770587608</v>
      </c>
    </row>
    <row r="133" spans="1:25" x14ac:dyDescent="0.35">
      <c r="A133">
        <v>348</v>
      </c>
      <c r="B133">
        <v>5</v>
      </c>
      <c r="C133">
        <v>-4.33</v>
      </c>
      <c r="D133">
        <v>0</v>
      </c>
      <c r="E133">
        <v>0</v>
      </c>
      <c r="F133">
        <v>0.21199999999999999</v>
      </c>
      <c r="G133">
        <v>0</v>
      </c>
      <c r="H133">
        <v>0</v>
      </c>
      <c r="I133">
        <v>0.65231948869677248</v>
      </c>
      <c r="J133">
        <f t="shared" si="12"/>
        <v>0.92395882000000007</v>
      </c>
      <c r="K133">
        <f t="shared" si="13"/>
        <v>7.3787926310864643E-2</v>
      </c>
      <c r="L133">
        <f t="shared" si="14"/>
        <v>0.35697404560001678</v>
      </c>
    </row>
    <row r="134" spans="1:25" x14ac:dyDescent="0.35">
      <c r="A134">
        <v>362</v>
      </c>
      <c r="B134">
        <v>18</v>
      </c>
      <c r="C134">
        <v>-4.4000000000000004</v>
      </c>
      <c r="D134">
        <v>0</v>
      </c>
      <c r="E134">
        <v>0</v>
      </c>
      <c r="F134">
        <v>0.20799999999999999</v>
      </c>
      <c r="G134">
        <v>0</v>
      </c>
      <c r="H134">
        <v>0</v>
      </c>
      <c r="I134">
        <v>1.9540381038306258</v>
      </c>
      <c r="J134">
        <f t="shared" si="12"/>
        <v>1.7650396800000001</v>
      </c>
      <c r="K134">
        <f t="shared" si="13"/>
        <v>3.5720404210460827E-2</v>
      </c>
      <c r="L134">
        <f t="shared" si="14"/>
        <v>0.49596181586487764</v>
      </c>
    </row>
    <row r="135" spans="1:25" x14ac:dyDescent="0.35">
      <c r="A135">
        <v>383</v>
      </c>
      <c r="B135">
        <v>3</v>
      </c>
      <c r="C135">
        <v>-5.4</v>
      </c>
      <c r="D135">
        <v>0</v>
      </c>
      <c r="E135">
        <v>0</v>
      </c>
      <c r="F135">
        <v>0.186</v>
      </c>
      <c r="G135">
        <v>0</v>
      </c>
      <c r="H135">
        <v>0</v>
      </c>
      <c r="I135">
        <v>0.9058707666392144</v>
      </c>
      <c r="J135">
        <f t="shared" si="12"/>
        <v>0.67895705999999989</v>
      </c>
      <c r="K135">
        <f t="shared" si="13"/>
        <v>5.14898302607475E-2</v>
      </c>
      <c r="L135">
        <f t="shared" si="14"/>
        <v>0.11828218536642424</v>
      </c>
    </row>
    <row r="136" spans="1:25" x14ac:dyDescent="0.35">
      <c r="A136">
        <v>393</v>
      </c>
      <c r="B136">
        <v>8</v>
      </c>
      <c r="C136">
        <v>-4.97</v>
      </c>
      <c r="D136">
        <v>0</v>
      </c>
      <c r="E136">
        <v>0</v>
      </c>
      <c r="F136">
        <v>0.19800000000000001</v>
      </c>
      <c r="G136">
        <v>0</v>
      </c>
      <c r="H136">
        <v>0</v>
      </c>
      <c r="I136">
        <v>1.2087446173099312</v>
      </c>
      <c r="J136">
        <f t="shared" si="12"/>
        <v>1.0453902799999999</v>
      </c>
      <c r="K136">
        <f t="shared" si="13"/>
        <v>2.6684639517966818E-2</v>
      </c>
      <c r="L136">
        <f t="shared" si="14"/>
        <v>1.6849318586797852E-3</v>
      </c>
      <c r="Y136" s="4" t="s">
        <v>1353</v>
      </c>
    </row>
    <row r="137" spans="1:25" x14ac:dyDescent="0.35">
      <c r="A137">
        <v>402</v>
      </c>
      <c r="B137">
        <v>3</v>
      </c>
      <c r="C137">
        <v>-5.1100000000000003</v>
      </c>
      <c r="D137">
        <v>0</v>
      </c>
      <c r="E137">
        <v>0</v>
      </c>
      <c r="F137">
        <v>0.182</v>
      </c>
      <c r="G137">
        <v>0</v>
      </c>
      <c r="H137">
        <v>0</v>
      </c>
      <c r="I137">
        <v>1.0015640353336071</v>
      </c>
      <c r="J137">
        <f t="shared" si="12"/>
        <v>0.73889831999999989</v>
      </c>
      <c r="K137">
        <f t="shared" si="13"/>
        <v>6.899327801171555E-2</v>
      </c>
      <c r="L137">
        <f t="shared" si="14"/>
        <v>6.1617389933315843E-2</v>
      </c>
    </row>
    <row r="138" spans="1:25" x14ac:dyDescent="0.35">
      <c r="A138">
        <v>443</v>
      </c>
      <c r="B138">
        <v>23</v>
      </c>
      <c r="C138">
        <v>-5.34</v>
      </c>
      <c r="D138">
        <v>0</v>
      </c>
      <c r="E138">
        <v>0</v>
      </c>
      <c r="F138">
        <v>0.17699999999999999</v>
      </c>
      <c r="G138">
        <v>1</v>
      </c>
      <c r="H138">
        <v>0</v>
      </c>
      <c r="I138">
        <v>2.799865491359514</v>
      </c>
      <c r="J138">
        <f t="shared" si="12"/>
        <v>2.4467025700000007</v>
      </c>
      <c r="K138">
        <f t="shared" si="13"/>
        <v>0.12472404902318579</v>
      </c>
      <c r="L138">
        <f t="shared" si="14"/>
        <v>2.4027261582556276</v>
      </c>
    </row>
    <row r="139" spans="1:25" x14ac:dyDescent="0.35">
      <c r="A139">
        <v>468</v>
      </c>
      <c r="B139">
        <v>5</v>
      </c>
      <c r="C139">
        <v>-3.72</v>
      </c>
      <c r="D139">
        <v>0</v>
      </c>
      <c r="E139">
        <v>0</v>
      </c>
      <c r="F139">
        <v>0.21</v>
      </c>
      <c r="G139">
        <v>0</v>
      </c>
      <c r="H139">
        <v>0</v>
      </c>
      <c r="I139">
        <v>0.73589138990571634</v>
      </c>
      <c r="J139">
        <f t="shared" si="12"/>
        <v>1.0333933000000002</v>
      </c>
      <c r="K139">
        <f t="shared" si="13"/>
        <v>8.8507386509747349E-2</v>
      </c>
      <c r="L139">
        <f t="shared" si="14"/>
        <v>0.26409439083517688</v>
      </c>
    </row>
    <row r="140" spans="1:25" x14ac:dyDescent="0.35">
      <c r="A140">
        <v>518</v>
      </c>
      <c r="B140">
        <v>15</v>
      </c>
      <c r="C140">
        <v>-5.4</v>
      </c>
      <c r="D140">
        <v>0</v>
      </c>
      <c r="E140">
        <v>0</v>
      </c>
      <c r="F140">
        <v>0.17399999999999999</v>
      </c>
      <c r="G140">
        <v>0</v>
      </c>
      <c r="H140">
        <v>2</v>
      </c>
      <c r="I140">
        <v>1.4523335707050578</v>
      </c>
      <c r="J140">
        <f t="shared" si="12"/>
        <v>2.1077065400000001</v>
      </c>
      <c r="K140">
        <f t="shared" si="13"/>
        <v>0.42951372888246947</v>
      </c>
      <c r="L140">
        <f t="shared" si="14"/>
        <v>4.1022869605042589E-2</v>
      </c>
    </row>
    <row r="141" spans="1:25" x14ac:dyDescent="0.35">
      <c r="A141">
        <v>528</v>
      </c>
      <c r="B141">
        <v>0</v>
      </c>
      <c r="C141">
        <v>-6.16</v>
      </c>
      <c r="D141">
        <v>0</v>
      </c>
      <c r="E141">
        <v>0</v>
      </c>
      <c r="F141">
        <v>0.21</v>
      </c>
      <c r="G141">
        <v>0</v>
      </c>
      <c r="H141">
        <v>0</v>
      </c>
      <c r="I141">
        <v>0.53113011302698188</v>
      </c>
      <c r="J141">
        <f t="shared" si="12"/>
        <v>0.29232170000000013</v>
      </c>
      <c r="K141">
        <f t="shared" si="13"/>
        <v>5.7029458132465509E-2</v>
      </c>
      <c r="L141">
        <f t="shared" si="14"/>
        <v>0.51647568221839535</v>
      </c>
    </row>
    <row r="142" spans="1:25" x14ac:dyDescent="0.35">
      <c r="A142">
        <v>551</v>
      </c>
      <c r="B142">
        <v>0</v>
      </c>
      <c r="C142">
        <v>-5.86</v>
      </c>
      <c r="D142">
        <v>0</v>
      </c>
      <c r="E142">
        <v>0</v>
      </c>
      <c r="F142">
        <v>0.20899999999999999</v>
      </c>
      <c r="G142">
        <v>0</v>
      </c>
      <c r="H142">
        <v>0</v>
      </c>
      <c r="I142">
        <v>0.46685178367481478</v>
      </c>
      <c r="J142">
        <f t="shared" si="12"/>
        <v>0.34618449000000007</v>
      </c>
      <c r="K142">
        <f t="shared" si="13"/>
        <v>1.4560595762803979E-2</v>
      </c>
      <c r="L142">
        <f t="shared" si="14"/>
        <v>0.61299622603647097</v>
      </c>
    </row>
    <row r="143" spans="1:25" x14ac:dyDescent="0.35">
      <c r="A143">
        <v>626</v>
      </c>
      <c r="B143">
        <v>7</v>
      </c>
      <c r="C143">
        <v>-2.93</v>
      </c>
      <c r="D143">
        <v>0</v>
      </c>
      <c r="E143">
        <v>0</v>
      </c>
      <c r="F143">
        <v>0.20100000000000001</v>
      </c>
      <c r="G143">
        <v>0</v>
      </c>
      <c r="H143">
        <v>0</v>
      </c>
      <c r="I143">
        <v>0.58690384560606945</v>
      </c>
      <c r="J143">
        <f t="shared" si="12"/>
        <v>1.3213985100000003</v>
      </c>
      <c r="K143">
        <f t="shared" si="13"/>
        <v>0.53948241202315317</v>
      </c>
      <c r="L143">
        <f t="shared" si="14"/>
        <v>0.43942141956475966</v>
      </c>
    </row>
    <row r="144" spans="1:25" x14ac:dyDescent="0.35">
      <c r="A144">
        <v>676</v>
      </c>
      <c r="B144">
        <v>20</v>
      </c>
      <c r="C144">
        <v>-6.38</v>
      </c>
      <c r="D144">
        <v>0</v>
      </c>
      <c r="E144">
        <v>0</v>
      </c>
      <c r="F144">
        <v>0.17799999999999999</v>
      </c>
      <c r="G144">
        <v>0</v>
      </c>
      <c r="H144">
        <v>0</v>
      </c>
      <c r="I144">
        <v>1.5275252316519452</v>
      </c>
      <c r="J144">
        <f t="shared" si="12"/>
        <v>1.6341911799999997</v>
      </c>
      <c r="K144">
        <f t="shared" si="13"/>
        <v>1.1377624536989839E-2</v>
      </c>
      <c r="L144">
        <f t="shared" si="14"/>
        <v>7.7135448678624222E-2</v>
      </c>
    </row>
    <row r="145" spans="1:12" x14ac:dyDescent="0.35">
      <c r="A145">
        <v>714</v>
      </c>
      <c r="B145">
        <v>14</v>
      </c>
      <c r="C145">
        <v>-4.8499999999999996</v>
      </c>
      <c r="D145">
        <v>0</v>
      </c>
      <c r="E145">
        <v>0</v>
      </c>
      <c r="F145">
        <v>0.20200000000000001</v>
      </c>
      <c r="G145">
        <v>0</v>
      </c>
      <c r="H145">
        <v>0</v>
      </c>
      <c r="I145">
        <v>0.69548900066520181</v>
      </c>
      <c r="J145">
        <f t="shared" si="12"/>
        <v>1.4444339200000003</v>
      </c>
      <c r="K145">
        <f t="shared" si="13"/>
        <v>0.56091849219740775</v>
      </c>
      <c r="L145">
        <f t="shared" si="14"/>
        <v>0.3072524123890924</v>
      </c>
    </row>
    <row r="146" spans="1:12" x14ac:dyDescent="0.35">
      <c r="A146">
        <v>735</v>
      </c>
      <c r="B146">
        <v>0</v>
      </c>
      <c r="C146">
        <v>-5.14</v>
      </c>
      <c r="D146">
        <v>0</v>
      </c>
      <c r="E146">
        <v>0</v>
      </c>
      <c r="F146">
        <v>0.20699999999999999</v>
      </c>
      <c r="G146">
        <v>0</v>
      </c>
      <c r="H146">
        <v>2</v>
      </c>
      <c r="I146">
        <v>1.2522823196595616</v>
      </c>
      <c r="J146">
        <f t="shared" si="12"/>
        <v>1.0941768700000001</v>
      </c>
      <c r="K146">
        <f t="shared" si="13"/>
        <v>2.4997333212052143E-2</v>
      </c>
      <c r="L146">
        <f t="shared" si="14"/>
        <v>6.1990087271269273E-6</v>
      </c>
    </row>
    <row r="147" spans="1:12" x14ac:dyDescent="0.35">
      <c r="A147">
        <v>770</v>
      </c>
      <c r="B147">
        <v>0</v>
      </c>
      <c r="C147">
        <v>-3.96</v>
      </c>
      <c r="D147">
        <v>0</v>
      </c>
      <c r="E147">
        <v>0</v>
      </c>
      <c r="F147">
        <v>0.22</v>
      </c>
      <c r="G147">
        <v>0</v>
      </c>
      <c r="H147">
        <v>0</v>
      </c>
      <c r="I147">
        <v>0.67616109396330393</v>
      </c>
      <c r="J147">
        <f t="shared" si="12"/>
        <v>0.64232180000000016</v>
      </c>
      <c r="K147">
        <f t="shared" si="13"/>
        <v>1.1450978159348864E-3</v>
      </c>
      <c r="L147">
        <f t="shared" si="14"/>
        <v>0.32905303450578394</v>
      </c>
    </row>
    <row r="149" spans="1:12" x14ac:dyDescent="0.35">
      <c r="K149">
        <f>SUM(K121:K148)</f>
        <v>3.9101829911594512</v>
      </c>
      <c r="L149">
        <f>SUM(L121:L148)</f>
        <v>10.400134241666091</v>
      </c>
    </row>
    <row r="151" spans="1:12" x14ac:dyDescent="0.35">
      <c r="L151">
        <f>1-K149/L149</f>
        <v>0.62402571925523109</v>
      </c>
    </row>
  </sheetData>
  <sortState xmlns:xlrd2="http://schemas.microsoft.com/office/spreadsheetml/2017/richdata2" ref="A2:L114">
    <sortCondition ref="A1:A114"/>
  </sortState>
  <conditionalFormatting sqref="A247:J247">
    <cfRule type="duplicateValues" dxfId="197" priority="4"/>
  </conditionalFormatting>
  <conditionalFormatting sqref="B118:C118 A120:I120">
    <cfRule type="duplicateValues" dxfId="196" priority="3"/>
  </conditionalFormatting>
  <conditionalFormatting sqref="J120">
    <cfRule type="duplicateValues" dxfId="195" priority="1"/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36"/>
  <sheetViews>
    <sheetView workbookViewId="0">
      <selection activeCell="M49" sqref="M49"/>
    </sheetView>
  </sheetViews>
  <sheetFormatPr defaultRowHeight="15.5" x14ac:dyDescent="0.35"/>
  <cols>
    <col min="25" max="25" width="10" style="4" bestFit="1" customWidth="1"/>
  </cols>
  <sheetData>
    <row r="1" spans="1:25" x14ac:dyDescent="0.35">
      <c r="A1" t="s">
        <v>0</v>
      </c>
      <c r="B1" t="s">
        <v>67</v>
      </c>
      <c r="C1" t="s">
        <v>68</v>
      </c>
      <c r="D1" t="s">
        <v>69</v>
      </c>
      <c r="E1" t="s">
        <v>70</v>
      </c>
      <c r="F1" t="s">
        <v>31</v>
      </c>
      <c r="G1" t="s">
        <v>45</v>
      </c>
      <c r="H1" t="s">
        <v>34</v>
      </c>
      <c r="I1" t="s">
        <v>47</v>
      </c>
      <c r="J1" t="s">
        <v>7</v>
      </c>
      <c r="K1" t="s">
        <v>23</v>
      </c>
      <c r="L1" t="s">
        <v>24</v>
      </c>
      <c r="Y1" s="4" t="s">
        <v>1347</v>
      </c>
    </row>
    <row r="2" spans="1:25" x14ac:dyDescent="0.35">
      <c r="A2">
        <v>26</v>
      </c>
      <c r="B2">
        <v>0</v>
      </c>
      <c r="C2">
        <v>0</v>
      </c>
      <c r="D2">
        <v>0</v>
      </c>
      <c r="E2">
        <v>0</v>
      </c>
      <c r="F2">
        <v>1</v>
      </c>
      <c r="G2">
        <v>0</v>
      </c>
      <c r="H2">
        <v>0</v>
      </c>
      <c r="I2">
        <v>2.0964910656199378</v>
      </c>
      <c r="J2">
        <f t="shared" ref="J2:J39" si="0" xml:space="preserve"> 0.23931 -1.00059 *B2-1.65066 *C2 + 1.34225*D2 -0.00604 *E2+ 1.86362 *F2 + 0.22706  *G2 + 1.34876 *H2</f>
        <v>2.1029300000000002</v>
      </c>
      <c r="K2">
        <f t="shared" ref="K2:K39" si="1">(I2-J2)^2</f>
        <v>4.1459875950749276E-5</v>
      </c>
      <c r="L2">
        <f t="shared" ref="L2:L39" si="2">(I2-I$41)^2</f>
        <v>2.4909795648692894</v>
      </c>
    </row>
    <row r="3" spans="1:25" x14ac:dyDescent="0.35">
      <c r="A3">
        <v>42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-0.35864222600855022</v>
      </c>
      <c r="J3">
        <f t="shared" si="0"/>
        <v>0.23930999999999999</v>
      </c>
      <c r="K3">
        <f t="shared" si="1"/>
        <v>0.35754686458858037</v>
      </c>
      <c r="L3">
        <f t="shared" si="2"/>
        <v>0.76886513567945336</v>
      </c>
    </row>
    <row r="4" spans="1:25" x14ac:dyDescent="0.35">
      <c r="A4">
        <v>45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1.3725056709882182</v>
      </c>
      <c r="J4">
        <f t="shared" si="0"/>
        <v>0.23930999999999999</v>
      </c>
      <c r="K4">
        <f t="shared" si="1"/>
        <v>1.2841324287464382</v>
      </c>
      <c r="L4">
        <f t="shared" si="2"/>
        <v>0.72982566339745047</v>
      </c>
    </row>
    <row r="5" spans="1:25" x14ac:dyDescent="0.35">
      <c r="A5">
        <v>78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-0.35616818548017548</v>
      </c>
      <c r="J5">
        <f t="shared" si="0"/>
        <v>0.23930999999999999</v>
      </c>
      <c r="K5">
        <f t="shared" si="1"/>
        <v>0.35459426938276228</v>
      </c>
      <c r="L5">
        <f t="shared" si="2"/>
        <v>0.76453253390140075</v>
      </c>
      <c r="N5" t="s">
        <v>15</v>
      </c>
      <c r="O5" t="s">
        <v>42</v>
      </c>
    </row>
    <row r="6" spans="1:25" x14ac:dyDescent="0.35">
      <c r="A6">
        <v>90</v>
      </c>
      <c r="B6">
        <v>0</v>
      </c>
      <c r="C6">
        <v>0</v>
      </c>
      <c r="D6">
        <v>0</v>
      </c>
      <c r="E6">
        <v>0</v>
      </c>
      <c r="F6">
        <v>0</v>
      </c>
      <c r="G6">
        <v>1</v>
      </c>
      <c r="H6">
        <v>0</v>
      </c>
      <c r="I6">
        <v>-5.7163746695902518E-2</v>
      </c>
      <c r="J6">
        <f t="shared" si="0"/>
        <v>0.46637000000000001</v>
      </c>
      <c r="K6">
        <f t="shared" si="1"/>
        <v>0.27408758392944937</v>
      </c>
      <c r="L6">
        <f t="shared" si="2"/>
        <v>0.33105187052216051</v>
      </c>
      <c r="N6">
        <v>233</v>
      </c>
      <c r="O6">
        <v>101</v>
      </c>
    </row>
    <row r="7" spans="1:25" x14ac:dyDescent="0.35">
      <c r="A7">
        <v>95</v>
      </c>
      <c r="B7">
        <v>0</v>
      </c>
      <c r="C7">
        <v>1</v>
      </c>
      <c r="D7">
        <v>0</v>
      </c>
      <c r="E7">
        <v>0</v>
      </c>
      <c r="F7">
        <v>0</v>
      </c>
      <c r="G7">
        <v>6</v>
      </c>
      <c r="H7">
        <v>0</v>
      </c>
      <c r="I7">
        <v>-0.17474250108400469</v>
      </c>
      <c r="J7">
        <f t="shared" si="0"/>
        <v>-4.8990000000000089E-2</v>
      </c>
      <c r="K7">
        <f t="shared" si="1"/>
        <v>1.5813691528882578E-2</v>
      </c>
      <c r="L7">
        <f t="shared" si="2"/>
        <v>0.48017946192469924</v>
      </c>
      <c r="N7">
        <v>216</v>
      </c>
      <c r="O7">
        <v>220</v>
      </c>
    </row>
    <row r="8" spans="1:25" x14ac:dyDescent="0.35">
      <c r="A8">
        <v>108</v>
      </c>
      <c r="B8">
        <v>0</v>
      </c>
      <c r="C8">
        <v>0</v>
      </c>
      <c r="D8">
        <v>0</v>
      </c>
      <c r="E8">
        <v>44</v>
      </c>
      <c r="F8">
        <v>0</v>
      </c>
      <c r="G8">
        <v>0</v>
      </c>
      <c r="H8">
        <v>0</v>
      </c>
      <c r="I8">
        <v>-0.27437622720444477</v>
      </c>
      <c r="J8">
        <f t="shared" si="0"/>
        <v>-2.6450000000000001E-2</v>
      </c>
      <c r="K8">
        <f t="shared" si="1"/>
        <v>6.146741413582997E-2</v>
      </c>
      <c r="L8">
        <f t="shared" si="2"/>
        <v>0.62818868774526149</v>
      </c>
      <c r="O8">
        <v>55</v>
      </c>
    </row>
    <row r="9" spans="1:25" x14ac:dyDescent="0.35">
      <c r="A9">
        <v>155</v>
      </c>
      <c r="B9">
        <v>1</v>
      </c>
      <c r="C9">
        <v>0</v>
      </c>
      <c r="D9">
        <v>0</v>
      </c>
      <c r="E9">
        <v>6</v>
      </c>
      <c r="F9">
        <v>0</v>
      </c>
      <c r="G9">
        <v>0</v>
      </c>
      <c r="H9">
        <v>0</v>
      </c>
      <c r="I9">
        <v>-1.0275687044383091</v>
      </c>
      <c r="J9">
        <f t="shared" si="0"/>
        <v>-0.79752000000000012</v>
      </c>
      <c r="K9">
        <f t="shared" si="1"/>
        <v>5.2922406413744419E-2</v>
      </c>
      <c r="L9">
        <f t="shared" si="2"/>
        <v>2.3894235342007</v>
      </c>
    </row>
    <row r="10" spans="1:25" x14ac:dyDescent="0.35">
      <c r="A10">
        <v>175</v>
      </c>
      <c r="B10">
        <v>0</v>
      </c>
      <c r="C10">
        <v>0</v>
      </c>
      <c r="D10">
        <v>0</v>
      </c>
      <c r="E10">
        <v>0</v>
      </c>
      <c r="F10">
        <v>0</v>
      </c>
      <c r="G10">
        <v>8</v>
      </c>
      <c r="H10">
        <v>0</v>
      </c>
      <c r="I10">
        <v>2.4663189659629987</v>
      </c>
      <c r="J10">
        <f t="shared" si="0"/>
        <v>2.05579</v>
      </c>
      <c r="K10">
        <f t="shared" si="1"/>
        <v>0.16853403189464894</v>
      </c>
      <c r="L10">
        <f t="shared" si="2"/>
        <v>3.7951389643768216</v>
      </c>
    </row>
    <row r="11" spans="1:25" x14ac:dyDescent="0.35">
      <c r="A11">
        <v>249</v>
      </c>
      <c r="B11">
        <v>0</v>
      </c>
      <c r="C11">
        <v>2</v>
      </c>
      <c r="D11">
        <v>0</v>
      </c>
      <c r="E11">
        <v>0</v>
      </c>
      <c r="F11">
        <v>0</v>
      </c>
      <c r="G11">
        <v>4</v>
      </c>
      <c r="H11">
        <v>0</v>
      </c>
      <c r="I11">
        <v>-2.0327310800903975</v>
      </c>
      <c r="J11">
        <f t="shared" si="0"/>
        <v>-2.1537699999999997</v>
      </c>
      <c r="K11">
        <f t="shared" si="1"/>
        <v>1.4650420132883108E-2</v>
      </c>
      <c r="L11">
        <f t="shared" si="2"/>
        <v>6.507286748239558</v>
      </c>
    </row>
    <row r="12" spans="1:25" x14ac:dyDescent="0.35">
      <c r="A12">
        <v>271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-0.87164717315132911</v>
      </c>
      <c r="J12">
        <f t="shared" si="0"/>
        <v>0.23930999999999999</v>
      </c>
      <c r="K12">
        <f t="shared" si="1"/>
        <v>1.234225840576392</v>
      </c>
      <c r="L12">
        <f t="shared" si="2"/>
        <v>1.931695526943773</v>
      </c>
    </row>
    <row r="13" spans="1:25" x14ac:dyDescent="0.35">
      <c r="A13">
        <v>320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0.37240121058034692</v>
      </c>
      <c r="J13">
        <f t="shared" si="0"/>
        <v>0.23930999999999999</v>
      </c>
      <c r="K13">
        <f t="shared" si="1"/>
        <v>1.7713270333742249E-2</v>
      </c>
      <c r="L13">
        <f t="shared" si="2"/>
        <v>2.1259423097862971E-2</v>
      </c>
    </row>
    <row r="14" spans="1:25" x14ac:dyDescent="0.35">
      <c r="A14">
        <v>327</v>
      </c>
      <c r="B14">
        <v>0</v>
      </c>
      <c r="C14">
        <v>0</v>
      </c>
      <c r="D14">
        <v>0</v>
      </c>
      <c r="E14">
        <v>6</v>
      </c>
      <c r="F14">
        <v>0</v>
      </c>
      <c r="G14">
        <v>2</v>
      </c>
      <c r="H14">
        <v>0</v>
      </c>
      <c r="I14">
        <v>0.86341654103245613</v>
      </c>
      <c r="J14">
        <f t="shared" si="0"/>
        <v>0.65719000000000005</v>
      </c>
      <c r="K14">
        <f t="shared" si="1"/>
        <v>4.2529386226211288E-2</v>
      </c>
      <c r="L14">
        <f t="shared" si="2"/>
        <v>0.11916940260715031</v>
      </c>
    </row>
    <row r="15" spans="1:25" x14ac:dyDescent="0.35">
      <c r="A15">
        <v>332</v>
      </c>
      <c r="B15">
        <v>0</v>
      </c>
      <c r="C15">
        <v>0</v>
      </c>
      <c r="D15">
        <v>0</v>
      </c>
      <c r="E15">
        <v>22</v>
      </c>
      <c r="F15">
        <v>0</v>
      </c>
      <c r="G15">
        <v>0</v>
      </c>
      <c r="H15">
        <v>0</v>
      </c>
      <c r="I15">
        <v>0.86183891255197587</v>
      </c>
      <c r="J15">
        <f t="shared" si="0"/>
        <v>0.10643</v>
      </c>
      <c r="K15">
        <f t="shared" si="1"/>
        <v>0.57064262516295872</v>
      </c>
      <c r="L15">
        <f t="shared" si="2"/>
        <v>0.11808266773793413</v>
      </c>
    </row>
    <row r="16" spans="1:25" x14ac:dyDescent="0.35">
      <c r="A16">
        <v>335</v>
      </c>
      <c r="B16">
        <v>0</v>
      </c>
      <c r="C16">
        <v>0</v>
      </c>
      <c r="D16">
        <v>0</v>
      </c>
      <c r="E16">
        <v>0</v>
      </c>
      <c r="F16">
        <v>0</v>
      </c>
      <c r="G16">
        <v>6</v>
      </c>
      <c r="H16">
        <v>1</v>
      </c>
      <c r="I16">
        <v>2.8917384549926219</v>
      </c>
      <c r="J16">
        <f t="shared" si="0"/>
        <v>2.9504299999999999</v>
      </c>
      <c r="K16">
        <f t="shared" si="1"/>
        <v>3.4446974553530708E-3</v>
      </c>
      <c r="L16">
        <f t="shared" si="2"/>
        <v>5.6336500234860845</v>
      </c>
    </row>
    <row r="17" spans="1:25" x14ac:dyDescent="0.35">
      <c r="A17">
        <v>356</v>
      </c>
      <c r="B17">
        <v>0</v>
      </c>
      <c r="C17">
        <v>0</v>
      </c>
      <c r="D17">
        <v>0</v>
      </c>
      <c r="E17">
        <v>0</v>
      </c>
      <c r="F17">
        <v>0</v>
      </c>
      <c r="G17">
        <v>2</v>
      </c>
      <c r="H17">
        <v>1</v>
      </c>
      <c r="I17">
        <v>1.5493342431954291</v>
      </c>
      <c r="J17">
        <f t="shared" si="0"/>
        <v>2.0421899999999997</v>
      </c>
      <c r="K17">
        <f t="shared" si="1"/>
        <v>0.24290679701540605</v>
      </c>
      <c r="L17">
        <f t="shared" si="2"/>
        <v>1.0632227207503793</v>
      </c>
    </row>
    <row r="18" spans="1:25" x14ac:dyDescent="0.35">
      <c r="A18">
        <v>359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1.0104621015401603</v>
      </c>
      <c r="J18">
        <f t="shared" si="0"/>
        <v>0.23930999999999999</v>
      </c>
      <c r="K18">
        <f t="shared" si="1"/>
        <v>0.59467556370980557</v>
      </c>
      <c r="L18">
        <f t="shared" si="2"/>
        <v>0.24231476470349086</v>
      </c>
    </row>
    <row r="19" spans="1:25" x14ac:dyDescent="0.35">
      <c r="A19">
        <v>361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0.19393735422847946</v>
      </c>
      <c r="J19">
        <f t="shared" si="0"/>
        <v>0.23930999999999999</v>
      </c>
      <c r="K19">
        <f t="shared" si="1"/>
        <v>2.0586769843078797E-3</v>
      </c>
      <c r="L19">
        <f t="shared" si="2"/>
        <v>0.10515101415701109</v>
      </c>
    </row>
    <row r="20" spans="1:25" x14ac:dyDescent="0.35">
      <c r="A20">
        <v>368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-1.6301470399119635</v>
      </c>
      <c r="J20">
        <f t="shared" si="0"/>
        <v>-0.76128000000000007</v>
      </c>
      <c r="K20">
        <f t="shared" si="1"/>
        <v>0.75492993304537748</v>
      </c>
      <c r="L20">
        <f t="shared" si="2"/>
        <v>4.6154264786464498</v>
      </c>
    </row>
    <row r="21" spans="1:25" x14ac:dyDescent="0.35">
      <c r="A21">
        <v>393</v>
      </c>
      <c r="B21">
        <v>0</v>
      </c>
      <c r="C21">
        <v>0</v>
      </c>
      <c r="D21">
        <v>0</v>
      </c>
      <c r="E21">
        <v>6</v>
      </c>
      <c r="F21">
        <v>0</v>
      </c>
      <c r="G21">
        <v>0</v>
      </c>
      <c r="H21">
        <v>0</v>
      </c>
      <c r="I21">
        <v>0.78406083937045423</v>
      </c>
      <c r="J21">
        <f t="shared" si="0"/>
        <v>0.20307</v>
      </c>
      <c r="K21">
        <f t="shared" si="1"/>
        <v>0.33755035543238499</v>
      </c>
      <c r="L21">
        <f t="shared" si="2"/>
        <v>7.0678090928617127E-2</v>
      </c>
    </row>
    <row r="22" spans="1:25" x14ac:dyDescent="0.35">
      <c r="A22">
        <v>403</v>
      </c>
      <c r="B22">
        <v>0</v>
      </c>
      <c r="C22">
        <v>0</v>
      </c>
      <c r="D22">
        <v>0</v>
      </c>
      <c r="E22">
        <v>0</v>
      </c>
      <c r="F22">
        <v>0</v>
      </c>
      <c r="G22">
        <v>4</v>
      </c>
      <c r="H22">
        <v>0</v>
      </c>
      <c r="I22">
        <v>1.4080321363918342</v>
      </c>
      <c r="J22">
        <f t="shared" si="0"/>
        <v>1.1475500000000001</v>
      </c>
      <c r="K22">
        <f t="shared" si="1"/>
        <v>6.7850943379254083E-2</v>
      </c>
      <c r="L22">
        <f t="shared" si="2"/>
        <v>0.79178819438443926</v>
      </c>
    </row>
    <row r="23" spans="1:25" x14ac:dyDescent="0.35">
      <c r="A23">
        <v>416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-0.50012378623786624</v>
      </c>
      <c r="J23">
        <f t="shared" si="0"/>
        <v>0.23930999999999999</v>
      </c>
      <c r="K23">
        <f t="shared" si="1"/>
        <v>0.54676232423006654</v>
      </c>
      <c r="L23">
        <f t="shared" si="2"/>
        <v>1.0369982527833723</v>
      </c>
    </row>
    <row r="24" spans="1:25" x14ac:dyDescent="0.35">
      <c r="A24">
        <v>417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0.89895148498524691</v>
      </c>
      <c r="J24">
        <f t="shared" si="0"/>
        <v>0.23930999999999999</v>
      </c>
      <c r="K24">
        <f t="shared" si="1"/>
        <v>0.43512688871354172</v>
      </c>
      <c r="L24">
        <f t="shared" si="2"/>
        <v>0.14496611511295376</v>
      </c>
    </row>
    <row r="25" spans="1:25" x14ac:dyDescent="0.35">
      <c r="A25">
        <v>425</v>
      </c>
      <c r="B25">
        <v>0</v>
      </c>
      <c r="C25">
        <v>0</v>
      </c>
      <c r="D25">
        <v>1</v>
      </c>
      <c r="E25">
        <v>0</v>
      </c>
      <c r="F25">
        <v>0</v>
      </c>
      <c r="G25">
        <v>0</v>
      </c>
      <c r="H25">
        <v>0</v>
      </c>
      <c r="I25">
        <v>1.4588843330113406</v>
      </c>
      <c r="J25">
        <f t="shared" si="0"/>
        <v>1.5815599999999999</v>
      </c>
      <c r="K25">
        <f t="shared" si="1"/>
        <v>1.5049319271112428E-2</v>
      </c>
      <c r="L25">
        <f t="shared" si="2"/>
        <v>0.88487323278371455</v>
      </c>
      <c r="Y25" s="4" t="s">
        <v>1348</v>
      </c>
    </row>
    <row r="26" spans="1:25" x14ac:dyDescent="0.35">
      <c r="A26">
        <v>426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0.81274641659671598</v>
      </c>
      <c r="J26">
        <f t="shared" si="0"/>
        <v>0.23930999999999999</v>
      </c>
      <c r="K26">
        <f t="shared" si="1"/>
        <v>0.32882932387928238</v>
      </c>
      <c r="L26">
        <f t="shared" si="2"/>
        <v>8.6753276285285466E-2</v>
      </c>
    </row>
    <row r="27" spans="1:25" x14ac:dyDescent="0.35">
      <c r="A27">
        <v>431</v>
      </c>
      <c r="B27">
        <v>0</v>
      </c>
      <c r="C27">
        <v>0</v>
      </c>
      <c r="D27">
        <v>0</v>
      </c>
      <c r="E27">
        <v>0</v>
      </c>
      <c r="F27">
        <v>0</v>
      </c>
      <c r="G27">
        <v>2</v>
      </c>
      <c r="H27">
        <v>0</v>
      </c>
      <c r="I27">
        <v>-3.6549692541777645E-2</v>
      </c>
      <c r="J27">
        <f t="shared" si="0"/>
        <v>0.69342999999999999</v>
      </c>
      <c r="K27">
        <f t="shared" si="1"/>
        <v>0.53287035152338824</v>
      </c>
      <c r="L27">
        <f t="shared" si="2"/>
        <v>0.30775534887598638</v>
      </c>
    </row>
    <row r="28" spans="1:25" x14ac:dyDescent="0.35">
      <c r="A28">
        <v>468</v>
      </c>
      <c r="B28">
        <v>0</v>
      </c>
      <c r="C28">
        <v>0</v>
      </c>
      <c r="D28">
        <v>0</v>
      </c>
      <c r="E28">
        <v>25</v>
      </c>
      <c r="F28">
        <v>0</v>
      </c>
      <c r="G28">
        <v>0</v>
      </c>
      <c r="H28">
        <v>0</v>
      </c>
      <c r="I28">
        <v>0.84914897892369101</v>
      </c>
      <c r="J28">
        <f t="shared" si="0"/>
        <v>8.831E-2</v>
      </c>
      <c r="K28">
        <f t="shared" si="1"/>
        <v>0.57887595184964469</v>
      </c>
      <c r="L28">
        <f t="shared" si="2"/>
        <v>0.10952237808452053</v>
      </c>
    </row>
    <row r="29" spans="1:25" x14ac:dyDescent="0.35">
      <c r="A29">
        <v>497</v>
      </c>
      <c r="B29">
        <v>1</v>
      </c>
      <c r="C29">
        <v>0</v>
      </c>
      <c r="D29">
        <v>0</v>
      </c>
      <c r="E29">
        <v>0</v>
      </c>
      <c r="F29">
        <v>0</v>
      </c>
      <c r="G29">
        <v>1</v>
      </c>
      <c r="H29">
        <v>1</v>
      </c>
      <c r="I29">
        <v>1.5044321917401082</v>
      </c>
      <c r="J29">
        <f t="shared" si="0"/>
        <v>0.81453999999999993</v>
      </c>
      <c r="K29">
        <f t="shared" si="1"/>
        <v>0.47595123622397034</v>
      </c>
      <c r="L29">
        <f t="shared" si="2"/>
        <v>0.9726394871291939</v>
      </c>
    </row>
    <row r="30" spans="1:25" x14ac:dyDescent="0.35">
      <c r="A30">
        <v>522</v>
      </c>
      <c r="B30">
        <v>0</v>
      </c>
      <c r="C30">
        <v>0</v>
      </c>
      <c r="D30">
        <v>0</v>
      </c>
      <c r="E30">
        <v>16</v>
      </c>
      <c r="F30">
        <v>1</v>
      </c>
      <c r="G30">
        <v>0</v>
      </c>
      <c r="H30">
        <v>0</v>
      </c>
      <c r="I30">
        <v>1.6887756835156273</v>
      </c>
      <c r="J30">
        <f t="shared" si="0"/>
        <v>2.0062899999999999</v>
      </c>
      <c r="K30">
        <f t="shared" si="1"/>
        <v>0.10081534117253831</v>
      </c>
      <c r="L30">
        <f t="shared" si="2"/>
        <v>1.3702302811896181</v>
      </c>
    </row>
    <row r="31" spans="1:25" x14ac:dyDescent="0.35">
      <c r="A31">
        <v>602</v>
      </c>
      <c r="B31">
        <v>1</v>
      </c>
      <c r="C31">
        <v>0</v>
      </c>
      <c r="D31">
        <v>1</v>
      </c>
      <c r="E31">
        <v>0</v>
      </c>
      <c r="F31">
        <v>0</v>
      </c>
      <c r="G31">
        <v>0</v>
      </c>
      <c r="H31">
        <v>0</v>
      </c>
      <c r="I31">
        <v>0.70951428695904184</v>
      </c>
      <c r="J31">
        <f t="shared" si="0"/>
        <v>0.58096999999999988</v>
      </c>
      <c r="K31">
        <f t="shared" si="1"/>
        <v>1.6523633709808527E-2</v>
      </c>
      <c r="L31">
        <f t="shared" si="2"/>
        <v>3.6598353568425869E-2</v>
      </c>
    </row>
    <row r="32" spans="1:25" x14ac:dyDescent="0.35">
      <c r="A32">
        <v>619</v>
      </c>
      <c r="B32">
        <v>0</v>
      </c>
      <c r="C32">
        <v>0</v>
      </c>
      <c r="D32">
        <v>0</v>
      </c>
      <c r="E32">
        <v>4</v>
      </c>
      <c r="F32">
        <v>0</v>
      </c>
      <c r="G32">
        <v>3</v>
      </c>
      <c r="H32">
        <v>0</v>
      </c>
      <c r="I32">
        <v>0.43367666522132708</v>
      </c>
      <c r="J32">
        <f t="shared" si="0"/>
        <v>0.89633000000000007</v>
      </c>
      <c r="K32">
        <f t="shared" si="1"/>
        <v>0.21404810818182687</v>
      </c>
      <c r="L32">
        <f t="shared" si="2"/>
        <v>7.1454324981030225E-3</v>
      </c>
    </row>
    <row r="33" spans="1:25" x14ac:dyDescent="0.35">
      <c r="A33">
        <v>630</v>
      </c>
      <c r="B33">
        <v>1</v>
      </c>
      <c r="C33">
        <v>0</v>
      </c>
      <c r="D33">
        <v>0</v>
      </c>
      <c r="E33">
        <v>0</v>
      </c>
      <c r="F33">
        <v>0</v>
      </c>
      <c r="G33">
        <v>7</v>
      </c>
      <c r="H33">
        <v>0</v>
      </c>
      <c r="I33">
        <v>1.4596579994412564</v>
      </c>
      <c r="J33">
        <f t="shared" si="0"/>
        <v>0.82813999999999999</v>
      </c>
      <c r="K33">
        <f t="shared" si="1"/>
        <v>0.39881498361828677</v>
      </c>
      <c r="L33">
        <f t="shared" si="2"/>
        <v>0.88632937178793558</v>
      </c>
    </row>
    <row r="34" spans="1:25" x14ac:dyDescent="0.35">
      <c r="A34">
        <v>676</v>
      </c>
      <c r="B34">
        <v>0</v>
      </c>
      <c r="C34">
        <v>0</v>
      </c>
      <c r="D34">
        <v>0</v>
      </c>
      <c r="E34">
        <v>0</v>
      </c>
      <c r="F34">
        <v>0</v>
      </c>
      <c r="G34">
        <v>2</v>
      </c>
      <c r="H34">
        <v>0</v>
      </c>
      <c r="I34">
        <v>1.3333333333333339</v>
      </c>
      <c r="J34">
        <f t="shared" si="0"/>
        <v>0.69342999999999999</v>
      </c>
      <c r="K34">
        <f t="shared" si="1"/>
        <v>0.40947627601111186</v>
      </c>
      <c r="L34">
        <f t="shared" si="2"/>
        <v>0.66443040892639194</v>
      </c>
    </row>
    <row r="35" spans="1:25" x14ac:dyDescent="0.35">
      <c r="A35">
        <v>685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1.0137005354545323</v>
      </c>
      <c r="J35">
        <f t="shared" si="0"/>
        <v>0.23930999999999999</v>
      </c>
      <c r="K35">
        <f t="shared" si="1"/>
        <v>0.59968070140155727</v>
      </c>
      <c r="L35">
        <f t="shared" si="2"/>
        <v>0.24551352128130155</v>
      </c>
    </row>
    <row r="36" spans="1:25" x14ac:dyDescent="0.35">
      <c r="A36">
        <v>712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-0.40773455106067669</v>
      </c>
      <c r="J36">
        <f t="shared" si="0"/>
        <v>0.23930999999999999</v>
      </c>
      <c r="K36">
        <f t="shared" si="1"/>
        <v>0.41866665105731266</v>
      </c>
      <c r="L36">
        <f t="shared" si="2"/>
        <v>0.8573683584505466</v>
      </c>
    </row>
    <row r="37" spans="1:25" x14ac:dyDescent="0.35">
      <c r="A37">
        <v>714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-0.17372771231382167</v>
      </c>
      <c r="J37">
        <f t="shared" si="0"/>
        <v>0.23930999999999999</v>
      </c>
      <c r="K37">
        <f t="shared" si="1"/>
        <v>0.17060015179343532</v>
      </c>
      <c r="L37">
        <f t="shared" si="2"/>
        <v>0.47877409631666057</v>
      </c>
    </row>
    <row r="38" spans="1:25" x14ac:dyDescent="0.35">
      <c r="A38">
        <v>726</v>
      </c>
      <c r="B38">
        <v>0</v>
      </c>
      <c r="C38">
        <v>0</v>
      </c>
      <c r="D38">
        <v>0</v>
      </c>
      <c r="E38">
        <v>18</v>
      </c>
      <c r="F38">
        <v>0</v>
      </c>
      <c r="G38">
        <v>4</v>
      </c>
      <c r="H38">
        <v>0</v>
      </c>
      <c r="I38">
        <v>0.39029548099829281</v>
      </c>
      <c r="J38">
        <f t="shared" si="0"/>
        <v>1.0388299999999999</v>
      </c>
      <c r="K38">
        <f t="shared" si="1"/>
        <v>0.42059702233677559</v>
      </c>
      <c r="L38">
        <f t="shared" si="2"/>
        <v>1.6361439919877423E-2</v>
      </c>
    </row>
    <row r="39" spans="1:25" x14ac:dyDescent="0.35">
      <c r="A39">
        <v>764</v>
      </c>
      <c r="B39">
        <v>1</v>
      </c>
      <c r="C39">
        <v>0</v>
      </c>
      <c r="D39">
        <v>0</v>
      </c>
      <c r="E39">
        <v>46</v>
      </c>
      <c r="F39">
        <v>0</v>
      </c>
      <c r="G39">
        <v>2</v>
      </c>
      <c r="H39">
        <v>0</v>
      </c>
      <c r="I39">
        <v>-0.83045389794475799</v>
      </c>
      <c r="J39">
        <f t="shared" si="0"/>
        <v>-0.58499999999999996</v>
      </c>
      <c r="K39">
        <f t="shared" si="1"/>
        <v>6.0247616016275686E-2</v>
      </c>
      <c r="L39">
        <f t="shared" si="2"/>
        <v>1.8188870951601013</v>
      </c>
    </row>
    <row r="41" spans="1:25" x14ac:dyDescent="0.35">
      <c r="I41">
        <f>AVERAGE(I2:I40)</f>
        <v>0.51820732532819613</v>
      </c>
      <c r="K41">
        <f>SUM(K2:K40)</f>
        <v>12.175254540940298</v>
      </c>
      <c r="L41">
        <f>SUM(L2:L40)</f>
        <v>43.523056922453968</v>
      </c>
      <c r="N41" t="s">
        <v>39</v>
      </c>
      <c r="O41">
        <f>1-K41/L41</f>
        <v>0.72025736697141407</v>
      </c>
      <c r="P41" t="s">
        <v>12</v>
      </c>
    </row>
    <row r="42" spans="1:25" x14ac:dyDescent="0.35">
      <c r="N42" t="s">
        <v>40</v>
      </c>
      <c r="O42">
        <v>0.63</v>
      </c>
    </row>
    <row r="45" spans="1:25" x14ac:dyDescent="0.35">
      <c r="A45" t="s">
        <v>0</v>
      </c>
      <c r="B45" t="s">
        <v>67</v>
      </c>
      <c r="C45" t="s">
        <v>68</v>
      </c>
      <c r="D45" t="s">
        <v>69</v>
      </c>
      <c r="E45" t="s">
        <v>70</v>
      </c>
      <c r="F45" t="s">
        <v>31</v>
      </c>
      <c r="G45" t="s">
        <v>45</v>
      </c>
      <c r="H45" t="s">
        <v>34</v>
      </c>
      <c r="I45" t="s">
        <v>47</v>
      </c>
      <c r="J45" t="s">
        <v>7</v>
      </c>
      <c r="K45" t="s">
        <v>3</v>
      </c>
      <c r="L45" t="s">
        <v>24</v>
      </c>
      <c r="Y45" s="4" t="s">
        <v>1349</v>
      </c>
    </row>
    <row r="46" spans="1:25" x14ac:dyDescent="0.35">
      <c r="A46">
        <v>55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0.9679951469336272</v>
      </c>
      <c r="J46">
        <f t="shared" ref="J46:J52" si="3" xml:space="preserve"> 0.23931 -1.00059 *B46-1.65066 *C46 + 1.34225*D46 -0.00604 *E46+ 1.86362 *F46 + 0.22706  *G46 + 1.34876 *H46</f>
        <v>0.23930999999999999</v>
      </c>
      <c r="K46">
        <f t="shared" ref="K46:K52" si="4">(I46-J46)^2</f>
        <v>0.53098204336168187</v>
      </c>
      <c r="L46">
        <f t="shared" ref="L46:L52" si="5">(I46-I$41)^2</f>
        <v>0.20230908446455909</v>
      </c>
    </row>
    <row r="47" spans="1:25" x14ac:dyDescent="0.35">
      <c r="A47">
        <v>362</v>
      </c>
      <c r="B47">
        <v>0</v>
      </c>
      <c r="C47">
        <v>0</v>
      </c>
      <c r="D47">
        <v>0</v>
      </c>
      <c r="E47">
        <v>130</v>
      </c>
      <c r="F47">
        <v>0</v>
      </c>
      <c r="G47">
        <v>0</v>
      </c>
      <c r="H47">
        <v>0</v>
      </c>
      <c r="I47">
        <v>-1.3484266604871831</v>
      </c>
      <c r="J47">
        <f t="shared" si="3"/>
        <v>-0.54588999999999999</v>
      </c>
      <c r="K47">
        <f t="shared" si="4"/>
        <v>0.64406509142592017</v>
      </c>
      <c r="L47">
        <f t="shared" si="5"/>
        <v>3.4843224370010097</v>
      </c>
    </row>
    <row r="48" spans="1:25" x14ac:dyDescent="0.35">
      <c r="A48">
        <v>385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-0.65590991840540624</v>
      </c>
      <c r="J48">
        <f t="shared" si="3"/>
        <v>0.23930999999999999</v>
      </c>
      <c r="K48">
        <f t="shared" si="4"/>
        <v>0.80141870230978229</v>
      </c>
      <c r="L48">
        <f t="shared" si="5"/>
        <v>1.3785513020325917</v>
      </c>
    </row>
    <row r="49" spans="1:12" x14ac:dyDescent="0.35">
      <c r="A49">
        <v>418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-0.44219198517187053</v>
      </c>
      <c r="J49">
        <f t="shared" si="3"/>
        <v>0.23930999999999999</v>
      </c>
      <c r="K49">
        <f t="shared" si="4"/>
        <v>0.46444495579320044</v>
      </c>
      <c r="L49">
        <f t="shared" si="5"/>
        <v>0.92236683560900345</v>
      </c>
    </row>
    <row r="50" spans="1:12" x14ac:dyDescent="0.35">
      <c r="A50">
        <v>461</v>
      </c>
      <c r="B50">
        <v>0</v>
      </c>
      <c r="C50">
        <v>0</v>
      </c>
      <c r="D50">
        <v>0</v>
      </c>
      <c r="E50">
        <v>0</v>
      </c>
      <c r="F50">
        <v>0</v>
      </c>
      <c r="G50">
        <v>3</v>
      </c>
      <c r="H50">
        <v>0</v>
      </c>
      <c r="I50">
        <v>0.92956349637772817</v>
      </c>
      <c r="J50">
        <f t="shared" si="3"/>
        <v>0.92049000000000003</v>
      </c>
      <c r="K50">
        <f t="shared" si="4"/>
        <v>8.2328336516645687E-5</v>
      </c>
      <c r="L50">
        <f t="shared" si="5"/>
        <v>0.16921389946053186</v>
      </c>
    </row>
    <row r="51" spans="1:12" x14ac:dyDescent="0.35">
      <c r="A51">
        <v>548</v>
      </c>
      <c r="B51">
        <v>0</v>
      </c>
      <c r="C51">
        <v>0</v>
      </c>
      <c r="D51">
        <v>0</v>
      </c>
      <c r="E51">
        <v>0</v>
      </c>
      <c r="F51">
        <v>0</v>
      </c>
      <c r="G51">
        <v>3</v>
      </c>
      <c r="H51">
        <v>0</v>
      </c>
      <c r="I51">
        <v>1.6841287541442425</v>
      </c>
      <c r="J51">
        <f t="shared" si="3"/>
        <v>0.92049000000000003</v>
      </c>
      <c r="K51">
        <f t="shared" si="4"/>
        <v>0.58314414683097071</v>
      </c>
      <c r="L51">
        <f t="shared" si="5"/>
        <v>1.3593727781724507</v>
      </c>
    </row>
    <row r="52" spans="1:12" x14ac:dyDescent="0.35">
      <c r="A52">
        <v>750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-0.39974281346688834</v>
      </c>
      <c r="J52">
        <f t="shared" si="3"/>
        <v>0.23930999999999999</v>
      </c>
      <c r="K52">
        <f t="shared" si="4"/>
        <v>0.40838849839994562</v>
      </c>
      <c r="L52">
        <f t="shared" si="5"/>
        <v>0.8426324573139149</v>
      </c>
    </row>
    <row r="54" spans="1:12" x14ac:dyDescent="0.35">
      <c r="K54">
        <f>SUM(K46:K53)</f>
        <v>3.432525766458018</v>
      </c>
      <c r="L54">
        <f>SUM(L46:L53)</f>
        <v>8.3587687940540611</v>
      </c>
    </row>
    <row r="56" spans="1:12" x14ac:dyDescent="0.35">
      <c r="K56" t="s">
        <v>25</v>
      </c>
      <c r="L56">
        <f>1-K54/L54</f>
        <v>0.58935031569485252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sortState xmlns:xlrd2="http://schemas.microsoft.com/office/spreadsheetml/2017/richdata2" ref="A2:L39">
    <sortCondition ref="A1:A39"/>
  </sortState>
  <conditionalFormatting sqref="B48:G48 A50:J50 L50:M50">
    <cfRule type="duplicateValues" dxfId="194" priority="4"/>
  </conditionalFormatting>
  <conditionalFormatting sqref="A45:I45 K45">
    <cfRule type="duplicateValues" dxfId="193" priority="3"/>
  </conditionalFormatting>
  <conditionalFormatting sqref="J45">
    <cfRule type="duplicateValues" dxfId="192" priority="1"/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36"/>
  <sheetViews>
    <sheetView workbookViewId="0">
      <selection activeCell="O109" sqref="O109"/>
    </sheetView>
  </sheetViews>
  <sheetFormatPr defaultRowHeight="15.5" x14ac:dyDescent="0.35"/>
  <cols>
    <col min="25" max="25" width="10" style="4" bestFit="1" customWidth="1"/>
  </cols>
  <sheetData>
    <row r="1" spans="1:25" x14ac:dyDescent="0.35">
      <c r="A1" t="s">
        <v>0</v>
      </c>
      <c r="B1" t="s">
        <v>26</v>
      </c>
      <c r="C1" t="s">
        <v>1</v>
      </c>
      <c r="D1" t="s">
        <v>71</v>
      </c>
      <c r="E1" t="s">
        <v>72</v>
      </c>
      <c r="F1" t="s">
        <v>37</v>
      </c>
      <c r="G1" t="s">
        <v>20</v>
      </c>
      <c r="H1" t="s">
        <v>29</v>
      </c>
      <c r="I1" t="s">
        <v>49</v>
      </c>
      <c r="J1" t="s">
        <v>7</v>
      </c>
      <c r="K1" t="s">
        <v>23</v>
      </c>
      <c r="L1" t="s">
        <v>24</v>
      </c>
      <c r="Y1" s="4" t="s">
        <v>1347</v>
      </c>
    </row>
    <row r="2" spans="1:25" x14ac:dyDescent="0.35">
      <c r="A2">
        <v>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0.38216796184486146</v>
      </c>
      <c r="J2">
        <f t="shared" ref="J2:J33" si="0">-0.29172 -2.3191 *B2-1.25553  *C2 + 1.19913*D2 + 0.10114*E2 + 0.40552 *F2 -1.01198 *G2 + 0.64457  *H2</f>
        <v>-0.29171999999999998</v>
      </c>
      <c r="K2">
        <f t="shared" ref="K2:K33" si="1">(I2-J2)^2</f>
        <v>0.4541249851194214</v>
      </c>
      <c r="L2">
        <f t="shared" ref="L2:L33" si="2">(I2-I$100)^2</f>
        <v>0.39686325053291871</v>
      </c>
    </row>
    <row r="3" spans="1:25" x14ac:dyDescent="0.35">
      <c r="A3">
        <v>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0.38536888704137073</v>
      </c>
      <c r="J3">
        <f t="shared" si="0"/>
        <v>-0.29171999999999998</v>
      </c>
      <c r="K3">
        <f t="shared" si="1"/>
        <v>0.45844936095492206</v>
      </c>
      <c r="L3">
        <f t="shared" si="2"/>
        <v>0.40090647548038294</v>
      </c>
    </row>
    <row r="4" spans="1:25" x14ac:dyDescent="0.35">
      <c r="A4">
        <v>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-0.72179482787325355</v>
      </c>
      <c r="J4">
        <f t="shared" si="0"/>
        <v>-0.29171999999999998</v>
      </c>
      <c r="K4">
        <f t="shared" si="1"/>
        <v>0.18496435757020868</v>
      </c>
      <c r="L4">
        <f t="shared" si="2"/>
        <v>0.22466837495656822</v>
      </c>
    </row>
    <row r="5" spans="1:25" x14ac:dyDescent="0.35">
      <c r="A5">
        <v>26</v>
      </c>
      <c r="B5">
        <v>0</v>
      </c>
      <c r="C5">
        <v>0</v>
      </c>
      <c r="D5">
        <v>0</v>
      </c>
      <c r="E5">
        <v>1</v>
      </c>
      <c r="F5">
        <v>1</v>
      </c>
      <c r="G5">
        <v>0</v>
      </c>
      <c r="H5">
        <v>1</v>
      </c>
      <c r="I5">
        <v>1.2064069286437311</v>
      </c>
      <c r="J5">
        <f t="shared" si="0"/>
        <v>0.85951</v>
      </c>
      <c r="K5">
        <f t="shared" si="1"/>
        <v>0.12033747910245388</v>
      </c>
      <c r="L5">
        <f t="shared" si="2"/>
        <v>2.1147261420669956</v>
      </c>
    </row>
    <row r="6" spans="1:25" x14ac:dyDescent="0.35">
      <c r="A6">
        <v>35</v>
      </c>
      <c r="B6">
        <v>0</v>
      </c>
      <c r="C6">
        <v>0</v>
      </c>
      <c r="D6">
        <v>0</v>
      </c>
      <c r="E6">
        <v>4</v>
      </c>
      <c r="F6">
        <v>0</v>
      </c>
      <c r="G6">
        <v>0</v>
      </c>
      <c r="H6">
        <v>0</v>
      </c>
      <c r="I6">
        <v>9.0925663320681416E-2</v>
      </c>
      <c r="J6">
        <f t="shared" si="0"/>
        <v>0.11284</v>
      </c>
      <c r="K6">
        <f t="shared" si="1"/>
        <v>4.8023815209452769E-4</v>
      </c>
      <c r="L6">
        <f t="shared" si="2"/>
        <v>0.11473702012309117</v>
      </c>
    </row>
    <row r="7" spans="1:25" x14ac:dyDescent="0.35">
      <c r="A7">
        <v>37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-0.41679656168283863</v>
      </c>
      <c r="J7">
        <f t="shared" si="0"/>
        <v>-0.29171999999999998</v>
      </c>
      <c r="K7">
        <f t="shared" si="1"/>
        <v>1.5644146282400941E-2</v>
      </c>
      <c r="L7">
        <f t="shared" si="2"/>
        <v>2.8558867410754973E-2</v>
      </c>
    </row>
    <row r="8" spans="1:25" x14ac:dyDescent="0.35">
      <c r="A8">
        <v>39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-0.33380360807113885</v>
      </c>
      <c r="J8">
        <f t="shared" si="0"/>
        <v>0.35285</v>
      </c>
      <c r="K8">
        <f t="shared" si="1"/>
        <v>0.47149317747711317</v>
      </c>
      <c r="L8">
        <f t="shared" si="2"/>
        <v>7.3961267361425612E-3</v>
      </c>
    </row>
    <row r="9" spans="1:25" x14ac:dyDescent="0.35">
      <c r="A9">
        <v>42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0.47386668669768639</v>
      </c>
      <c r="J9">
        <f t="shared" si="0"/>
        <v>-0.29171999999999998</v>
      </c>
      <c r="K9">
        <f t="shared" si="1"/>
        <v>0.58612297484874143</v>
      </c>
      <c r="L9">
        <f t="shared" si="2"/>
        <v>0.52080695084857354</v>
      </c>
    </row>
    <row r="10" spans="1:25" x14ac:dyDescent="0.35">
      <c r="A10">
        <v>43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-0.3618044744159099</v>
      </c>
      <c r="J10">
        <f t="shared" si="0"/>
        <v>-0.29171999999999998</v>
      </c>
      <c r="K10">
        <f t="shared" si="1"/>
        <v>4.9118335541543327E-3</v>
      </c>
      <c r="L10">
        <f t="shared" si="2"/>
        <v>1.2996365527530992E-2</v>
      </c>
    </row>
    <row r="11" spans="1:25" x14ac:dyDescent="0.35">
      <c r="A11">
        <v>45</v>
      </c>
      <c r="B11">
        <v>0</v>
      </c>
      <c r="C11">
        <v>0</v>
      </c>
      <c r="D11">
        <v>0</v>
      </c>
      <c r="E11">
        <v>0</v>
      </c>
      <c r="F11">
        <v>1</v>
      </c>
      <c r="G11">
        <v>0</v>
      </c>
      <c r="H11">
        <v>1</v>
      </c>
      <c r="I11">
        <v>0.42686333331081094</v>
      </c>
      <c r="J11">
        <f t="shared" si="0"/>
        <v>0.75836999999999999</v>
      </c>
      <c r="K11">
        <f t="shared" si="1"/>
        <v>0.10989667005937707</v>
      </c>
      <c r="L11">
        <f t="shared" si="2"/>
        <v>0.45517448755794643</v>
      </c>
    </row>
    <row r="12" spans="1:25" x14ac:dyDescent="0.35">
      <c r="A12">
        <v>52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-0.16345328689170957</v>
      </c>
      <c r="J12">
        <f t="shared" si="0"/>
        <v>-0.29171999999999998</v>
      </c>
      <c r="K12">
        <f t="shared" si="1"/>
        <v>1.645234969160448E-2</v>
      </c>
      <c r="L12">
        <f t="shared" si="2"/>
        <v>7.1148523790979619E-3</v>
      </c>
    </row>
    <row r="13" spans="1:25" x14ac:dyDescent="0.35">
      <c r="A13">
        <v>53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-0.26413056316608463</v>
      </c>
      <c r="J13">
        <f t="shared" si="0"/>
        <v>-0.29171999999999998</v>
      </c>
      <c r="K13">
        <f t="shared" si="1"/>
        <v>7.6117702481260491E-4</v>
      </c>
      <c r="L13">
        <f t="shared" si="2"/>
        <v>2.6659352375535037E-4</v>
      </c>
    </row>
    <row r="14" spans="1:25" x14ac:dyDescent="0.35">
      <c r="A14">
        <v>55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1</v>
      </c>
      <c r="I14">
        <v>-0.46773342262781004</v>
      </c>
      <c r="J14">
        <f t="shared" si="0"/>
        <v>0.35285</v>
      </c>
      <c r="K14">
        <f t="shared" si="1"/>
        <v>0.6733571534915711</v>
      </c>
      <c r="L14">
        <f t="shared" si="2"/>
        <v>4.8369447435392447E-2</v>
      </c>
    </row>
    <row r="15" spans="1:25" x14ac:dyDescent="0.35">
      <c r="A15">
        <v>70</v>
      </c>
      <c r="B15">
        <v>0</v>
      </c>
      <c r="C15">
        <v>0</v>
      </c>
      <c r="D15">
        <v>0</v>
      </c>
      <c r="E15">
        <v>2</v>
      </c>
      <c r="F15">
        <v>1</v>
      </c>
      <c r="G15">
        <v>1</v>
      </c>
      <c r="H15">
        <v>0</v>
      </c>
      <c r="I15">
        <v>0.11896123423824534</v>
      </c>
      <c r="J15">
        <f t="shared" si="0"/>
        <v>-0.69590000000000007</v>
      </c>
      <c r="K15">
        <f t="shared" si="1"/>
        <v>0.66399883106427671</v>
      </c>
      <c r="L15">
        <f t="shared" si="2"/>
        <v>0.13451590906451202</v>
      </c>
    </row>
    <row r="16" spans="1:25" x14ac:dyDescent="0.35">
      <c r="A16">
        <v>74</v>
      </c>
      <c r="B16">
        <v>0</v>
      </c>
      <c r="C16">
        <v>0</v>
      </c>
      <c r="D16">
        <v>0</v>
      </c>
      <c r="E16">
        <v>1</v>
      </c>
      <c r="F16">
        <v>1</v>
      </c>
      <c r="G16">
        <v>1</v>
      </c>
      <c r="H16">
        <v>0</v>
      </c>
      <c r="I16">
        <v>-0.13258636344220598</v>
      </c>
      <c r="J16">
        <f t="shared" si="0"/>
        <v>-0.79704000000000008</v>
      </c>
      <c r="K16">
        <f t="shared" si="1"/>
        <v>0.44149863513487714</v>
      </c>
      <c r="L16">
        <f t="shared" si="2"/>
        <v>1.3274843668256675E-2</v>
      </c>
    </row>
    <row r="17" spans="1:25" x14ac:dyDescent="0.35">
      <c r="A17">
        <v>75</v>
      </c>
      <c r="B17">
        <v>0</v>
      </c>
      <c r="C17">
        <v>0</v>
      </c>
      <c r="D17">
        <v>0</v>
      </c>
      <c r="E17">
        <v>2</v>
      </c>
      <c r="F17">
        <v>0</v>
      </c>
      <c r="G17">
        <v>1</v>
      </c>
      <c r="H17">
        <v>0</v>
      </c>
      <c r="I17">
        <v>-1.2006866637759872</v>
      </c>
      <c r="J17">
        <f t="shared" si="0"/>
        <v>-1.1014200000000001</v>
      </c>
      <c r="K17">
        <f t="shared" si="1"/>
        <v>9.8538705372148774E-3</v>
      </c>
      <c r="L17">
        <f t="shared" si="2"/>
        <v>0.90798752208489919</v>
      </c>
    </row>
    <row r="18" spans="1:25" x14ac:dyDescent="0.35">
      <c r="A18">
        <v>78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-9.3806992555194313E-3</v>
      </c>
      <c r="J18">
        <f t="shared" si="0"/>
        <v>-0.29171999999999998</v>
      </c>
      <c r="K18">
        <f t="shared" si="1"/>
        <v>7.9715480744882231E-2</v>
      </c>
      <c r="L18">
        <f t="shared" si="2"/>
        <v>5.6845132092012522E-2</v>
      </c>
    </row>
    <row r="19" spans="1:25" x14ac:dyDescent="0.35">
      <c r="A19">
        <v>85</v>
      </c>
      <c r="B19">
        <v>0</v>
      </c>
      <c r="C19">
        <v>0</v>
      </c>
      <c r="D19">
        <v>0</v>
      </c>
      <c r="E19">
        <v>0</v>
      </c>
      <c r="F19">
        <v>2</v>
      </c>
      <c r="G19">
        <v>0</v>
      </c>
      <c r="H19">
        <v>0</v>
      </c>
      <c r="I19">
        <v>0.76662414469686713</v>
      </c>
      <c r="J19">
        <f t="shared" si="0"/>
        <v>0.51932</v>
      </c>
      <c r="K19">
        <f t="shared" si="1"/>
        <v>6.1159339984248988E-2</v>
      </c>
      <c r="L19">
        <f t="shared" si="2"/>
        <v>1.0290621706549834</v>
      </c>
    </row>
    <row r="20" spans="1:25" x14ac:dyDescent="0.35">
      <c r="A20">
        <v>100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-0.19334054380563526</v>
      </c>
      <c r="J20">
        <f t="shared" si="0"/>
        <v>-0.29171999999999998</v>
      </c>
      <c r="K20">
        <f t="shared" si="1"/>
        <v>9.6785174010989277E-3</v>
      </c>
      <c r="L20">
        <f t="shared" si="2"/>
        <v>2.9661451091602801E-3</v>
      </c>
    </row>
    <row r="21" spans="1:25" x14ac:dyDescent="0.35">
      <c r="A21">
        <v>108</v>
      </c>
      <c r="B21">
        <v>0</v>
      </c>
      <c r="C21">
        <v>1</v>
      </c>
      <c r="D21">
        <v>0</v>
      </c>
      <c r="E21">
        <v>0</v>
      </c>
      <c r="F21">
        <v>2</v>
      </c>
      <c r="G21">
        <v>0</v>
      </c>
      <c r="H21">
        <v>0</v>
      </c>
      <c r="I21">
        <v>-1.6617660535431744</v>
      </c>
      <c r="J21">
        <f t="shared" si="0"/>
        <v>-0.73621000000000003</v>
      </c>
      <c r="K21">
        <f t="shared" si="1"/>
        <v>0.85665400825041549</v>
      </c>
      <c r="L21">
        <f t="shared" si="2"/>
        <v>1.9992918809195044</v>
      </c>
    </row>
    <row r="22" spans="1:25" x14ac:dyDescent="0.35">
      <c r="A22">
        <v>110</v>
      </c>
      <c r="B22">
        <v>0</v>
      </c>
      <c r="C22">
        <v>1</v>
      </c>
      <c r="D22">
        <v>0</v>
      </c>
      <c r="E22">
        <v>1</v>
      </c>
      <c r="F22">
        <v>0</v>
      </c>
      <c r="G22">
        <v>0</v>
      </c>
      <c r="H22">
        <v>0</v>
      </c>
      <c r="I22">
        <v>-0.19927340344457178</v>
      </c>
      <c r="J22">
        <f t="shared" si="0"/>
        <v>-1.44611</v>
      </c>
      <c r="K22">
        <f t="shared" si="1"/>
        <v>1.5546014985099237</v>
      </c>
      <c r="L22">
        <f t="shared" si="2"/>
        <v>2.3551092441442363E-3</v>
      </c>
    </row>
    <row r="23" spans="1:25" x14ac:dyDescent="0.35">
      <c r="A23">
        <v>133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-0.55819520076763807</v>
      </c>
      <c r="J23">
        <f t="shared" si="0"/>
        <v>-0.29171999999999998</v>
      </c>
      <c r="K23">
        <f t="shared" si="1"/>
        <v>7.1009032624153021E-2</v>
      </c>
      <c r="L23">
        <f t="shared" si="2"/>
        <v>9.6343398231917315E-2</v>
      </c>
    </row>
    <row r="24" spans="1:25" x14ac:dyDescent="0.35">
      <c r="A24">
        <v>139</v>
      </c>
      <c r="B24">
        <v>0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-1.3333333333333339</v>
      </c>
      <c r="J24">
        <f t="shared" si="0"/>
        <v>-1.54725</v>
      </c>
      <c r="K24">
        <f t="shared" si="1"/>
        <v>4.5760340277777534E-2</v>
      </c>
      <c r="L24">
        <f t="shared" si="2"/>
        <v>1.1783763841406929</v>
      </c>
    </row>
    <row r="25" spans="1:25" x14ac:dyDescent="0.35">
      <c r="A25">
        <v>140</v>
      </c>
      <c r="B25">
        <v>0</v>
      </c>
      <c r="C25">
        <v>0</v>
      </c>
      <c r="D25">
        <v>0</v>
      </c>
      <c r="E25">
        <v>0</v>
      </c>
      <c r="F25">
        <v>2</v>
      </c>
      <c r="G25">
        <v>0</v>
      </c>
      <c r="H25">
        <v>0</v>
      </c>
      <c r="I25">
        <v>0.24417044281807154</v>
      </c>
      <c r="J25">
        <f t="shared" si="0"/>
        <v>0.51932</v>
      </c>
      <c r="K25">
        <f t="shared" si="1"/>
        <v>7.5707278817411322E-2</v>
      </c>
      <c r="L25">
        <f t="shared" si="2"/>
        <v>0.2420377417415992</v>
      </c>
      <c r="Y25" s="4" t="s">
        <v>1348</v>
      </c>
    </row>
    <row r="26" spans="1:25" x14ac:dyDescent="0.35">
      <c r="A26">
        <v>146</v>
      </c>
      <c r="B26">
        <v>0</v>
      </c>
      <c r="C26">
        <v>0</v>
      </c>
      <c r="D26">
        <v>0</v>
      </c>
      <c r="E26">
        <v>6</v>
      </c>
      <c r="F26">
        <v>2</v>
      </c>
      <c r="G26">
        <v>1</v>
      </c>
      <c r="H26">
        <v>0</v>
      </c>
      <c r="I26">
        <v>-1.0805600030152354</v>
      </c>
      <c r="J26">
        <f t="shared" si="0"/>
        <v>0.11417999999999995</v>
      </c>
      <c r="K26">
        <f t="shared" si="1"/>
        <v>1.4274036748048444</v>
      </c>
      <c r="L26">
        <f t="shared" si="2"/>
        <v>0.69348444052875036</v>
      </c>
    </row>
    <row r="27" spans="1:25" x14ac:dyDescent="0.35">
      <c r="A27">
        <v>169</v>
      </c>
      <c r="B27">
        <v>0</v>
      </c>
      <c r="C27">
        <v>0</v>
      </c>
      <c r="D27">
        <v>0</v>
      </c>
      <c r="E27">
        <v>3</v>
      </c>
      <c r="F27">
        <v>2</v>
      </c>
      <c r="G27">
        <v>1</v>
      </c>
      <c r="H27">
        <v>0</v>
      </c>
      <c r="I27">
        <v>-0.32505880542498922</v>
      </c>
      <c r="J27">
        <f t="shared" si="0"/>
        <v>-0.18924000000000007</v>
      </c>
      <c r="K27">
        <f t="shared" si="1"/>
        <v>1.844674790707106E-2</v>
      </c>
      <c r="L27">
        <f t="shared" si="2"/>
        <v>5.9684793673736858E-3</v>
      </c>
    </row>
    <row r="28" spans="1:25" x14ac:dyDescent="0.35">
      <c r="A28">
        <v>175</v>
      </c>
      <c r="B28">
        <v>0</v>
      </c>
      <c r="C28">
        <v>0</v>
      </c>
      <c r="D28">
        <v>0</v>
      </c>
      <c r="E28">
        <v>6</v>
      </c>
      <c r="F28">
        <v>0</v>
      </c>
      <c r="G28">
        <v>1</v>
      </c>
      <c r="H28">
        <v>0</v>
      </c>
      <c r="I28">
        <v>-0.67634853760573321</v>
      </c>
      <c r="J28">
        <f t="shared" si="0"/>
        <v>-0.69686000000000015</v>
      </c>
      <c r="K28">
        <f t="shared" si="1"/>
        <v>4.2072008955142657E-4</v>
      </c>
      <c r="L28">
        <f t="shared" si="2"/>
        <v>0.18365138816405824</v>
      </c>
    </row>
    <row r="29" spans="1:25" x14ac:dyDescent="0.35">
      <c r="A29">
        <v>183</v>
      </c>
      <c r="B29">
        <v>0</v>
      </c>
      <c r="C29">
        <v>0</v>
      </c>
      <c r="D29">
        <v>0</v>
      </c>
      <c r="E29">
        <v>8</v>
      </c>
      <c r="F29">
        <v>1</v>
      </c>
      <c r="G29">
        <v>1</v>
      </c>
      <c r="H29">
        <v>0</v>
      </c>
      <c r="I29">
        <v>0.32269561184609596</v>
      </c>
      <c r="J29">
        <f t="shared" si="0"/>
        <v>-8.9060000000000139E-2</v>
      </c>
      <c r="K29">
        <f t="shared" si="1"/>
        <v>0.16954268388675295</v>
      </c>
      <c r="L29">
        <f t="shared" si="2"/>
        <v>0.325468519199266</v>
      </c>
    </row>
    <row r="30" spans="1:25" x14ac:dyDescent="0.35">
      <c r="A30">
        <v>187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0.44568206726315429</v>
      </c>
      <c r="J30">
        <f t="shared" si="0"/>
        <v>-0.29171999999999998</v>
      </c>
      <c r="K30">
        <f t="shared" si="1"/>
        <v>0.54376180880397351</v>
      </c>
      <c r="L30">
        <f t="shared" si="2"/>
        <v>0.48092135992553259</v>
      </c>
    </row>
    <row r="31" spans="1:25" x14ac:dyDescent="0.35">
      <c r="A31">
        <v>190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-1.1171623634832377</v>
      </c>
      <c r="J31">
        <f t="shared" si="0"/>
        <v>-0.29171999999999998</v>
      </c>
      <c r="K31">
        <f t="shared" si="1"/>
        <v>0.6813550954327936</v>
      </c>
      <c r="L31">
        <f t="shared" si="2"/>
        <v>0.75578592675992773</v>
      </c>
    </row>
    <row r="32" spans="1:25" x14ac:dyDescent="0.35">
      <c r="A32">
        <v>207</v>
      </c>
      <c r="B32">
        <v>0</v>
      </c>
      <c r="C32">
        <v>0</v>
      </c>
      <c r="D32">
        <v>1</v>
      </c>
      <c r="E32">
        <v>3</v>
      </c>
      <c r="F32">
        <v>1</v>
      </c>
      <c r="G32">
        <v>0</v>
      </c>
      <c r="H32">
        <v>1</v>
      </c>
      <c r="I32">
        <v>1.7505434738116863</v>
      </c>
      <c r="J32">
        <f t="shared" si="0"/>
        <v>2.26092</v>
      </c>
      <c r="K32">
        <f t="shared" si="1"/>
        <v>0.26048419848405052</v>
      </c>
      <c r="L32">
        <f t="shared" si="2"/>
        <v>3.9933881147664745</v>
      </c>
    </row>
    <row r="33" spans="1:25" x14ac:dyDescent="0.35">
      <c r="A33">
        <v>239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0.77162493989423453</v>
      </c>
      <c r="J33">
        <f t="shared" si="0"/>
        <v>-0.29171999999999998</v>
      </c>
      <c r="K33">
        <f t="shared" si="1"/>
        <v>1.1307024611986731</v>
      </c>
      <c r="L33">
        <f t="shared" si="2"/>
        <v>1.0392330621063055</v>
      </c>
    </row>
    <row r="34" spans="1:25" x14ac:dyDescent="0.35">
      <c r="A34">
        <v>250</v>
      </c>
      <c r="B34">
        <v>0</v>
      </c>
      <c r="C34">
        <v>0</v>
      </c>
      <c r="D34">
        <v>0</v>
      </c>
      <c r="E34">
        <v>2</v>
      </c>
      <c r="F34">
        <v>0</v>
      </c>
      <c r="G34">
        <v>0</v>
      </c>
      <c r="H34">
        <v>0</v>
      </c>
      <c r="I34">
        <v>-0.81498551354697035</v>
      </c>
      <c r="J34">
        <f t="shared" ref="J34:J65" si="3">-0.29172 -2.3191 *B34-1.25553  *C34 + 1.19913*D34 + 0.10114*E34 + 0.40552 *F34 -1.01198 *G34 + 0.64457  *H34</f>
        <v>-8.9439999999999992E-2</v>
      </c>
      <c r="K34">
        <f t="shared" ref="K34:K65" si="4">(I34-J34)^2</f>
        <v>0.52641629222813702</v>
      </c>
      <c r="L34">
        <f t="shared" ref="L34:L65" si="5">(I34-I$100)^2</f>
        <v>0.32169614973856236</v>
      </c>
    </row>
    <row r="35" spans="1:25" x14ac:dyDescent="0.35">
      <c r="A35">
        <v>251</v>
      </c>
      <c r="B35">
        <v>0</v>
      </c>
      <c r="C35">
        <v>0</v>
      </c>
      <c r="D35">
        <v>0</v>
      </c>
      <c r="E35">
        <v>6</v>
      </c>
      <c r="F35">
        <v>0</v>
      </c>
      <c r="G35">
        <v>0</v>
      </c>
      <c r="H35">
        <v>0</v>
      </c>
      <c r="I35">
        <v>0.50392707398488579</v>
      </c>
      <c r="J35">
        <f t="shared" si="3"/>
        <v>0.31511999999999996</v>
      </c>
      <c r="K35">
        <f t="shared" si="4"/>
        <v>3.5648111186734152E-2</v>
      </c>
      <c r="L35">
        <f t="shared" si="5"/>
        <v>0.56509791054218261</v>
      </c>
    </row>
    <row r="36" spans="1:25" x14ac:dyDescent="0.35">
      <c r="A36">
        <v>269</v>
      </c>
      <c r="B36">
        <v>0</v>
      </c>
      <c r="C36">
        <v>0</v>
      </c>
      <c r="D36">
        <v>0</v>
      </c>
      <c r="E36">
        <v>6</v>
      </c>
      <c r="F36">
        <v>1</v>
      </c>
      <c r="G36">
        <v>1</v>
      </c>
      <c r="H36">
        <v>3</v>
      </c>
      <c r="I36">
        <v>2.4137974662558301</v>
      </c>
      <c r="J36">
        <f t="shared" si="3"/>
        <v>1.6423699999999999</v>
      </c>
      <c r="K36">
        <f t="shared" si="4"/>
        <v>0.59510033569389009</v>
      </c>
      <c r="L36">
        <f t="shared" si="5"/>
        <v>7.0841163565379945</v>
      </c>
    </row>
    <row r="37" spans="1:25" x14ac:dyDescent="0.35">
      <c r="A37">
        <v>271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-0.70773381807011582</v>
      </c>
      <c r="J37">
        <f t="shared" si="3"/>
        <v>-0.29171999999999998</v>
      </c>
      <c r="K37">
        <f t="shared" si="4"/>
        <v>0.17306749682527545</v>
      </c>
      <c r="L37">
        <f t="shared" si="5"/>
        <v>0.21153647585548965</v>
      </c>
    </row>
    <row r="38" spans="1:25" x14ac:dyDescent="0.35">
      <c r="A38">
        <v>276</v>
      </c>
      <c r="B38">
        <v>0</v>
      </c>
      <c r="C38">
        <v>0</v>
      </c>
      <c r="D38">
        <v>0</v>
      </c>
      <c r="E38">
        <v>9</v>
      </c>
      <c r="F38">
        <v>1</v>
      </c>
      <c r="G38">
        <v>0</v>
      </c>
      <c r="H38">
        <v>0</v>
      </c>
      <c r="I38">
        <v>1.3098943791441973</v>
      </c>
      <c r="J38">
        <f t="shared" si="3"/>
        <v>1.02406</v>
      </c>
      <c r="K38">
        <f t="shared" si="4"/>
        <v>8.1701292300748726E-2</v>
      </c>
      <c r="L38">
        <f t="shared" si="5"/>
        <v>2.4264207238428281</v>
      </c>
    </row>
    <row r="39" spans="1:25" x14ac:dyDescent="0.35">
      <c r="A39">
        <v>285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4.6456928645310924E-4</v>
      </c>
      <c r="J39">
        <f t="shared" si="3"/>
        <v>-0.29171999999999998</v>
      </c>
      <c r="K39">
        <f t="shared" si="4"/>
        <v>8.5371822529110103E-2</v>
      </c>
      <c r="L39">
        <f t="shared" si="5"/>
        <v>6.1636722023697521E-2</v>
      </c>
    </row>
    <row r="40" spans="1:25" x14ac:dyDescent="0.35">
      <c r="A40">
        <v>317</v>
      </c>
      <c r="B40">
        <v>0</v>
      </c>
      <c r="C40">
        <v>0</v>
      </c>
      <c r="D40">
        <v>0</v>
      </c>
      <c r="E40">
        <v>4</v>
      </c>
      <c r="F40">
        <v>0</v>
      </c>
      <c r="G40">
        <v>0</v>
      </c>
      <c r="H40">
        <v>0</v>
      </c>
      <c r="I40">
        <v>0.66666666666666696</v>
      </c>
      <c r="J40">
        <f t="shared" si="3"/>
        <v>0.11284</v>
      </c>
      <c r="K40">
        <f t="shared" si="4"/>
        <v>0.3067239767111114</v>
      </c>
      <c r="L40">
        <f t="shared" si="5"/>
        <v>0.83625453575238773</v>
      </c>
    </row>
    <row r="41" spans="1:25" x14ac:dyDescent="0.35">
      <c r="A41">
        <v>320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-0.40755584066655892</v>
      </c>
      <c r="J41">
        <f t="shared" si="3"/>
        <v>-0.29171999999999998</v>
      </c>
      <c r="K41">
        <f t="shared" si="4"/>
        <v>1.3417941982928431E-2</v>
      </c>
      <c r="L41">
        <f t="shared" si="5"/>
        <v>2.5521011241798904E-2</v>
      </c>
    </row>
    <row r="42" spans="1:25" x14ac:dyDescent="0.35">
      <c r="A42">
        <v>327</v>
      </c>
      <c r="B42">
        <v>0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-2.3670323803458189</v>
      </c>
      <c r="J42">
        <f t="shared" si="3"/>
        <v>-1.54725</v>
      </c>
      <c r="K42">
        <f t="shared" si="4"/>
        <v>0.67204315112545676</v>
      </c>
      <c r="L42">
        <f t="shared" si="5"/>
        <v>4.4911337122807531</v>
      </c>
    </row>
    <row r="43" spans="1:25" x14ac:dyDescent="0.35">
      <c r="A43">
        <v>354</v>
      </c>
      <c r="B43">
        <v>0</v>
      </c>
      <c r="C43">
        <v>0</v>
      </c>
      <c r="D43">
        <v>0</v>
      </c>
      <c r="E43">
        <v>0</v>
      </c>
      <c r="F43">
        <v>0</v>
      </c>
      <c r="G43">
        <v>1</v>
      </c>
      <c r="H43">
        <v>0</v>
      </c>
      <c r="I43">
        <v>-0.68489852611615287</v>
      </c>
      <c r="J43">
        <f t="shared" si="3"/>
        <v>-1.3037000000000001</v>
      </c>
      <c r="K43">
        <f t="shared" si="4"/>
        <v>0.38291526408082166</v>
      </c>
      <c r="L43">
        <f t="shared" si="5"/>
        <v>0.19105261151488484</v>
      </c>
    </row>
    <row r="44" spans="1:25" x14ac:dyDescent="0.35">
      <c r="A44">
        <v>355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1.4719407966925502E-2</v>
      </c>
      <c r="J44">
        <f t="shared" si="3"/>
        <v>-0.29171999999999998</v>
      </c>
      <c r="K44">
        <f t="shared" si="4"/>
        <v>9.3905110755119786E-2</v>
      </c>
      <c r="L44">
        <f t="shared" si="5"/>
        <v>6.8917947078033823E-2</v>
      </c>
    </row>
    <row r="45" spans="1:25" x14ac:dyDescent="0.35">
      <c r="A45">
        <v>358</v>
      </c>
      <c r="B45">
        <v>0</v>
      </c>
      <c r="C45">
        <v>1</v>
      </c>
      <c r="D45">
        <v>0</v>
      </c>
      <c r="E45">
        <v>1</v>
      </c>
      <c r="F45">
        <v>0</v>
      </c>
      <c r="G45">
        <v>1</v>
      </c>
      <c r="H45">
        <v>0</v>
      </c>
      <c r="I45">
        <v>-1.8802290297094491</v>
      </c>
      <c r="J45">
        <f t="shared" si="3"/>
        <v>-2.4580900000000003</v>
      </c>
      <c r="K45">
        <f t="shared" si="4"/>
        <v>0.33392330098513739</v>
      </c>
      <c r="L45">
        <f t="shared" si="5"/>
        <v>2.6648151628675425</v>
      </c>
      <c r="Y45" s="4" t="s">
        <v>1349</v>
      </c>
    </row>
    <row r="46" spans="1:25" x14ac:dyDescent="0.35">
      <c r="A46">
        <v>359</v>
      </c>
      <c r="B46">
        <v>0</v>
      </c>
      <c r="C46">
        <v>0</v>
      </c>
      <c r="D46">
        <v>0</v>
      </c>
      <c r="E46">
        <v>0</v>
      </c>
      <c r="F46">
        <v>1</v>
      </c>
      <c r="G46">
        <v>0</v>
      </c>
      <c r="H46">
        <v>1</v>
      </c>
      <c r="I46">
        <v>0.61252209286812276</v>
      </c>
      <c r="J46">
        <f t="shared" si="3"/>
        <v>0.75836999999999999</v>
      </c>
      <c r="K46">
        <f t="shared" si="4"/>
        <v>2.1271612014748684E-2</v>
      </c>
      <c r="L46">
        <f t="shared" si="5"/>
        <v>0.74015904386120268</v>
      </c>
    </row>
    <row r="47" spans="1:25" x14ac:dyDescent="0.35">
      <c r="A47">
        <v>362</v>
      </c>
      <c r="B47">
        <v>0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  <c r="I47">
        <v>-0.89249470483745874</v>
      </c>
      <c r="J47">
        <f t="shared" si="3"/>
        <v>-1.54725</v>
      </c>
      <c r="K47">
        <f t="shared" si="4"/>
        <v>0.42870449654338655</v>
      </c>
      <c r="L47">
        <f t="shared" si="5"/>
        <v>0.41562756031207931</v>
      </c>
    </row>
    <row r="48" spans="1:25" x14ac:dyDescent="0.35">
      <c r="A48">
        <v>370</v>
      </c>
      <c r="B48">
        <v>0</v>
      </c>
      <c r="C48">
        <v>0</v>
      </c>
      <c r="D48">
        <v>0</v>
      </c>
      <c r="E48">
        <v>6</v>
      </c>
      <c r="F48">
        <v>1</v>
      </c>
      <c r="G48">
        <v>1</v>
      </c>
      <c r="H48">
        <v>0</v>
      </c>
      <c r="I48">
        <v>-1.4985147791821491</v>
      </c>
      <c r="J48">
        <f t="shared" si="3"/>
        <v>-0.29134000000000015</v>
      </c>
      <c r="K48">
        <f t="shared" si="4"/>
        <v>1.4572709474934702</v>
      </c>
      <c r="L48">
        <f t="shared" si="5"/>
        <v>1.5642802766776533</v>
      </c>
    </row>
    <row r="49" spans="1:12" x14ac:dyDescent="0.35">
      <c r="A49">
        <v>385</v>
      </c>
      <c r="B49">
        <v>0</v>
      </c>
      <c r="C49">
        <v>0</v>
      </c>
      <c r="D49">
        <v>0</v>
      </c>
      <c r="E49">
        <v>0</v>
      </c>
      <c r="F49">
        <v>1</v>
      </c>
      <c r="G49">
        <v>0</v>
      </c>
      <c r="H49">
        <v>1</v>
      </c>
      <c r="I49">
        <v>0.41103687122520682</v>
      </c>
      <c r="J49">
        <f t="shared" si="3"/>
        <v>0.75836999999999999</v>
      </c>
      <c r="K49">
        <f t="shared" si="4"/>
        <v>0.12064030234448705</v>
      </c>
      <c r="L49">
        <f t="shared" si="5"/>
        <v>0.43406980624668828</v>
      </c>
    </row>
    <row r="50" spans="1:12" x14ac:dyDescent="0.35">
      <c r="A50">
        <v>393</v>
      </c>
      <c r="B50">
        <v>0</v>
      </c>
      <c r="C50">
        <v>1</v>
      </c>
      <c r="D50">
        <v>0</v>
      </c>
      <c r="E50">
        <v>0</v>
      </c>
      <c r="F50">
        <v>0</v>
      </c>
      <c r="G50">
        <v>0</v>
      </c>
      <c r="H50">
        <v>0</v>
      </c>
      <c r="I50">
        <v>-1.392030419685228</v>
      </c>
      <c r="J50">
        <f t="shared" si="3"/>
        <v>-1.54725</v>
      </c>
      <c r="K50">
        <f t="shared" si="4"/>
        <v>2.4093118113093958E-2</v>
      </c>
      <c r="L50">
        <f t="shared" si="5"/>
        <v>1.3092566826295418</v>
      </c>
    </row>
    <row r="51" spans="1:12" x14ac:dyDescent="0.35">
      <c r="A51">
        <v>397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-1.3122043403785346</v>
      </c>
      <c r="J51">
        <f t="shared" si="3"/>
        <v>-0.29171999999999998</v>
      </c>
      <c r="K51">
        <f t="shared" si="4"/>
        <v>1.041388288957813</v>
      </c>
      <c r="L51">
        <f t="shared" si="5"/>
        <v>1.1329504875122385</v>
      </c>
    </row>
    <row r="52" spans="1:12" x14ac:dyDescent="0.35">
      <c r="A52">
        <v>398</v>
      </c>
      <c r="B52">
        <v>0</v>
      </c>
      <c r="C52">
        <v>0</v>
      </c>
      <c r="D52">
        <v>0</v>
      </c>
      <c r="E52">
        <v>1</v>
      </c>
      <c r="F52">
        <v>1</v>
      </c>
      <c r="G52">
        <v>0</v>
      </c>
      <c r="H52">
        <v>1</v>
      </c>
      <c r="I52">
        <v>0.36563667100268571</v>
      </c>
      <c r="J52">
        <f t="shared" si="3"/>
        <v>0.85951</v>
      </c>
      <c r="K52">
        <f t="shared" si="4"/>
        <v>0.24391086509488943</v>
      </c>
      <c r="L52">
        <f t="shared" si="5"/>
        <v>0.37630807198232386</v>
      </c>
    </row>
    <row r="53" spans="1:12" x14ac:dyDescent="0.35">
      <c r="A53">
        <v>402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-1.0323033376693518</v>
      </c>
      <c r="J53">
        <f t="shared" si="3"/>
        <v>-0.29171999999999998</v>
      </c>
      <c r="K53">
        <f t="shared" si="4"/>
        <v>0.54846368003347712</v>
      </c>
      <c r="L53">
        <f t="shared" si="5"/>
        <v>0.61544098183374296</v>
      </c>
    </row>
    <row r="54" spans="1:12" x14ac:dyDescent="0.35">
      <c r="A54">
        <v>412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-1.5</v>
      </c>
      <c r="J54">
        <f t="shared" si="3"/>
        <v>-0.29171999999999998</v>
      </c>
      <c r="K54">
        <f t="shared" si="4"/>
        <v>1.4599405584</v>
      </c>
      <c r="L54">
        <f t="shared" si="5"/>
        <v>1.5679976492841614</v>
      </c>
    </row>
    <row r="55" spans="1:12" x14ac:dyDescent="0.35">
      <c r="A55">
        <v>431</v>
      </c>
      <c r="B55">
        <v>0</v>
      </c>
      <c r="C55">
        <v>0</v>
      </c>
      <c r="D55">
        <v>0</v>
      </c>
      <c r="E55">
        <v>2</v>
      </c>
      <c r="F55">
        <v>1</v>
      </c>
      <c r="G55">
        <v>0</v>
      </c>
      <c r="H55">
        <v>2</v>
      </c>
      <c r="I55">
        <v>2.0730993850835553</v>
      </c>
      <c r="J55">
        <f t="shared" si="3"/>
        <v>1.6052200000000001</v>
      </c>
      <c r="K55">
        <f t="shared" si="4"/>
        <v>0.21891111898616575</v>
      </c>
      <c r="L55">
        <f t="shared" si="5"/>
        <v>5.3865872833903978</v>
      </c>
    </row>
    <row r="56" spans="1:12" x14ac:dyDescent="0.35">
      <c r="A56">
        <v>438</v>
      </c>
      <c r="B56">
        <v>1</v>
      </c>
      <c r="C56">
        <v>0</v>
      </c>
      <c r="D56">
        <v>0</v>
      </c>
      <c r="E56">
        <v>3</v>
      </c>
      <c r="F56">
        <v>2</v>
      </c>
      <c r="G56">
        <v>1</v>
      </c>
      <c r="H56">
        <v>0</v>
      </c>
      <c r="I56">
        <v>-2.4584585690588643</v>
      </c>
      <c r="J56">
        <f t="shared" si="3"/>
        <v>-2.5083400000000005</v>
      </c>
      <c r="K56">
        <f t="shared" si="4"/>
        <v>2.4881571527353374E-3</v>
      </c>
      <c r="L56">
        <f t="shared" si="5"/>
        <v>4.8869986143155568</v>
      </c>
    </row>
    <row r="57" spans="1:12" x14ac:dyDescent="0.35">
      <c r="A57">
        <v>442</v>
      </c>
      <c r="B57">
        <v>0</v>
      </c>
      <c r="C57">
        <v>1</v>
      </c>
      <c r="D57">
        <v>0</v>
      </c>
      <c r="E57">
        <v>0</v>
      </c>
      <c r="F57">
        <v>0</v>
      </c>
      <c r="G57">
        <v>0</v>
      </c>
      <c r="H57">
        <v>0</v>
      </c>
      <c r="I57">
        <v>-3.4671335135938479</v>
      </c>
      <c r="J57">
        <f t="shared" si="3"/>
        <v>-1.54725</v>
      </c>
      <c r="K57">
        <f t="shared" si="4"/>
        <v>3.6859527057694588</v>
      </c>
      <c r="L57">
        <f t="shared" si="5"/>
        <v>10.364089784822536</v>
      </c>
    </row>
    <row r="58" spans="1:12" x14ac:dyDescent="0.35">
      <c r="A58">
        <v>443</v>
      </c>
      <c r="B58">
        <v>1</v>
      </c>
      <c r="C58">
        <v>0</v>
      </c>
      <c r="D58">
        <v>0</v>
      </c>
      <c r="E58">
        <v>3</v>
      </c>
      <c r="F58">
        <v>2</v>
      </c>
      <c r="G58">
        <v>1</v>
      </c>
      <c r="H58">
        <v>0</v>
      </c>
      <c r="I58">
        <v>-3.0214419939295727</v>
      </c>
      <c r="J58">
        <f t="shared" si="3"/>
        <v>-2.5083400000000005</v>
      </c>
      <c r="K58">
        <f t="shared" si="4"/>
        <v>0.26327365617450277</v>
      </c>
      <c r="L58">
        <f t="shared" si="5"/>
        <v>7.6930739829349433</v>
      </c>
    </row>
    <row r="59" spans="1:12" x14ac:dyDescent="0.35">
      <c r="A59">
        <v>453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2.3243450082977013E-2</v>
      </c>
      <c r="J59">
        <f t="shared" si="3"/>
        <v>-0.29171999999999998</v>
      </c>
      <c r="K59">
        <f t="shared" si="4"/>
        <v>9.9201974888171937E-2</v>
      </c>
      <c r="L59">
        <f t="shared" si="5"/>
        <v>7.3466108300689573E-2</v>
      </c>
    </row>
    <row r="60" spans="1:12" x14ac:dyDescent="0.35">
      <c r="A60">
        <v>455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0.1067705548970066</v>
      </c>
      <c r="J60">
        <f t="shared" si="3"/>
        <v>-0.29171999999999998</v>
      </c>
      <c r="K60">
        <f t="shared" si="4"/>
        <v>0.15879472234212422</v>
      </c>
      <c r="L60">
        <f t="shared" si="5"/>
        <v>0.12572231451988108</v>
      </c>
    </row>
    <row r="61" spans="1:12" x14ac:dyDescent="0.35">
      <c r="A61">
        <v>461</v>
      </c>
      <c r="B61">
        <v>0</v>
      </c>
      <c r="C61">
        <v>0</v>
      </c>
      <c r="D61">
        <v>0</v>
      </c>
      <c r="E61">
        <v>1</v>
      </c>
      <c r="F61">
        <v>0</v>
      </c>
      <c r="G61">
        <v>1</v>
      </c>
      <c r="H61">
        <v>0</v>
      </c>
      <c r="I61">
        <v>-2.371466499286254</v>
      </c>
      <c r="J61">
        <f t="shared" si="3"/>
        <v>-1.2025600000000001</v>
      </c>
      <c r="K61">
        <f t="shared" si="4"/>
        <v>1.3663424040736452</v>
      </c>
      <c r="L61">
        <f t="shared" si="5"/>
        <v>4.509947205102474</v>
      </c>
    </row>
    <row r="62" spans="1:12" x14ac:dyDescent="0.35">
      <c r="A62">
        <v>476</v>
      </c>
      <c r="B62">
        <v>0</v>
      </c>
      <c r="C62">
        <v>1</v>
      </c>
      <c r="D62">
        <v>0</v>
      </c>
      <c r="E62">
        <v>1</v>
      </c>
      <c r="F62">
        <v>0</v>
      </c>
      <c r="G62">
        <v>0</v>
      </c>
      <c r="H62">
        <v>0</v>
      </c>
      <c r="I62">
        <v>-1.5463478525270444</v>
      </c>
      <c r="J62">
        <f t="shared" si="3"/>
        <v>-1.44611</v>
      </c>
      <c r="K62">
        <f t="shared" si="4"/>
        <v>1.0047627079233507E-2</v>
      </c>
      <c r="L62">
        <f t="shared" si="5"/>
        <v>1.686219068435491</v>
      </c>
    </row>
    <row r="63" spans="1:12" x14ac:dyDescent="0.35">
      <c r="A63">
        <v>505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-0.59525128039510644</v>
      </c>
      <c r="J63">
        <f t="shared" si="3"/>
        <v>-0.29171999999999998</v>
      </c>
      <c r="K63">
        <f t="shared" si="4"/>
        <v>9.2131238178292746E-2</v>
      </c>
      <c r="L63">
        <f t="shared" si="5"/>
        <v>0.12072039702701511</v>
      </c>
    </row>
    <row r="64" spans="1:12" x14ac:dyDescent="0.35">
      <c r="A64">
        <v>517</v>
      </c>
      <c r="B64">
        <v>0</v>
      </c>
      <c r="C64">
        <v>0</v>
      </c>
      <c r="D64">
        <v>0</v>
      </c>
      <c r="E64">
        <v>3</v>
      </c>
      <c r="F64">
        <v>0</v>
      </c>
      <c r="G64">
        <v>0</v>
      </c>
      <c r="H64">
        <v>0</v>
      </c>
      <c r="I64">
        <v>-0.48421186234016478</v>
      </c>
      <c r="J64">
        <f t="shared" si="3"/>
        <v>1.1699999999999988E-2</v>
      </c>
      <c r="K64">
        <f t="shared" si="4"/>
        <v>0.24592857520969053</v>
      </c>
      <c r="L64">
        <f t="shared" si="5"/>
        <v>5.5889211074767429E-2</v>
      </c>
    </row>
    <row r="65" spans="1:25" x14ac:dyDescent="0.35">
      <c r="A65">
        <v>518</v>
      </c>
      <c r="B65">
        <v>0</v>
      </c>
      <c r="C65">
        <v>0</v>
      </c>
      <c r="D65">
        <v>0</v>
      </c>
      <c r="E65">
        <v>6</v>
      </c>
      <c r="F65">
        <v>0</v>
      </c>
      <c r="G65">
        <v>1</v>
      </c>
      <c r="H65">
        <v>0</v>
      </c>
      <c r="I65">
        <v>-0.60121526822276294</v>
      </c>
      <c r="J65">
        <f t="shared" si="3"/>
        <v>-0.69686000000000015</v>
      </c>
      <c r="K65">
        <f t="shared" si="4"/>
        <v>9.1479147167396486E-3</v>
      </c>
      <c r="L65">
        <f t="shared" si="5"/>
        <v>0.12490032234374752</v>
      </c>
    </row>
    <row r="66" spans="1:25" x14ac:dyDescent="0.35">
      <c r="A66">
        <v>522</v>
      </c>
      <c r="B66">
        <v>0</v>
      </c>
      <c r="C66">
        <v>1</v>
      </c>
      <c r="D66">
        <v>0</v>
      </c>
      <c r="E66">
        <v>0</v>
      </c>
      <c r="F66">
        <v>1</v>
      </c>
      <c r="G66">
        <v>0</v>
      </c>
      <c r="H66">
        <v>0</v>
      </c>
      <c r="I66">
        <v>-0.25323236950668626</v>
      </c>
      <c r="J66">
        <f t="shared" ref="J66:J98" si="6">-0.29172 -2.3191 *B66-1.25553  *C66 + 1.19913*D66 + 0.10114*E66 + 0.40552 *F66 -1.01198 *G66 + 0.64457  *H66</f>
        <v>-1.1417299999999999</v>
      </c>
      <c r="K66">
        <f t="shared" ref="K66:K97" si="7">(I66-J66)^2</f>
        <v>0.78942803939223294</v>
      </c>
      <c r="L66">
        <f t="shared" ref="L66:L98" si="8">(I66-I$100)^2</f>
        <v>2.9479451468591692E-5</v>
      </c>
    </row>
    <row r="67" spans="1:25" x14ac:dyDescent="0.35">
      <c r="A67">
        <v>524</v>
      </c>
      <c r="B67">
        <v>0</v>
      </c>
      <c r="C67">
        <v>0</v>
      </c>
      <c r="D67">
        <v>0</v>
      </c>
      <c r="E67">
        <v>6</v>
      </c>
      <c r="F67">
        <v>1</v>
      </c>
      <c r="G67">
        <v>1</v>
      </c>
      <c r="H67">
        <v>3</v>
      </c>
      <c r="I67">
        <v>2.7141564231420707</v>
      </c>
      <c r="J67">
        <f t="shared" si="6"/>
        <v>1.6423699999999999</v>
      </c>
      <c r="K67">
        <f t="shared" si="7"/>
        <v>1.1487261368316741</v>
      </c>
      <c r="L67">
        <f t="shared" si="8"/>
        <v>8.7732028615541644</v>
      </c>
    </row>
    <row r="68" spans="1:25" x14ac:dyDescent="0.35">
      <c r="A68">
        <v>528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0.71948426698365076</v>
      </c>
      <c r="J68">
        <f t="shared" si="6"/>
        <v>-0.29171999999999998</v>
      </c>
      <c r="K68">
        <f t="shared" si="7"/>
        <v>1.0225340695659424</v>
      </c>
      <c r="L68">
        <f t="shared" si="8"/>
        <v>0.93564440776565938</v>
      </c>
      <c r="Y68" s="4" t="s">
        <v>1350</v>
      </c>
    </row>
    <row r="69" spans="1:25" x14ac:dyDescent="0.35">
      <c r="A69">
        <v>539</v>
      </c>
      <c r="B69">
        <v>0</v>
      </c>
      <c r="C69">
        <v>0</v>
      </c>
      <c r="D69">
        <v>0</v>
      </c>
      <c r="E69">
        <v>1</v>
      </c>
      <c r="F69">
        <v>0</v>
      </c>
      <c r="G69">
        <v>0</v>
      </c>
      <c r="H69">
        <v>0</v>
      </c>
      <c r="I69">
        <v>-0.97809076675904283</v>
      </c>
      <c r="J69">
        <f t="shared" si="6"/>
        <v>-0.19057999999999997</v>
      </c>
      <c r="K69">
        <f t="shared" si="7"/>
        <v>0.6201732077614156</v>
      </c>
      <c r="L69">
        <f t="shared" si="8"/>
        <v>0.53332041034709898</v>
      </c>
    </row>
    <row r="70" spans="1:25" x14ac:dyDescent="0.35">
      <c r="A70">
        <v>540</v>
      </c>
      <c r="B70">
        <v>0</v>
      </c>
      <c r="C70">
        <v>1</v>
      </c>
      <c r="D70">
        <v>0</v>
      </c>
      <c r="E70">
        <v>0</v>
      </c>
      <c r="F70">
        <v>0</v>
      </c>
      <c r="G70">
        <v>0</v>
      </c>
      <c r="H70">
        <v>0</v>
      </c>
      <c r="I70">
        <v>-1.5964999310639723</v>
      </c>
      <c r="J70">
        <f t="shared" si="6"/>
        <v>-1.54725</v>
      </c>
      <c r="K70">
        <f t="shared" si="7"/>
        <v>2.425555709806018E-3</v>
      </c>
      <c r="L70">
        <f t="shared" si="8"/>
        <v>1.8189837591879232</v>
      </c>
    </row>
    <row r="71" spans="1:25" x14ac:dyDescent="0.35">
      <c r="A71">
        <v>551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-0.53876681014752403</v>
      </c>
      <c r="J71">
        <f t="shared" si="6"/>
        <v>-0.29171999999999998</v>
      </c>
      <c r="K71">
        <f t="shared" si="7"/>
        <v>6.1032126404066793E-2</v>
      </c>
      <c r="L71">
        <f t="shared" si="8"/>
        <v>8.466001374675941E-2</v>
      </c>
    </row>
    <row r="72" spans="1:25" x14ac:dyDescent="0.35">
      <c r="A72">
        <v>553</v>
      </c>
      <c r="B72">
        <v>0</v>
      </c>
      <c r="C72">
        <v>0</v>
      </c>
      <c r="D72">
        <v>1</v>
      </c>
      <c r="E72">
        <v>0</v>
      </c>
      <c r="F72">
        <v>1</v>
      </c>
      <c r="G72">
        <v>0</v>
      </c>
      <c r="H72">
        <v>0</v>
      </c>
      <c r="I72">
        <v>1.6080805633392852</v>
      </c>
      <c r="J72">
        <f t="shared" si="6"/>
        <v>1.3129300000000002</v>
      </c>
      <c r="K72">
        <f t="shared" si="7"/>
        <v>8.7113855039497298E-2</v>
      </c>
      <c r="L72">
        <f t="shared" si="8"/>
        <v>3.4443033227319115</v>
      </c>
    </row>
    <row r="73" spans="1:25" x14ac:dyDescent="0.35">
      <c r="A73">
        <v>567</v>
      </c>
      <c r="B73">
        <v>1</v>
      </c>
      <c r="C73">
        <v>0</v>
      </c>
      <c r="D73">
        <v>0</v>
      </c>
      <c r="E73">
        <v>3</v>
      </c>
      <c r="F73">
        <v>2</v>
      </c>
      <c r="G73">
        <v>1</v>
      </c>
      <c r="H73">
        <v>0</v>
      </c>
      <c r="I73">
        <v>-1.9735483338022632</v>
      </c>
      <c r="J73">
        <f t="shared" si="6"/>
        <v>-2.5083400000000005</v>
      </c>
      <c r="K73">
        <f t="shared" si="7"/>
        <v>0.28600212623455201</v>
      </c>
      <c r="L73">
        <f t="shared" si="8"/>
        <v>2.978197401567158</v>
      </c>
    </row>
    <row r="74" spans="1:25" x14ac:dyDescent="0.35">
      <c r="A74">
        <v>581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0.25270413364837929</v>
      </c>
      <c r="J74">
        <f t="shared" si="6"/>
        <v>-0.29171999999999998</v>
      </c>
      <c r="K74">
        <f t="shared" si="7"/>
        <v>0.29639763729878832</v>
      </c>
      <c r="L74">
        <f t="shared" si="8"/>
        <v>0.25050726193858958</v>
      </c>
    </row>
    <row r="75" spans="1:25" x14ac:dyDescent="0.35">
      <c r="A75">
        <v>585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-0.36856131243852008</v>
      </c>
      <c r="J75">
        <f t="shared" si="6"/>
        <v>-0.29171999999999998</v>
      </c>
      <c r="K75">
        <f t="shared" si="7"/>
        <v>5.9045872972742644E-3</v>
      </c>
      <c r="L75">
        <f t="shared" si="8"/>
        <v>1.4582601121600371E-2</v>
      </c>
    </row>
    <row r="76" spans="1:25" x14ac:dyDescent="0.35">
      <c r="A76">
        <v>586</v>
      </c>
      <c r="B76">
        <v>0</v>
      </c>
      <c r="C76">
        <v>0</v>
      </c>
      <c r="D76">
        <v>1</v>
      </c>
      <c r="E76">
        <v>4</v>
      </c>
      <c r="F76">
        <v>0</v>
      </c>
      <c r="G76">
        <v>1</v>
      </c>
      <c r="H76">
        <v>0</v>
      </c>
      <c r="I76">
        <v>0.27565631853539774</v>
      </c>
      <c r="J76">
        <f t="shared" si="6"/>
        <v>0.29998999999999998</v>
      </c>
      <c r="K76">
        <f t="shared" si="7"/>
        <v>5.9212805362072671E-4</v>
      </c>
      <c r="L76">
        <f t="shared" si="8"/>
        <v>0.2740095233563975</v>
      </c>
    </row>
    <row r="77" spans="1:25" x14ac:dyDescent="0.35">
      <c r="A77">
        <v>611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0.86313248255301156</v>
      </c>
      <c r="J77">
        <f t="shared" si="6"/>
        <v>-0.29171999999999998</v>
      </c>
      <c r="K77">
        <f t="shared" si="7"/>
        <v>1.3336842564588538</v>
      </c>
      <c r="L77">
        <f t="shared" si="8"/>
        <v>1.2341773602988877</v>
      </c>
    </row>
    <row r="78" spans="1:25" x14ac:dyDescent="0.35">
      <c r="A78">
        <v>613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0.57272442353797848</v>
      </c>
      <c r="J78">
        <f t="shared" si="6"/>
        <v>-0.29171999999999998</v>
      </c>
      <c r="K78">
        <f t="shared" si="7"/>
        <v>0.7472641613859079</v>
      </c>
      <c r="L78">
        <f t="shared" si="8"/>
        <v>0.67326504146952548</v>
      </c>
    </row>
    <row r="79" spans="1:25" x14ac:dyDescent="0.35">
      <c r="A79">
        <v>621</v>
      </c>
      <c r="B79">
        <v>0</v>
      </c>
      <c r="C79">
        <v>0</v>
      </c>
      <c r="D79">
        <v>0</v>
      </c>
      <c r="E79">
        <v>2</v>
      </c>
      <c r="F79">
        <v>0</v>
      </c>
      <c r="G79">
        <v>1</v>
      </c>
      <c r="H79">
        <v>0</v>
      </c>
      <c r="I79">
        <v>-1.519658363542872</v>
      </c>
      <c r="J79">
        <f t="shared" si="6"/>
        <v>-1.1014200000000001</v>
      </c>
      <c r="K79">
        <f t="shared" si="7"/>
        <v>0.1749233287390195</v>
      </c>
      <c r="L79">
        <f t="shared" si="8"/>
        <v>1.6176163933105014</v>
      </c>
    </row>
    <row r="80" spans="1:25" x14ac:dyDescent="0.35">
      <c r="A80">
        <v>624</v>
      </c>
      <c r="B80">
        <v>0</v>
      </c>
      <c r="C80">
        <v>0</v>
      </c>
      <c r="D80">
        <v>0</v>
      </c>
      <c r="E80">
        <v>8</v>
      </c>
      <c r="F80">
        <v>0</v>
      </c>
      <c r="G80">
        <v>0</v>
      </c>
      <c r="H80">
        <v>0</v>
      </c>
      <c r="I80">
        <v>1.2006866637759872</v>
      </c>
      <c r="J80">
        <f t="shared" si="6"/>
        <v>0.51739999999999997</v>
      </c>
      <c r="K80">
        <f t="shared" si="7"/>
        <v>0.466880664894119</v>
      </c>
      <c r="L80">
        <f t="shared" si="8"/>
        <v>2.0981219330399878</v>
      </c>
    </row>
    <row r="81" spans="1:25" x14ac:dyDescent="0.35">
      <c r="A81">
        <v>636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-6.5704517966854947E-2</v>
      </c>
      <c r="J81">
        <f t="shared" si="6"/>
        <v>-0.29171999999999998</v>
      </c>
      <c r="K81">
        <f t="shared" si="7"/>
        <v>5.1082998118674908E-2</v>
      </c>
      <c r="L81">
        <f t="shared" si="8"/>
        <v>3.3159810263428041E-2</v>
      </c>
    </row>
    <row r="82" spans="1:25" x14ac:dyDescent="0.35">
      <c r="A82">
        <v>638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0.36124836811773609</v>
      </c>
      <c r="J82">
        <f t="shared" si="6"/>
        <v>-0.29171999999999998</v>
      </c>
      <c r="K82">
        <f t="shared" si="7"/>
        <v>0.4263676897623393</v>
      </c>
      <c r="L82">
        <f t="shared" si="8"/>
        <v>0.37094341215863524</v>
      </c>
    </row>
    <row r="83" spans="1:25" x14ac:dyDescent="0.35">
      <c r="A83">
        <v>641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-0.96361851019164391</v>
      </c>
      <c r="J83">
        <f t="shared" si="6"/>
        <v>-0.29171999999999998</v>
      </c>
      <c r="K83">
        <f t="shared" si="7"/>
        <v>0.45144760799775063</v>
      </c>
      <c r="L83">
        <f t="shared" si="8"/>
        <v>0.51239202897310854</v>
      </c>
    </row>
    <row r="84" spans="1:25" x14ac:dyDescent="0.35">
      <c r="A84">
        <v>647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0.28279813621449534</v>
      </c>
      <c r="J84">
        <f t="shared" si="6"/>
        <v>-0.29171999999999998</v>
      </c>
      <c r="K84">
        <f t="shared" si="7"/>
        <v>0.33007108883937741</v>
      </c>
      <c r="L84">
        <f t="shared" si="8"/>
        <v>0.28153742910775359</v>
      </c>
    </row>
    <row r="85" spans="1:25" x14ac:dyDescent="0.35">
      <c r="A85">
        <v>656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-0.48176425647532373</v>
      </c>
      <c r="J85">
        <f t="shared" si="6"/>
        <v>-0.29171999999999998</v>
      </c>
      <c r="K85">
        <f t="shared" si="7"/>
        <v>3.6116819419258629E-2</v>
      </c>
      <c r="L85">
        <f t="shared" si="8"/>
        <v>5.4737929782982878E-2</v>
      </c>
    </row>
    <row r="86" spans="1:25" x14ac:dyDescent="0.35">
      <c r="A86">
        <v>667</v>
      </c>
      <c r="B86">
        <v>0</v>
      </c>
      <c r="C86">
        <v>0</v>
      </c>
      <c r="D86">
        <v>0</v>
      </c>
      <c r="E86">
        <v>0</v>
      </c>
      <c r="F86">
        <v>1</v>
      </c>
      <c r="G86">
        <v>0</v>
      </c>
      <c r="H86">
        <v>0</v>
      </c>
      <c r="I86">
        <v>7.8027735344456062E-2</v>
      </c>
      <c r="J86">
        <f t="shared" si="6"/>
        <v>0.11380000000000001</v>
      </c>
      <c r="K86">
        <f t="shared" si="7"/>
        <v>1.279654918586279E-3</v>
      </c>
      <c r="L86">
        <f t="shared" si="8"/>
        <v>0.10616558418475555</v>
      </c>
    </row>
    <row r="87" spans="1:25" x14ac:dyDescent="0.35">
      <c r="A87">
        <v>672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-0.1537694782274901</v>
      </c>
      <c r="J87">
        <f t="shared" si="6"/>
        <v>-0.29171999999999998</v>
      </c>
      <c r="K87">
        <f t="shared" si="7"/>
        <v>1.9030346457307723E-2</v>
      </c>
      <c r="L87">
        <f t="shared" si="8"/>
        <v>8.8422790007412575E-3</v>
      </c>
    </row>
    <row r="88" spans="1:25" x14ac:dyDescent="0.35">
      <c r="A88">
        <v>675</v>
      </c>
      <c r="B88">
        <v>0</v>
      </c>
      <c r="C88">
        <v>0</v>
      </c>
      <c r="D88">
        <v>0</v>
      </c>
      <c r="E88">
        <v>6</v>
      </c>
      <c r="F88">
        <v>1</v>
      </c>
      <c r="G88">
        <v>1</v>
      </c>
      <c r="H88">
        <v>3</v>
      </c>
      <c r="I88">
        <v>0.65416426050557819</v>
      </c>
      <c r="J88">
        <f t="shared" si="6"/>
        <v>1.6423699999999999</v>
      </c>
      <c r="K88">
        <f t="shared" si="7"/>
        <v>0.9765505835697168</v>
      </c>
      <c r="L88">
        <f t="shared" si="8"/>
        <v>0.81354470674259349</v>
      </c>
    </row>
    <row r="89" spans="1:25" x14ac:dyDescent="0.35">
      <c r="A89">
        <v>703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-0.64940151814733582</v>
      </c>
      <c r="J89">
        <f t="shared" si="6"/>
        <v>-0.29171999999999998</v>
      </c>
      <c r="K89">
        <f t="shared" si="7"/>
        <v>0.12793606842418295</v>
      </c>
      <c r="L89">
        <f t="shared" si="8"/>
        <v>0.16128147320080918</v>
      </c>
    </row>
    <row r="90" spans="1:25" x14ac:dyDescent="0.35">
      <c r="A90">
        <v>720</v>
      </c>
      <c r="B90">
        <v>0</v>
      </c>
      <c r="C90">
        <v>0</v>
      </c>
      <c r="D90">
        <v>0</v>
      </c>
      <c r="E90">
        <v>0</v>
      </c>
      <c r="F90">
        <v>2</v>
      </c>
      <c r="G90">
        <v>0</v>
      </c>
      <c r="H90">
        <v>0</v>
      </c>
      <c r="I90">
        <v>1.5454209539615196</v>
      </c>
      <c r="J90">
        <f t="shared" si="6"/>
        <v>0.51932</v>
      </c>
      <c r="K90">
        <f t="shared" si="7"/>
        <v>1.0528831677207404</v>
      </c>
      <c r="L90">
        <f t="shared" si="8"/>
        <v>3.2156516872569467</v>
      </c>
      <c r="N90" t="s">
        <v>15</v>
      </c>
      <c r="O90" t="s">
        <v>42</v>
      </c>
    </row>
    <row r="91" spans="1:25" x14ac:dyDescent="0.35">
      <c r="A91">
        <v>726</v>
      </c>
      <c r="B91">
        <v>0</v>
      </c>
      <c r="C91">
        <v>1</v>
      </c>
      <c r="D91">
        <v>0</v>
      </c>
      <c r="E91">
        <v>5</v>
      </c>
      <c r="F91">
        <v>1</v>
      </c>
      <c r="G91">
        <v>1</v>
      </c>
      <c r="H91">
        <v>0</v>
      </c>
      <c r="I91">
        <v>-1.6274332859621383</v>
      </c>
      <c r="J91">
        <f t="shared" si="6"/>
        <v>-1.6480100000000002</v>
      </c>
      <c r="K91">
        <f t="shared" si="7"/>
        <v>4.2340116059594199E-4</v>
      </c>
      <c r="L91">
        <f t="shared" si="8"/>
        <v>1.9033800812367068</v>
      </c>
      <c r="N91">
        <v>771</v>
      </c>
      <c r="O91">
        <v>582</v>
      </c>
    </row>
    <row r="92" spans="1:25" x14ac:dyDescent="0.35">
      <c r="A92">
        <v>739</v>
      </c>
      <c r="B92">
        <v>0</v>
      </c>
      <c r="C92">
        <v>0</v>
      </c>
      <c r="D92">
        <v>1</v>
      </c>
      <c r="E92">
        <v>0</v>
      </c>
      <c r="F92">
        <v>1</v>
      </c>
      <c r="G92">
        <v>0</v>
      </c>
      <c r="H92">
        <v>1</v>
      </c>
      <c r="I92">
        <v>2.2389594034716316</v>
      </c>
      <c r="J92">
        <f t="shared" si="6"/>
        <v>1.9575</v>
      </c>
      <c r="K92">
        <f t="shared" si="7"/>
        <v>7.9219395802606687E-2</v>
      </c>
      <c r="L92">
        <f t="shared" si="8"/>
        <v>6.1839866109103543</v>
      </c>
      <c r="N92">
        <v>762</v>
      </c>
      <c r="O92">
        <v>441</v>
      </c>
      <c r="Y92" s="4" t="s">
        <v>1351</v>
      </c>
    </row>
    <row r="93" spans="1:25" x14ac:dyDescent="0.35">
      <c r="A93">
        <v>745</v>
      </c>
      <c r="B93">
        <v>0</v>
      </c>
      <c r="C93">
        <v>0</v>
      </c>
      <c r="D93">
        <v>0</v>
      </c>
      <c r="E93">
        <v>3</v>
      </c>
      <c r="F93">
        <v>0</v>
      </c>
      <c r="G93">
        <v>0</v>
      </c>
      <c r="H93">
        <v>1</v>
      </c>
      <c r="I93">
        <v>-0.16428348382210878</v>
      </c>
      <c r="J93">
        <f t="shared" si="6"/>
        <v>0.65626999999999991</v>
      </c>
      <c r="K93">
        <f t="shared" si="7"/>
        <v>0.67330801981259958</v>
      </c>
      <c r="L93">
        <f t="shared" si="8"/>
        <v>6.9754880740346215E-3</v>
      </c>
      <c r="N93">
        <v>753</v>
      </c>
      <c r="O93">
        <v>685</v>
      </c>
    </row>
    <row r="94" spans="1:25" x14ac:dyDescent="0.35">
      <c r="A94">
        <v>749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-0.15446048110177824</v>
      </c>
      <c r="J94">
        <f t="shared" si="6"/>
        <v>-0.29171999999999998</v>
      </c>
      <c r="K94">
        <f t="shared" si="7"/>
        <v>1.8840175528171292E-2</v>
      </c>
      <c r="L94">
        <f t="shared" si="8"/>
        <v>8.7128017960172843E-3</v>
      </c>
      <c r="O94">
        <v>602</v>
      </c>
    </row>
    <row r="95" spans="1:25" x14ac:dyDescent="0.35">
      <c r="A95">
        <v>767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-0.82946605799109552</v>
      </c>
      <c r="J95">
        <f t="shared" si="6"/>
        <v>-0.29171999999999998</v>
      </c>
      <c r="K95">
        <f t="shared" si="7"/>
        <v>0.28917082288496271</v>
      </c>
      <c r="L95">
        <f t="shared" si="8"/>
        <v>0.33833206282579392</v>
      </c>
      <c r="O95">
        <v>28</v>
      </c>
    </row>
    <row r="96" spans="1:25" x14ac:dyDescent="0.35">
      <c r="A96">
        <v>772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</v>
      </c>
      <c r="I96">
        <v>0.33534598499910651</v>
      </c>
      <c r="J96">
        <f t="shared" si="6"/>
        <v>0.35285</v>
      </c>
      <c r="K96">
        <f t="shared" si="7"/>
        <v>3.0639054115150438E-4</v>
      </c>
      <c r="L96">
        <f t="shared" si="8"/>
        <v>0.34006258852861293</v>
      </c>
      <c r="O96">
        <v>758</v>
      </c>
    </row>
    <row r="97" spans="1:16" x14ac:dyDescent="0.35">
      <c r="A97">
        <v>783</v>
      </c>
      <c r="B97">
        <v>0</v>
      </c>
      <c r="C97">
        <v>0</v>
      </c>
      <c r="D97">
        <v>0</v>
      </c>
      <c r="E97">
        <v>1</v>
      </c>
      <c r="F97">
        <v>0</v>
      </c>
      <c r="G97">
        <v>0</v>
      </c>
      <c r="H97">
        <v>0</v>
      </c>
      <c r="I97">
        <v>-0.69869608783556103</v>
      </c>
      <c r="J97">
        <f t="shared" si="6"/>
        <v>-0.19057999999999997</v>
      </c>
      <c r="K97">
        <f t="shared" si="7"/>
        <v>0.25818195871731558</v>
      </c>
      <c r="L97">
        <f t="shared" si="8"/>
        <v>0.20330469277526669</v>
      </c>
    </row>
    <row r="98" spans="1:16" x14ac:dyDescent="0.35">
      <c r="A98">
        <v>790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-0.35747478176962932</v>
      </c>
      <c r="J98">
        <f t="shared" si="6"/>
        <v>-0.29171999999999998</v>
      </c>
      <c r="K98">
        <f t="shared" ref="K98" si="9">(I98-J98)^2</f>
        <v>4.3236913255715794E-3</v>
      </c>
      <c r="L98">
        <f t="shared" si="8"/>
        <v>1.202792796003997E-2</v>
      </c>
    </row>
    <row r="100" spans="1:16" x14ac:dyDescent="0.35">
      <c r="I100">
        <f>AVERAGE(I2:I99)</f>
        <v>-0.24780287123625724</v>
      </c>
      <c r="K100">
        <f>SUM(K2:K99)</f>
        <v>37.83650994932114</v>
      </c>
      <c r="L100">
        <f>SUM(L2:L99)</f>
        <v>118.89110701989807</v>
      </c>
      <c r="N100" t="s">
        <v>39</v>
      </c>
      <c r="O100">
        <f>1-K100/L100</f>
        <v>0.6817549192893908</v>
      </c>
      <c r="P100" t="s">
        <v>11</v>
      </c>
    </row>
    <row r="101" spans="1:16" x14ac:dyDescent="0.35">
      <c r="N101" t="s">
        <v>40</v>
      </c>
      <c r="O101">
        <v>0.61</v>
      </c>
    </row>
    <row r="104" spans="1:16" x14ac:dyDescent="0.35">
      <c r="A104" t="s">
        <v>0</v>
      </c>
      <c r="B104" t="s">
        <v>26</v>
      </c>
      <c r="C104" t="s">
        <v>1</v>
      </c>
      <c r="D104" t="s">
        <v>71</v>
      </c>
      <c r="E104" t="s">
        <v>72</v>
      </c>
      <c r="F104" t="s">
        <v>37</v>
      </c>
      <c r="G104" t="s">
        <v>20</v>
      </c>
      <c r="H104" t="s">
        <v>29</v>
      </c>
      <c r="I104" t="s">
        <v>49</v>
      </c>
      <c r="J104" t="s">
        <v>7</v>
      </c>
      <c r="K104" t="s">
        <v>23</v>
      </c>
      <c r="L104" t="s">
        <v>24</v>
      </c>
    </row>
    <row r="105" spans="1:16" x14ac:dyDescent="0.35">
      <c r="A105">
        <v>2</v>
      </c>
      <c r="B105">
        <v>0</v>
      </c>
      <c r="C105">
        <v>0</v>
      </c>
      <c r="D105">
        <v>0</v>
      </c>
      <c r="E105">
        <v>1</v>
      </c>
      <c r="F105">
        <v>0</v>
      </c>
      <c r="G105">
        <v>0</v>
      </c>
      <c r="H105">
        <v>1</v>
      </c>
      <c r="I105">
        <v>0.4568514027274686</v>
      </c>
      <c r="J105">
        <f t="shared" ref="J105:J127" si="10">-0.29172 -2.3191 *B105-1.25553  *C105 + 1.19913*D105 + 0.10114*E105 + 0.40552 *F105 -1.01198 *G105 + 0.64457  *H105</f>
        <v>0.45399</v>
      </c>
      <c r="K105">
        <f t="shared" ref="K105:K127" si="11">(I105-J105)^2</f>
        <v>8.1876255687647324E-6</v>
      </c>
      <c r="L105">
        <f t="shared" ref="L105:L127" si="12">(I105-I$100)^2</f>
        <v>0.49653764581534554</v>
      </c>
    </row>
    <row r="106" spans="1:16" x14ac:dyDescent="0.35">
      <c r="A106">
        <v>101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1.8251378624146337</v>
      </c>
      <c r="J106">
        <f t="shared" si="10"/>
        <v>0.35285</v>
      </c>
      <c r="K106">
        <f t="shared" si="11"/>
        <v>2.1676315498134513</v>
      </c>
      <c r="L106">
        <f t="shared" si="12"/>
        <v>4.2970832852290952</v>
      </c>
    </row>
    <row r="107" spans="1:16" x14ac:dyDescent="0.35">
      <c r="A107">
        <v>150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</v>
      </c>
      <c r="I107">
        <v>-3.2303337669351784E-2</v>
      </c>
      <c r="J107">
        <f t="shared" si="10"/>
        <v>0.35285</v>
      </c>
      <c r="K107">
        <f t="shared" si="11"/>
        <v>0.14834309351784172</v>
      </c>
      <c r="L107">
        <f t="shared" si="12"/>
        <v>4.6440048967553813E-2</v>
      </c>
    </row>
    <row r="108" spans="1:16" x14ac:dyDescent="0.35">
      <c r="A108">
        <v>220</v>
      </c>
      <c r="B108">
        <v>0</v>
      </c>
      <c r="C108">
        <v>0</v>
      </c>
      <c r="D108">
        <v>0</v>
      </c>
      <c r="E108">
        <v>3</v>
      </c>
      <c r="F108">
        <v>1</v>
      </c>
      <c r="G108">
        <v>0</v>
      </c>
      <c r="H108">
        <v>0</v>
      </c>
      <c r="I108">
        <v>1.6788855485241276</v>
      </c>
      <c r="J108">
        <f t="shared" si="10"/>
        <v>0.41721999999999998</v>
      </c>
      <c r="K108">
        <f t="shared" si="11"/>
        <v>1.5917999563326881</v>
      </c>
      <c r="L108">
        <f t="shared" si="12"/>
        <v>3.7121282668387687</v>
      </c>
    </row>
    <row r="109" spans="1:16" x14ac:dyDescent="0.35">
      <c r="A109">
        <v>249</v>
      </c>
      <c r="B109">
        <v>0</v>
      </c>
      <c r="C109">
        <v>0</v>
      </c>
      <c r="D109">
        <v>0</v>
      </c>
      <c r="E109">
        <v>4</v>
      </c>
      <c r="F109">
        <v>2</v>
      </c>
      <c r="G109">
        <v>0</v>
      </c>
      <c r="H109">
        <v>0</v>
      </c>
      <c r="I109">
        <v>0.72175625209545213</v>
      </c>
      <c r="J109">
        <f t="shared" si="10"/>
        <v>0.92388000000000003</v>
      </c>
      <c r="K109">
        <f t="shared" si="11"/>
        <v>4.0854009466981235E-2</v>
      </c>
      <c r="L109">
        <f t="shared" si="12"/>
        <v>0.94004489363575283</v>
      </c>
    </row>
    <row r="110" spans="1:16" x14ac:dyDescent="0.35">
      <c r="A110">
        <v>296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1</v>
      </c>
      <c r="I110">
        <v>0.64750107342603336</v>
      </c>
      <c r="J110">
        <f t="shared" si="10"/>
        <v>0.35285</v>
      </c>
      <c r="K110">
        <f t="shared" si="11"/>
        <v>8.6819255071113696E-2</v>
      </c>
      <c r="L110">
        <f t="shared" si="12"/>
        <v>0.80156915332785783</v>
      </c>
    </row>
    <row r="111" spans="1:16" x14ac:dyDescent="0.35">
      <c r="A111">
        <v>347</v>
      </c>
      <c r="B111">
        <v>0</v>
      </c>
      <c r="C111">
        <v>0</v>
      </c>
      <c r="D111">
        <v>0</v>
      </c>
      <c r="E111">
        <v>0</v>
      </c>
      <c r="F111">
        <v>1</v>
      </c>
      <c r="G111">
        <v>0</v>
      </c>
      <c r="H111">
        <v>1</v>
      </c>
      <c r="I111">
        <v>2.0171034260553045</v>
      </c>
      <c r="J111">
        <f t="shared" si="10"/>
        <v>0.75836999999999999</v>
      </c>
      <c r="K111">
        <f t="shared" si="11"/>
        <v>1.5844098378689246</v>
      </c>
      <c r="L111">
        <f t="shared" si="12"/>
        <v>5.1298005355109728</v>
      </c>
    </row>
    <row r="112" spans="1:16" x14ac:dyDescent="0.35">
      <c r="A112">
        <v>348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</v>
      </c>
      <c r="I112">
        <v>0.21593916062954577</v>
      </c>
      <c r="J112">
        <f t="shared" si="10"/>
        <v>0.35285</v>
      </c>
      <c r="K112">
        <f t="shared" si="11"/>
        <v>1.8744577937122319E-2</v>
      </c>
      <c r="L112">
        <f t="shared" si="12"/>
        <v>0.21505667211902343</v>
      </c>
    </row>
    <row r="113" spans="1:25" x14ac:dyDescent="0.35">
      <c r="A113">
        <v>353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</v>
      </c>
      <c r="I113">
        <v>0.13444501351958138</v>
      </c>
      <c r="J113">
        <f t="shared" si="10"/>
        <v>0.35285</v>
      </c>
      <c r="K113">
        <f t="shared" si="11"/>
        <v>4.7700738119511837E-2</v>
      </c>
      <c r="L113">
        <f t="shared" si="12"/>
        <v>0.14611344540031287</v>
      </c>
      <c r="Y113" s="4" t="s">
        <v>1352</v>
      </c>
    </row>
    <row r="114" spans="1:25" x14ac:dyDescent="0.35">
      <c r="A114">
        <v>356</v>
      </c>
      <c r="B114">
        <v>0</v>
      </c>
      <c r="C114">
        <v>0</v>
      </c>
      <c r="D114">
        <v>0</v>
      </c>
      <c r="E114">
        <v>3</v>
      </c>
      <c r="F114">
        <v>0</v>
      </c>
      <c r="G114">
        <v>0</v>
      </c>
      <c r="H114">
        <v>0</v>
      </c>
      <c r="I114">
        <v>0.197437351192292</v>
      </c>
      <c r="J114">
        <f t="shared" si="10"/>
        <v>1.1699999999999988E-2</v>
      </c>
      <c r="K114">
        <f t="shared" si="11"/>
        <v>3.4498363627928817E-2</v>
      </c>
      <c r="L114">
        <f t="shared" si="12"/>
        <v>0.19823885566822397</v>
      </c>
    </row>
    <row r="115" spans="1:25" x14ac:dyDescent="0.35">
      <c r="A115">
        <v>368</v>
      </c>
      <c r="B115">
        <v>0</v>
      </c>
      <c r="C115">
        <v>0</v>
      </c>
      <c r="D115">
        <v>0</v>
      </c>
      <c r="E115">
        <v>3</v>
      </c>
      <c r="F115">
        <v>1</v>
      </c>
      <c r="G115">
        <v>0</v>
      </c>
      <c r="H115">
        <v>0</v>
      </c>
      <c r="I115">
        <v>1.9923198202506995</v>
      </c>
      <c r="J115">
        <f t="shared" si="10"/>
        <v>0.41721999999999998</v>
      </c>
      <c r="K115">
        <f t="shared" si="11"/>
        <v>2.4809394437537864</v>
      </c>
      <c r="L115">
        <f t="shared" si="12"/>
        <v>5.0181496729147685</v>
      </c>
    </row>
    <row r="116" spans="1:25" x14ac:dyDescent="0.35">
      <c r="A116">
        <v>403</v>
      </c>
      <c r="B116">
        <v>0</v>
      </c>
      <c r="C116">
        <v>0</v>
      </c>
      <c r="D116">
        <v>0</v>
      </c>
      <c r="E116">
        <v>2</v>
      </c>
      <c r="F116">
        <v>0</v>
      </c>
      <c r="G116">
        <v>0</v>
      </c>
      <c r="H116">
        <v>0</v>
      </c>
      <c r="I116">
        <v>-0.43176494613918237</v>
      </c>
      <c r="J116">
        <f t="shared" si="10"/>
        <v>-8.9439999999999992E-2</v>
      </c>
      <c r="K116">
        <f t="shared" si="11"/>
        <v>0.11718636874919414</v>
      </c>
      <c r="L116">
        <f t="shared" si="12"/>
        <v>3.3842045002589437E-2</v>
      </c>
    </row>
    <row r="117" spans="1:25" x14ac:dyDescent="0.35">
      <c r="A117">
        <v>416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</v>
      </c>
      <c r="I117">
        <v>0.36571919516126261</v>
      </c>
      <c r="J117">
        <f t="shared" si="10"/>
        <v>0.35285</v>
      </c>
      <c r="K117">
        <f t="shared" si="11"/>
        <v>1.6561618409866507E-4</v>
      </c>
      <c r="L117">
        <f t="shared" si="12"/>
        <v>0.37640932595668275</v>
      </c>
    </row>
    <row r="118" spans="1:25" x14ac:dyDescent="0.35">
      <c r="A118">
        <v>425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-1.5411156669886594</v>
      </c>
      <c r="J118">
        <f t="shared" si="10"/>
        <v>-0.29171999999999998</v>
      </c>
      <c r="K118">
        <f t="shared" si="11"/>
        <v>1.5609895326900372</v>
      </c>
      <c r="L118">
        <f t="shared" si="12"/>
        <v>1.6726579876568948</v>
      </c>
    </row>
    <row r="119" spans="1:25" x14ac:dyDescent="0.35">
      <c r="A119">
        <v>429</v>
      </c>
      <c r="B119">
        <v>0</v>
      </c>
      <c r="C119">
        <v>0</v>
      </c>
      <c r="D119">
        <v>0</v>
      </c>
      <c r="E119">
        <v>2</v>
      </c>
      <c r="F119">
        <v>0</v>
      </c>
      <c r="G119">
        <v>0</v>
      </c>
      <c r="H119">
        <v>1</v>
      </c>
      <c r="I119">
        <v>-5.7588707771509817E-3</v>
      </c>
      <c r="J119">
        <f t="shared" si="10"/>
        <v>0.55513000000000001</v>
      </c>
      <c r="K119">
        <f t="shared" si="11"/>
        <v>0.31459632536166759</v>
      </c>
      <c r="L119">
        <f t="shared" si="12"/>
        <v>5.8585298158247832E-2</v>
      </c>
    </row>
    <row r="120" spans="1:25" x14ac:dyDescent="0.35">
      <c r="A120">
        <v>449</v>
      </c>
      <c r="B120">
        <v>0</v>
      </c>
      <c r="C120">
        <v>0</v>
      </c>
      <c r="D120">
        <v>0</v>
      </c>
      <c r="E120">
        <v>4</v>
      </c>
      <c r="F120">
        <v>0</v>
      </c>
      <c r="G120">
        <v>0</v>
      </c>
      <c r="H120">
        <v>1</v>
      </c>
      <c r="I120">
        <v>0.34655363447947973</v>
      </c>
      <c r="J120">
        <f t="shared" si="10"/>
        <v>0.75740999999999992</v>
      </c>
      <c r="K120">
        <f t="shared" si="11"/>
        <v>0.16880295308873128</v>
      </c>
      <c r="L120">
        <f t="shared" si="12"/>
        <v>0.35325965588662084</v>
      </c>
    </row>
    <row r="121" spans="1:25" x14ac:dyDescent="0.35">
      <c r="A121">
        <v>548</v>
      </c>
      <c r="B121">
        <v>0</v>
      </c>
      <c r="C121">
        <v>0</v>
      </c>
      <c r="D121">
        <v>0</v>
      </c>
      <c r="E121">
        <v>2</v>
      </c>
      <c r="F121">
        <v>0</v>
      </c>
      <c r="G121">
        <v>1</v>
      </c>
      <c r="H121">
        <v>0</v>
      </c>
      <c r="I121">
        <v>-2.6195527502685607</v>
      </c>
      <c r="J121">
        <f t="shared" si="10"/>
        <v>-1.1014200000000001</v>
      </c>
      <c r="K121">
        <f t="shared" si="11"/>
        <v>2.304727047437984</v>
      </c>
      <c r="L121">
        <f t="shared" si="12"/>
        <v>5.6251974886897456</v>
      </c>
    </row>
    <row r="122" spans="1:25" x14ac:dyDescent="0.35">
      <c r="A122">
        <v>608</v>
      </c>
      <c r="B122">
        <v>0</v>
      </c>
      <c r="C122">
        <v>0</v>
      </c>
      <c r="D122">
        <v>0</v>
      </c>
      <c r="E122">
        <v>1</v>
      </c>
      <c r="F122">
        <v>1</v>
      </c>
      <c r="G122">
        <v>0</v>
      </c>
      <c r="H122">
        <v>0</v>
      </c>
      <c r="I122">
        <v>0.46107225061711077</v>
      </c>
      <c r="J122">
        <f t="shared" si="10"/>
        <v>0.21494000000000002</v>
      </c>
      <c r="K122">
        <f t="shared" si="11"/>
        <v>6.0581084793844213E-2</v>
      </c>
      <c r="L122">
        <f t="shared" si="12"/>
        <v>0.5025039383826273</v>
      </c>
    </row>
    <row r="123" spans="1:25" x14ac:dyDescent="0.35">
      <c r="A123">
        <v>626</v>
      </c>
      <c r="B123">
        <v>0</v>
      </c>
      <c r="C123">
        <v>0</v>
      </c>
      <c r="D123">
        <v>0</v>
      </c>
      <c r="E123">
        <v>2</v>
      </c>
      <c r="F123">
        <v>1</v>
      </c>
      <c r="G123">
        <v>0</v>
      </c>
      <c r="H123">
        <v>0</v>
      </c>
      <c r="I123">
        <v>0.66737284147850051</v>
      </c>
      <c r="J123">
        <f t="shared" si="10"/>
        <v>0.31608000000000003</v>
      </c>
      <c r="K123">
        <f t="shared" si="11"/>
        <v>0.12340666047403887</v>
      </c>
      <c r="L123">
        <f t="shared" si="12"/>
        <v>0.83754658514296476</v>
      </c>
    </row>
    <row r="124" spans="1:25" x14ac:dyDescent="0.35">
      <c r="A124">
        <v>676</v>
      </c>
      <c r="B124">
        <v>0</v>
      </c>
      <c r="C124">
        <v>0</v>
      </c>
      <c r="D124">
        <v>0</v>
      </c>
      <c r="E124">
        <v>3</v>
      </c>
      <c r="F124">
        <v>0</v>
      </c>
      <c r="G124">
        <v>1</v>
      </c>
      <c r="H124">
        <v>0</v>
      </c>
      <c r="I124">
        <v>-1.666666666666667</v>
      </c>
      <c r="J124">
        <f t="shared" si="10"/>
        <v>-1.0002800000000001</v>
      </c>
      <c r="K124">
        <f t="shared" si="11"/>
        <v>0.44407118951111141</v>
      </c>
      <c r="L124">
        <f t="shared" si="12"/>
        <v>2.0131744699831877</v>
      </c>
    </row>
    <row r="125" spans="1:25" x14ac:dyDescent="0.35">
      <c r="A125">
        <v>712</v>
      </c>
      <c r="B125">
        <v>0</v>
      </c>
      <c r="C125">
        <v>0</v>
      </c>
      <c r="D125">
        <v>0</v>
      </c>
      <c r="E125">
        <v>0</v>
      </c>
      <c r="F125">
        <v>2</v>
      </c>
      <c r="G125">
        <v>0</v>
      </c>
      <c r="H125">
        <v>0</v>
      </c>
      <c r="I125">
        <v>0.59226544893932331</v>
      </c>
      <c r="J125">
        <f t="shared" si="10"/>
        <v>0.51932</v>
      </c>
      <c r="K125">
        <f t="shared" si="11"/>
        <v>5.3210385209594242E-3</v>
      </c>
      <c r="L125">
        <f t="shared" si="12"/>
        <v>0.70571478256262166</v>
      </c>
    </row>
    <row r="126" spans="1:25" x14ac:dyDescent="0.35">
      <c r="A126">
        <v>714</v>
      </c>
      <c r="B126">
        <v>0</v>
      </c>
      <c r="C126">
        <v>0</v>
      </c>
      <c r="D126">
        <v>0</v>
      </c>
      <c r="E126">
        <v>0</v>
      </c>
      <c r="F126">
        <v>2</v>
      </c>
      <c r="G126">
        <v>0</v>
      </c>
      <c r="H126">
        <v>0</v>
      </c>
      <c r="I126">
        <v>1.0567212090644524</v>
      </c>
      <c r="J126">
        <f t="shared" si="10"/>
        <v>0.51932</v>
      </c>
      <c r="K126">
        <f t="shared" si="11"/>
        <v>0.28880005950393534</v>
      </c>
      <c r="L126">
        <f t="shared" si="12"/>
        <v>1.7017830760844124</v>
      </c>
    </row>
    <row r="127" spans="1:25" x14ac:dyDescent="0.35">
      <c r="A127">
        <v>735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</v>
      </c>
      <c r="I127">
        <v>0.82908639854823285</v>
      </c>
      <c r="J127">
        <f t="shared" si="10"/>
        <v>0.35285</v>
      </c>
      <c r="K127">
        <f t="shared" si="11"/>
        <v>0.22680110730219127</v>
      </c>
      <c r="L127">
        <f t="shared" si="12"/>
        <v>1.1596904993769723</v>
      </c>
    </row>
    <row r="129" spans="11:25" x14ac:dyDescent="0.35">
      <c r="K129">
        <f>SUM(K105:K128)</f>
        <v>13.817197996752714</v>
      </c>
      <c r="L129">
        <f>SUM(L105:L128)</f>
        <v>36.041527628311243</v>
      </c>
    </row>
    <row r="131" spans="11:25" x14ac:dyDescent="0.35">
      <c r="K131" t="s">
        <v>25</v>
      </c>
      <c r="L131">
        <f>1-K129/L129</f>
        <v>0.61663117781114618</v>
      </c>
    </row>
    <row r="136" spans="11:25" x14ac:dyDescent="0.35">
      <c r="Y136" s="4" t="s">
        <v>1353</v>
      </c>
    </row>
  </sheetData>
  <sortState xmlns:xlrd2="http://schemas.microsoft.com/office/spreadsheetml/2017/richdata2" ref="A2:L98">
    <sortCondition ref="A1:A98"/>
  </sortState>
  <conditionalFormatting sqref="A246:J246">
    <cfRule type="duplicateValues" dxfId="191" priority="28"/>
  </conditionalFormatting>
  <conditionalFormatting sqref="A1:A1048576">
    <cfRule type="duplicateValues" dxfId="190" priority="27"/>
  </conditionalFormatting>
  <conditionalFormatting sqref="O6">
    <cfRule type="duplicateValues" dxfId="189" priority="26"/>
  </conditionalFormatting>
  <conditionalFormatting sqref="O7:O12">
    <cfRule type="duplicateValues" dxfId="188" priority="25"/>
  </conditionalFormatting>
  <conditionalFormatting sqref="O13">
    <cfRule type="duplicateValues" dxfId="187" priority="24"/>
  </conditionalFormatting>
  <conditionalFormatting sqref="O14:O18">
    <cfRule type="duplicateValues" dxfId="186" priority="23"/>
  </conditionalFormatting>
  <conditionalFormatting sqref="O19:O26">
    <cfRule type="duplicateValues" dxfId="185" priority="22"/>
  </conditionalFormatting>
  <conditionalFormatting sqref="O27">
    <cfRule type="duplicateValues" dxfId="184" priority="21"/>
  </conditionalFormatting>
  <conditionalFormatting sqref="O28">
    <cfRule type="duplicateValues" dxfId="183" priority="20"/>
  </conditionalFormatting>
  <conditionalFormatting sqref="O29:O30">
    <cfRule type="duplicateValues" dxfId="182" priority="19"/>
  </conditionalFormatting>
  <conditionalFormatting sqref="O31:O32">
    <cfRule type="duplicateValues" dxfId="181" priority="18"/>
  </conditionalFormatting>
  <conditionalFormatting sqref="A247:A314">
    <cfRule type="duplicateValues" dxfId="180" priority="17"/>
  </conditionalFormatting>
  <conditionalFormatting sqref="R6">
    <cfRule type="duplicateValues" dxfId="179" priority="16"/>
  </conditionalFormatting>
  <conditionalFormatting sqref="R7:R12">
    <cfRule type="duplicateValues" dxfId="178" priority="15"/>
  </conditionalFormatting>
  <conditionalFormatting sqref="R13">
    <cfRule type="duplicateValues" dxfId="177" priority="14"/>
  </conditionalFormatting>
  <conditionalFormatting sqref="R14:R18">
    <cfRule type="duplicateValues" dxfId="176" priority="13"/>
  </conditionalFormatting>
  <conditionalFormatting sqref="R19:R26">
    <cfRule type="duplicateValues" dxfId="175" priority="12"/>
  </conditionalFormatting>
  <conditionalFormatting sqref="R27">
    <cfRule type="duplicateValues" dxfId="174" priority="11"/>
  </conditionalFormatting>
  <conditionalFormatting sqref="R28">
    <cfRule type="duplicateValues" dxfId="173" priority="10"/>
  </conditionalFormatting>
  <conditionalFormatting sqref="R29:R30">
    <cfRule type="duplicateValues" dxfId="172" priority="9"/>
  </conditionalFormatting>
  <conditionalFormatting sqref="R31:R32">
    <cfRule type="duplicateValues" dxfId="171" priority="8"/>
  </conditionalFormatting>
  <conditionalFormatting sqref="S7:S22">
    <cfRule type="duplicateValues" dxfId="170" priority="7"/>
  </conditionalFormatting>
  <conditionalFormatting sqref="S23:S26">
    <cfRule type="duplicateValues" dxfId="169" priority="5"/>
  </conditionalFormatting>
  <conditionalFormatting sqref="A104:I104">
    <cfRule type="duplicateValues" dxfId="168" priority="3"/>
  </conditionalFormatting>
  <conditionalFormatting sqref="J104">
    <cfRule type="duplicateValues" dxfId="167" priority="1"/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36"/>
  <sheetViews>
    <sheetView workbookViewId="0">
      <selection activeCell="P115" sqref="P115"/>
    </sheetView>
  </sheetViews>
  <sheetFormatPr defaultRowHeight="15.5" x14ac:dyDescent="0.35"/>
  <cols>
    <col min="25" max="25" width="10" style="4" bestFit="1" customWidth="1"/>
  </cols>
  <sheetData>
    <row r="1" spans="1:25" x14ac:dyDescent="0.35">
      <c r="A1" t="s">
        <v>0</v>
      </c>
      <c r="B1" t="s">
        <v>73</v>
      </c>
      <c r="C1" t="s">
        <v>35</v>
      </c>
      <c r="D1" t="s">
        <v>74</v>
      </c>
      <c r="E1" t="s">
        <v>17</v>
      </c>
      <c r="F1" t="s">
        <v>75</v>
      </c>
      <c r="G1" t="s">
        <v>36</v>
      </c>
      <c r="H1" t="s">
        <v>22</v>
      </c>
      <c r="I1" t="s">
        <v>50</v>
      </c>
      <c r="J1" t="s">
        <v>7</v>
      </c>
      <c r="K1" t="s">
        <v>23</v>
      </c>
      <c r="L1" t="s">
        <v>24</v>
      </c>
      <c r="Y1" s="4" t="s">
        <v>1347</v>
      </c>
    </row>
    <row r="2" spans="1:25" x14ac:dyDescent="0.35">
      <c r="A2">
        <v>2</v>
      </c>
      <c r="B2">
        <v>0</v>
      </c>
      <c r="C2">
        <v>1</v>
      </c>
      <c r="D2">
        <v>0</v>
      </c>
      <c r="E2">
        <v>1</v>
      </c>
      <c r="F2">
        <v>0</v>
      </c>
      <c r="G2">
        <v>0.222</v>
      </c>
      <c r="H2">
        <v>0</v>
      </c>
      <c r="I2">
        <v>0.72311929213223758</v>
      </c>
      <c r="J2">
        <f t="shared" ref="J2:J33" si="0" xml:space="preserve"> -1.46517 + 0.52029 *B2 + 1.11302 *C2 -0.63854*D2 -0.79706 *E2 + 2.60614 *F2 + 3.7618*G2 -1.67997 *H2</f>
        <v>-0.31409039999999999</v>
      </c>
      <c r="K2">
        <f t="shared" ref="K2:K33" si="1">(I2-J2)^2</f>
        <v>1.075803945453051</v>
      </c>
      <c r="L2">
        <f t="shared" ref="L2:L33" si="2">(I2-I$109)^2</f>
        <v>0.73903129381684995</v>
      </c>
    </row>
    <row r="3" spans="1:25" x14ac:dyDescent="0.35">
      <c r="A3">
        <v>4</v>
      </c>
      <c r="B3">
        <v>0</v>
      </c>
      <c r="C3">
        <v>1</v>
      </c>
      <c r="D3">
        <v>0</v>
      </c>
      <c r="E3">
        <v>0</v>
      </c>
      <c r="F3">
        <v>0</v>
      </c>
      <c r="G3">
        <v>0.28599999999999998</v>
      </c>
      <c r="H3">
        <v>0</v>
      </c>
      <c r="I3">
        <v>6.8172989016512808E-2</v>
      </c>
      <c r="J3">
        <f t="shared" si="0"/>
        <v>0.72372479999999983</v>
      </c>
      <c r="K3">
        <f t="shared" si="1"/>
        <v>0.42974817688372952</v>
      </c>
      <c r="L3">
        <f t="shared" si="2"/>
        <v>4.1911502703782147E-2</v>
      </c>
    </row>
    <row r="4" spans="1:25" x14ac:dyDescent="0.35">
      <c r="A4">
        <v>5</v>
      </c>
      <c r="B4">
        <v>0</v>
      </c>
      <c r="C4">
        <v>1</v>
      </c>
      <c r="D4">
        <v>0</v>
      </c>
      <c r="E4">
        <v>0</v>
      </c>
      <c r="F4">
        <v>0</v>
      </c>
      <c r="G4">
        <v>0.28599999999999998</v>
      </c>
      <c r="H4">
        <v>0</v>
      </c>
      <c r="I4">
        <v>0.70867527741650438</v>
      </c>
      <c r="J4">
        <f t="shared" si="0"/>
        <v>0.72372479999999983</v>
      </c>
      <c r="K4">
        <f t="shared" si="1"/>
        <v>2.2648812999113974E-4</v>
      </c>
      <c r="L4">
        <f t="shared" si="2"/>
        <v>0.71440577153221796</v>
      </c>
    </row>
    <row r="5" spans="1:25" x14ac:dyDescent="0.35">
      <c r="A5">
        <v>7</v>
      </c>
      <c r="B5">
        <v>0</v>
      </c>
      <c r="C5">
        <v>1</v>
      </c>
      <c r="D5">
        <v>0</v>
      </c>
      <c r="E5">
        <v>0</v>
      </c>
      <c r="F5">
        <v>0</v>
      </c>
      <c r="G5">
        <v>0.28599999999999998</v>
      </c>
      <c r="H5">
        <v>0</v>
      </c>
      <c r="I5">
        <v>0.11283777846283805</v>
      </c>
      <c r="J5">
        <f t="shared" si="0"/>
        <v>0.72372479999999983</v>
      </c>
      <c r="K5">
        <f t="shared" si="1"/>
        <v>0.37318295308254479</v>
      </c>
      <c r="L5">
        <f t="shared" si="2"/>
        <v>6.219426462151767E-2</v>
      </c>
    </row>
    <row r="6" spans="1:25" x14ac:dyDescent="0.35">
      <c r="A6">
        <v>39</v>
      </c>
      <c r="B6">
        <v>0</v>
      </c>
      <c r="C6">
        <v>1</v>
      </c>
      <c r="D6">
        <v>0</v>
      </c>
      <c r="E6">
        <v>1</v>
      </c>
      <c r="F6">
        <v>0</v>
      </c>
      <c r="G6">
        <v>0.28599999999999998</v>
      </c>
      <c r="H6">
        <v>0</v>
      </c>
      <c r="I6">
        <v>0.12995368509054206</v>
      </c>
      <c r="J6">
        <f t="shared" si="0"/>
        <v>-7.3335200000000045E-2</v>
      </c>
      <c r="K6">
        <f t="shared" si="1"/>
        <v>4.1326370801355629E-2</v>
      </c>
      <c r="L6">
        <f t="shared" si="2"/>
        <v>7.102421478118244E-2</v>
      </c>
    </row>
    <row r="7" spans="1:25" x14ac:dyDescent="0.35">
      <c r="A7">
        <v>43</v>
      </c>
      <c r="B7">
        <v>0</v>
      </c>
      <c r="C7">
        <v>0</v>
      </c>
      <c r="D7">
        <v>0</v>
      </c>
      <c r="E7">
        <v>0</v>
      </c>
      <c r="F7">
        <v>0</v>
      </c>
      <c r="G7">
        <v>0.5</v>
      </c>
      <c r="H7">
        <v>0</v>
      </c>
      <c r="I7">
        <v>-8.0370034815309577E-2</v>
      </c>
      <c r="J7">
        <f t="shared" si="0"/>
        <v>0.41572999999999993</v>
      </c>
      <c r="K7">
        <f t="shared" si="1"/>
        <v>0.2461152445437513</v>
      </c>
      <c r="L7">
        <f t="shared" si="2"/>
        <v>3.1561886176589438E-3</v>
      </c>
    </row>
    <row r="8" spans="1:25" x14ac:dyDescent="0.35">
      <c r="A8">
        <v>45</v>
      </c>
      <c r="B8">
        <v>0</v>
      </c>
      <c r="C8">
        <v>0</v>
      </c>
      <c r="D8">
        <v>0</v>
      </c>
      <c r="E8">
        <v>0</v>
      </c>
      <c r="F8">
        <v>0</v>
      </c>
      <c r="G8">
        <v>0.2</v>
      </c>
      <c r="H8">
        <v>0</v>
      </c>
      <c r="I8">
        <v>-1.1046155837314435</v>
      </c>
      <c r="J8">
        <f t="shared" si="0"/>
        <v>-0.71281000000000005</v>
      </c>
      <c r="K8">
        <f t="shared" si="1"/>
        <v>0.15351161544313716</v>
      </c>
      <c r="L8">
        <f t="shared" si="2"/>
        <v>0.93715097217371812</v>
      </c>
    </row>
    <row r="9" spans="1:25" x14ac:dyDescent="0.35">
      <c r="A9">
        <v>55</v>
      </c>
      <c r="B9">
        <v>0</v>
      </c>
      <c r="C9">
        <v>1</v>
      </c>
      <c r="D9">
        <v>0</v>
      </c>
      <c r="E9">
        <v>1</v>
      </c>
      <c r="F9">
        <v>0</v>
      </c>
      <c r="G9">
        <v>0.33300000000000002</v>
      </c>
      <c r="H9">
        <v>0</v>
      </c>
      <c r="I9">
        <v>-0.5091261077860354</v>
      </c>
      <c r="J9">
        <f t="shared" si="0"/>
        <v>0.10346940000000004</v>
      </c>
      <c r="K9">
        <f t="shared" si="1"/>
        <v>0.37527325615963059</v>
      </c>
      <c r="L9">
        <f t="shared" si="2"/>
        <v>0.13881295523412995</v>
      </c>
    </row>
    <row r="10" spans="1:25" x14ac:dyDescent="0.35">
      <c r="A10">
        <v>70</v>
      </c>
      <c r="B10">
        <v>0</v>
      </c>
      <c r="C10">
        <v>1</v>
      </c>
      <c r="D10">
        <v>1</v>
      </c>
      <c r="E10">
        <v>0</v>
      </c>
      <c r="F10">
        <v>0</v>
      </c>
      <c r="G10">
        <v>0.14199999999999999</v>
      </c>
      <c r="H10">
        <v>0</v>
      </c>
      <c r="I10">
        <v>-6.1451398600079088E-2</v>
      </c>
      <c r="J10">
        <f t="shared" si="0"/>
        <v>-0.45651440000000021</v>
      </c>
      <c r="K10">
        <f t="shared" si="1"/>
        <v>0.15607477507511408</v>
      </c>
      <c r="L10">
        <f t="shared" si="2"/>
        <v>5.6398001053413116E-3</v>
      </c>
      <c r="N10" t="s">
        <v>15</v>
      </c>
      <c r="O10" t="s">
        <v>42</v>
      </c>
    </row>
    <row r="11" spans="1:25" x14ac:dyDescent="0.35">
      <c r="A11">
        <v>74</v>
      </c>
      <c r="B11">
        <v>0</v>
      </c>
      <c r="C11">
        <v>1</v>
      </c>
      <c r="D11">
        <v>1</v>
      </c>
      <c r="E11">
        <v>0</v>
      </c>
      <c r="F11">
        <v>1</v>
      </c>
      <c r="G11">
        <v>4.1599999999999998E-2</v>
      </c>
      <c r="H11">
        <v>0</v>
      </c>
      <c r="I11">
        <v>2.1772175565292806</v>
      </c>
      <c r="J11">
        <f t="shared" si="0"/>
        <v>1.7719408799999996</v>
      </c>
      <c r="K11">
        <f t="shared" si="1"/>
        <v>0.16424918453861947</v>
      </c>
      <c r="L11">
        <f t="shared" si="2"/>
        <v>5.3535203109811684</v>
      </c>
      <c r="N11">
        <v>85</v>
      </c>
      <c r="O11">
        <v>524</v>
      </c>
    </row>
    <row r="12" spans="1:25" x14ac:dyDescent="0.35">
      <c r="A12">
        <v>75</v>
      </c>
      <c r="B12">
        <v>0</v>
      </c>
      <c r="C12">
        <v>1</v>
      </c>
      <c r="D12">
        <v>0</v>
      </c>
      <c r="E12">
        <v>0</v>
      </c>
      <c r="F12">
        <v>0</v>
      </c>
      <c r="G12">
        <v>0.14299999999999999</v>
      </c>
      <c r="H12">
        <v>0</v>
      </c>
      <c r="I12">
        <v>0.79931333622401279</v>
      </c>
      <c r="J12">
        <f t="shared" si="0"/>
        <v>0.18578739999999982</v>
      </c>
      <c r="K12">
        <f t="shared" si="1"/>
        <v>0.3764140744195516</v>
      </c>
      <c r="L12">
        <f t="shared" si="2"/>
        <v>0.87584018624568938</v>
      </c>
      <c r="N12">
        <v>175</v>
      </c>
      <c r="O12">
        <v>739</v>
      </c>
    </row>
    <row r="13" spans="1:25" x14ac:dyDescent="0.35">
      <c r="A13">
        <v>78</v>
      </c>
      <c r="B13">
        <v>0</v>
      </c>
      <c r="C13">
        <v>0.33300000000000002</v>
      </c>
      <c r="D13">
        <v>0</v>
      </c>
      <c r="E13">
        <v>0</v>
      </c>
      <c r="F13">
        <v>0</v>
      </c>
      <c r="G13">
        <v>0.123</v>
      </c>
      <c r="H13">
        <v>0</v>
      </c>
      <c r="I13">
        <v>-0.59357297161997558</v>
      </c>
      <c r="J13">
        <f t="shared" si="0"/>
        <v>-0.63183294000000001</v>
      </c>
      <c r="K13">
        <f t="shared" si="1"/>
        <v>1.4638251804404694E-3</v>
      </c>
      <c r="L13">
        <f t="shared" si="2"/>
        <v>0.2088699955348248</v>
      </c>
      <c r="N13">
        <v>321</v>
      </c>
      <c r="O13">
        <v>362</v>
      </c>
    </row>
    <row r="14" spans="1:25" x14ac:dyDescent="0.35">
      <c r="A14">
        <v>90</v>
      </c>
      <c r="B14">
        <v>0</v>
      </c>
      <c r="C14">
        <v>1</v>
      </c>
      <c r="D14">
        <v>0</v>
      </c>
      <c r="E14">
        <v>0</v>
      </c>
      <c r="F14">
        <v>0</v>
      </c>
      <c r="G14">
        <v>0.13300000000000001</v>
      </c>
      <c r="H14">
        <v>0</v>
      </c>
      <c r="I14">
        <v>-0.57174369284809856</v>
      </c>
      <c r="J14">
        <f t="shared" si="0"/>
        <v>0.1481693999999999</v>
      </c>
      <c r="K14">
        <f t="shared" si="1"/>
        <v>0.51827486125411482</v>
      </c>
      <c r="L14">
        <f t="shared" si="2"/>
        <v>0.18939354929155774</v>
      </c>
      <c r="N14">
        <v>553</v>
      </c>
      <c r="O14">
        <v>332</v>
      </c>
    </row>
    <row r="15" spans="1:25" x14ac:dyDescent="0.35">
      <c r="A15">
        <v>95</v>
      </c>
      <c r="B15">
        <v>3</v>
      </c>
      <c r="C15">
        <v>1</v>
      </c>
      <c r="D15">
        <v>0</v>
      </c>
      <c r="E15">
        <v>0</v>
      </c>
      <c r="F15">
        <v>0</v>
      </c>
      <c r="G15">
        <v>8.3099999999999993E-2</v>
      </c>
      <c r="H15">
        <v>0</v>
      </c>
      <c r="I15">
        <v>1.4273174902439578</v>
      </c>
      <c r="J15">
        <f t="shared" si="0"/>
        <v>1.5213255799999998</v>
      </c>
      <c r="K15">
        <f t="shared" si="1"/>
        <v>8.8375209395800541E-3</v>
      </c>
      <c r="L15">
        <f t="shared" si="2"/>
        <v>2.4456815306469584</v>
      </c>
      <c r="N15">
        <v>418</v>
      </c>
      <c r="O15">
        <v>675</v>
      </c>
    </row>
    <row r="16" spans="1:25" x14ac:dyDescent="0.35">
      <c r="A16">
        <v>100</v>
      </c>
      <c r="B16">
        <v>0</v>
      </c>
      <c r="C16">
        <v>1</v>
      </c>
      <c r="D16">
        <v>0</v>
      </c>
      <c r="E16">
        <v>0</v>
      </c>
      <c r="F16">
        <v>0</v>
      </c>
      <c r="G16">
        <v>0.25</v>
      </c>
      <c r="H16">
        <v>0</v>
      </c>
      <c r="I16">
        <v>0.60253947353843973</v>
      </c>
      <c r="J16">
        <f t="shared" si="0"/>
        <v>0.58829999999999982</v>
      </c>
      <c r="K16">
        <f t="shared" si="1"/>
        <v>2.0276260665193032E-4</v>
      </c>
      <c r="L16">
        <f t="shared" si="2"/>
        <v>0.54625325159907523</v>
      </c>
      <c r="N16">
        <v>169</v>
      </c>
      <c r="O16">
        <v>758</v>
      </c>
    </row>
    <row r="17" spans="1:25" x14ac:dyDescent="0.35">
      <c r="A17">
        <v>101</v>
      </c>
      <c r="B17">
        <v>0</v>
      </c>
      <c r="C17">
        <v>1</v>
      </c>
      <c r="D17">
        <v>0</v>
      </c>
      <c r="E17">
        <v>1</v>
      </c>
      <c r="F17">
        <v>0</v>
      </c>
      <c r="G17">
        <v>0.25</v>
      </c>
      <c r="H17">
        <v>0</v>
      </c>
      <c r="I17">
        <v>-0.84009400390926636</v>
      </c>
      <c r="J17">
        <f t="shared" si="0"/>
        <v>-0.20876000000000006</v>
      </c>
      <c r="K17">
        <f t="shared" si="1"/>
        <v>0.39858262449210546</v>
      </c>
      <c r="L17">
        <f t="shared" si="2"/>
        <v>0.49497416381487391</v>
      </c>
      <c r="N17">
        <v>383</v>
      </c>
      <c r="O17">
        <v>602</v>
      </c>
    </row>
    <row r="18" spans="1:25" x14ac:dyDescent="0.35">
      <c r="A18">
        <v>102</v>
      </c>
      <c r="B18">
        <v>0</v>
      </c>
      <c r="C18">
        <v>1</v>
      </c>
      <c r="D18">
        <v>0</v>
      </c>
      <c r="E18">
        <v>0</v>
      </c>
      <c r="F18">
        <v>0</v>
      </c>
      <c r="G18">
        <v>0.16700000000000001</v>
      </c>
      <c r="H18">
        <v>0</v>
      </c>
      <c r="I18">
        <v>-0.42995123100569899</v>
      </c>
      <c r="J18">
        <f t="shared" si="0"/>
        <v>0.27607059999999983</v>
      </c>
      <c r="K18">
        <f t="shared" si="1"/>
        <v>0.49846682585663954</v>
      </c>
      <c r="L18">
        <f t="shared" si="2"/>
        <v>8.6084281679311758E-2</v>
      </c>
      <c r="N18">
        <v>35</v>
      </c>
      <c r="O18">
        <v>513</v>
      </c>
    </row>
    <row r="19" spans="1:25" x14ac:dyDescent="0.35">
      <c r="A19">
        <v>108</v>
      </c>
      <c r="B19">
        <v>0</v>
      </c>
      <c r="C19">
        <v>0</v>
      </c>
      <c r="D19">
        <v>0</v>
      </c>
      <c r="E19">
        <v>0</v>
      </c>
      <c r="F19">
        <v>0</v>
      </c>
      <c r="G19">
        <v>0.105</v>
      </c>
      <c r="H19">
        <v>0</v>
      </c>
      <c r="I19">
        <v>-1.7867047901514743</v>
      </c>
      <c r="J19">
        <f t="shared" si="0"/>
        <v>-1.070181</v>
      </c>
      <c r="K19">
        <f t="shared" si="1"/>
        <v>0.51340634185303391</v>
      </c>
      <c r="L19">
        <f t="shared" si="2"/>
        <v>2.7230108276559237</v>
      </c>
      <c r="N19">
        <v>771</v>
      </c>
      <c r="O19">
        <v>53</v>
      </c>
    </row>
    <row r="20" spans="1:25" x14ac:dyDescent="0.35">
      <c r="A20">
        <v>109</v>
      </c>
      <c r="B20">
        <v>0</v>
      </c>
      <c r="C20">
        <v>1</v>
      </c>
      <c r="D20">
        <v>3</v>
      </c>
      <c r="E20">
        <v>0</v>
      </c>
      <c r="F20">
        <v>0</v>
      </c>
      <c r="G20">
        <v>0.14299999999999999</v>
      </c>
      <c r="H20">
        <v>0</v>
      </c>
      <c r="I20">
        <v>-1.9714427553962341</v>
      </c>
      <c r="J20">
        <f t="shared" si="0"/>
        <v>-1.7298326000000004</v>
      </c>
      <c r="K20">
        <f t="shared" si="1"/>
        <v>5.8375467190592223E-2</v>
      </c>
      <c r="L20">
        <f t="shared" si="2"/>
        <v>3.3668314195757945</v>
      </c>
      <c r="N20">
        <v>720</v>
      </c>
      <c r="O20">
        <v>619</v>
      </c>
    </row>
    <row r="21" spans="1:25" x14ac:dyDescent="0.35">
      <c r="A21">
        <v>110</v>
      </c>
      <c r="B21">
        <v>0</v>
      </c>
      <c r="C21">
        <v>1</v>
      </c>
      <c r="D21">
        <v>0</v>
      </c>
      <c r="E21">
        <v>0</v>
      </c>
      <c r="F21">
        <v>0</v>
      </c>
      <c r="G21">
        <v>0.125</v>
      </c>
      <c r="H21">
        <v>0</v>
      </c>
      <c r="I21">
        <v>2.8362517572178447E-2</v>
      </c>
      <c r="J21">
        <f t="shared" si="0"/>
        <v>0.11807499999999982</v>
      </c>
      <c r="K21">
        <f t="shared" si="1"/>
        <v>8.0483295033621591E-3</v>
      </c>
      <c r="L21">
        <f t="shared" si="2"/>
        <v>2.7196138832149986E-2</v>
      </c>
      <c r="N21">
        <v>370</v>
      </c>
      <c r="O21">
        <v>282</v>
      </c>
    </row>
    <row r="22" spans="1:25" x14ac:dyDescent="0.35">
      <c r="A22">
        <v>133</v>
      </c>
      <c r="B22">
        <v>0</v>
      </c>
      <c r="C22">
        <v>0</v>
      </c>
      <c r="D22">
        <v>0</v>
      </c>
      <c r="E22">
        <v>0</v>
      </c>
      <c r="F22">
        <v>0</v>
      </c>
      <c r="G22">
        <v>0.33300000000000002</v>
      </c>
      <c r="H22">
        <v>0</v>
      </c>
      <c r="I22">
        <v>-9.5797202868681985E-2</v>
      </c>
      <c r="J22">
        <f t="shared" si="0"/>
        <v>-0.21249059999999997</v>
      </c>
      <c r="K22">
        <f t="shared" si="1"/>
        <v>1.3617348934047493E-2</v>
      </c>
      <c r="L22">
        <f t="shared" si="2"/>
        <v>1.6607905679696087E-3</v>
      </c>
    </row>
    <row r="23" spans="1:25" x14ac:dyDescent="0.35">
      <c r="A23">
        <v>140</v>
      </c>
      <c r="B23">
        <v>0</v>
      </c>
      <c r="C23">
        <v>1</v>
      </c>
      <c r="D23">
        <v>0</v>
      </c>
      <c r="E23">
        <v>0</v>
      </c>
      <c r="F23">
        <v>0</v>
      </c>
      <c r="G23">
        <v>0.154</v>
      </c>
      <c r="H23">
        <v>0</v>
      </c>
      <c r="I23">
        <v>0.5188714997597037</v>
      </c>
      <c r="J23">
        <f t="shared" si="0"/>
        <v>0.22716719999999979</v>
      </c>
      <c r="K23">
        <f t="shared" si="1"/>
        <v>8.5091398498299192E-2</v>
      </c>
      <c r="L23">
        <f t="shared" si="2"/>
        <v>0.42957734385813529</v>
      </c>
    </row>
    <row r="24" spans="1:25" x14ac:dyDescent="0.35">
      <c r="A24">
        <v>143</v>
      </c>
      <c r="B24">
        <v>0</v>
      </c>
      <c r="C24">
        <v>1</v>
      </c>
      <c r="D24">
        <v>0</v>
      </c>
      <c r="E24">
        <v>1</v>
      </c>
      <c r="F24">
        <v>0</v>
      </c>
      <c r="G24">
        <v>0.182</v>
      </c>
      <c r="H24">
        <v>0</v>
      </c>
      <c r="I24">
        <v>-0.4344267880052417</v>
      </c>
      <c r="J24">
        <f t="shared" si="0"/>
        <v>-0.46456240000000004</v>
      </c>
      <c r="K24">
        <f t="shared" si="1"/>
        <v>9.0815511029862257E-4</v>
      </c>
      <c r="L24">
        <f t="shared" si="2"/>
        <v>8.873058014565488E-2</v>
      </c>
    </row>
    <row r="25" spans="1:25" x14ac:dyDescent="0.35">
      <c r="A25">
        <v>146</v>
      </c>
      <c r="B25">
        <v>0</v>
      </c>
      <c r="C25">
        <v>1</v>
      </c>
      <c r="D25">
        <v>0</v>
      </c>
      <c r="E25">
        <v>0</v>
      </c>
      <c r="F25">
        <v>0</v>
      </c>
      <c r="G25">
        <v>7.3599999999999999E-2</v>
      </c>
      <c r="H25">
        <v>0</v>
      </c>
      <c r="I25">
        <v>-0.26604177887698643</v>
      </c>
      <c r="J25">
        <f t="shared" si="0"/>
        <v>-7.5281520000000213E-2</v>
      </c>
      <c r="K25">
        <f t="shared" si="1"/>
        <v>3.6389476366814798E-2</v>
      </c>
      <c r="L25">
        <f t="shared" si="2"/>
        <v>1.6768120498222228E-2</v>
      </c>
      <c r="Y25" s="4" t="s">
        <v>1348</v>
      </c>
    </row>
    <row r="26" spans="1:25" x14ac:dyDescent="0.35">
      <c r="A26">
        <v>150</v>
      </c>
      <c r="B26">
        <v>0</v>
      </c>
      <c r="C26">
        <v>1</v>
      </c>
      <c r="D26">
        <v>0</v>
      </c>
      <c r="E26">
        <v>1</v>
      </c>
      <c r="F26">
        <v>0</v>
      </c>
      <c r="G26">
        <v>0.17899999999999999</v>
      </c>
      <c r="H26">
        <v>0</v>
      </c>
      <c r="I26">
        <v>-0.2364233203252768</v>
      </c>
      <c r="J26">
        <f t="shared" si="0"/>
        <v>-0.47584780000000004</v>
      </c>
      <c r="K26">
        <f t="shared" si="1"/>
        <v>5.7324081467511966E-2</v>
      </c>
      <c r="L26">
        <f t="shared" si="2"/>
        <v>9.9746798825676216E-3</v>
      </c>
    </row>
    <row r="27" spans="1:25" x14ac:dyDescent="0.35">
      <c r="A27">
        <v>183</v>
      </c>
      <c r="B27">
        <v>0</v>
      </c>
      <c r="C27">
        <v>1</v>
      </c>
      <c r="D27">
        <v>0</v>
      </c>
      <c r="E27">
        <v>0</v>
      </c>
      <c r="F27">
        <v>0</v>
      </c>
      <c r="G27">
        <v>7.3899999999999993E-2</v>
      </c>
      <c r="H27">
        <v>0</v>
      </c>
      <c r="I27">
        <v>-1.2194224914199125</v>
      </c>
      <c r="J27">
        <f t="shared" si="0"/>
        <v>-7.4152980000000202E-2</v>
      </c>
      <c r="K27">
        <f t="shared" si="1"/>
        <v>1.3116422537880046</v>
      </c>
      <c r="L27">
        <f t="shared" si="2"/>
        <v>1.1726128301777339</v>
      </c>
    </row>
    <row r="28" spans="1:25" x14ac:dyDescent="0.35">
      <c r="A28">
        <v>187</v>
      </c>
      <c r="B28">
        <v>0</v>
      </c>
      <c r="C28">
        <v>0</v>
      </c>
      <c r="D28">
        <v>0</v>
      </c>
      <c r="E28">
        <v>0</v>
      </c>
      <c r="F28">
        <v>0</v>
      </c>
      <c r="G28">
        <v>0.4</v>
      </c>
      <c r="H28">
        <v>0</v>
      </c>
      <c r="I28">
        <v>0.19295675117372824</v>
      </c>
      <c r="J28">
        <f t="shared" si="0"/>
        <v>3.9549999999999974E-2</v>
      </c>
      <c r="K28">
        <f t="shared" si="1"/>
        <v>2.3533631305678177E-2</v>
      </c>
      <c r="L28">
        <f t="shared" si="2"/>
        <v>0.10857469982864339</v>
      </c>
    </row>
    <row r="29" spans="1:25" x14ac:dyDescent="0.35">
      <c r="A29">
        <v>190</v>
      </c>
      <c r="B29">
        <v>0</v>
      </c>
      <c r="C29">
        <v>0.2</v>
      </c>
      <c r="D29">
        <v>0</v>
      </c>
      <c r="E29">
        <v>0</v>
      </c>
      <c r="F29">
        <v>1</v>
      </c>
      <c r="G29">
        <v>0.11899999999999999</v>
      </c>
      <c r="H29">
        <v>0</v>
      </c>
      <c r="I29">
        <v>2.0412001286120121</v>
      </c>
      <c r="J29">
        <f t="shared" si="0"/>
        <v>1.8112282</v>
      </c>
      <c r="K29">
        <f t="shared" si="1"/>
        <v>5.2887087949528393E-2</v>
      </c>
      <c r="L29">
        <f t="shared" si="2"/>
        <v>4.7425956276897789</v>
      </c>
    </row>
    <row r="30" spans="1:25" x14ac:dyDescent="0.35">
      <c r="A30">
        <v>203</v>
      </c>
      <c r="B30">
        <v>0</v>
      </c>
      <c r="C30">
        <v>0</v>
      </c>
      <c r="D30">
        <v>0</v>
      </c>
      <c r="E30">
        <v>0</v>
      </c>
      <c r="F30">
        <v>0</v>
      </c>
      <c r="G30">
        <v>0.11799999999999999</v>
      </c>
      <c r="H30">
        <v>0</v>
      </c>
      <c r="I30">
        <v>-0.66195437047215933</v>
      </c>
      <c r="J30">
        <f t="shared" si="0"/>
        <v>-1.0212776000000001</v>
      </c>
      <c r="K30">
        <f t="shared" si="1"/>
        <v>0.12911318327831736</v>
      </c>
      <c r="L30">
        <f t="shared" si="2"/>
        <v>0.27604975130008519</v>
      </c>
    </row>
    <row r="31" spans="1:25" x14ac:dyDescent="0.35">
      <c r="A31">
        <v>207</v>
      </c>
      <c r="B31">
        <v>0</v>
      </c>
      <c r="C31">
        <v>1</v>
      </c>
      <c r="D31">
        <v>0</v>
      </c>
      <c r="E31">
        <v>0</v>
      </c>
      <c r="F31">
        <v>0</v>
      </c>
      <c r="G31">
        <v>0.11700000000000001</v>
      </c>
      <c r="H31">
        <v>0</v>
      </c>
      <c r="I31">
        <v>0.50297608307316022</v>
      </c>
      <c r="J31">
        <f t="shared" si="0"/>
        <v>8.7980599999999853E-2</v>
      </c>
      <c r="K31">
        <f t="shared" si="1"/>
        <v>0.17222125097112573</v>
      </c>
      <c r="L31">
        <f t="shared" si="2"/>
        <v>0.40899361240513255</v>
      </c>
    </row>
    <row r="32" spans="1:25" x14ac:dyDescent="0.35">
      <c r="A32">
        <v>216</v>
      </c>
      <c r="B32">
        <v>0</v>
      </c>
      <c r="C32">
        <v>1</v>
      </c>
      <c r="D32">
        <v>0</v>
      </c>
      <c r="E32">
        <v>0</v>
      </c>
      <c r="F32">
        <v>0</v>
      </c>
      <c r="G32">
        <v>0.14299999999999999</v>
      </c>
      <c r="H32">
        <v>0</v>
      </c>
      <c r="I32">
        <v>-0.31791431464739883</v>
      </c>
      <c r="J32">
        <f t="shared" si="0"/>
        <v>0.18578739999999982</v>
      </c>
      <c r="K32">
        <f t="shared" si="1"/>
        <v>0.25371541733872943</v>
      </c>
      <c r="L32">
        <f t="shared" si="2"/>
        <v>3.2893014209440123E-2</v>
      </c>
    </row>
    <row r="33" spans="1:25" x14ac:dyDescent="0.35">
      <c r="A33">
        <v>236</v>
      </c>
      <c r="B33">
        <v>0</v>
      </c>
      <c r="C33">
        <v>1</v>
      </c>
      <c r="D33">
        <v>1</v>
      </c>
      <c r="E33">
        <v>0</v>
      </c>
      <c r="F33">
        <v>0</v>
      </c>
      <c r="G33">
        <v>8.2600000000000007E-2</v>
      </c>
      <c r="H33">
        <v>0</v>
      </c>
      <c r="I33">
        <v>-1.625020421130567</v>
      </c>
      <c r="J33">
        <f t="shared" si="0"/>
        <v>-0.67996532000000021</v>
      </c>
      <c r="K33">
        <f t="shared" si="1"/>
        <v>0.89312914417290579</v>
      </c>
      <c r="L33">
        <f t="shared" si="2"/>
        <v>2.2155441911493896</v>
      </c>
    </row>
    <row r="34" spans="1:25" x14ac:dyDescent="0.35">
      <c r="A34">
        <v>249</v>
      </c>
      <c r="B34">
        <v>0</v>
      </c>
      <c r="C34">
        <v>1</v>
      </c>
      <c r="D34">
        <v>0</v>
      </c>
      <c r="E34">
        <v>0</v>
      </c>
      <c r="F34">
        <v>0</v>
      </c>
      <c r="G34">
        <v>0.154</v>
      </c>
      <c r="H34">
        <v>0</v>
      </c>
      <c r="I34">
        <v>-0.72194124713726016</v>
      </c>
      <c r="J34">
        <f t="shared" ref="J34:J65" si="3" xml:space="preserve"> -1.46517 + 0.52029 *B34 + 1.11302 *C34 -0.63854*D34 -0.79706 *E34 + 2.60614 *F34 + 3.7618*G34 -1.67997 *H34</f>
        <v>0.22716719999999979</v>
      </c>
      <c r="K34">
        <f t="shared" ref="K34:K65" si="4">(I34-J34)^2</f>
        <v>0.90080684442730097</v>
      </c>
      <c r="L34">
        <f t="shared" ref="L34:L65" si="5">(I34-I$109)^2</f>
        <v>0.34268291087547437</v>
      </c>
    </row>
    <row r="35" spans="1:25" x14ac:dyDescent="0.35">
      <c r="A35">
        <v>250</v>
      </c>
      <c r="B35">
        <v>0</v>
      </c>
      <c r="C35">
        <v>1</v>
      </c>
      <c r="D35">
        <v>2</v>
      </c>
      <c r="E35">
        <v>0</v>
      </c>
      <c r="F35">
        <v>0</v>
      </c>
      <c r="G35">
        <v>0.16500000000000001</v>
      </c>
      <c r="H35">
        <v>0</v>
      </c>
      <c r="I35">
        <v>-0.30634720738124255</v>
      </c>
      <c r="J35">
        <f t="shared" si="3"/>
        <v>-1.0085330000000001</v>
      </c>
      <c r="K35">
        <f t="shared" si="4"/>
        <v>0.49306488735563281</v>
      </c>
      <c r="L35">
        <f t="shared" si="5"/>
        <v>2.8831091243052595E-2</v>
      </c>
    </row>
    <row r="36" spans="1:25" x14ac:dyDescent="0.35">
      <c r="A36">
        <v>251</v>
      </c>
      <c r="B36">
        <v>0</v>
      </c>
      <c r="C36">
        <v>1</v>
      </c>
      <c r="D36">
        <v>0</v>
      </c>
      <c r="E36">
        <v>0</v>
      </c>
      <c r="F36">
        <v>0</v>
      </c>
      <c r="G36">
        <v>0.154</v>
      </c>
      <c r="H36">
        <v>0</v>
      </c>
      <c r="I36">
        <v>-0.65744092825008948</v>
      </c>
      <c r="J36">
        <f t="shared" si="3"/>
        <v>0.22716719999999979</v>
      </c>
      <c r="K36">
        <f t="shared" si="4"/>
        <v>0.78253154056612639</v>
      </c>
      <c r="L36">
        <f t="shared" si="5"/>
        <v>0.27132735793248342</v>
      </c>
    </row>
    <row r="37" spans="1:25" x14ac:dyDescent="0.35">
      <c r="A37">
        <v>264</v>
      </c>
      <c r="B37">
        <v>0</v>
      </c>
      <c r="C37">
        <v>1</v>
      </c>
      <c r="D37">
        <v>0</v>
      </c>
      <c r="E37">
        <v>0</v>
      </c>
      <c r="F37">
        <v>0</v>
      </c>
      <c r="G37">
        <v>0.16700000000000001</v>
      </c>
      <c r="H37">
        <v>0</v>
      </c>
      <c r="I37">
        <v>0.753555845663338</v>
      </c>
      <c r="J37">
        <f t="shared" si="3"/>
        <v>0.27607059999999983</v>
      </c>
      <c r="K37">
        <f t="shared" si="4"/>
        <v>0.2279921598261784</v>
      </c>
      <c r="L37">
        <f t="shared" si="5"/>
        <v>0.79228841853591581</v>
      </c>
    </row>
    <row r="38" spans="1:25" x14ac:dyDescent="0.35">
      <c r="A38">
        <v>269</v>
      </c>
      <c r="B38">
        <v>0</v>
      </c>
      <c r="C38">
        <v>0.25</v>
      </c>
      <c r="D38">
        <v>1</v>
      </c>
      <c r="E38">
        <v>1</v>
      </c>
      <c r="F38">
        <v>1</v>
      </c>
      <c r="G38">
        <v>6.8199999999999997E-2</v>
      </c>
      <c r="H38">
        <v>0</v>
      </c>
      <c r="I38">
        <v>-0.18826252507213237</v>
      </c>
      <c r="J38">
        <f t="shared" si="3"/>
        <v>0.24017975999999952</v>
      </c>
      <c r="K38">
        <f t="shared" si="4"/>
        <v>0.18356279163782993</v>
      </c>
      <c r="L38">
        <f t="shared" si="5"/>
        <v>2.6741851301283373E-3</v>
      </c>
    </row>
    <row r="39" spans="1:25" x14ac:dyDescent="0.35">
      <c r="A39">
        <v>276</v>
      </c>
      <c r="B39">
        <v>0</v>
      </c>
      <c r="C39">
        <v>1</v>
      </c>
      <c r="D39">
        <v>1</v>
      </c>
      <c r="E39">
        <v>0</v>
      </c>
      <c r="F39">
        <v>0</v>
      </c>
      <c r="G39">
        <v>0.154</v>
      </c>
      <c r="H39">
        <v>0</v>
      </c>
      <c r="I39">
        <v>0.61092437480817807</v>
      </c>
      <c r="J39">
        <f t="shared" si="3"/>
        <v>-0.4113728000000002</v>
      </c>
      <c r="K39">
        <f t="shared" si="4"/>
        <v>1.0450915136207828</v>
      </c>
      <c r="L39">
        <f t="shared" si="5"/>
        <v>0.55871794271795272</v>
      </c>
    </row>
    <row r="40" spans="1:25" x14ac:dyDescent="0.35">
      <c r="A40">
        <v>320</v>
      </c>
      <c r="B40">
        <v>0</v>
      </c>
      <c r="C40">
        <v>0</v>
      </c>
      <c r="D40">
        <v>0</v>
      </c>
      <c r="E40">
        <v>0</v>
      </c>
      <c r="F40">
        <v>0</v>
      </c>
      <c r="G40">
        <v>6.9000000000000006E-2</v>
      </c>
      <c r="H40">
        <v>0</v>
      </c>
      <c r="I40">
        <v>-1.0801969062802286</v>
      </c>
      <c r="J40">
        <f t="shared" si="3"/>
        <v>-1.2056058000000001</v>
      </c>
      <c r="K40">
        <f t="shared" si="4"/>
        <v>1.572739062401694E-2</v>
      </c>
      <c r="L40">
        <f t="shared" si="5"/>
        <v>0.89046948155695405</v>
      </c>
    </row>
    <row r="41" spans="1:25" x14ac:dyDescent="0.35">
      <c r="A41">
        <v>327</v>
      </c>
      <c r="B41">
        <v>0</v>
      </c>
      <c r="C41">
        <v>1</v>
      </c>
      <c r="D41">
        <v>0</v>
      </c>
      <c r="E41">
        <v>0</v>
      </c>
      <c r="F41">
        <v>0</v>
      </c>
      <c r="G41">
        <v>0.11799999999999999</v>
      </c>
      <c r="H41">
        <v>0</v>
      </c>
      <c r="I41">
        <v>-0.58888112996217501</v>
      </c>
      <c r="J41">
        <f t="shared" si="3"/>
        <v>9.174239999999978E-2</v>
      </c>
      <c r="K41">
        <f t="shared" si="4"/>
        <v>0.46324838953817143</v>
      </c>
      <c r="L41">
        <f t="shared" si="5"/>
        <v>0.20460345009014547</v>
      </c>
    </row>
    <row r="42" spans="1:25" x14ac:dyDescent="0.35">
      <c r="A42">
        <v>335</v>
      </c>
      <c r="B42">
        <v>0</v>
      </c>
      <c r="C42">
        <v>0.33300000000000002</v>
      </c>
      <c r="D42">
        <v>1</v>
      </c>
      <c r="E42">
        <v>0</v>
      </c>
      <c r="F42">
        <v>0</v>
      </c>
      <c r="G42">
        <v>0.13100000000000001</v>
      </c>
      <c r="H42">
        <v>0</v>
      </c>
      <c r="I42">
        <v>-0.31938642923196081</v>
      </c>
      <c r="J42">
        <f t="shared" si="3"/>
        <v>-1.2402785399999998</v>
      </c>
      <c r="K42">
        <f t="shared" si="4"/>
        <v>0.84804227967481427</v>
      </c>
      <c r="L42">
        <f t="shared" si="5"/>
        <v>3.3429159432819738E-2</v>
      </c>
    </row>
    <row r="43" spans="1:25" x14ac:dyDescent="0.35">
      <c r="A43">
        <v>348</v>
      </c>
      <c r="B43">
        <v>0</v>
      </c>
      <c r="C43">
        <v>1</v>
      </c>
      <c r="D43">
        <v>0</v>
      </c>
      <c r="E43">
        <v>1</v>
      </c>
      <c r="F43">
        <v>0</v>
      </c>
      <c r="G43">
        <v>0.182</v>
      </c>
      <c r="H43">
        <v>0</v>
      </c>
      <c r="I43">
        <v>-0.73290831692307279</v>
      </c>
      <c r="J43">
        <f t="shared" si="3"/>
        <v>-0.46456240000000004</v>
      </c>
      <c r="K43">
        <f t="shared" si="4"/>
        <v>7.2009531129284654E-2</v>
      </c>
      <c r="L43">
        <f t="shared" si="5"/>
        <v>0.35564324078859644</v>
      </c>
    </row>
    <row r="44" spans="1:25" x14ac:dyDescent="0.35">
      <c r="A44">
        <v>354</v>
      </c>
      <c r="B44">
        <v>0</v>
      </c>
      <c r="C44">
        <v>0.5</v>
      </c>
      <c r="D44">
        <v>0</v>
      </c>
      <c r="E44">
        <v>0</v>
      </c>
      <c r="F44">
        <v>0</v>
      </c>
      <c r="G44">
        <v>0.11700000000000001</v>
      </c>
      <c r="H44">
        <v>0</v>
      </c>
      <c r="I44">
        <v>0.73152488824989792</v>
      </c>
      <c r="J44">
        <f t="shared" si="3"/>
        <v>-0.4685294000000001</v>
      </c>
      <c r="K44">
        <f t="shared" si="4"/>
        <v>1.440130294746969</v>
      </c>
      <c r="L44">
        <f t="shared" si="5"/>
        <v>0.75355401361115681</v>
      </c>
    </row>
    <row r="45" spans="1:25" x14ac:dyDescent="0.35">
      <c r="A45">
        <v>355</v>
      </c>
      <c r="B45">
        <v>0</v>
      </c>
      <c r="C45">
        <v>1</v>
      </c>
      <c r="D45">
        <v>0</v>
      </c>
      <c r="E45">
        <v>0</v>
      </c>
      <c r="F45">
        <v>0</v>
      </c>
      <c r="G45">
        <v>0.11799999999999999</v>
      </c>
      <c r="H45">
        <v>0</v>
      </c>
      <c r="I45">
        <v>-9.2490561680943273E-2</v>
      </c>
      <c r="J45">
        <f t="shared" si="3"/>
        <v>9.174239999999978E-2</v>
      </c>
      <c r="K45">
        <f t="shared" si="4"/>
        <v>3.3941784169731828E-2</v>
      </c>
      <c r="L45">
        <f t="shared" si="5"/>
        <v>1.941234206556472E-3</v>
      </c>
      <c r="Y45" s="4" t="s">
        <v>1349</v>
      </c>
    </row>
    <row r="46" spans="1:25" x14ac:dyDescent="0.35">
      <c r="A46">
        <v>356</v>
      </c>
      <c r="B46">
        <v>0</v>
      </c>
      <c r="C46">
        <v>1</v>
      </c>
      <c r="D46">
        <v>1</v>
      </c>
      <c r="E46">
        <v>0</v>
      </c>
      <c r="F46">
        <v>0</v>
      </c>
      <c r="G46">
        <v>0.154</v>
      </c>
      <c r="H46">
        <v>0</v>
      </c>
      <c r="I46">
        <v>0.46440066825871273</v>
      </c>
      <c r="J46">
        <f t="shared" si="3"/>
        <v>-0.4113728000000002</v>
      </c>
      <c r="K46">
        <f t="shared" si="4"/>
        <v>0.76697916770589492</v>
      </c>
      <c r="L46">
        <f t="shared" si="5"/>
        <v>0.36114170706590337</v>
      </c>
    </row>
    <row r="47" spans="1:25" x14ac:dyDescent="0.35">
      <c r="A47">
        <v>357</v>
      </c>
      <c r="B47">
        <v>0</v>
      </c>
      <c r="C47">
        <v>1</v>
      </c>
      <c r="D47">
        <v>1</v>
      </c>
      <c r="E47">
        <v>0</v>
      </c>
      <c r="F47">
        <v>0</v>
      </c>
      <c r="G47">
        <v>0.14299999999999999</v>
      </c>
      <c r="H47">
        <v>0</v>
      </c>
      <c r="I47">
        <v>0.55680428576639329</v>
      </c>
      <c r="J47">
        <f t="shared" si="3"/>
        <v>-0.45275260000000017</v>
      </c>
      <c r="K47">
        <f t="shared" si="4"/>
        <v>1.0192051055983389</v>
      </c>
      <c r="L47">
        <f t="shared" si="5"/>
        <v>0.48074016718894391</v>
      </c>
    </row>
    <row r="48" spans="1:25" x14ac:dyDescent="0.35">
      <c r="A48">
        <v>358</v>
      </c>
      <c r="B48">
        <v>0</v>
      </c>
      <c r="C48">
        <v>1</v>
      </c>
      <c r="D48">
        <v>0</v>
      </c>
      <c r="E48">
        <v>0</v>
      </c>
      <c r="F48">
        <v>0</v>
      </c>
      <c r="G48">
        <v>0.111</v>
      </c>
      <c r="H48">
        <v>0</v>
      </c>
      <c r="I48">
        <v>-0.75529029310114915</v>
      </c>
      <c r="J48">
        <f t="shared" si="3"/>
        <v>6.5409799999999851E-2</v>
      </c>
      <c r="K48">
        <f t="shared" si="4"/>
        <v>0.67354864281623461</v>
      </c>
      <c r="L48">
        <f t="shared" si="5"/>
        <v>0.38283954888057736</v>
      </c>
    </row>
    <row r="49" spans="1:12" x14ac:dyDescent="0.35">
      <c r="A49">
        <v>359</v>
      </c>
      <c r="B49">
        <v>0</v>
      </c>
      <c r="C49">
        <v>0</v>
      </c>
      <c r="D49">
        <v>0</v>
      </c>
      <c r="E49">
        <v>0</v>
      </c>
      <c r="F49">
        <v>0</v>
      </c>
      <c r="G49">
        <v>0.08</v>
      </c>
      <c r="H49">
        <v>0</v>
      </c>
      <c r="I49">
        <v>-1.3874779071318777</v>
      </c>
      <c r="J49">
        <f t="shared" si="3"/>
        <v>-1.1642260000000002</v>
      </c>
      <c r="K49">
        <f t="shared" si="4"/>
        <v>4.9841414038020448E-2</v>
      </c>
      <c r="L49">
        <f t="shared" si="5"/>
        <v>1.564820625957704</v>
      </c>
    </row>
    <row r="50" spans="1:12" x14ac:dyDescent="0.35">
      <c r="A50">
        <v>361</v>
      </c>
      <c r="B50">
        <v>0</v>
      </c>
      <c r="C50">
        <v>1</v>
      </c>
      <c r="D50">
        <v>0</v>
      </c>
      <c r="E50">
        <v>1</v>
      </c>
      <c r="F50">
        <v>0</v>
      </c>
      <c r="G50">
        <v>0.13200000000000001</v>
      </c>
      <c r="H50">
        <v>0</v>
      </c>
      <c r="I50">
        <v>-0.62649593505727541</v>
      </c>
      <c r="J50">
        <f t="shared" si="3"/>
        <v>-0.65265240000000002</v>
      </c>
      <c r="K50">
        <f t="shared" si="4"/>
        <v>6.8416065829998154E-4</v>
      </c>
      <c r="L50">
        <f t="shared" si="5"/>
        <v>0.24004701814972579</v>
      </c>
    </row>
    <row r="51" spans="1:12" x14ac:dyDescent="0.35">
      <c r="A51">
        <v>368</v>
      </c>
      <c r="B51">
        <v>0</v>
      </c>
      <c r="C51">
        <v>1</v>
      </c>
      <c r="D51">
        <v>1</v>
      </c>
      <c r="E51">
        <v>0</v>
      </c>
      <c r="F51">
        <v>0</v>
      </c>
      <c r="G51">
        <v>0.11799999999999999</v>
      </c>
      <c r="H51">
        <v>0</v>
      </c>
      <c r="I51">
        <v>-0.3621727803387369</v>
      </c>
      <c r="J51">
        <f t="shared" si="3"/>
        <v>-0.54679760000000022</v>
      </c>
      <c r="K51">
        <f t="shared" si="4"/>
        <v>3.4086324034953999E-2</v>
      </c>
      <c r="L51">
        <f t="shared" si="5"/>
        <v>5.090563848767686E-2</v>
      </c>
    </row>
    <row r="52" spans="1:12" x14ac:dyDescent="0.35">
      <c r="A52">
        <v>385</v>
      </c>
      <c r="B52">
        <v>0</v>
      </c>
      <c r="C52">
        <v>0</v>
      </c>
      <c r="D52">
        <v>0</v>
      </c>
      <c r="E52">
        <v>0</v>
      </c>
      <c r="F52">
        <v>0</v>
      </c>
      <c r="G52">
        <v>0.2</v>
      </c>
      <c r="H52">
        <v>0</v>
      </c>
      <c r="I52">
        <v>-2.1330311731250688</v>
      </c>
      <c r="J52">
        <f t="shared" si="3"/>
        <v>-0.71281000000000005</v>
      </c>
      <c r="K52">
        <f t="shared" si="4"/>
        <v>2.0170281805927464</v>
      </c>
      <c r="L52">
        <f t="shared" si="5"/>
        <v>3.9859370700405683</v>
      </c>
    </row>
    <row r="53" spans="1:12" x14ac:dyDescent="0.35">
      <c r="A53">
        <v>393</v>
      </c>
      <c r="B53">
        <v>0</v>
      </c>
      <c r="C53">
        <v>1</v>
      </c>
      <c r="D53">
        <v>0</v>
      </c>
      <c r="E53">
        <v>0</v>
      </c>
      <c r="F53">
        <v>0</v>
      </c>
      <c r="G53">
        <v>0.11799999999999999</v>
      </c>
      <c r="H53">
        <v>0</v>
      </c>
      <c r="I53">
        <v>0.60796958031477288</v>
      </c>
      <c r="J53">
        <f t="shared" si="3"/>
        <v>9.174239999999978E-2</v>
      </c>
      <c r="K53">
        <f t="shared" si="4"/>
        <v>0.26649050169574129</v>
      </c>
      <c r="L53">
        <f t="shared" si="5"/>
        <v>0.5543094071883502</v>
      </c>
    </row>
    <row r="54" spans="1:12" x14ac:dyDescent="0.35">
      <c r="A54">
        <v>397</v>
      </c>
      <c r="B54">
        <v>0</v>
      </c>
      <c r="C54">
        <v>1</v>
      </c>
      <c r="D54">
        <v>0</v>
      </c>
      <c r="E54">
        <v>0</v>
      </c>
      <c r="F54">
        <v>0</v>
      </c>
      <c r="G54">
        <v>9.5200000000000007E-2</v>
      </c>
      <c r="H54">
        <v>0</v>
      </c>
      <c r="I54">
        <v>0.27762119453241585</v>
      </c>
      <c r="J54">
        <f t="shared" si="3"/>
        <v>5.9733599999998166E-3</v>
      </c>
      <c r="K54">
        <f t="shared" si="4"/>
        <v>7.3792546006150886E-2</v>
      </c>
      <c r="L54">
        <f t="shared" si="5"/>
        <v>0.17153777933515466</v>
      </c>
    </row>
    <row r="55" spans="1:12" x14ac:dyDescent="0.35">
      <c r="A55">
        <v>402</v>
      </c>
      <c r="B55">
        <v>0</v>
      </c>
      <c r="C55">
        <v>0</v>
      </c>
      <c r="D55">
        <v>0</v>
      </c>
      <c r="E55">
        <v>0</v>
      </c>
      <c r="F55">
        <v>0</v>
      </c>
      <c r="G55">
        <v>6.9000000000000006E-2</v>
      </c>
      <c r="H55">
        <v>0</v>
      </c>
      <c r="I55">
        <v>6.4606675338704456E-2</v>
      </c>
      <c r="J55">
        <f t="shared" si="3"/>
        <v>-1.2056058000000001</v>
      </c>
      <c r="K55">
        <f t="shared" si="4"/>
        <v>1.613439732506079</v>
      </c>
      <c r="L55">
        <f t="shared" si="5"/>
        <v>4.0464008497026811E-2</v>
      </c>
    </row>
    <row r="56" spans="1:12" x14ac:dyDescent="0.35">
      <c r="A56">
        <v>403</v>
      </c>
      <c r="B56">
        <v>0</v>
      </c>
      <c r="C56">
        <v>1</v>
      </c>
      <c r="D56">
        <v>2</v>
      </c>
      <c r="E56">
        <v>0</v>
      </c>
      <c r="F56">
        <v>0</v>
      </c>
      <c r="G56">
        <v>0.16500000000000001</v>
      </c>
      <c r="H56">
        <v>0</v>
      </c>
      <c r="I56">
        <v>-0.93766825419160771</v>
      </c>
      <c r="J56">
        <f t="shared" si="3"/>
        <v>-1.0085330000000001</v>
      </c>
      <c r="K56">
        <f t="shared" si="4"/>
        <v>5.0218121984880702E-3</v>
      </c>
      <c r="L56">
        <f t="shared" si="5"/>
        <v>0.64179045535227364</v>
      </c>
    </row>
    <row r="57" spans="1:12" x14ac:dyDescent="0.35">
      <c r="A57">
        <v>412</v>
      </c>
      <c r="B57">
        <v>0</v>
      </c>
      <c r="C57">
        <v>0</v>
      </c>
      <c r="D57">
        <v>0</v>
      </c>
      <c r="E57">
        <v>0</v>
      </c>
      <c r="F57">
        <v>0</v>
      </c>
      <c r="G57">
        <v>1</v>
      </c>
      <c r="H57">
        <v>0</v>
      </c>
      <c r="I57">
        <v>3.1020599913279625</v>
      </c>
      <c r="J57">
        <f t="shared" si="3"/>
        <v>2.2966299999999999</v>
      </c>
      <c r="K57">
        <f t="shared" si="4"/>
        <v>0.64871747093056187</v>
      </c>
      <c r="L57">
        <f t="shared" si="5"/>
        <v>10.48859468339494</v>
      </c>
    </row>
    <row r="58" spans="1:12" x14ac:dyDescent="0.35">
      <c r="A58">
        <v>416</v>
      </c>
      <c r="B58">
        <v>0</v>
      </c>
      <c r="C58">
        <v>0.25</v>
      </c>
      <c r="D58">
        <v>0</v>
      </c>
      <c r="E58">
        <v>1</v>
      </c>
      <c r="F58">
        <v>0</v>
      </c>
      <c r="G58">
        <v>0.121</v>
      </c>
      <c r="H58">
        <v>1</v>
      </c>
      <c r="I58">
        <v>-4.199093790573885</v>
      </c>
      <c r="J58">
        <f t="shared" si="3"/>
        <v>-3.2087672</v>
      </c>
      <c r="K58">
        <f t="shared" si="4"/>
        <v>0.98074675599769512</v>
      </c>
      <c r="L58">
        <f t="shared" si="5"/>
        <v>16.504262040965465</v>
      </c>
    </row>
    <row r="59" spans="1:12" x14ac:dyDescent="0.35">
      <c r="A59">
        <v>425</v>
      </c>
      <c r="B59">
        <v>0</v>
      </c>
      <c r="C59">
        <v>0.5</v>
      </c>
      <c r="D59">
        <v>0</v>
      </c>
      <c r="E59">
        <v>0</v>
      </c>
      <c r="F59">
        <v>0</v>
      </c>
      <c r="G59">
        <v>9.06E-2</v>
      </c>
      <c r="H59">
        <v>0</v>
      </c>
      <c r="I59">
        <v>-1.5411156669886594</v>
      </c>
      <c r="J59">
        <f t="shared" si="3"/>
        <v>-0.56784092000000008</v>
      </c>
      <c r="K59">
        <f t="shared" si="4"/>
        <v>0.94726373312583889</v>
      </c>
      <c r="L59">
        <f t="shared" si="5"/>
        <v>1.9728047096454968</v>
      </c>
    </row>
    <row r="60" spans="1:12" x14ac:dyDescent="0.35">
      <c r="A60">
        <v>429</v>
      </c>
      <c r="B60">
        <v>0</v>
      </c>
      <c r="C60">
        <v>1</v>
      </c>
      <c r="D60">
        <v>0</v>
      </c>
      <c r="E60">
        <v>1</v>
      </c>
      <c r="F60">
        <v>0</v>
      </c>
      <c r="G60">
        <v>0.16700000000000001</v>
      </c>
      <c r="H60">
        <v>0</v>
      </c>
      <c r="I60">
        <v>0.50287943538857593</v>
      </c>
      <c r="J60">
        <f t="shared" si="3"/>
        <v>-0.52098940000000005</v>
      </c>
      <c r="K60">
        <f t="shared" si="4"/>
        <v>1.0483073920799586</v>
      </c>
      <c r="L60">
        <f t="shared" si="5"/>
        <v>0.40887000431536413</v>
      </c>
    </row>
    <row r="61" spans="1:12" x14ac:dyDescent="0.35">
      <c r="A61">
        <v>438</v>
      </c>
      <c r="B61">
        <v>0</v>
      </c>
      <c r="C61">
        <v>1</v>
      </c>
      <c r="D61">
        <v>0</v>
      </c>
      <c r="E61">
        <v>0</v>
      </c>
      <c r="F61">
        <v>0</v>
      </c>
      <c r="G61">
        <v>7.9399999999999998E-2</v>
      </c>
      <c r="H61">
        <v>1</v>
      </c>
      <c r="I61">
        <v>-1.6287202844538218</v>
      </c>
      <c r="J61">
        <f t="shared" si="3"/>
        <v>-1.7334330800000002</v>
      </c>
      <c r="K61">
        <f t="shared" si="4"/>
        <v>1.096476955109576E-2</v>
      </c>
      <c r="L61">
        <f t="shared" si="5"/>
        <v>2.2265721543672528</v>
      </c>
    </row>
    <row r="62" spans="1:12" x14ac:dyDescent="0.35">
      <c r="A62">
        <v>441</v>
      </c>
      <c r="B62">
        <v>0</v>
      </c>
      <c r="C62">
        <v>1</v>
      </c>
      <c r="D62">
        <v>0</v>
      </c>
      <c r="E62">
        <v>0</v>
      </c>
      <c r="F62">
        <v>0</v>
      </c>
      <c r="G62">
        <v>8.6099999999999996E-2</v>
      </c>
      <c r="H62">
        <v>1</v>
      </c>
      <c r="I62">
        <v>-0.89965666811200684</v>
      </c>
      <c r="J62">
        <f t="shared" si="3"/>
        <v>-1.7082290200000001</v>
      </c>
      <c r="K62">
        <f t="shared" si="4"/>
        <v>0.65378924823768081</v>
      </c>
      <c r="L62">
        <f t="shared" si="5"/>
        <v>0.58233178515789696</v>
      </c>
    </row>
    <row r="63" spans="1:12" x14ac:dyDescent="0.35">
      <c r="A63">
        <v>442</v>
      </c>
      <c r="B63">
        <v>0</v>
      </c>
      <c r="C63">
        <v>0</v>
      </c>
      <c r="D63">
        <v>0</v>
      </c>
      <c r="E63">
        <v>0</v>
      </c>
      <c r="F63">
        <v>0</v>
      </c>
      <c r="G63">
        <v>0.16700000000000001</v>
      </c>
      <c r="H63">
        <v>0</v>
      </c>
      <c r="I63">
        <v>-0.54285422753196677</v>
      </c>
      <c r="J63">
        <f t="shared" si="3"/>
        <v>-0.83694940000000007</v>
      </c>
      <c r="K63">
        <f t="shared" si="4"/>
        <v>8.6491970469002255E-2</v>
      </c>
      <c r="L63">
        <f t="shared" si="5"/>
        <v>0.16508312437373673</v>
      </c>
    </row>
    <row r="64" spans="1:12" x14ac:dyDescent="0.35">
      <c r="A64">
        <v>443</v>
      </c>
      <c r="B64">
        <v>0</v>
      </c>
      <c r="C64">
        <v>1</v>
      </c>
      <c r="D64">
        <v>0</v>
      </c>
      <c r="E64">
        <v>0</v>
      </c>
      <c r="F64">
        <v>0</v>
      </c>
      <c r="G64">
        <v>7.9399999999999998E-2</v>
      </c>
      <c r="H64">
        <v>1</v>
      </c>
      <c r="I64">
        <v>-1.1183520069376289</v>
      </c>
      <c r="J64">
        <f t="shared" si="3"/>
        <v>-1.7334330800000002</v>
      </c>
      <c r="K64">
        <f t="shared" si="4"/>
        <v>0.37832472643955806</v>
      </c>
      <c r="L64">
        <f t="shared" si="5"/>
        <v>0.96393517856350841</v>
      </c>
    </row>
    <row r="65" spans="1:25" x14ac:dyDescent="0.35">
      <c r="A65">
        <v>449</v>
      </c>
      <c r="B65">
        <v>0</v>
      </c>
      <c r="C65">
        <v>1</v>
      </c>
      <c r="D65">
        <v>0</v>
      </c>
      <c r="E65">
        <v>1</v>
      </c>
      <c r="F65">
        <v>0</v>
      </c>
      <c r="G65">
        <v>0.154</v>
      </c>
      <c r="H65">
        <v>0</v>
      </c>
      <c r="I65">
        <v>-0.68747838532707561</v>
      </c>
      <c r="J65">
        <f t="shared" si="3"/>
        <v>-0.56989280000000009</v>
      </c>
      <c r="K65">
        <f t="shared" si="4"/>
        <v>1.3826369876710959E-2</v>
      </c>
      <c r="L65">
        <f t="shared" si="5"/>
        <v>0.30352208448909995</v>
      </c>
    </row>
    <row r="66" spans="1:25" x14ac:dyDescent="0.35">
      <c r="A66">
        <v>453</v>
      </c>
      <c r="B66">
        <v>0</v>
      </c>
      <c r="C66">
        <v>1</v>
      </c>
      <c r="D66">
        <v>0</v>
      </c>
      <c r="E66">
        <v>0</v>
      </c>
      <c r="F66">
        <v>0</v>
      </c>
      <c r="G66">
        <v>0.28599999999999998</v>
      </c>
      <c r="H66">
        <v>0</v>
      </c>
      <c r="I66">
        <v>-0.13165850990276606</v>
      </c>
      <c r="J66">
        <f t="shared" ref="J66:J97" si="6" xml:space="preserve"> -1.46517 + 0.52029 *B66 + 1.11302 *C66 -0.63854*D66 -0.79706 *E66 + 2.60614 *F66 + 3.7618*G66 -1.67997 *H66</f>
        <v>0.72372479999999983</v>
      </c>
      <c r="K66">
        <f t="shared" ref="K66:K97" si="7">(I66-J66)^2</f>
        <v>0.73168060686021119</v>
      </c>
      <c r="L66">
        <f t="shared" ref="L66:L97" si="8">(I66-I$109)^2</f>
        <v>2.3926686647189676E-5</v>
      </c>
    </row>
    <row r="67" spans="1:25" x14ac:dyDescent="0.35">
      <c r="A67">
        <v>455</v>
      </c>
      <c r="B67">
        <v>0</v>
      </c>
      <c r="C67">
        <v>0</v>
      </c>
      <c r="D67">
        <v>0</v>
      </c>
      <c r="E67">
        <v>0</v>
      </c>
      <c r="F67">
        <v>0</v>
      </c>
      <c r="G67">
        <v>0.4</v>
      </c>
      <c r="H67">
        <v>0</v>
      </c>
      <c r="I67">
        <v>0.32006150087809804</v>
      </c>
      <c r="J67">
        <f t="shared" si="6"/>
        <v>3.9549999999999974E-2</v>
      </c>
      <c r="K67">
        <f t="shared" si="7"/>
        <v>7.8686702124883212E-2</v>
      </c>
      <c r="L67">
        <f t="shared" si="8"/>
        <v>0.20849406378672902</v>
      </c>
    </row>
    <row r="68" spans="1:25" x14ac:dyDescent="0.35">
      <c r="A68">
        <v>461</v>
      </c>
      <c r="B68">
        <v>3</v>
      </c>
      <c r="C68">
        <v>1</v>
      </c>
      <c r="D68">
        <v>0</v>
      </c>
      <c r="E68">
        <v>0</v>
      </c>
      <c r="F68">
        <v>0</v>
      </c>
      <c r="G68">
        <v>9.9599999999999994E-2</v>
      </c>
      <c r="H68">
        <v>0</v>
      </c>
      <c r="I68">
        <v>1.3275035050497657</v>
      </c>
      <c r="J68">
        <f t="shared" si="6"/>
        <v>1.5833952799999997</v>
      </c>
      <c r="K68">
        <f t="shared" si="7"/>
        <v>6.548060048718124E-2</v>
      </c>
      <c r="L68">
        <f t="shared" si="8"/>
        <v>2.1434526690234366</v>
      </c>
      <c r="Y68" s="4" t="s">
        <v>1350</v>
      </c>
    </row>
    <row r="69" spans="1:25" x14ac:dyDescent="0.35">
      <c r="A69">
        <v>468</v>
      </c>
      <c r="B69">
        <v>0</v>
      </c>
      <c r="C69">
        <v>1</v>
      </c>
      <c r="D69">
        <v>0</v>
      </c>
      <c r="E69">
        <v>0</v>
      </c>
      <c r="F69">
        <v>0</v>
      </c>
      <c r="G69">
        <v>0.13300000000000001</v>
      </c>
      <c r="H69">
        <v>0</v>
      </c>
      <c r="I69">
        <v>-0.39726796218340255</v>
      </c>
      <c r="J69">
        <f t="shared" si="6"/>
        <v>0.1481693999999999</v>
      </c>
      <c r="K69">
        <f t="shared" si="7"/>
        <v>0.29750191606558812</v>
      </c>
      <c r="L69">
        <f t="shared" si="8"/>
        <v>6.7973855204059727E-2</v>
      </c>
    </row>
    <row r="70" spans="1:25" x14ac:dyDescent="0.35">
      <c r="A70">
        <v>475</v>
      </c>
      <c r="B70">
        <v>3</v>
      </c>
      <c r="C70">
        <v>1</v>
      </c>
      <c r="D70">
        <v>0</v>
      </c>
      <c r="E70">
        <v>0</v>
      </c>
      <c r="F70">
        <v>0</v>
      </c>
      <c r="G70">
        <v>9.9599999999999994E-2</v>
      </c>
      <c r="H70">
        <v>0</v>
      </c>
      <c r="I70">
        <v>1.4604719809499915</v>
      </c>
      <c r="J70">
        <f t="shared" si="6"/>
        <v>1.5833952799999997</v>
      </c>
      <c r="K70">
        <f t="shared" si="7"/>
        <v>1.5110137449337748E-2</v>
      </c>
      <c r="L70">
        <f t="shared" si="8"/>
        <v>2.5504792113188857</v>
      </c>
    </row>
    <row r="71" spans="1:25" x14ac:dyDescent="0.35">
      <c r="A71">
        <v>489</v>
      </c>
      <c r="B71">
        <v>0</v>
      </c>
      <c r="C71">
        <v>0.25</v>
      </c>
      <c r="D71">
        <v>0</v>
      </c>
      <c r="E71">
        <v>1</v>
      </c>
      <c r="F71">
        <v>0</v>
      </c>
      <c r="G71">
        <v>0.108</v>
      </c>
      <c r="H71">
        <v>1</v>
      </c>
      <c r="I71">
        <v>-3.4322581265925436</v>
      </c>
      <c r="J71">
        <f t="shared" si="6"/>
        <v>-3.2576706</v>
      </c>
      <c r="K71">
        <f t="shared" si="7"/>
        <v>3.0480804441702126E-2</v>
      </c>
      <c r="L71">
        <f t="shared" si="8"/>
        <v>10.861692048090877</v>
      </c>
    </row>
    <row r="72" spans="1:25" x14ac:dyDescent="0.35">
      <c r="A72">
        <v>497</v>
      </c>
      <c r="B72">
        <v>0</v>
      </c>
      <c r="C72">
        <v>0.5</v>
      </c>
      <c r="D72">
        <v>2</v>
      </c>
      <c r="E72">
        <v>0</v>
      </c>
      <c r="F72">
        <v>0</v>
      </c>
      <c r="G72">
        <v>0.16500000000000001</v>
      </c>
      <c r="H72">
        <v>0</v>
      </c>
      <c r="I72">
        <v>-2.9904178299399859</v>
      </c>
      <c r="J72">
        <f t="shared" si="6"/>
        <v>-1.565043</v>
      </c>
      <c r="K72">
        <f t="shared" si="7"/>
        <v>2.0316934058264438</v>
      </c>
      <c r="L72">
        <f t="shared" si="8"/>
        <v>8.1445615841876364</v>
      </c>
    </row>
    <row r="73" spans="1:25" x14ac:dyDescent="0.35">
      <c r="A73">
        <v>517</v>
      </c>
      <c r="B73">
        <v>0</v>
      </c>
      <c r="C73">
        <v>1</v>
      </c>
      <c r="D73">
        <v>0</v>
      </c>
      <c r="E73">
        <v>0</v>
      </c>
      <c r="F73">
        <v>0</v>
      </c>
      <c r="G73">
        <v>0.16700000000000001</v>
      </c>
      <c r="H73">
        <v>0</v>
      </c>
      <c r="I73">
        <v>0.63118155636190476</v>
      </c>
      <c r="J73">
        <f t="shared" si="6"/>
        <v>0.27607059999999983</v>
      </c>
      <c r="K73">
        <f t="shared" si="7"/>
        <v>0.12610379132826674</v>
      </c>
      <c r="L73">
        <f t="shared" si="8"/>
        <v>0.58941174440364541</v>
      </c>
    </row>
    <row r="74" spans="1:25" x14ac:dyDescent="0.35">
      <c r="A74">
        <v>518</v>
      </c>
      <c r="B74">
        <v>0</v>
      </c>
      <c r="C74">
        <v>1</v>
      </c>
      <c r="D74">
        <v>0</v>
      </c>
      <c r="E74">
        <v>0</v>
      </c>
      <c r="F74">
        <v>0</v>
      </c>
      <c r="G74">
        <v>0.104</v>
      </c>
      <c r="H74">
        <v>0</v>
      </c>
      <c r="I74">
        <v>0.4022452638867442</v>
      </c>
      <c r="J74">
        <f t="shared" si="6"/>
        <v>3.9077199999999812E-2</v>
      </c>
      <c r="K74">
        <f t="shared" si="7"/>
        <v>0.13189104262724646</v>
      </c>
      <c r="L74">
        <f t="shared" si="8"/>
        <v>0.2903003376288158</v>
      </c>
    </row>
    <row r="75" spans="1:25" x14ac:dyDescent="0.35">
      <c r="A75">
        <v>522</v>
      </c>
      <c r="B75">
        <v>0</v>
      </c>
      <c r="C75">
        <v>0</v>
      </c>
      <c r="D75">
        <v>0</v>
      </c>
      <c r="E75">
        <v>0</v>
      </c>
      <c r="F75">
        <v>0</v>
      </c>
      <c r="G75">
        <v>0.16700000000000001</v>
      </c>
      <c r="H75">
        <v>0</v>
      </c>
      <c r="I75">
        <v>-0.45735235216261039</v>
      </c>
      <c r="J75">
        <f t="shared" si="6"/>
        <v>-0.83694940000000007</v>
      </c>
      <c r="K75">
        <f t="shared" si="7"/>
        <v>0.1440939187268615</v>
      </c>
      <c r="L75">
        <f t="shared" si="8"/>
        <v>0.10291414841355072</v>
      </c>
    </row>
    <row r="76" spans="1:25" x14ac:dyDescent="0.35">
      <c r="A76">
        <v>539</v>
      </c>
      <c r="B76">
        <v>0</v>
      </c>
      <c r="C76">
        <v>1</v>
      </c>
      <c r="D76">
        <v>0</v>
      </c>
      <c r="E76">
        <v>0</v>
      </c>
      <c r="F76">
        <v>0</v>
      </c>
      <c r="G76">
        <v>0.33300000000000002</v>
      </c>
      <c r="H76">
        <v>0</v>
      </c>
      <c r="I76">
        <v>2.0220412275074833</v>
      </c>
      <c r="J76">
        <f t="shared" si="6"/>
        <v>0.90052939999999992</v>
      </c>
      <c r="K76">
        <f t="shared" si="7"/>
        <v>1.2577887792391751</v>
      </c>
      <c r="L76">
        <f t="shared" si="8"/>
        <v>4.6595160924482419</v>
      </c>
    </row>
    <row r="77" spans="1:25" x14ac:dyDescent="0.35">
      <c r="A77">
        <v>540</v>
      </c>
      <c r="B77">
        <v>0</v>
      </c>
      <c r="C77">
        <v>0</v>
      </c>
      <c r="D77">
        <v>0</v>
      </c>
      <c r="E77">
        <v>0</v>
      </c>
      <c r="F77">
        <v>0</v>
      </c>
      <c r="G77">
        <v>0.182</v>
      </c>
      <c r="H77">
        <v>0</v>
      </c>
      <c r="I77">
        <v>-1.9834445554345468</v>
      </c>
      <c r="J77">
        <f t="shared" si="6"/>
        <v>-0.78052240000000006</v>
      </c>
      <c r="K77">
        <f t="shared" si="7"/>
        <v>1.4470217120352955</v>
      </c>
      <c r="L77">
        <f t="shared" si="8"/>
        <v>3.4110194946363159</v>
      </c>
    </row>
    <row r="78" spans="1:25" x14ac:dyDescent="0.35">
      <c r="A78">
        <v>548</v>
      </c>
      <c r="B78">
        <v>0</v>
      </c>
      <c r="C78">
        <v>0.5</v>
      </c>
      <c r="D78">
        <v>0</v>
      </c>
      <c r="E78">
        <v>0</v>
      </c>
      <c r="F78">
        <v>0</v>
      </c>
      <c r="G78">
        <v>0.152</v>
      </c>
      <c r="H78">
        <v>0</v>
      </c>
      <c r="I78">
        <v>-1.7492758940597319E-2</v>
      </c>
      <c r="J78">
        <f t="shared" si="6"/>
        <v>-0.33686640000000012</v>
      </c>
      <c r="K78">
        <f t="shared" si="7"/>
        <v>0.10199952260354025</v>
      </c>
      <c r="L78">
        <f t="shared" si="8"/>
        <v>1.4174626923127173E-2</v>
      </c>
    </row>
    <row r="79" spans="1:25" x14ac:dyDescent="0.35">
      <c r="A79">
        <v>551</v>
      </c>
      <c r="B79">
        <v>0</v>
      </c>
      <c r="C79">
        <v>1</v>
      </c>
      <c r="D79">
        <v>0</v>
      </c>
      <c r="E79">
        <v>0</v>
      </c>
      <c r="F79">
        <v>0</v>
      </c>
      <c r="G79">
        <v>0.222</v>
      </c>
      <c r="H79">
        <v>0</v>
      </c>
      <c r="I79">
        <v>0.25362487935072942</v>
      </c>
      <c r="J79">
        <f t="shared" si="6"/>
        <v>0.48296959999999989</v>
      </c>
      <c r="K79">
        <f t="shared" si="7"/>
        <v>5.259900088969191E-2</v>
      </c>
      <c r="L79">
        <f t="shared" si="8"/>
        <v>0.1522364373757864</v>
      </c>
    </row>
    <row r="80" spans="1:25" x14ac:dyDescent="0.35">
      <c r="A80">
        <v>567</v>
      </c>
      <c r="B80">
        <v>0</v>
      </c>
      <c r="C80">
        <v>1</v>
      </c>
      <c r="D80">
        <v>0</v>
      </c>
      <c r="E80">
        <v>0</v>
      </c>
      <c r="F80">
        <v>0</v>
      </c>
      <c r="G80">
        <v>7.3599999999999999E-2</v>
      </c>
      <c r="H80">
        <v>0</v>
      </c>
      <c r="I80">
        <v>1.0264516661977368</v>
      </c>
      <c r="J80">
        <f t="shared" si="6"/>
        <v>-7.5281520000000213E-2</v>
      </c>
      <c r="K80">
        <f t="shared" si="7"/>
        <v>1.2138160135694176</v>
      </c>
      <c r="L80">
        <f t="shared" si="8"/>
        <v>1.3525728782596602</v>
      </c>
    </row>
    <row r="81" spans="1:25" x14ac:dyDescent="0.35">
      <c r="A81">
        <v>582</v>
      </c>
      <c r="B81">
        <v>0</v>
      </c>
      <c r="C81">
        <v>0</v>
      </c>
      <c r="D81">
        <v>0</v>
      </c>
      <c r="E81">
        <v>0</v>
      </c>
      <c r="F81">
        <v>1</v>
      </c>
      <c r="G81">
        <v>0.5</v>
      </c>
      <c r="H81">
        <v>0</v>
      </c>
      <c r="I81">
        <v>3.6514096916916263</v>
      </c>
      <c r="J81">
        <f t="shared" si="6"/>
        <v>3.0218699999999998</v>
      </c>
      <c r="K81">
        <f t="shared" si="7"/>
        <v>0.39632022341518813</v>
      </c>
      <c r="L81">
        <f t="shared" si="8"/>
        <v>14.348638634612515</v>
      </c>
    </row>
    <row r="82" spans="1:25" x14ac:dyDescent="0.35">
      <c r="A82">
        <v>585</v>
      </c>
      <c r="B82">
        <v>0</v>
      </c>
      <c r="C82">
        <v>0</v>
      </c>
      <c r="D82">
        <v>0</v>
      </c>
      <c r="E82">
        <v>0</v>
      </c>
      <c r="F82">
        <v>0</v>
      </c>
      <c r="G82">
        <v>0.25</v>
      </c>
      <c r="H82">
        <v>0</v>
      </c>
      <c r="I82">
        <v>0.18428065621926137</v>
      </c>
      <c r="J82">
        <f t="shared" si="6"/>
        <v>-0.52472000000000008</v>
      </c>
      <c r="K82">
        <f t="shared" si="7"/>
        <v>0.5026819305193434</v>
      </c>
      <c r="L82">
        <f t="shared" si="8"/>
        <v>0.1029323107096599</v>
      </c>
    </row>
    <row r="83" spans="1:25" x14ac:dyDescent="0.35">
      <c r="A83">
        <v>586</v>
      </c>
      <c r="B83">
        <v>0</v>
      </c>
      <c r="C83">
        <v>1</v>
      </c>
      <c r="D83">
        <v>1</v>
      </c>
      <c r="E83">
        <v>0</v>
      </c>
      <c r="F83">
        <v>0</v>
      </c>
      <c r="G83">
        <v>9.4899999999999998E-2</v>
      </c>
      <c r="H83">
        <v>0</v>
      </c>
      <c r="I83">
        <v>-1.1026252741415909</v>
      </c>
      <c r="J83">
        <f t="shared" si="6"/>
        <v>-0.63369518000000014</v>
      </c>
      <c r="K83">
        <f t="shared" si="7"/>
        <v>0.21989543319164123</v>
      </c>
      <c r="L83">
        <f t="shared" si="8"/>
        <v>0.93330143308075586</v>
      </c>
    </row>
    <row r="84" spans="1:25" x14ac:dyDescent="0.35">
      <c r="A84">
        <v>608</v>
      </c>
      <c r="B84">
        <v>0</v>
      </c>
      <c r="C84">
        <v>1</v>
      </c>
      <c r="D84">
        <v>0</v>
      </c>
      <c r="E84">
        <v>0</v>
      </c>
      <c r="F84">
        <v>0</v>
      </c>
      <c r="G84">
        <v>0.16700000000000001</v>
      </c>
      <c r="H84">
        <v>0</v>
      </c>
      <c r="I84">
        <v>-0.92214450123422065</v>
      </c>
      <c r="J84">
        <f t="shared" si="6"/>
        <v>0.27607059999999983</v>
      </c>
      <c r="K84">
        <f t="shared" si="7"/>
        <v>1.4357194288257329</v>
      </c>
      <c r="L84">
        <f t="shared" si="8"/>
        <v>0.61715871855849347</v>
      </c>
    </row>
    <row r="85" spans="1:25" x14ac:dyDescent="0.35">
      <c r="A85">
        <v>613</v>
      </c>
      <c r="B85">
        <v>0</v>
      </c>
      <c r="C85">
        <v>0</v>
      </c>
      <c r="D85">
        <v>0</v>
      </c>
      <c r="E85">
        <v>0</v>
      </c>
      <c r="F85">
        <v>0</v>
      </c>
      <c r="G85">
        <v>0.4</v>
      </c>
      <c r="H85">
        <v>0</v>
      </c>
      <c r="I85">
        <v>-0.51808299048322404</v>
      </c>
      <c r="J85">
        <f t="shared" si="6"/>
        <v>3.9549999999999974E-2</v>
      </c>
      <c r="K85">
        <f t="shared" si="7"/>
        <v>0.3109545520752634</v>
      </c>
      <c r="L85">
        <f t="shared" si="8"/>
        <v>0.14556742194756303</v>
      </c>
    </row>
    <row r="86" spans="1:25" x14ac:dyDescent="0.35">
      <c r="A86">
        <v>621</v>
      </c>
      <c r="B86">
        <v>0</v>
      </c>
      <c r="C86">
        <v>1</v>
      </c>
      <c r="D86">
        <v>0</v>
      </c>
      <c r="E86">
        <v>0</v>
      </c>
      <c r="F86">
        <v>0</v>
      </c>
      <c r="G86">
        <v>9.9599999999999994E-2</v>
      </c>
      <c r="H86">
        <v>0</v>
      </c>
      <c r="I86">
        <v>1.0032203817374663</v>
      </c>
      <c r="J86">
        <f t="shared" si="6"/>
        <v>2.2525279999999814E-2</v>
      </c>
      <c r="K86">
        <f t="shared" si="7"/>
        <v>0.96176288257185982</v>
      </c>
      <c r="L86">
        <f t="shared" si="8"/>
        <v>1.2990765257133652</v>
      </c>
    </row>
    <row r="87" spans="1:25" x14ac:dyDescent="0.35">
      <c r="A87">
        <v>624</v>
      </c>
      <c r="B87">
        <v>0</v>
      </c>
      <c r="C87">
        <v>1</v>
      </c>
      <c r="D87">
        <v>0</v>
      </c>
      <c r="E87">
        <v>0</v>
      </c>
      <c r="F87">
        <v>0</v>
      </c>
      <c r="G87">
        <v>0.13300000000000001</v>
      </c>
      <c r="H87">
        <v>0</v>
      </c>
      <c r="I87">
        <v>0.20068666377598721</v>
      </c>
      <c r="J87">
        <f t="shared" si="6"/>
        <v>0.1481693999999999</v>
      </c>
      <c r="K87">
        <f t="shared" si="7"/>
        <v>2.7580629945166291E-3</v>
      </c>
      <c r="L87">
        <f t="shared" si="8"/>
        <v>0.11372856817215535</v>
      </c>
    </row>
    <row r="88" spans="1:25" x14ac:dyDescent="0.35">
      <c r="A88">
        <v>636</v>
      </c>
      <c r="B88">
        <v>0</v>
      </c>
      <c r="C88">
        <v>0</v>
      </c>
      <c r="D88">
        <v>0</v>
      </c>
      <c r="E88">
        <v>0</v>
      </c>
      <c r="F88">
        <v>0</v>
      </c>
      <c r="G88">
        <v>0.66700000000000004</v>
      </c>
      <c r="H88">
        <v>0</v>
      </c>
      <c r="I88">
        <v>0.21572992163374538</v>
      </c>
      <c r="J88">
        <f t="shared" si="6"/>
        <v>1.0439506000000001</v>
      </c>
      <c r="K88">
        <f t="shared" si="7"/>
        <v>0.68594949207345912</v>
      </c>
      <c r="L88">
        <f t="shared" si="8"/>
        <v>0.12410114399835258</v>
      </c>
    </row>
    <row r="89" spans="1:25" x14ac:dyDescent="0.35">
      <c r="A89">
        <v>638</v>
      </c>
      <c r="B89">
        <v>0</v>
      </c>
      <c r="C89">
        <v>0</v>
      </c>
      <c r="D89">
        <v>0</v>
      </c>
      <c r="E89">
        <v>0</v>
      </c>
      <c r="F89">
        <v>0</v>
      </c>
      <c r="G89">
        <v>0.5</v>
      </c>
      <c r="H89">
        <v>0</v>
      </c>
      <c r="I89">
        <v>-6.8448236673788188E-2</v>
      </c>
      <c r="J89">
        <f t="shared" si="6"/>
        <v>0.41572999999999993</v>
      </c>
      <c r="K89">
        <f t="shared" si="7"/>
        <v>0.23442856486853877</v>
      </c>
      <c r="L89">
        <f t="shared" si="8"/>
        <v>4.6378503251273831E-3</v>
      </c>
    </row>
    <row r="90" spans="1:25" x14ac:dyDescent="0.35">
      <c r="A90">
        <v>641</v>
      </c>
      <c r="B90">
        <v>0</v>
      </c>
      <c r="C90">
        <v>0</v>
      </c>
      <c r="D90">
        <v>0</v>
      </c>
      <c r="E90">
        <v>0</v>
      </c>
      <c r="F90">
        <v>0</v>
      </c>
      <c r="G90">
        <v>0.5</v>
      </c>
      <c r="H90">
        <v>0</v>
      </c>
      <c r="I90">
        <v>0.55926023508869349</v>
      </c>
      <c r="J90">
        <f t="shared" si="6"/>
        <v>0.41572999999999993</v>
      </c>
      <c r="K90">
        <f t="shared" si="7"/>
        <v>2.0600928384615639E-2</v>
      </c>
      <c r="L90">
        <f t="shared" si="8"/>
        <v>0.48415188485816291</v>
      </c>
    </row>
    <row r="91" spans="1:25" x14ac:dyDescent="0.35">
      <c r="A91">
        <v>647</v>
      </c>
      <c r="B91">
        <v>0</v>
      </c>
      <c r="C91">
        <v>0</v>
      </c>
      <c r="D91">
        <v>0</v>
      </c>
      <c r="E91">
        <v>0</v>
      </c>
      <c r="F91">
        <v>0</v>
      </c>
      <c r="G91">
        <v>0.28599999999999998</v>
      </c>
      <c r="H91">
        <v>0</v>
      </c>
      <c r="I91">
        <v>9.7161559252583629E-2</v>
      </c>
      <c r="J91">
        <f t="shared" si="6"/>
        <v>-0.38929520000000006</v>
      </c>
      <c r="K91">
        <f t="shared" si="7"/>
        <v>0.23664017862252618</v>
      </c>
      <c r="L91">
        <f t="shared" si="8"/>
        <v>5.4621093467025206E-2</v>
      </c>
    </row>
    <row r="92" spans="1:25" x14ac:dyDescent="0.35">
      <c r="A92">
        <v>656</v>
      </c>
      <c r="B92">
        <v>0</v>
      </c>
      <c r="C92">
        <v>1</v>
      </c>
      <c r="D92">
        <v>0</v>
      </c>
      <c r="E92">
        <v>0</v>
      </c>
      <c r="F92">
        <v>1</v>
      </c>
      <c r="G92">
        <v>0.222</v>
      </c>
      <c r="H92">
        <v>1</v>
      </c>
      <c r="I92">
        <v>0.57259340584726859</v>
      </c>
      <c r="J92">
        <f t="shared" si="6"/>
        <v>1.4091396</v>
      </c>
      <c r="K92">
        <f t="shared" si="7"/>
        <v>0.69980953495141951</v>
      </c>
      <c r="L92">
        <f t="shared" si="8"/>
        <v>0.50288437169137945</v>
      </c>
      <c r="Y92" s="4" t="s">
        <v>1351</v>
      </c>
    </row>
    <row r="93" spans="1:25" x14ac:dyDescent="0.35">
      <c r="A93">
        <v>667</v>
      </c>
      <c r="B93">
        <v>0</v>
      </c>
      <c r="C93">
        <v>0</v>
      </c>
      <c r="D93">
        <v>0</v>
      </c>
      <c r="E93">
        <v>0</v>
      </c>
      <c r="F93">
        <v>0</v>
      </c>
      <c r="G93">
        <v>0.4</v>
      </c>
      <c r="H93">
        <v>0</v>
      </c>
      <c r="I93">
        <v>-0.15605547068891168</v>
      </c>
      <c r="J93">
        <f t="shared" si="6"/>
        <v>3.9549999999999974E-2</v>
      </c>
      <c r="K93">
        <f t="shared" si="7"/>
        <v>3.8261500163430676E-2</v>
      </c>
      <c r="L93">
        <f t="shared" si="8"/>
        <v>3.8046334183203197E-4</v>
      </c>
    </row>
    <row r="94" spans="1:25" x14ac:dyDescent="0.35">
      <c r="A94">
        <v>672</v>
      </c>
      <c r="B94">
        <v>0</v>
      </c>
      <c r="C94">
        <v>0</v>
      </c>
      <c r="D94">
        <v>0</v>
      </c>
      <c r="E94">
        <v>0</v>
      </c>
      <c r="F94">
        <v>0</v>
      </c>
      <c r="G94">
        <v>0.33300000000000002</v>
      </c>
      <c r="H94">
        <v>0</v>
      </c>
      <c r="I94">
        <v>0.56026427254440492</v>
      </c>
      <c r="J94">
        <f t="shared" si="6"/>
        <v>-0.21249059999999997</v>
      </c>
      <c r="K94">
        <f t="shared" si="7"/>
        <v>0.59715009304111943</v>
      </c>
      <c r="L94">
        <f t="shared" si="8"/>
        <v>0.48555013202788272</v>
      </c>
    </row>
    <row r="95" spans="1:25" x14ac:dyDescent="0.35">
      <c r="A95">
        <v>676</v>
      </c>
      <c r="B95">
        <v>0</v>
      </c>
      <c r="C95">
        <v>0.66700000000000004</v>
      </c>
      <c r="D95">
        <v>0</v>
      </c>
      <c r="E95">
        <v>0</v>
      </c>
      <c r="F95">
        <v>0</v>
      </c>
      <c r="G95">
        <v>0.11600000000000001</v>
      </c>
      <c r="H95">
        <v>0</v>
      </c>
      <c r="I95">
        <v>0.33333333333333393</v>
      </c>
      <c r="J95">
        <f t="shared" si="6"/>
        <v>-0.28641686000000011</v>
      </c>
      <c r="K95">
        <f t="shared" si="7"/>
        <v>0.38409030213670492</v>
      </c>
      <c r="L95">
        <f t="shared" si="8"/>
        <v>0.22079034802761888</v>
      </c>
    </row>
    <row r="96" spans="1:25" x14ac:dyDescent="0.35">
      <c r="A96">
        <v>703</v>
      </c>
      <c r="B96">
        <v>0</v>
      </c>
      <c r="C96">
        <v>0.33300000000000002</v>
      </c>
      <c r="D96">
        <v>0</v>
      </c>
      <c r="E96">
        <v>0</v>
      </c>
      <c r="F96">
        <v>0</v>
      </c>
      <c r="G96">
        <v>0.21199999999999999</v>
      </c>
      <c r="H96">
        <v>0</v>
      </c>
      <c r="I96">
        <v>0.71377638426548984</v>
      </c>
      <c r="J96">
        <f t="shared" si="6"/>
        <v>-0.29703274000000002</v>
      </c>
      <c r="K96">
        <f t="shared" si="7"/>
        <v>1.0217350856983667</v>
      </c>
      <c r="L96">
        <f t="shared" si="8"/>
        <v>0.72305496173819173</v>
      </c>
    </row>
    <row r="97" spans="1:16" x14ac:dyDescent="0.35">
      <c r="A97">
        <v>714</v>
      </c>
      <c r="B97">
        <v>0</v>
      </c>
      <c r="C97">
        <v>1</v>
      </c>
      <c r="D97">
        <v>0</v>
      </c>
      <c r="E97">
        <v>0</v>
      </c>
      <c r="F97">
        <v>0</v>
      </c>
      <c r="G97">
        <v>0.105</v>
      </c>
      <c r="H97">
        <v>0</v>
      </c>
      <c r="I97">
        <v>-0.17372771231382167</v>
      </c>
      <c r="J97">
        <f t="shared" si="6"/>
        <v>4.2838999999999794E-2</v>
      </c>
      <c r="K97">
        <f t="shared" si="7"/>
        <v>4.6901140882417508E-2</v>
      </c>
      <c r="L97">
        <f t="shared" si="8"/>
        <v>1.3821822071873196E-3</v>
      </c>
    </row>
    <row r="98" spans="1:16" x14ac:dyDescent="0.35">
      <c r="A98">
        <v>726</v>
      </c>
      <c r="B98">
        <v>0</v>
      </c>
      <c r="C98">
        <v>0.5</v>
      </c>
      <c r="D98">
        <v>1</v>
      </c>
      <c r="E98">
        <v>0</v>
      </c>
      <c r="F98">
        <v>0</v>
      </c>
      <c r="G98">
        <v>0.11700000000000001</v>
      </c>
      <c r="H98">
        <v>0</v>
      </c>
      <c r="I98">
        <v>-2.0486031353526508</v>
      </c>
      <c r="J98">
        <f t="shared" ref="J98:J107" si="9" xml:space="preserve"> -1.46517 + 0.52029 *B98 + 1.11302 *C98 -0.63854*D98 -0.79706 *E98 + 2.60614 *F98 + 3.7618*G98 -1.67997 *H98</f>
        <v>-1.1070694000000001</v>
      </c>
      <c r="K98">
        <f t="shared" ref="K98:K107" si="10">(I98-J98)^2</f>
        <v>0.88648577480711532</v>
      </c>
      <c r="L98">
        <f t="shared" ref="L98:L107" si="11">(I98-I$109)^2</f>
        <v>3.6559471880042427</v>
      </c>
    </row>
    <row r="99" spans="1:16" x14ac:dyDescent="0.35">
      <c r="A99">
        <v>735</v>
      </c>
      <c r="B99">
        <v>0</v>
      </c>
      <c r="C99">
        <v>1</v>
      </c>
      <c r="D99">
        <v>0</v>
      </c>
      <c r="E99">
        <v>1</v>
      </c>
      <c r="F99">
        <v>0</v>
      </c>
      <c r="G99">
        <v>0.182</v>
      </c>
      <c r="H99">
        <v>0</v>
      </c>
      <c r="I99">
        <v>-1.5963472248288806</v>
      </c>
      <c r="J99">
        <f t="shared" si="9"/>
        <v>-0.46456240000000004</v>
      </c>
      <c r="K99">
        <f t="shared" si="10"/>
        <v>1.2809368897129396</v>
      </c>
      <c r="L99">
        <f t="shared" si="11"/>
        <v>2.1310079342529806</v>
      </c>
    </row>
    <row r="100" spans="1:16" x14ac:dyDescent="0.35">
      <c r="A100">
        <v>745</v>
      </c>
      <c r="B100">
        <v>0</v>
      </c>
      <c r="C100">
        <v>1</v>
      </c>
      <c r="D100">
        <v>0</v>
      </c>
      <c r="E100">
        <v>1</v>
      </c>
      <c r="F100">
        <v>0</v>
      </c>
      <c r="G100">
        <v>0.13300000000000001</v>
      </c>
      <c r="H100">
        <v>0</v>
      </c>
      <c r="I100">
        <v>0.38855848483567224</v>
      </c>
      <c r="J100">
        <f t="shared" si="9"/>
        <v>-0.64889059999999998</v>
      </c>
      <c r="K100">
        <f t="shared" si="10"/>
        <v>1.076300603626374</v>
      </c>
      <c r="L100">
        <f t="shared" si="11"/>
        <v>0.27573892205689415</v>
      </c>
    </row>
    <row r="101" spans="1:16" x14ac:dyDescent="0.35">
      <c r="A101">
        <v>749</v>
      </c>
      <c r="B101">
        <v>0</v>
      </c>
      <c r="C101">
        <v>0.5</v>
      </c>
      <c r="D101">
        <v>0</v>
      </c>
      <c r="E101">
        <v>0</v>
      </c>
      <c r="F101">
        <v>0</v>
      </c>
      <c r="G101">
        <v>0.218</v>
      </c>
      <c r="H101">
        <v>0</v>
      </c>
      <c r="I101">
        <v>0.69427184356757277</v>
      </c>
      <c r="J101">
        <f t="shared" si="9"/>
        <v>-8.85876000000001E-2</v>
      </c>
      <c r="K101">
        <f t="shared" si="10"/>
        <v>0.61286890838292984</v>
      </c>
      <c r="L101">
        <f t="shared" si="11"/>
        <v>0.69026493766422881</v>
      </c>
    </row>
    <row r="102" spans="1:16" x14ac:dyDescent="0.35">
      <c r="A102">
        <v>750</v>
      </c>
      <c r="B102">
        <v>0</v>
      </c>
      <c r="C102">
        <v>1</v>
      </c>
      <c r="D102">
        <v>0</v>
      </c>
      <c r="E102">
        <v>0</v>
      </c>
      <c r="F102">
        <v>0</v>
      </c>
      <c r="G102">
        <v>9.5200000000000007E-2</v>
      </c>
      <c r="H102">
        <v>0</v>
      </c>
      <c r="I102">
        <v>-6.6943470501099611E-3</v>
      </c>
      <c r="J102">
        <f t="shared" si="9"/>
        <v>5.9733599999998166E-3</v>
      </c>
      <c r="K102">
        <f t="shared" si="10"/>
        <v>1.6047080190740096E-4</v>
      </c>
      <c r="L102">
        <f t="shared" si="11"/>
        <v>1.6862490902385213E-2</v>
      </c>
    </row>
    <row r="103" spans="1:16" x14ac:dyDescent="0.35">
      <c r="A103">
        <v>753</v>
      </c>
      <c r="B103">
        <v>3</v>
      </c>
      <c r="C103">
        <v>1</v>
      </c>
      <c r="D103">
        <v>0</v>
      </c>
      <c r="E103">
        <v>0</v>
      </c>
      <c r="F103">
        <v>0</v>
      </c>
      <c r="G103">
        <v>7.0999999999999994E-2</v>
      </c>
      <c r="H103">
        <v>1</v>
      </c>
      <c r="I103">
        <v>0.26872665799462858</v>
      </c>
      <c r="J103">
        <f t="shared" si="9"/>
        <v>-0.20416220000000029</v>
      </c>
      <c r="K103">
        <f t="shared" si="10"/>
        <v>0.22362387201546427</v>
      </c>
      <c r="L103">
        <f t="shared" si="11"/>
        <v>0.16424917044953788</v>
      </c>
    </row>
    <row r="104" spans="1:16" x14ac:dyDescent="0.35">
      <c r="A104">
        <v>770</v>
      </c>
      <c r="B104">
        <v>0</v>
      </c>
      <c r="C104">
        <v>1</v>
      </c>
      <c r="D104">
        <v>0</v>
      </c>
      <c r="E104">
        <v>0</v>
      </c>
      <c r="F104">
        <v>0</v>
      </c>
      <c r="G104">
        <v>0.25</v>
      </c>
      <c r="H104">
        <v>0</v>
      </c>
      <c r="I104">
        <v>-0.15504665247885008</v>
      </c>
      <c r="J104">
        <f t="shared" si="9"/>
        <v>0.58829999999999982</v>
      </c>
      <c r="K104">
        <f t="shared" si="10"/>
        <v>0.55256424575151208</v>
      </c>
      <c r="L104">
        <f t="shared" si="11"/>
        <v>3.4212611028491526E-4</v>
      </c>
    </row>
    <row r="105" spans="1:16" x14ac:dyDescent="0.35">
      <c r="A105">
        <v>772</v>
      </c>
      <c r="B105">
        <v>0</v>
      </c>
      <c r="C105">
        <v>1</v>
      </c>
      <c r="D105">
        <v>0</v>
      </c>
      <c r="E105">
        <v>1</v>
      </c>
      <c r="F105">
        <v>0</v>
      </c>
      <c r="G105">
        <v>0.222</v>
      </c>
      <c r="H105">
        <v>0</v>
      </c>
      <c r="I105">
        <v>0.44325138230862571</v>
      </c>
      <c r="J105">
        <f t="shared" si="9"/>
        <v>-0.31409039999999999</v>
      </c>
      <c r="K105">
        <f t="shared" si="10"/>
        <v>0.57356657523040577</v>
      </c>
      <c r="L105">
        <f t="shared" si="11"/>
        <v>0.33616964426354984</v>
      </c>
    </row>
    <row r="106" spans="1:16" x14ac:dyDescent="0.35">
      <c r="A106">
        <v>783</v>
      </c>
      <c r="B106">
        <v>0</v>
      </c>
      <c r="C106">
        <v>1</v>
      </c>
      <c r="D106">
        <v>0</v>
      </c>
      <c r="E106">
        <v>0</v>
      </c>
      <c r="F106">
        <v>0</v>
      </c>
      <c r="G106">
        <v>0.25</v>
      </c>
      <c r="H106">
        <v>0</v>
      </c>
      <c r="I106">
        <v>0.98096876130507082</v>
      </c>
      <c r="J106">
        <f t="shared" si="9"/>
        <v>0.58829999999999982</v>
      </c>
      <c r="K106">
        <f t="shared" si="10"/>
        <v>0.15418875610485883</v>
      </c>
      <c r="L106">
        <f t="shared" si="11"/>
        <v>1.2488481844449211</v>
      </c>
    </row>
    <row r="107" spans="1:16" x14ac:dyDescent="0.35">
      <c r="A107">
        <v>790</v>
      </c>
      <c r="B107">
        <v>0</v>
      </c>
      <c r="C107">
        <v>1</v>
      </c>
      <c r="D107">
        <v>0</v>
      </c>
      <c r="E107">
        <v>0</v>
      </c>
      <c r="F107">
        <v>0</v>
      </c>
      <c r="G107">
        <v>0.222</v>
      </c>
      <c r="H107">
        <v>0</v>
      </c>
      <c r="I107">
        <v>-2.023261345120364E-2</v>
      </c>
      <c r="J107">
        <f t="shared" si="9"/>
        <v>0.48296959999999989</v>
      </c>
      <c r="K107">
        <f t="shared" si="10"/>
        <v>0.25321246762219057</v>
      </c>
      <c r="L107">
        <f t="shared" si="11"/>
        <v>1.3529734681676661E-2</v>
      </c>
    </row>
    <row r="109" spans="1:16" x14ac:dyDescent="0.35">
      <c r="I109">
        <f>AVERAGE(I2:I108)</f>
        <v>-0.13655000115259874</v>
      </c>
      <c r="K109">
        <f>SUM(K2:K108)</f>
        <v>47.357372357210856</v>
      </c>
      <c r="L109">
        <f>SUM(L2:L108)</f>
        <v>138.10537103438975</v>
      </c>
      <c r="N109" t="s">
        <v>39</v>
      </c>
      <c r="O109">
        <f>1-K109/L109</f>
        <v>0.65709246495982876</v>
      </c>
      <c r="P109" t="s">
        <v>19</v>
      </c>
    </row>
    <row r="110" spans="1:16" x14ac:dyDescent="0.35">
      <c r="N110" t="s">
        <v>40</v>
      </c>
      <c r="O110">
        <v>0.6</v>
      </c>
    </row>
    <row r="112" spans="1:16" x14ac:dyDescent="0.35">
      <c r="A112" t="s">
        <v>0</v>
      </c>
      <c r="B112" t="s">
        <v>73</v>
      </c>
      <c r="C112" t="s">
        <v>35</v>
      </c>
      <c r="D112" t="s">
        <v>74</v>
      </c>
      <c r="E112" t="s">
        <v>17</v>
      </c>
      <c r="F112" t="s">
        <v>75</v>
      </c>
      <c r="G112" t="s">
        <v>36</v>
      </c>
      <c r="H112" t="s">
        <v>22</v>
      </c>
      <c r="I112" t="s">
        <v>50</v>
      </c>
      <c r="J112" t="s">
        <v>7</v>
      </c>
      <c r="K112" t="s">
        <v>23</v>
      </c>
      <c r="L112" t="s">
        <v>24</v>
      </c>
    </row>
    <row r="113" spans="1:25" x14ac:dyDescent="0.35">
      <c r="A113">
        <v>28</v>
      </c>
      <c r="B113">
        <v>0</v>
      </c>
      <c r="C113">
        <v>1</v>
      </c>
      <c r="D113">
        <v>0</v>
      </c>
      <c r="E113">
        <v>1</v>
      </c>
      <c r="F113">
        <v>0</v>
      </c>
      <c r="G113">
        <v>0.13300000000000001</v>
      </c>
      <c r="H113">
        <v>0</v>
      </c>
      <c r="I113">
        <v>-0.88760488597922205</v>
      </c>
      <c r="J113">
        <f t="shared" ref="J113:J130" si="12" xml:space="preserve"> -1.46517 + 0.52029 *B113 + 1.11302 *C113 -0.63854*D113 -0.79706 *E113 + 2.60614 *F113 + 3.7618*G113 -1.67997 *H113</f>
        <v>-0.64889059999999998</v>
      </c>
      <c r="K113">
        <f t="shared" ref="K113:K130" si="13">(I113-J113)^2</f>
        <v>5.6984510330569817E-2</v>
      </c>
      <c r="L113">
        <f t="shared" ref="L113:L130" si="14">(I113-I$109)^2</f>
        <v>0.56408344002193245</v>
      </c>
      <c r="Y113" s="4" t="s">
        <v>1352</v>
      </c>
    </row>
    <row r="114" spans="1:25" x14ac:dyDescent="0.35">
      <c r="A114">
        <v>37</v>
      </c>
      <c r="B114">
        <v>0</v>
      </c>
      <c r="C114">
        <v>1</v>
      </c>
      <c r="D114">
        <v>0</v>
      </c>
      <c r="E114">
        <v>0</v>
      </c>
      <c r="F114">
        <v>0</v>
      </c>
      <c r="G114">
        <v>0.28599999999999998</v>
      </c>
      <c r="H114">
        <v>0</v>
      </c>
      <c r="I114">
        <v>0.49888255261712544</v>
      </c>
      <c r="J114">
        <f t="shared" si="12"/>
        <v>0.72372479999999983</v>
      </c>
      <c r="K114">
        <f t="shared" si="13"/>
        <v>5.0554036208181684E-2</v>
      </c>
      <c r="L114">
        <f t="shared" si="14"/>
        <v>0.40377453039031341</v>
      </c>
    </row>
    <row r="115" spans="1:25" x14ac:dyDescent="0.35">
      <c r="A115">
        <v>42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0.5</v>
      </c>
      <c r="H115">
        <v>0</v>
      </c>
      <c r="I115">
        <v>-5.7612230344568971E-2</v>
      </c>
      <c r="J115">
        <f t="shared" si="12"/>
        <v>0.41572999999999993</v>
      </c>
      <c r="K115">
        <f t="shared" si="13"/>
        <v>0.22405286702757093</v>
      </c>
      <c r="L115">
        <f t="shared" si="14"/>
        <v>6.2311716601410371E-3</v>
      </c>
    </row>
    <row r="116" spans="1:25" x14ac:dyDescent="0.35">
      <c r="A116">
        <v>220</v>
      </c>
      <c r="B116">
        <v>0</v>
      </c>
      <c r="C116">
        <v>1</v>
      </c>
      <c r="D116">
        <v>1</v>
      </c>
      <c r="E116">
        <v>0</v>
      </c>
      <c r="F116">
        <v>0</v>
      </c>
      <c r="G116">
        <v>0.11799999999999999</v>
      </c>
      <c r="H116">
        <v>0</v>
      </c>
      <c r="I116">
        <v>-1.1169944688199474</v>
      </c>
      <c r="J116">
        <f t="shared" si="12"/>
        <v>-0.54679760000000022</v>
      </c>
      <c r="K116">
        <f t="shared" si="13"/>
        <v>0.325124469212072</v>
      </c>
      <c r="L116">
        <f t="shared" si="14"/>
        <v>0.9612713541795106</v>
      </c>
    </row>
    <row r="117" spans="1:25" x14ac:dyDescent="0.35">
      <c r="A117">
        <v>233</v>
      </c>
      <c r="B117">
        <v>0</v>
      </c>
      <c r="C117">
        <v>1</v>
      </c>
      <c r="D117">
        <v>0</v>
      </c>
      <c r="E117">
        <v>0</v>
      </c>
      <c r="F117">
        <v>0</v>
      </c>
      <c r="G117">
        <v>0.2</v>
      </c>
      <c r="H117">
        <v>0</v>
      </c>
      <c r="I117">
        <v>0.70515683214481362</v>
      </c>
      <c r="J117">
        <f t="shared" si="12"/>
        <v>0.40020999999999984</v>
      </c>
      <c r="K117">
        <f t="shared" si="13"/>
        <v>9.2992570435157226E-2</v>
      </c>
      <c r="L117">
        <f t="shared" si="14"/>
        <v>0.70847039321955796</v>
      </c>
    </row>
    <row r="118" spans="1:25" x14ac:dyDescent="0.35">
      <c r="A118">
        <v>239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6.9000000000000006E-2</v>
      </c>
      <c r="H118">
        <v>0</v>
      </c>
      <c r="I118">
        <v>-1.3251747763225179</v>
      </c>
      <c r="J118">
        <f t="shared" si="12"/>
        <v>-1.2056058000000001</v>
      </c>
      <c r="K118">
        <f t="shared" si="13"/>
        <v>1.4296740098814832E-2</v>
      </c>
      <c r="L118">
        <f t="shared" si="14"/>
        <v>1.4128288561477411</v>
      </c>
    </row>
    <row r="119" spans="1:25" x14ac:dyDescent="0.35">
      <c r="A119">
        <v>271</v>
      </c>
      <c r="B119">
        <v>0</v>
      </c>
      <c r="C119">
        <v>0.25</v>
      </c>
      <c r="D119">
        <v>0</v>
      </c>
      <c r="E119">
        <v>0</v>
      </c>
      <c r="F119">
        <v>0</v>
      </c>
      <c r="G119">
        <v>0.158</v>
      </c>
      <c r="H119">
        <v>0</v>
      </c>
      <c r="I119">
        <v>-9.2309865184171613E-2</v>
      </c>
      <c r="J119">
        <f t="shared" si="12"/>
        <v>-0.59255060000000015</v>
      </c>
      <c r="K119">
        <f t="shared" si="13"/>
        <v>0.25024079276908007</v>
      </c>
      <c r="L119">
        <f t="shared" si="14"/>
        <v>1.9571896305049198E-3</v>
      </c>
    </row>
    <row r="120" spans="1:25" x14ac:dyDescent="0.35">
      <c r="A120">
        <v>285</v>
      </c>
      <c r="B120">
        <v>0</v>
      </c>
      <c r="C120">
        <v>0.5</v>
      </c>
      <c r="D120">
        <v>0</v>
      </c>
      <c r="E120">
        <v>0</v>
      </c>
      <c r="F120">
        <v>0</v>
      </c>
      <c r="G120">
        <v>0.124</v>
      </c>
      <c r="H120">
        <v>0</v>
      </c>
      <c r="I120">
        <v>2.4376726691864636E-2</v>
      </c>
      <c r="J120">
        <f t="shared" si="12"/>
        <v>-0.44219680000000011</v>
      </c>
      <c r="K120">
        <f t="shared" si="13"/>
        <v>0.21769085580968422</v>
      </c>
      <c r="L120">
        <f t="shared" si="14"/>
        <v>2.5897411734725984E-2</v>
      </c>
    </row>
    <row r="121" spans="1:25" x14ac:dyDescent="0.35">
      <c r="A121">
        <v>296</v>
      </c>
      <c r="B121">
        <v>0</v>
      </c>
      <c r="C121">
        <v>1</v>
      </c>
      <c r="D121">
        <v>0</v>
      </c>
      <c r="E121">
        <v>1</v>
      </c>
      <c r="F121">
        <v>0</v>
      </c>
      <c r="G121">
        <v>0.13300000000000001</v>
      </c>
      <c r="H121">
        <v>0</v>
      </c>
      <c r="I121">
        <v>-1.8296201812936292</v>
      </c>
      <c r="J121">
        <f t="shared" si="12"/>
        <v>-0.64889059999999998</v>
      </c>
      <c r="K121">
        <f t="shared" si="13"/>
        <v>1.3941223441418289</v>
      </c>
      <c r="L121">
        <f t="shared" si="14"/>
        <v>2.866486634882782</v>
      </c>
    </row>
    <row r="122" spans="1:25" x14ac:dyDescent="0.35">
      <c r="A122">
        <v>304</v>
      </c>
      <c r="B122">
        <v>0</v>
      </c>
      <c r="C122">
        <v>1</v>
      </c>
      <c r="D122">
        <v>0</v>
      </c>
      <c r="E122">
        <v>0</v>
      </c>
      <c r="F122">
        <v>0</v>
      </c>
      <c r="G122">
        <v>0.11799999999999999</v>
      </c>
      <c r="H122">
        <v>0</v>
      </c>
      <c r="I122">
        <v>0.20130953705610022</v>
      </c>
      <c r="J122">
        <f t="shared" si="12"/>
        <v>9.174239999999978E-2</v>
      </c>
      <c r="K122">
        <f t="shared" si="13"/>
        <v>1.2004957522670298E-2</v>
      </c>
      <c r="L122">
        <f t="shared" si="14"/>
        <v>0.11414906755859532</v>
      </c>
    </row>
    <row r="123" spans="1:25" x14ac:dyDescent="0.35">
      <c r="A123">
        <v>347</v>
      </c>
      <c r="B123">
        <v>0</v>
      </c>
      <c r="C123">
        <v>1</v>
      </c>
      <c r="D123">
        <v>0</v>
      </c>
      <c r="E123">
        <v>0</v>
      </c>
      <c r="F123">
        <v>0</v>
      </c>
      <c r="G123">
        <v>0.14299999999999999</v>
      </c>
      <c r="H123">
        <v>0</v>
      </c>
      <c r="I123">
        <v>0.14204216266360437</v>
      </c>
      <c r="J123">
        <f t="shared" si="12"/>
        <v>0.18578739999999982</v>
      </c>
      <c r="K123">
        <f t="shared" si="13"/>
        <v>1.9136457896175674E-3</v>
      </c>
      <c r="L123">
        <f t="shared" si="14"/>
        <v>7.7613593739794151E-2</v>
      </c>
    </row>
    <row r="124" spans="1:25" x14ac:dyDescent="0.35">
      <c r="A124">
        <v>353</v>
      </c>
      <c r="B124">
        <v>0</v>
      </c>
      <c r="C124">
        <v>1</v>
      </c>
      <c r="D124">
        <v>0</v>
      </c>
      <c r="E124">
        <v>1</v>
      </c>
      <c r="F124">
        <v>0</v>
      </c>
      <c r="G124">
        <v>0.152</v>
      </c>
      <c r="H124">
        <v>0</v>
      </c>
      <c r="I124">
        <v>-0.31464751759983756</v>
      </c>
      <c r="J124">
        <f t="shared" si="12"/>
        <v>-0.57741640000000005</v>
      </c>
      <c r="K124">
        <f t="shared" si="13"/>
        <v>6.9047485557830426E-2</v>
      </c>
      <c r="L124">
        <f t="shared" si="14"/>
        <v>3.1718725364674502E-2</v>
      </c>
    </row>
    <row r="125" spans="1:25" x14ac:dyDescent="0.35">
      <c r="A125">
        <v>476</v>
      </c>
      <c r="B125">
        <v>0</v>
      </c>
      <c r="C125">
        <v>1</v>
      </c>
      <c r="D125">
        <v>0</v>
      </c>
      <c r="E125">
        <v>0</v>
      </c>
      <c r="F125">
        <v>0</v>
      </c>
      <c r="G125">
        <v>0.11799999999999999</v>
      </c>
      <c r="H125">
        <v>0</v>
      </c>
      <c r="I125">
        <v>0.26878696410976932</v>
      </c>
      <c r="J125">
        <f t="shared" si="12"/>
        <v>9.174239999999978E-2</v>
      </c>
      <c r="K125">
        <f t="shared" si="13"/>
        <v>3.1344777680818295E-2</v>
      </c>
      <c r="L125">
        <f t="shared" si="14"/>
        <v>0.16429805540810619</v>
      </c>
    </row>
    <row r="126" spans="1:25" x14ac:dyDescent="0.35">
      <c r="A126">
        <v>528</v>
      </c>
      <c r="B126">
        <v>0</v>
      </c>
      <c r="C126">
        <v>1</v>
      </c>
      <c r="D126">
        <v>0</v>
      </c>
      <c r="E126">
        <v>0</v>
      </c>
      <c r="F126">
        <v>0</v>
      </c>
      <c r="G126">
        <v>0.2</v>
      </c>
      <c r="H126">
        <v>0</v>
      </c>
      <c r="I126">
        <v>8.2662169396476415E-2</v>
      </c>
      <c r="J126">
        <f t="shared" si="12"/>
        <v>0.40020999999999984</v>
      </c>
      <c r="K126">
        <f t="shared" si="13"/>
        <v>0.10083662472100401</v>
      </c>
      <c r="L126">
        <f t="shared" si="14"/>
        <v>4.8053975716836811E-2</v>
      </c>
    </row>
    <row r="127" spans="1:25" x14ac:dyDescent="0.35">
      <c r="A127">
        <v>685</v>
      </c>
      <c r="B127">
        <v>0</v>
      </c>
      <c r="C127">
        <v>1</v>
      </c>
      <c r="D127">
        <v>0</v>
      </c>
      <c r="E127">
        <v>2</v>
      </c>
      <c r="F127">
        <v>0</v>
      </c>
      <c r="G127">
        <v>0.13200000000000001</v>
      </c>
      <c r="H127">
        <v>0</v>
      </c>
      <c r="I127">
        <v>-3.4634207192651303</v>
      </c>
      <c r="J127">
        <f t="shared" si="12"/>
        <v>-1.4497124000000001</v>
      </c>
      <c r="K127">
        <f t="shared" si="13"/>
        <v>4.055021195077595</v>
      </c>
      <c r="L127">
        <f t="shared" si="14"/>
        <v>11.068068775034591</v>
      </c>
    </row>
    <row r="128" spans="1:25" x14ac:dyDescent="0.35">
      <c r="A128">
        <v>712</v>
      </c>
      <c r="B128">
        <v>0</v>
      </c>
      <c r="C128">
        <v>1</v>
      </c>
      <c r="D128">
        <v>0</v>
      </c>
      <c r="E128">
        <v>0</v>
      </c>
      <c r="F128">
        <v>0</v>
      </c>
      <c r="G128">
        <v>0.13300000000000001</v>
      </c>
      <c r="H128">
        <v>0</v>
      </c>
      <c r="I128">
        <v>-0.19025060684676998</v>
      </c>
      <c r="J128">
        <f t="shared" si="12"/>
        <v>0.1481693999999999</v>
      </c>
      <c r="K128">
        <f t="shared" si="13"/>
        <v>0.11452810103416777</v>
      </c>
      <c r="L128">
        <f t="shared" si="14"/>
        <v>2.8837550519208556E-3</v>
      </c>
    </row>
    <row r="129" spans="1:25" x14ac:dyDescent="0.35">
      <c r="A129">
        <v>718</v>
      </c>
      <c r="B129">
        <v>0</v>
      </c>
      <c r="C129">
        <v>0.33300000000000002</v>
      </c>
      <c r="D129">
        <v>0</v>
      </c>
      <c r="E129">
        <v>0</v>
      </c>
      <c r="F129">
        <v>0</v>
      </c>
      <c r="G129">
        <v>0.17599999999999999</v>
      </c>
      <c r="H129">
        <v>0</v>
      </c>
      <c r="I129">
        <v>-0.96769666233064733</v>
      </c>
      <c r="J129">
        <f t="shared" si="12"/>
        <v>-0.43245754000000003</v>
      </c>
      <c r="K129">
        <f t="shared" si="13"/>
        <v>0.28648091807328163</v>
      </c>
      <c r="L129">
        <f t="shared" si="14"/>
        <v>0.69080477238741789</v>
      </c>
    </row>
    <row r="130" spans="1:25" x14ac:dyDescent="0.35">
      <c r="A130">
        <v>767</v>
      </c>
      <c r="B130">
        <v>0</v>
      </c>
      <c r="C130">
        <v>1</v>
      </c>
      <c r="D130">
        <v>0</v>
      </c>
      <c r="E130">
        <v>0</v>
      </c>
      <c r="F130">
        <v>0</v>
      </c>
      <c r="G130">
        <v>0.28599999999999998</v>
      </c>
      <c r="H130">
        <v>0</v>
      </c>
      <c r="I130">
        <v>0.60100317550786198</v>
      </c>
      <c r="J130">
        <f t="shared" si="12"/>
        <v>0.72372479999999983</v>
      </c>
      <c r="K130">
        <f t="shared" si="13"/>
        <v>1.506059711798929E-2</v>
      </c>
      <c r="L130">
        <f t="shared" si="14"/>
        <v>0.54398468840193681</v>
      </c>
    </row>
    <row r="132" spans="1:25" x14ac:dyDescent="0.35">
      <c r="K132">
        <f>SUM(K113:K131)</f>
        <v>7.3122974886079328</v>
      </c>
      <c r="L132">
        <f>SUM(L113:L131)</f>
        <v>19.692576390531084</v>
      </c>
    </row>
    <row r="134" spans="1:25" x14ac:dyDescent="0.35">
      <c r="L134">
        <f>1-K132/L132</f>
        <v>0.62867745979017986</v>
      </c>
    </row>
    <row r="136" spans="1:25" x14ac:dyDescent="0.35">
      <c r="Y136" s="4" t="s">
        <v>1353</v>
      </c>
    </row>
  </sheetData>
  <sortState xmlns:xlrd2="http://schemas.microsoft.com/office/spreadsheetml/2017/richdata2" ref="A2:L107">
    <sortCondition ref="A1:A107"/>
  </sortState>
  <conditionalFormatting sqref="C102:D102 A104:J104">
    <cfRule type="duplicateValues" dxfId="166" priority="4"/>
  </conditionalFormatting>
  <conditionalFormatting sqref="B110:C110 A112:I112">
    <cfRule type="duplicateValues" dxfId="165" priority="3"/>
  </conditionalFormatting>
  <conditionalFormatting sqref="J112">
    <cfRule type="duplicateValues" dxfId="164" priority="1"/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36"/>
  <sheetViews>
    <sheetView workbookViewId="0">
      <selection activeCell="M38" sqref="M38"/>
    </sheetView>
  </sheetViews>
  <sheetFormatPr defaultRowHeight="15.5" x14ac:dyDescent="0.35"/>
  <cols>
    <col min="25" max="25" width="10" style="4" bestFit="1" customWidth="1"/>
  </cols>
  <sheetData>
    <row r="1" spans="1:25" x14ac:dyDescent="0.35">
      <c r="A1" t="s">
        <v>0</v>
      </c>
      <c r="B1" t="s">
        <v>76</v>
      </c>
      <c r="C1" t="s">
        <v>9</v>
      </c>
      <c r="D1" t="s">
        <v>32</v>
      </c>
      <c r="E1" t="s">
        <v>77</v>
      </c>
      <c r="F1" t="s">
        <v>78</v>
      </c>
      <c r="G1" t="s">
        <v>79</v>
      </c>
      <c r="H1" t="s">
        <v>16</v>
      </c>
      <c r="I1" t="s">
        <v>51</v>
      </c>
      <c r="J1" t="s">
        <v>7</v>
      </c>
      <c r="K1" t="s">
        <v>23</v>
      </c>
      <c r="L1" t="s">
        <v>24</v>
      </c>
      <c r="Y1" s="4" t="s">
        <v>1347</v>
      </c>
    </row>
    <row r="2" spans="1:25" x14ac:dyDescent="0.35">
      <c r="A2">
        <v>37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-0.27617762078937602</v>
      </c>
      <c r="J2">
        <f t="shared" ref="J2:J33" si="0" xml:space="preserve"> 0.42401  -8.67556 *B2 + 1.53978 *C2 + 0.5301*D2 +  0.64381 *E2 -3.10543 *F2-0.73449 *G2 + 0.44685 *H2</f>
        <v>0.42401</v>
      </c>
      <c r="K2">
        <f t="shared" ref="K2:K33" si="1">(I2-J2)^2</f>
        <v>0.49026270430668706</v>
      </c>
      <c r="L2">
        <f t="shared" ref="L2:L33" si="2">(I2-I$35)^2</f>
        <v>0.47324812565925717</v>
      </c>
    </row>
    <row r="3" spans="1:25" x14ac:dyDescent="0.35">
      <c r="A3">
        <v>52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-0.86242329122772787</v>
      </c>
      <c r="J3">
        <f t="shared" si="0"/>
        <v>0.42401</v>
      </c>
      <c r="K3">
        <f t="shared" si="1"/>
        <v>1.6549106127790041</v>
      </c>
      <c r="L3">
        <f t="shared" si="2"/>
        <v>1.6235244555059303</v>
      </c>
    </row>
    <row r="4" spans="1:25" x14ac:dyDescent="0.35">
      <c r="A4">
        <v>70</v>
      </c>
      <c r="B4">
        <v>0</v>
      </c>
      <c r="C4">
        <v>0</v>
      </c>
      <c r="D4">
        <v>1</v>
      </c>
      <c r="E4">
        <v>0</v>
      </c>
      <c r="F4">
        <v>1</v>
      </c>
      <c r="G4">
        <v>0</v>
      </c>
      <c r="H4">
        <v>0</v>
      </c>
      <c r="I4">
        <v>-1.8711197004297873</v>
      </c>
      <c r="J4">
        <f t="shared" si="0"/>
        <v>-2.1513200000000001</v>
      </c>
      <c r="K4">
        <f t="shared" si="1"/>
        <v>7.8512207879237031E-2</v>
      </c>
      <c r="L4">
        <f t="shared" si="2"/>
        <v>5.2115063946459568</v>
      </c>
    </row>
    <row r="5" spans="1:25" x14ac:dyDescent="0.35">
      <c r="A5">
        <v>85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2.4655941490328863</v>
      </c>
      <c r="J5">
        <f t="shared" si="0"/>
        <v>0.42401</v>
      </c>
      <c r="K5">
        <f t="shared" si="1"/>
        <v>4.1680658375823345</v>
      </c>
      <c r="L5">
        <f t="shared" si="2"/>
        <v>4.2182646995631474</v>
      </c>
    </row>
    <row r="6" spans="1:25" x14ac:dyDescent="0.35">
      <c r="A6">
        <v>95</v>
      </c>
      <c r="B6">
        <v>8.4000000000000005E-2</v>
      </c>
      <c r="C6">
        <v>0</v>
      </c>
      <c r="D6">
        <v>1</v>
      </c>
      <c r="E6">
        <v>0</v>
      </c>
      <c r="F6">
        <v>0</v>
      </c>
      <c r="G6">
        <v>3</v>
      </c>
      <c r="H6">
        <v>0</v>
      </c>
      <c r="I6">
        <v>-2.4757724967479859</v>
      </c>
      <c r="J6">
        <f t="shared" si="0"/>
        <v>-1.9781070399999998</v>
      </c>
      <c r="K6">
        <f t="shared" si="1"/>
        <v>0.24767090684018164</v>
      </c>
      <c r="L6">
        <f t="shared" si="2"/>
        <v>8.3378017593271654</v>
      </c>
    </row>
    <row r="7" spans="1:25" x14ac:dyDescent="0.35">
      <c r="A7">
        <v>108</v>
      </c>
      <c r="B7">
        <v>0.10299999999999999</v>
      </c>
      <c r="C7">
        <v>0</v>
      </c>
      <c r="D7">
        <v>0</v>
      </c>
      <c r="E7">
        <v>0</v>
      </c>
      <c r="F7">
        <v>0</v>
      </c>
      <c r="G7">
        <v>0</v>
      </c>
      <c r="H7">
        <v>2</v>
      </c>
      <c r="I7">
        <v>0.43514395946488271</v>
      </c>
      <c r="J7">
        <f t="shared" si="0"/>
        <v>0.42412731999999997</v>
      </c>
      <c r="K7">
        <f t="shared" si="1"/>
        <v>1.2136634509921182E-4</v>
      </c>
      <c r="L7">
        <f t="shared" si="2"/>
        <v>5.4715103982685563E-4</v>
      </c>
    </row>
    <row r="8" spans="1:25" x14ac:dyDescent="0.35">
      <c r="A8">
        <v>139</v>
      </c>
      <c r="B8">
        <v>0.17299999999999999</v>
      </c>
      <c r="C8">
        <v>0</v>
      </c>
      <c r="D8">
        <v>0</v>
      </c>
      <c r="E8">
        <v>2</v>
      </c>
      <c r="F8">
        <v>0</v>
      </c>
      <c r="G8">
        <v>0</v>
      </c>
      <c r="H8">
        <v>0</v>
      </c>
      <c r="I8">
        <v>0.66666666666666696</v>
      </c>
      <c r="J8">
        <f t="shared" si="0"/>
        <v>0.21075811999999994</v>
      </c>
      <c r="K8">
        <f t="shared" si="1"/>
        <v>0.20785260292371249</v>
      </c>
      <c r="L8">
        <f t="shared" si="2"/>
        <v>6.4981130624850128E-2</v>
      </c>
    </row>
    <row r="9" spans="1:25" x14ac:dyDescent="0.35">
      <c r="A9">
        <v>169</v>
      </c>
      <c r="B9">
        <v>0</v>
      </c>
      <c r="C9">
        <v>0</v>
      </c>
      <c r="D9">
        <v>1</v>
      </c>
      <c r="E9">
        <v>0</v>
      </c>
      <c r="F9">
        <v>1</v>
      </c>
      <c r="G9">
        <v>0</v>
      </c>
      <c r="H9">
        <v>3</v>
      </c>
      <c r="I9">
        <v>-1.1032100558086322</v>
      </c>
      <c r="J9">
        <f t="shared" si="0"/>
        <v>-0.81076999999999999</v>
      </c>
      <c r="K9">
        <f t="shared" si="1"/>
        <v>8.5521186241355907E-2</v>
      </c>
      <c r="L9">
        <f t="shared" si="2"/>
        <v>2.2951121501613021</v>
      </c>
    </row>
    <row r="10" spans="1:25" x14ac:dyDescent="0.35">
      <c r="A10">
        <v>175</v>
      </c>
      <c r="B10">
        <v>0</v>
      </c>
      <c r="C10">
        <v>0</v>
      </c>
      <c r="D10">
        <v>1</v>
      </c>
      <c r="E10">
        <v>0</v>
      </c>
      <c r="F10">
        <v>0</v>
      </c>
      <c r="G10">
        <v>4</v>
      </c>
      <c r="H10">
        <v>0</v>
      </c>
      <c r="I10">
        <v>-2.1534697923253958</v>
      </c>
      <c r="J10">
        <f t="shared" si="0"/>
        <v>-1.9838499999999999</v>
      </c>
      <c r="K10">
        <f t="shared" si="1"/>
        <v>2.8770873948510443E-2</v>
      </c>
      <c r="L10">
        <f t="shared" si="2"/>
        <v>6.5803664328868843</v>
      </c>
    </row>
    <row r="11" spans="1:25" x14ac:dyDescent="0.35">
      <c r="A11">
        <v>216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1</v>
      </c>
      <c r="I11">
        <v>2.353706081913864</v>
      </c>
      <c r="J11">
        <f t="shared" si="0"/>
        <v>2.4106399999999999</v>
      </c>
      <c r="K11">
        <f t="shared" si="1"/>
        <v>3.2414710286388332E-3</v>
      </c>
      <c r="L11">
        <f t="shared" si="2"/>
        <v>3.7711829392264038</v>
      </c>
    </row>
    <row r="12" spans="1:25" x14ac:dyDescent="0.35">
      <c r="A12">
        <v>250</v>
      </c>
      <c r="B12">
        <v>0</v>
      </c>
      <c r="C12">
        <v>0</v>
      </c>
      <c r="D12">
        <v>1</v>
      </c>
      <c r="E12">
        <v>2</v>
      </c>
      <c r="F12">
        <v>0</v>
      </c>
      <c r="G12">
        <v>0</v>
      </c>
      <c r="H12">
        <v>0</v>
      </c>
      <c r="I12">
        <v>2.3926227969547762</v>
      </c>
      <c r="J12">
        <f t="shared" si="0"/>
        <v>2.24173</v>
      </c>
      <c r="K12">
        <f t="shared" si="1"/>
        <v>2.2768636172835317E-2</v>
      </c>
      <c r="L12">
        <f t="shared" si="2"/>
        <v>3.9238463427433965</v>
      </c>
    </row>
    <row r="13" spans="1:25" x14ac:dyDescent="0.35">
      <c r="A13">
        <v>251</v>
      </c>
      <c r="B13">
        <v>0</v>
      </c>
      <c r="C13">
        <v>0</v>
      </c>
      <c r="D13">
        <v>1</v>
      </c>
      <c r="E13">
        <v>0</v>
      </c>
      <c r="F13">
        <v>0</v>
      </c>
      <c r="G13">
        <v>0</v>
      </c>
      <c r="H13">
        <v>0</v>
      </c>
      <c r="I13">
        <v>1.1384390890939864</v>
      </c>
      <c r="J13">
        <f t="shared" si="0"/>
        <v>0.95411000000000001</v>
      </c>
      <c r="K13">
        <f t="shared" si="1"/>
        <v>3.3977213086218767E-2</v>
      </c>
      <c r="L13">
        <f t="shared" si="2"/>
        <v>0.52807310873049473</v>
      </c>
    </row>
    <row r="14" spans="1:25" x14ac:dyDescent="0.35">
      <c r="A14">
        <v>271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0.48608620794599755</v>
      </c>
      <c r="J14">
        <f t="shared" si="0"/>
        <v>0.42401</v>
      </c>
      <c r="K14">
        <f t="shared" si="1"/>
        <v>3.8534555929547296E-3</v>
      </c>
      <c r="L14">
        <f t="shared" si="2"/>
        <v>5.5254704686186892E-3</v>
      </c>
    </row>
    <row r="15" spans="1:25" x14ac:dyDescent="0.35">
      <c r="A15">
        <v>296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-0.82962018129362924</v>
      </c>
      <c r="J15">
        <f t="shared" si="0"/>
        <v>0.42401</v>
      </c>
      <c r="K15">
        <f t="shared" si="1"/>
        <v>1.5715886314502978</v>
      </c>
      <c r="L15">
        <f t="shared" si="2"/>
        <v>1.5410066293247255</v>
      </c>
    </row>
    <row r="16" spans="1:25" x14ac:dyDescent="0.35">
      <c r="A16">
        <v>358</v>
      </c>
      <c r="B16">
        <v>0.104</v>
      </c>
      <c r="C16">
        <v>0</v>
      </c>
      <c r="D16">
        <v>1</v>
      </c>
      <c r="E16">
        <v>0</v>
      </c>
      <c r="F16">
        <v>0</v>
      </c>
      <c r="G16">
        <v>3</v>
      </c>
      <c r="H16">
        <v>4</v>
      </c>
      <c r="I16">
        <v>-0.1812590253734303</v>
      </c>
      <c r="J16">
        <f t="shared" si="0"/>
        <v>-0.3642182399999998</v>
      </c>
      <c r="K16">
        <f t="shared" si="1"/>
        <v>3.3474074216771121E-2</v>
      </c>
      <c r="L16">
        <f t="shared" si="2"/>
        <v>0.35166290591133437</v>
      </c>
    </row>
    <row r="17" spans="1:25" x14ac:dyDescent="0.35">
      <c r="A17">
        <v>361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2.1430551435644496</v>
      </c>
      <c r="J17">
        <f t="shared" si="0"/>
        <v>0.42401</v>
      </c>
      <c r="K17">
        <f t="shared" si="1"/>
        <v>2.9551162056125193</v>
      </c>
      <c r="L17">
        <f t="shared" si="2"/>
        <v>2.9974081526075702</v>
      </c>
    </row>
    <row r="18" spans="1:25" x14ac:dyDescent="0.35">
      <c r="A18">
        <v>370</v>
      </c>
      <c r="B18">
        <v>0</v>
      </c>
      <c r="C18">
        <v>0</v>
      </c>
      <c r="D18">
        <v>1</v>
      </c>
      <c r="E18">
        <v>0</v>
      </c>
      <c r="F18">
        <v>0</v>
      </c>
      <c r="G18">
        <v>1</v>
      </c>
      <c r="H18">
        <v>0</v>
      </c>
      <c r="I18">
        <v>-2.9704416356999275E-3</v>
      </c>
      <c r="J18">
        <f t="shared" si="0"/>
        <v>0.21962000000000004</v>
      </c>
      <c r="K18">
        <f t="shared" si="1"/>
        <v>4.9546504707575954E-2</v>
      </c>
      <c r="L18">
        <f t="shared" si="2"/>
        <v>0.17199528384519502</v>
      </c>
    </row>
    <row r="19" spans="1:25" x14ac:dyDescent="0.35">
      <c r="A19">
        <v>385</v>
      </c>
      <c r="B19">
        <v>0.219</v>
      </c>
      <c r="C19">
        <v>1</v>
      </c>
      <c r="D19">
        <v>0</v>
      </c>
      <c r="E19">
        <v>2</v>
      </c>
      <c r="F19">
        <v>0</v>
      </c>
      <c r="G19">
        <v>0</v>
      </c>
      <c r="H19">
        <v>0</v>
      </c>
      <c r="I19">
        <v>1.44100009460265</v>
      </c>
      <c r="J19">
        <f t="shared" si="0"/>
        <v>1.3514623599999998</v>
      </c>
      <c r="K19">
        <f t="shared" si="1"/>
        <v>8.0170059177746313E-3</v>
      </c>
      <c r="L19">
        <f t="shared" si="2"/>
        <v>1.0593502001971999</v>
      </c>
    </row>
    <row r="20" spans="1:25" x14ac:dyDescent="0.35">
      <c r="A20">
        <v>425</v>
      </c>
      <c r="B20">
        <v>0</v>
      </c>
      <c r="C20">
        <v>0</v>
      </c>
      <c r="D20">
        <v>0</v>
      </c>
      <c r="E20">
        <v>2</v>
      </c>
      <c r="F20">
        <v>0</v>
      </c>
      <c r="G20">
        <v>0</v>
      </c>
      <c r="H20">
        <v>0</v>
      </c>
      <c r="I20">
        <v>1.1578543373473602</v>
      </c>
      <c r="J20">
        <f t="shared" si="0"/>
        <v>1.71163</v>
      </c>
      <c r="K20">
        <f t="shared" si="1"/>
        <v>0.30666748454637027</v>
      </c>
      <c r="L20">
        <f t="shared" si="2"/>
        <v>0.55666765390544337</v>
      </c>
    </row>
    <row r="21" spans="1:25" x14ac:dyDescent="0.35">
      <c r="A21">
        <v>426</v>
      </c>
      <c r="B21">
        <v>0</v>
      </c>
      <c r="C21">
        <v>0</v>
      </c>
      <c r="D21">
        <v>1</v>
      </c>
      <c r="E21">
        <v>0</v>
      </c>
      <c r="F21">
        <v>0</v>
      </c>
      <c r="G21">
        <v>0</v>
      </c>
      <c r="H21">
        <v>0</v>
      </c>
      <c r="I21">
        <v>1.02261027480343</v>
      </c>
      <c r="J21">
        <f t="shared" si="0"/>
        <v>0.95411000000000001</v>
      </c>
      <c r="K21">
        <f t="shared" si="1"/>
        <v>4.6922876481454295E-3</v>
      </c>
      <c r="L21">
        <f t="shared" si="2"/>
        <v>0.37314697722938617</v>
      </c>
    </row>
    <row r="22" spans="1:25" x14ac:dyDescent="0.35">
      <c r="A22">
        <v>497</v>
      </c>
      <c r="B22">
        <v>0</v>
      </c>
      <c r="C22">
        <v>0</v>
      </c>
      <c r="D22">
        <v>1</v>
      </c>
      <c r="E22">
        <v>0</v>
      </c>
      <c r="F22">
        <v>0</v>
      </c>
      <c r="G22">
        <v>3</v>
      </c>
      <c r="H22">
        <v>0</v>
      </c>
      <c r="I22">
        <v>-0.49556780825989222</v>
      </c>
      <c r="J22">
        <f t="shared" si="0"/>
        <v>-1.2493599999999998</v>
      </c>
      <c r="K22">
        <f t="shared" si="1"/>
        <v>0.56820266832835509</v>
      </c>
      <c r="L22">
        <f t="shared" si="2"/>
        <v>0.82323050391484953</v>
      </c>
    </row>
    <row r="23" spans="1:25" x14ac:dyDescent="0.35">
      <c r="A23">
        <v>528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-0.40768735105694187</v>
      </c>
      <c r="J23">
        <f t="shared" si="0"/>
        <v>0.42401</v>
      </c>
      <c r="K23">
        <f t="shared" si="1"/>
        <v>0.69172048375513395</v>
      </c>
      <c r="L23">
        <f t="shared" si="2"/>
        <v>0.67148199655898189</v>
      </c>
    </row>
    <row r="24" spans="1:25" x14ac:dyDescent="0.35">
      <c r="A24">
        <v>581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0.17352288760075463</v>
      </c>
      <c r="J24">
        <f t="shared" si="0"/>
        <v>0.42401</v>
      </c>
      <c r="K24">
        <f t="shared" si="1"/>
        <v>6.2743793478112181E-2</v>
      </c>
      <c r="L24">
        <f t="shared" si="2"/>
        <v>5.675344330726706E-2</v>
      </c>
    </row>
    <row r="25" spans="1:25" x14ac:dyDescent="0.35">
      <c r="A25">
        <v>582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6</v>
      </c>
      <c r="I25">
        <v>3.2644650673210518</v>
      </c>
      <c r="J25">
        <f t="shared" si="0"/>
        <v>3.1051100000000003</v>
      </c>
      <c r="K25">
        <f t="shared" si="1"/>
        <v>2.5394037480896869E-2</v>
      </c>
      <c r="L25">
        <f t="shared" si="2"/>
        <v>8.1379678531633388</v>
      </c>
      <c r="Y25" s="4" t="s">
        <v>1348</v>
      </c>
    </row>
    <row r="26" spans="1:25" x14ac:dyDescent="0.35">
      <c r="A26">
        <v>586</v>
      </c>
      <c r="B26">
        <v>0</v>
      </c>
      <c r="C26">
        <v>0</v>
      </c>
      <c r="D26">
        <v>1</v>
      </c>
      <c r="E26">
        <v>1</v>
      </c>
      <c r="F26">
        <v>0</v>
      </c>
      <c r="G26">
        <v>1</v>
      </c>
      <c r="H26">
        <v>0</v>
      </c>
      <c r="I26">
        <v>0.27565631853539774</v>
      </c>
      <c r="J26">
        <f t="shared" si="0"/>
        <v>0.86343000000000003</v>
      </c>
      <c r="K26">
        <f t="shared" si="1"/>
        <v>0.34547790062245176</v>
      </c>
      <c r="L26">
        <f t="shared" si="2"/>
        <v>1.8522224928639069E-2</v>
      </c>
    </row>
    <row r="27" spans="1:25" x14ac:dyDescent="0.35">
      <c r="A27">
        <v>621</v>
      </c>
      <c r="B27">
        <v>0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I27">
        <v>0.51643798180540479</v>
      </c>
      <c r="J27">
        <f t="shared" si="0"/>
        <v>0.95411000000000001</v>
      </c>
      <c r="K27">
        <f t="shared" si="1"/>
        <v>0.19155679551053009</v>
      </c>
      <c r="L27">
        <f t="shared" si="2"/>
        <v>1.095900831830366E-2</v>
      </c>
    </row>
    <row r="28" spans="1:25" x14ac:dyDescent="0.35">
      <c r="A28">
        <v>630</v>
      </c>
      <c r="B28">
        <v>0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  <c r="I28">
        <v>2.0617179907692189</v>
      </c>
      <c r="J28">
        <f t="shared" si="0"/>
        <v>0.95411000000000001</v>
      </c>
      <c r="K28">
        <f t="shared" si="1"/>
        <v>1.2267954612158261</v>
      </c>
      <c r="L28">
        <f t="shared" si="2"/>
        <v>2.7223854621872983</v>
      </c>
    </row>
    <row r="29" spans="1:25" x14ac:dyDescent="0.35">
      <c r="A29">
        <v>667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7.8027735344456062E-2</v>
      </c>
      <c r="J29">
        <f t="shared" si="0"/>
        <v>0.42401</v>
      </c>
      <c r="K29">
        <f t="shared" si="1"/>
        <v>0.11970372745617884</v>
      </c>
      <c r="L29">
        <f t="shared" si="2"/>
        <v>0.11137235174224856</v>
      </c>
    </row>
    <row r="30" spans="1:25" x14ac:dyDescent="0.35">
      <c r="A30">
        <v>685</v>
      </c>
      <c r="B30">
        <v>6.1199999999999997E-2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-0.46342071926513029</v>
      </c>
      <c r="J30">
        <f t="shared" si="0"/>
        <v>-0.10693427200000005</v>
      </c>
      <c r="K30">
        <f t="shared" si="1"/>
        <v>0.12708258708371448</v>
      </c>
      <c r="L30">
        <f t="shared" si="2"/>
        <v>0.76592851302221687</v>
      </c>
    </row>
    <row r="31" spans="1:25" x14ac:dyDescent="0.35">
      <c r="A31">
        <v>735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1.4828340212187445</v>
      </c>
      <c r="J31">
        <f t="shared" si="0"/>
        <v>0.42401</v>
      </c>
      <c r="K31">
        <f t="shared" si="1"/>
        <v>1.1211083079098323</v>
      </c>
      <c r="L31">
        <f t="shared" si="2"/>
        <v>1.1472151976011637</v>
      </c>
    </row>
    <row r="32" spans="1:25" x14ac:dyDescent="0.35">
      <c r="A32">
        <v>753</v>
      </c>
      <c r="B32">
        <v>6.9099999999999995E-2</v>
      </c>
      <c r="C32">
        <v>0</v>
      </c>
      <c r="D32">
        <v>1</v>
      </c>
      <c r="E32">
        <v>0</v>
      </c>
      <c r="F32">
        <v>0</v>
      </c>
      <c r="G32">
        <v>0</v>
      </c>
      <c r="H32">
        <v>1</v>
      </c>
      <c r="I32">
        <v>0.36563667100268482</v>
      </c>
      <c r="J32">
        <f t="shared" si="0"/>
        <v>0.80147880400000004</v>
      </c>
      <c r="K32">
        <f t="shared" si="1"/>
        <v>0.18995836489564941</v>
      </c>
      <c r="L32">
        <f t="shared" si="2"/>
        <v>2.1266880901177846E-3</v>
      </c>
    </row>
    <row r="33" spans="1:25" x14ac:dyDescent="0.35">
      <c r="A33">
        <v>790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0.3777073952208343</v>
      </c>
      <c r="J33">
        <f t="shared" si="0"/>
        <v>0.42401</v>
      </c>
      <c r="K33">
        <f t="shared" si="1"/>
        <v>2.1439312093356182E-3</v>
      </c>
      <c r="L33">
        <f t="shared" si="2"/>
        <v>1.159082747707853E-3</v>
      </c>
    </row>
    <row r="35" spans="1:25" x14ac:dyDescent="0.35">
      <c r="I35">
        <f>AVERAGE(I2:I34)</f>
        <v>0.41175269956237093</v>
      </c>
      <c r="K35">
        <f>SUM(K2:K34)</f>
        <v>16.626519327772243</v>
      </c>
      <c r="L35">
        <f>SUM(L2:L34)</f>
        <v>58.554320289186208</v>
      </c>
      <c r="N35" t="s">
        <v>39</v>
      </c>
      <c r="O35">
        <f>1-K35/L35</f>
        <v>0.7160496570422521</v>
      </c>
      <c r="P35" t="s">
        <v>11</v>
      </c>
    </row>
    <row r="36" spans="1:25" x14ac:dyDescent="0.35">
      <c r="N36" t="s">
        <v>40</v>
      </c>
      <c r="O36">
        <v>0.62</v>
      </c>
    </row>
    <row r="38" spans="1:25" x14ac:dyDescent="0.35">
      <c r="A38" t="s">
        <v>0</v>
      </c>
      <c r="B38" t="s">
        <v>76</v>
      </c>
      <c r="C38" t="s">
        <v>9</v>
      </c>
      <c r="D38" t="s">
        <v>32</v>
      </c>
      <c r="E38" t="s">
        <v>77</v>
      </c>
      <c r="F38" t="s">
        <v>78</v>
      </c>
      <c r="G38" t="s">
        <v>79</v>
      </c>
      <c r="H38" t="s">
        <v>16</v>
      </c>
      <c r="I38" t="s">
        <v>51</v>
      </c>
      <c r="J38" t="s">
        <v>7</v>
      </c>
      <c r="K38" t="s">
        <v>23</v>
      </c>
      <c r="L38" t="s">
        <v>24</v>
      </c>
    </row>
    <row r="39" spans="1:25" x14ac:dyDescent="0.35">
      <c r="A39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-0.5091261077860354</v>
      </c>
      <c r="J39">
        <f t="shared" ref="J39:J46" si="3" xml:space="preserve"> 0.42401  -8.67556 *B39 + 1.53978 *C39 + 0.5301*D39 +  0.64381 *E39 -3.10543 *F39-0.73449 *G39 + 0.44685 *H39</f>
        <v>0.42401</v>
      </c>
      <c r="K39">
        <f t="shared" ref="K39:K46" si="4">(I39-J39)^2</f>
        <v>0.87074299565407143</v>
      </c>
      <c r="L39">
        <f t="shared" ref="L39:L46" si="5">(I39-I$35)^2</f>
        <v>0.84801777782342325</v>
      </c>
    </row>
    <row r="40" spans="1:25" x14ac:dyDescent="0.35">
      <c r="A40">
        <v>78</v>
      </c>
      <c r="B40">
        <v>0.14099999999999999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-1.0093806992555194</v>
      </c>
      <c r="J40">
        <f t="shared" si="3"/>
        <v>-0.79924396000000009</v>
      </c>
      <c r="K40">
        <f t="shared" si="4"/>
        <v>4.4157449184942126E-2</v>
      </c>
      <c r="L40">
        <f t="shared" si="5"/>
        <v>2.0196201372356892</v>
      </c>
    </row>
    <row r="41" spans="1:25" x14ac:dyDescent="0.35">
      <c r="A41">
        <v>155</v>
      </c>
      <c r="B41">
        <v>5.8500000000000003E-2</v>
      </c>
      <c r="C41">
        <v>0</v>
      </c>
      <c r="D41">
        <v>1</v>
      </c>
      <c r="E41">
        <v>0</v>
      </c>
      <c r="F41">
        <v>0</v>
      </c>
      <c r="G41">
        <v>0</v>
      </c>
      <c r="H41">
        <v>2</v>
      </c>
      <c r="I41">
        <v>0.37245093062684909</v>
      </c>
      <c r="J41">
        <f t="shared" si="3"/>
        <v>1.34028974</v>
      </c>
      <c r="K41">
        <f t="shared" si="4"/>
        <v>0.93671196092883835</v>
      </c>
      <c r="L41">
        <f t="shared" si="5"/>
        <v>1.5446290414611497E-3</v>
      </c>
      <c r="N41" t="s">
        <v>15</v>
      </c>
    </row>
    <row r="42" spans="1:25" x14ac:dyDescent="0.35">
      <c r="A42">
        <v>327</v>
      </c>
      <c r="B42">
        <v>0.10100000000000001</v>
      </c>
      <c r="C42">
        <v>0</v>
      </c>
      <c r="D42">
        <v>0</v>
      </c>
      <c r="E42">
        <v>0</v>
      </c>
      <c r="F42">
        <v>0</v>
      </c>
      <c r="G42">
        <v>2</v>
      </c>
      <c r="H42">
        <v>0</v>
      </c>
      <c r="I42">
        <v>-2.3670323803458189</v>
      </c>
      <c r="J42">
        <f t="shared" si="3"/>
        <v>-1.9212015600000001</v>
      </c>
      <c r="K42">
        <f t="shared" si="4"/>
        <v>0.19876512037022573</v>
      </c>
      <c r="L42">
        <f t="shared" si="5"/>
        <v>7.7216465203203652</v>
      </c>
      <c r="N42">
        <v>720</v>
      </c>
    </row>
    <row r="43" spans="1:25" x14ac:dyDescent="0.35">
      <c r="A43">
        <v>418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0.73426050171299195</v>
      </c>
      <c r="J43">
        <f t="shared" si="3"/>
        <v>0.42401</v>
      </c>
      <c r="K43">
        <f t="shared" si="4"/>
        <v>9.6255373813163222E-2</v>
      </c>
      <c r="L43">
        <f t="shared" si="5"/>
        <v>0.10401128244802411</v>
      </c>
      <c r="N43">
        <v>190</v>
      </c>
    </row>
    <row r="44" spans="1:25" x14ac:dyDescent="0.35">
      <c r="A44">
        <v>461</v>
      </c>
      <c r="B44">
        <v>4.9599999999999998E-2</v>
      </c>
      <c r="C44">
        <v>0</v>
      </c>
      <c r="D44">
        <v>1</v>
      </c>
      <c r="E44">
        <v>0</v>
      </c>
      <c r="F44">
        <v>0</v>
      </c>
      <c r="G44">
        <v>1</v>
      </c>
      <c r="H44">
        <v>0</v>
      </c>
      <c r="I44">
        <v>0.62853350071374692</v>
      </c>
      <c r="J44">
        <f t="shared" si="3"/>
        <v>-0.21068777599999999</v>
      </c>
      <c r="K44">
        <f t="shared" si="4"/>
        <v>0.70429235128905132</v>
      </c>
      <c r="L44">
        <f t="shared" si="5"/>
        <v>4.6993915747832418E-2</v>
      </c>
    </row>
    <row r="45" spans="1:25" x14ac:dyDescent="0.35">
      <c r="A45">
        <v>489</v>
      </c>
      <c r="B45">
        <v>9.3799999999999994E-2</v>
      </c>
      <c r="C45">
        <v>0</v>
      </c>
      <c r="D45">
        <v>0</v>
      </c>
      <c r="E45">
        <v>1</v>
      </c>
      <c r="F45">
        <v>0</v>
      </c>
      <c r="G45">
        <v>0</v>
      </c>
      <c r="H45">
        <v>0</v>
      </c>
      <c r="I45">
        <v>1.7104093769761874</v>
      </c>
      <c r="J45">
        <f t="shared" si="3"/>
        <v>0.25405247199999992</v>
      </c>
      <c r="K45">
        <f t="shared" si="4"/>
        <v>2.1209754346718199</v>
      </c>
      <c r="L45">
        <f t="shared" si="5"/>
        <v>1.6865091657914932</v>
      </c>
      <c r="Y45" s="4" t="s">
        <v>1349</v>
      </c>
    </row>
    <row r="46" spans="1:25" x14ac:dyDescent="0.35">
      <c r="A46">
        <v>522</v>
      </c>
      <c r="B46">
        <v>0.152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-0.90104985139532356</v>
      </c>
      <c r="J46">
        <f t="shared" si="3"/>
        <v>-0.89467512000000005</v>
      </c>
      <c r="K46">
        <f t="shared" si="4"/>
        <v>4.0637200362523336E-5</v>
      </c>
      <c r="L46">
        <f t="shared" si="5"/>
        <v>1.7234505378010303</v>
      </c>
    </row>
    <row r="48" spans="1:25" x14ac:dyDescent="0.35">
      <c r="K48">
        <f>SUM(K39:K47)</f>
        <v>4.9719413231124756</v>
      </c>
      <c r="L48">
        <f>SUM(L39:L47)</f>
        <v>14.151793966209318</v>
      </c>
    </row>
    <row r="50" spans="11:12" x14ac:dyDescent="0.35">
      <c r="K50" t="s">
        <v>25</v>
      </c>
      <c r="L50">
        <f>1-K48/L48</f>
        <v>0.64867059717063891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sortState xmlns:xlrd2="http://schemas.microsoft.com/office/spreadsheetml/2017/richdata2" ref="A2:L33">
    <sortCondition ref="A1:A33"/>
  </sortState>
  <conditionalFormatting sqref="B86:F86 A88:J88">
    <cfRule type="duplicateValues" dxfId="163" priority="4"/>
  </conditionalFormatting>
  <conditionalFormatting sqref="B36:E36 A38:I38">
    <cfRule type="duplicateValues" dxfId="162" priority="3"/>
  </conditionalFormatting>
  <conditionalFormatting sqref="J38">
    <cfRule type="duplicateValues" dxfId="161" priority="1"/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36"/>
  <sheetViews>
    <sheetView workbookViewId="0">
      <selection activeCell="N49" sqref="N49"/>
    </sheetView>
  </sheetViews>
  <sheetFormatPr defaultRowHeight="15.5" x14ac:dyDescent="0.35"/>
  <cols>
    <col min="25" max="25" width="10" style="4" bestFit="1" customWidth="1"/>
  </cols>
  <sheetData>
    <row r="1" spans="1:25" x14ac:dyDescent="0.35">
      <c r="A1" t="s">
        <v>0</v>
      </c>
      <c r="B1" t="s">
        <v>26</v>
      </c>
      <c r="C1" t="s">
        <v>80</v>
      </c>
      <c r="D1" t="s">
        <v>30</v>
      </c>
      <c r="E1" t="s">
        <v>81</v>
      </c>
      <c r="F1" t="s">
        <v>16</v>
      </c>
      <c r="G1" t="s">
        <v>18</v>
      </c>
      <c r="H1" t="s">
        <v>82</v>
      </c>
      <c r="I1" t="s">
        <v>52</v>
      </c>
      <c r="J1" t="s">
        <v>7</v>
      </c>
      <c r="K1" t="s">
        <v>23</v>
      </c>
      <c r="L1" t="s">
        <v>24</v>
      </c>
      <c r="Y1" s="4" t="s">
        <v>1347</v>
      </c>
    </row>
    <row r="2" spans="1:25" x14ac:dyDescent="0.35">
      <c r="A2">
        <v>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0.60895704941041595</v>
      </c>
      <c r="J2">
        <f t="shared" ref="J2:J41" si="0">0.27531 -2.79603 *B2 -0.30558 *C2+ 0.13093*D2-0.49692*E2 + 0.51913 *F2 + 1.15052 *G2+ 2.1278 *H2</f>
        <v>0.27531</v>
      </c>
      <c r="K2">
        <f t="shared" ref="K2:K41" si="1">(I2-J2)^2</f>
        <v>0.11132035358027655</v>
      </c>
      <c r="L2">
        <f t="shared" ref="L2:L41" si="2">(I2-I$43)^2</f>
        <v>4.6413581275176495E-2</v>
      </c>
    </row>
    <row r="3" spans="1:25" x14ac:dyDescent="0.35">
      <c r="A3">
        <v>37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0.24554454729101938</v>
      </c>
      <c r="J3">
        <f t="shared" si="0"/>
        <v>0.27531</v>
      </c>
      <c r="K3">
        <f t="shared" si="1"/>
        <v>8.859821749705618E-4</v>
      </c>
      <c r="L3">
        <f t="shared" si="2"/>
        <v>2.1896419325492716E-2</v>
      </c>
    </row>
    <row r="4" spans="1:25" x14ac:dyDescent="0.35">
      <c r="A4">
        <v>39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1.1019249614902988</v>
      </c>
      <c r="J4">
        <f t="shared" si="0"/>
        <v>0.27531</v>
      </c>
      <c r="K4">
        <f t="shared" si="1"/>
        <v>0.68329229455960827</v>
      </c>
      <c r="L4">
        <f t="shared" si="2"/>
        <v>0.50183909880991018</v>
      </c>
    </row>
    <row r="5" spans="1:25" x14ac:dyDescent="0.35">
      <c r="A5">
        <v>45</v>
      </c>
      <c r="B5">
        <v>0</v>
      </c>
      <c r="C5">
        <v>0</v>
      </c>
      <c r="D5">
        <v>0</v>
      </c>
      <c r="E5">
        <v>0</v>
      </c>
      <c r="F5">
        <v>0</v>
      </c>
      <c r="G5">
        <v>1</v>
      </c>
      <c r="H5">
        <v>0</v>
      </c>
      <c r="I5">
        <v>0.91241775556733629</v>
      </c>
      <c r="J5">
        <f t="shared" si="0"/>
        <v>1.4258299999999999</v>
      </c>
      <c r="K5">
        <f t="shared" si="1"/>
        <v>0.26359213273338516</v>
      </c>
      <c r="L5">
        <f t="shared" si="2"/>
        <v>0.26925598631003206</v>
      </c>
    </row>
    <row r="6" spans="1:25" x14ac:dyDescent="0.35">
      <c r="A6">
        <v>90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0.14722293990417423</v>
      </c>
      <c r="J6">
        <f t="shared" si="0"/>
        <v>0.27531</v>
      </c>
      <c r="K6">
        <f t="shared" si="1"/>
        <v>1.640629496399168E-2</v>
      </c>
      <c r="L6">
        <f t="shared" si="2"/>
        <v>6.0661717046522734E-2</v>
      </c>
    </row>
    <row r="7" spans="1:25" x14ac:dyDescent="0.35">
      <c r="A7">
        <v>102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1.1698873003283055</v>
      </c>
      <c r="J7">
        <f t="shared" si="0"/>
        <v>0.27531</v>
      </c>
      <c r="K7">
        <f t="shared" si="1"/>
        <v>0.80026854626267929</v>
      </c>
      <c r="L7">
        <f t="shared" si="2"/>
        <v>0.60274783916709862</v>
      </c>
    </row>
    <row r="8" spans="1:25" x14ac:dyDescent="0.35">
      <c r="A8">
        <v>108</v>
      </c>
      <c r="B8">
        <v>0</v>
      </c>
      <c r="C8">
        <v>0</v>
      </c>
      <c r="D8">
        <v>3</v>
      </c>
      <c r="E8">
        <v>0</v>
      </c>
      <c r="F8">
        <v>2</v>
      </c>
      <c r="G8">
        <v>0</v>
      </c>
      <c r="H8">
        <v>0</v>
      </c>
      <c r="I8">
        <v>2.3382339464568256</v>
      </c>
      <c r="J8">
        <f t="shared" si="0"/>
        <v>1.7063599999999999</v>
      </c>
      <c r="K8">
        <f t="shared" si="1"/>
        <v>0.39926468421092343</v>
      </c>
      <c r="L8">
        <f t="shared" si="2"/>
        <v>3.7819164769992732</v>
      </c>
    </row>
    <row r="9" spans="1:25" x14ac:dyDescent="0.35">
      <c r="A9">
        <v>109</v>
      </c>
      <c r="B9">
        <v>0</v>
      </c>
      <c r="C9">
        <v>6</v>
      </c>
      <c r="D9">
        <v>0</v>
      </c>
      <c r="E9">
        <v>0</v>
      </c>
      <c r="F9">
        <v>0</v>
      </c>
      <c r="G9">
        <v>3</v>
      </c>
      <c r="H9">
        <v>0</v>
      </c>
      <c r="I9">
        <v>1.9146138922969289</v>
      </c>
      <c r="J9">
        <f t="shared" si="0"/>
        <v>1.8933899999999995</v>
      </c>
      <c r="K9">
        <f t="shared" si="1"/>
        <v>4.5045360423166114E-4</v>
      </c>
      <c r="L9">
        <f t="shared" si="2"/>
        <v>2.3137298700635047</v>
      </c>
    </row>
    <row r="10" spans="1:25" x14ac:dyDescent="0.35">
      <c r="A10">
        <v>110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0.58502813736466486</v>
      </c>
      <c r="J10">
        <f t="shared" si="0"/>
        <v>0.27531</v>
      </c>
      <c r="K10">
        <f t="shared" si="1"/>
        <v>9.5925324612637405E-2</v>
      </c>
      <c r="L10">
        <f t="shared" si="2"/>
        <v>3.6675774709876464E-2</v>
      </c>
    </row>
    <row r="11" spans="1:25" x14ac:dyDescent="0.35">
      <c r="A11">
        <v>143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-0.70549356029177979</v>
      </c>
      <c r="J11">
        <f t="shared" si="0"/>
        <v>0.27531</v>
      </c>
      <c r="K11">
        <f t="shared" si="1"/>
        <v>0.96197562388103075</v>
      </c>
      <c r="L11">
        <f t="shared" si="2"/>
        <v>1.2078284641215393</v>
      </c>
    </row>
    <row r="12" spans="1:25" x14ac:dyDescent="0.35">
      <c r="A12">
        <v>203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-0.36092437480817807</v>
      </c>
      <c r="J12">
        <f t="shared" si="0"/>
        <v>0.66809999999999992</v>
      </c>
      <c r="K12">
        <f t="shared" si="1"/>
        <v>1.0588911639493617</v>
      </c>
      <c r="L12">
        <f t="shared" si="2"/>
        <v>0.56918470724344916</v>
      </c>
    </row>
    <row r="13" spans="1:25" x14ac:dyDescent="0.35">
      <c r="A13">
        <v>239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-2.4255077449840456E-2</v>
      </c>
      <c r="J13">
        <f t="shared" si="0"/>
        <v>0.27531</v>
      </c>
      <c r="K13">
        <f t="shared" si="1"/>
        <v>8.9739235627528904E-2</v>
      </c>
      <c r="L13">
        <f t="shared" si="2"/>
        <v>0.17453512521769488</v>
      </c>
    </row>
    <row r="14" spans="1:25" x14ac:dyDescent="0.35">
      <c r="A14">
        <v>269</v>
      </c>
      <c r="B14">
        <v>0</v>
      </c>
      <c r="C14">
        <v>1</v>
      </c>
      <c r="D14">
        <v>8</v>
      </c>
      <c r="E14">
        <v>7</v>
      </c>
      <c r="F14">
        <v>0</v>
      </c>
      <c r="G14">
        <v>0</v>
      </c>
      <c r="H14">
        <v>0</v>
      </c>
      <c r="I14">
        <v>-2.3431644850578754</v>
      </c>
      <c r="J14">
        <f t="shared" si="0"/>
        <v>-2.4612699999999998</v>
      </c>
      <c r="K14">
        <f t="shared" si="1"/>
        <v>1.3948912659744369E-2</v>
      </c>
      <c r="L14">
        <f t="shared" si="2"/>
        <v>7.4894361399116276</v>
      </c>
    </row>
    <row r="15" spans="1:25" x14ac:dyDescent="0.35">
      <c r="A15">
        <v>304</v>
      </c>
      <c r="B15">
        <v>0</v>
      </c>
      <c r="C15">
        <v>0</v>
      </c>
      <c r="D15">
        <v>6</v>
      </c>
      <c r="E15">
        <v>0</v>
      </c>
      <c r="F15">
        <v>0</v>
      </c>
      <c r="G15">
        <v>0</v>
      </c>
      <c r="H15">
        <v>0</v>
      </c>
      <c r="I15">
        <v>0.99590753064918047</v>
      </c>
      <c r="J15">
        <f t="shared" si="0"/>
        <v>1.0608899999999999</v>
      </c>
      <c r="K15">
        <f t="shared" si="1"/>
        <v>4.2227213229301848E-3</v>
      </c>
      <c r="L15">
        <f t="shared" si="2"/>
        <v>0.36287202054415962</v>
      </c>
    </row>
    <row r="16" spans="1:25" x14ac:dyDescent="0.35">
      <c r="A16">
        <v>320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0.68935417234149732</v>
      </c>
      <c r="J16">
        <f t="shared" si="0"/>
        <v>0.27531</v>
      </c>
      <c r="K16">
        <f t="shared" si="1"/>
        <v>0.17143257664995554</v>
      </c>
      <c r="L16">
        <f t="shared" si="2"/>
        <v>8.7518487837539183E-2</v>
      </c>
    </row>
    <row r="17" spans="1:25" x14ac:dyDescent="0.35">
      <c r="A17">
        <v>327</v>
      </c>
      <c r="B17">
        <v>0</v>
      </c>
      <c r="C17">
        <v>1</v>
      </c>
      <c r="D17">
        <v>0</v>
      </c>
      <c r="E17">
        <v>2</v>
      </c>
      <c r="F17">
        <v>0</v>
      </c>
      <c r="G17">
        <v>0</v>
      </c>
      <c r="H17">
        <v>0</v>
      </c>
      <c r="I17">
        <v>-1.3758063046533238</v>
      </c>
      <c r="J17">
        <f t="shared" si="0"/>
        <v>-1.0241099999999999</v>
      </c>
      <c r="K17">
        <f t="shared" si="1"/>
        <v>0.12369029070680362</v>
      </c>
      <c r="L17">
        <f t="shared" si="2"/>
        <v>3.1305118025700054</v>
      </c>
    </row>
    <row r="18" spans="1:25" x14ac:dyDescent="0.35">
      <c r="A18">
        <v>335</v>
      </c>
      <c r="B18">
        <v>0</v>
      </c>
      <c r="C18">
        <v>2</v>
      </c>
      <c r="D18">
        <v>0</v>
      </c>
      <c r="E18">
        <v>2</v>
      </c>
      <c r="F18">
        <v>0</v>
      </c>
      <c r="G18">
        <v>0</v>
      </c>
      <c r="H18">
        <v>1</v>
      </c>
      <c r="I18">
        <v>0.46807980519841497</v>
      </c>
      <c r="J18">
        <f t="shared" si="0"/>
        <v>0.7981100000000001</v>
      </c>
      <c r="K18">
        <f t="shared" si="1"/>
        <v>0.10891992948077223</v>
      </c>
      <c r="L18">
        <f t="shared" si="2"/>
        <v>5.559323411280433E-3</v>
      </c>
    </row>
    <row r="19" spans="1:25" x14ac:dyDescent="0.35">
      <c r="A19">
        <v>354</v>
      </c>
      <c r="B19">
        <v>0</v>
      </c>
      <c r="C19">
        <v>0</v>
      </c>
      <c r="D19">
        <v>9</v>
      </c>
      <c r="E19">
        <v>2</v>
      </c>
      <c r="F19">
        <v>0</v>
      </c>
      <c r="G19">
        <v>0</v>
      </c>
      <c r="H19">
        <v>0</v>
      </c>
      <c r="I19">
        <v>-4.6626362133745936E-2</v>
      </c>
      <c r="J19">
        <f t="shared" si="0"/>
        <v>0.45983999999999992</v>
      </c>
      <c r="K19">
        <f t="shared" si="1"/>
        <v>0.25650817597299058</v>
      </c>
      <c r="L19">
        <f t="shared" si="2"/>
        <v>0.19372788231424637</v>
      </c>
    </row>
    <row r="20" spans="1:25" x14ac:dyDescent="0.35">
      <c r="A20">
        <v>359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-4.5525125533494304E-3</v>
      </c>
      <c r="J20">
        <f t="shared" si="0"/>
        <v>0.27531</v>
      </c>
      <c r="K20">
        <f t="shared" si="1"/>
        <v>7.8323025932673665E-2</v>
      </c>
      <c r="L20">
        <f t="shared" si="2"/>
        <v>0.15846087710877138</v>
      </c>
    </row>
    <row r="21" spans="1:25" x14ac:dyDescent="0.35">
      <c r="A21">
        <v>385</v>
      </c>
      <c r="B21">
        <v>0</v>
      </c>
      <c r="C21">
        <v>0</v>
      </c>
      <c r="D21">
        <v>0</v>
      </c>
      <c r="E21">
        <v>0</v>
      </c>
      <c r="F21">
        <v>0</v>
      </c>
      <c r="G21">
        <v>1</v>
      </c>
      <c r="H21">
        <v>0</v>
      </c>
      <c r="I21">
        <v>1.8669688268749312</v>
      </c>
      <c r="J21">
        <f t="shared" si="0"/>
        <v>1.4258299999999999</v>
      </c>
      <c r="K21">
        <f t="shared" si="1"/>
        <v>0.19460346457659053</v>
      </c>
      <c r="L21">
        <f t="shared" si="2"/>
        <v>2.1710545847858684</v>
      </c>
    </row>
    <row r="22" spans="1:25" x14ac:dyDescent="0.35">
      <c r="A22">
        <v>412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0.19897000433601875</v>
      </c>
      <c r="J22">
        <f t="shared" si="0"/>
        <v>0.27531</v>
      </c>
      <c r="K22">
        <f t="shared" si="1"/>
        <v>5.8277949379766762E-3</v>
      </c>
      <c r="L22">
        <f t="shared" si="2"/>
        <v>3.7849286301075098E-2</v>
      </c>
    </row>
    <row r="23" spans="1:25" x14ac:dyDescent="0.35">
      <c r="A23">
        <v>416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1.3657191951612617</v>
      </c>
      <c r="J23">
        <f t="shared" si="0"/>
        <v>0.27531</v>
      </c>
      <c r="K23">
        <f t="shared" si="1"/>
        <v>1.1889922128922308</v>
      </c>
      <c r="L23">
        <f t="shared" si="2"/>
        <v>0.94517334646440265</v>
      </c>
    </row>
    <row r="24" spans="1:25" x14ac:dyDescent="0.35">
      <c r="A24">
        <v>438</v>
      </c>
      <c r="B24">
        <v>1</v>
      </c>
      <c r="C24">
        <v>0</v>
      </c>
      <c r="D24">
        <v>12</v>
      </c>
      <c r="E24">
        <v>3</v>
      </c>
      <c r="F24">
        <v>1</v>
      </c>
      <c r="G24">
        <v>0</v>
      </c>
      <c r="H24">
        <v>0</v>
      </c>
      <c r="I24">
        <v>-2.0266602931258593</v>
      </c>
      <c r="J24">
        <f t="shared" si="0"/>
        <v>-1.9211899999999997</v>
      </c>
      <c r="K24">
        <f t="shared" si="1"/>
        <v>1.1123982732054734E-2</v>
      </c>
      <c r="L24">
        <f t="shared" si="2"/>
        <v>5.857267494741377</v>
      </c>
    </row>
    <row r="25" spans="1:25" x14ac:dyDescent="0.35">
      <c r="A25">
        <v>441</v>
      </c>
      <c r="B25">
        <v>0</v>
      </c>
      <c r="C25">
        <v>0</v>
      </c>
      <c r="D25">
        <v>11</v>
      </c>
      <c r="E25">
        <v>0</v>
      </c>
      <c r="F25">
        <v>1</v>
      </c>
      <c r="G25">
        <v>0</v>
      </c>
      <c r="H25">
        <v>0</v>
      </c>
      <c r="I25">
        <v>2.6232220771683306</v>
      </c>
      <c r="J25">
        <f t="shared" si="0"/>
        <v>2.2346699999999999</v>
      </c>
      <c r="K25">
        <f t="shared" si="1"/>
        <v>0.15097271667182435</v>
      </c>
      <c r="L25">
        <f t="shared" si="2"/>
        <v>4.9715761035869477</v>
      </c>
      <c r="Y25" s="4" t="s">
        <v>1348</v>
      </c>
    </row>
    <row r="26" spans="1:25" x14ac:dyDescent="0.35">
      <c r="A26">
        <v>443</v>
      </c>
      <c r="B26">
        <v>1</v>
      </c>
      <c r="C26">
        <v>0</v>
      </c>
      <c r="D26">
        <v>12</v>
      </c>
      <c r="E26">
        <v>3</v>
      </c>
      <c r="F26">
        <v>1</v>
      </c>
      <c r="G26">
        <v>0</v>
      </c>
      <c r="H26">
        <v>0</v>
      </c>
      <c r="I26">
        <v>-1.7204119982655914</v>
      </c>
      <c r="J26">
        <f t="shared" si="0"/>
        <v>-1.9211899999999997</v>
      </c>
      <c r="K26">
        <f t="shared" si="1"/>
        <v>4.0311805980462058E-2</v>
      </c>
      <c r="L26">
        <f t="shared" si="2"/>
        <v>4.4687039892977696</v>
      </c>
    </row>
    <row r="27" spans="1:25" x14ac:dyDescent="0.35">
      <c r="A27">
        <v>449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0.17046237542379838</v>
      </c>
      <c r="J27">
        <f t="shared" si="0"/>
        <v>0.27531</v>
      </c>
      <c r="K27">
        <f t="shared" si="1"/>
        <v>1.0993024379272116E-2</v>
      </c>
      <c r="L27">
        <f t="shared" si="2"/>
        <v>4.9754228630755674E-2</v>
      </c>
    </row>
    <row r="28" spans="1:25" x14ac:dyDescent="0.35">
      <c r="A28">
        <v>475</v>
      </c>
      <c r="B28">
        <v>0</v>
      </c>
      <c r="C28">
        <v>0</v>
      </c>
      <c r="D28">
        <v>4</v>
      </c>
      <c r="E28">
        <v>4</v>
      </c>
      <c r="F28">
        <v>0</v>
      </c>
      <c r="G28">
        <v>0</v>
      </c>
      <c r="H28">
        <v>0</v>
      </c>
      <c r="I28">
        <v>-0.81828162000283733</v>
      </c>
      <c r="J28">
        <f t="shared" si="0"/>
        <v>-1.18865</v>
      </c>
      <c r="K28">
        <f t="shared" si="1"/>
        <v>0.13717273690172269</v>
      </c>
      <c r="L28">
        <f t="shared" si="2"/>
        <v>1.4684605843488654</v>
      </c>
    </row>
    <row r="29" spans="1:25" x14ac:dyDescent="0.35">
      <c r="A29">
        <v>497</v>
      </c>
      <c r="B29">
        <v>0</v>
      </c>
      <c r="C29">
        <v>3</v>
      </c>
      <c r="D29">
        <v>0</v>
      </c>
      <c r="E29">
        <v>0</v>
      </c>
      <c r="F29">
        <v>0</v>
      </c>
      <c r="G29">
        <v>0</v>
      </c>
      <c r="H29">
        <v>1</v>
      </c>
      <c r="I29">
        <v>1.9815534464597708</v>
      </c>
      <c r="J29">
        <f t="shared" si="0"/>
        <v>1.48637</v>
      </c>
      <c r="K29">
        <f t="shared" si="1"/>
        <v>0.24520664564777675</v>
      </c>
      <c r="L29">
        <f t="shared" si="2"/>
        <v>2.5218536105784106</v>
      </c>
    </row>
    <row r="30" spans="1:25" x14ac:dyDescent="0.35">
      <c r="A30">
        <v>505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0.49855503244750565</v>
      </c>
      <c r="J30">
        <f t="shared" si="0"/>
        <v>0.27531</v>
      </c>
      <c r="K30">
        <f t="shared" si="1"/>
        <v>4.983834451248785E-2</v>
      </c>
      <c r="L30">
        <f t="shared" si="2"/>
        <v>1.1032581832557902E-2</v>
      </c>
    </row>
    <row r="31" spans="1:25" x14ac:dyDescent="0.35">
      <c r="A31">
        <v>539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-1.0439504607484418</v>
      </c>
      <c r="J31">
        <f t="shared" si="0"/>
        <v>0.27531</v>
      </c>
      <c r="K31">
        <f t="shared" si="1"/>
        <v>1.7404481632941908</v>
      </c>
      <c r="L31">
        <f t="shared" si="2"/>
        <v>2.0663182628162247</v>
      </c>
    </row>
    <row r="32" spans="1:25" x14ac:dyDescent="0.35">
      <c r="A32">
        <v>548</v>
      </c>
      <c r="B32">
        <v>0</v>
      </c>
      <c r="C32">
        <v>2</v>
      </c>
      <c r="D32">
        <v>0</v>
      </c>
      <c r="E32">
        <v>3</v>
      </c>
      <c r="F32">
        <v>0</v>
      </c>
      <c r="G32">
        <v>0</v>
      </c>
      <c r="H32">
        <v>1</v>
      </c>
      <c r="I32">
        <v>0.4138710052183896</v>
      </c>
      <c r="J32">
        <f t="shared" si="0"/>
        <v>0.30119000000000029</v>
      </c>
      <c r="K32">
        <f t="shared" si="1"/>
        <v>1.2697008937026678E-2</v>
      </c>
      <c r="L32">
        <f t="shared" si="2"/>
        <v>4.1420677487656344E-4</v>
      </c>
    </row>
    <row r="33" spans="1:25" x14ac:dyDescent="0.35">
      <c r="A33">
        <v>581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-0.42622702124913392</v>
      </c>
      <c r="J33">
        <f t="shared" si="0"/>
        <v>0.27531</v>
      </c>
      <c r="K33">
        <f t="shared" si="1"/>
        <v>0.49215419218310769</v>
      </c>
      <c r="L33">
        <f t="shared" si="2"/>
        <v>0.67198343227518031</v>
      </c>
    </row>
    <row r="34" spans="1:25" x14ac:dyDescent="0.35">
      <c r="A34">
        <v>582</v>
      </c>
      <c r="B34">
        <v>0</v>
      </c>
      <c r="C34">
        <v>0</v>
      </c>
      <c r="D34">
        <v>0</v>
      </c>
      <c r="E34">
        <v>0</v>
      </c>
      <c r="F34">
        <v>6</v>
      </c>
      <c r="G34">
        <v>0</v>
      </c>
      <c r="H34">
        <v>0</v>
      </c>
      <c r="I34">
        <v>3.2644650673210518</v>
      </c>
      <c r="J34">
        <f t="shared" si="0"/>
        <v>3.3900899999999998</v>
      </c>
      <c r="K34">
        <f t="shared" si="1"/>
        <v>1.5781623710590224E-2</v>
      </c>
      <c r="L34">
        <f t="shared" si="2"/>
        <v>8.2423316964810454</v>
      </c>
    </row>
    <row r="35" spans="1:25" x14ac:dyDescent="0.35">
      <c r="A35">
        <v>586</v>
      </c>
      <c r="B35">
        <v>0</v>
      </c>
      <c r="C35">
        <v>2</v>
      </c>
      <c r="D35">
        <v>9</v>
      </c>
      <c r="E35">
        <v>5</v>
      </c>
      <c r="F35">
        <v>0</v>
      </c>
      <c r="G35">
        <v>0</v>
      </c>
      <c r="H35">
        <v>1</v>
      </c>
      <c r="I35">
        <v>0.27565631853539774</v>
      </c>
      <c r="J35">
        <f t="shared" si="0"/>
        <v>0.48572000000000015</v>
      </c>
      <c r="K35">
        <f t="shared" si="1"/>
        <v>4.4126750270461951E-2</v>
      </c>
      <c r="L35">
        <f t="shared" si="2"/>
        <v>1.3891596286320541E-2</v>
      </c>
    </row>
    <row r="36" spans="1:25" x14ac:dyDescent="0.35">
      <c r="A36">
        <v>608</v>
      </c>
      <c r="B36">
        <v>0</v>
      </c>
      <c r="C36">
        <v>1</v>
      </c>
      <c r="D36">
        <v>0</v>
      </c>
      <c r="E36">
        <v>0</v>
      </c>
      <c r="F36">
        <v>2</v>
      </c>
      <c r="G36">
        <v>0</v>
      </c>
      <c r="H36">
        <v>0</v>
      </c>
      <c r="I36">
        <v>0.46107225061711077</v>
      </c>
      <c r="J36">
        <f t="shared" si="0"/>
        <v>1.0079899999999999</v>
      </c>
      <c r="K36">
        <f t="shared" si="1"/>
        <v>0.29911902459004475</v>
      </c>
      <c r="L36">
        <f t="shared" si="2"/>
        <v>4.5634504930269163E-3</v>
      </c>
    </row>
    <row r="37" spans="1:25" x14ac:dyDescent="0.35">
      <c r="A37">
        <v>685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0.79185178583817617</v>
      </c>
      <c r="J37">
        <f t="shared" si="0"/>
        <v>0.27531</v>
      </c>
      <c r="K37">
        <f t="shared" si="1"/>
        <v>0.26681541651689233</v>
      </c>
      <c r="L37">
        <f t="shared" si="2"/>
        <v>0.1586690603054795</v>
      </c>
    </row>
    <row r="38" spans="1:25" x14ac:dyDescent="0.35">
      <c r="A38">
        <v>712</v>
      </c>
      <c r="B38">
        <v>0</v>
      </c>
      <c r="C38">
        <v>0</v>
      </c>
      <c r="D38">
        <v>1</v>
      </c>
      <c r="E38">
        <v>0</v>
      </c>
      <c r="F38">
        <v>0</v>
      </c>
      <c r="G38">
        <v>0</v>
      </c>
      <c r="H38">
        <v>0</v>
      </c>
      <c r="I38">
        <v>6.9386703658985915E-2</v>
      </c>
      <c r="J38">
        <f t="shared" si="0"/>
        <v>0.40623999999999999</v>
      </c>
      <c r="K38">
        <f t="shared" si="1"/>
        <v>0.11347014325580705</v>
      </c>
      <c r="L38">
        <f t="shared" si="2"/>
        <v>0.10506170319180458</v>
      </c>
    </row>
    <row r="39" spans="1:25" x14ac:dyDescent="0.35">
      <c r="A39">
        <v>739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-0.15236306308829128</v>
      </c>
      <c r="J39">
        <f t="shared" si="0"/>
        <v>0.27531</v>
      </c>
      <c r="K39">
        <f t="shared" si="1"/>
        <v>0.18290424889132156</v>
      </c>
      <c r="L39">
        <f t="shared" si="2"/>
        <v>0.29798715549616484</v>
      </c>
    </row>
    <row r="40" spans="1:25" x14ac:dyDescent="0.35">
      <c r="A40">
        <v>762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0.89033039658475754</v>
      </c>
      <c r="J40">
        <f t="shared" si="0"/>
        <v>0.27531</v>
      </c>
      <c r="K40">
        <f t="shared" si="1"/>
        <v>0.37825008821527251</v>
      </c>
      <c r="L40">
        <f t="shared" si="2"/>
        <v>0.24682162867205709</v>
      </c>
    </row>
    <row r="41" spans="1:25" x14ac:dyDescent="0.35">
      <c r="A41">
        <v>770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0.74021799700113711</v>
      </c>
      <c r="J41">
        <f t="shared" si="0"/>
        <v>0.27531</v>
      </c>
      <c r="K41">
        <f t="shared" si="1"/>
        <v>0.2161394456756093</v>
      </c>
      <c r="L41">
        <f t="shared" si="2"/>
        <v>0.120200239808853</v>
      </c>
    </row>
    <row r="43" spans="1:25" x14ac:dyDescent="0.35">
      <c r="I43">
        <f>AVERAGE(I2:I42)</f>
        <v>0.39351893468793586</v>
      </c>
      <c r="K43">
        <f>SUM(K2:K42)</f>
        <v>11.036006557659219</v>
      </c>
      <c r="L43">
        <f>SUM(L2:L42)</f>
        <v>55.445739837156275</v>
      </c>
      <c r="N43" t="s">
        <v>5</v>
      </c>
      <c r="O43">
        <f>1-K43/L43</f>
        <v>0.80095843990770277</v>
      </c>
      <c r="P43" t="s">
        <v>19</v>
      </c>
    </row>
    <row r="44" spans="1:25" x14ac:dyDescent="0.35">
      <c r="N44" t="s">
        <v>6</v>
      </c>
      <c r="O44">
        <v>0.73</v>
      </c>
    </row>
    <row r="45" spans="1:25" x14ac:dyDescent="0.35">
      <c r="Y45" s="4" t="s">
        <v>1349</v>
      </c>
    </row>
    <row r="46" spans="1:25" x14ac:dyDescent="0.35">
      <c r="A46" t="s">
        <v>0</v>
      </c>
      <c r="B46" t="s">
        <v>26</v>
      </c>
      <c r="C46" t="s">
        <v>80</v>
      </c>
      <c r="D46" t="s">
        <v>30</v>
      </c>
      <c r="E46" t="s">
        <v>81</v>
      </c>
      <c r="F46" t="s">
        <v>16</v>
      </c>
      <c r="G46" t="s">
        <v>18</v>
      </c>
      <c r="H46" t="s">
        <v>82</v>
      </c>
      <c r="I46" t="s">
        <v>52</v>
      </c>
      <c r="J46" t="s">
        <v>7</v>
      </c>
      <c r="K46" t="s">
        <v>23</v>
      </c>
      <c r="L46" t="s">
        <v>24</v>
      </c>
    </row>
    <row r="47" spans="1:25" x14ac:dyDescent="0.35">
      <c r="A47">
        <v>26</v>
      </c>
      <c r="B47">
        <v>0</v>
      </c>
      <c r="C47">
        <v>1</v>
      </c>
      <c r="D47">
        <v>0</v>
      </c>
      <c r="E47">
        <v>0</v>
      </c>
      <c r="F47">
        <v>3</v>
      </c>
      <c r="G47">
        <v>0</v>
      </c>
      <c r="H47">
        <v>0</v>
      </c>
      <c r="I47">
        <v>1.0964910656199374</v>
      </c>
      <c r="J47">
        <f t="shared" ref="J47:J59" si="3">0.27531 -2.79603 *B47 -0.30558 *C47+ 0.13093*D47-0.49692*E47 + 0.51913 *F47 + 1.15052 *G47+ 2.1278 *H47</f>
        <v>1.5271199999999998</v>
      </c>
      <c r="K47">
        <f t="shared" ref="K47:K59" si="4">(I47-J47)^2</f>
        <v>0.18544127912530814</v>
      </c>
      <c r="L47">
        <f t="shared" ref="L47:L59" si="5">(I47-I$43)^2</f>
        <v>0.49416981686707906</v>
      </c>
    </row>
    <row r="48" spans="1:25" x14ac:dyDescent="0.35">
      <c r="A48">
        <v>55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0.28675390955804003</v>
      </c>
      <c r="J48">
        <f t="shared" si="3"/>
        <v>0.27531</v>
      </c>
      <c r="K48">
        <f t="shared" si="4"/>
        <v>1.3096306597260002E-4</v>
      </c>
      <c r="L48">
        <f t="shared" si="5"/>
        <v>1.1398770590987288E-2</v>
      </c>
    </row>
    <row r="49" spans="1:12" x14ac:dyDescent="0.35">
      <c r="A49">
        <v>207</v>
      </c>
      <c r="B49">
        <v>0</v>
      </c>
      <c r="C49">
        <v>0</v>
      </c>
      <c r="D49">
        <v>0</v>
      </c>
      <c r="E49">
        <v>0</v>
      </c>
      <c r="F49">
        <v>2</v>
      </c>
      <c r="G49">
        <v>0</v>
      </c>
      <c r="H49">
        <v>0</v>
      </c>
      <c r="I49">
        <v>1.5464234911557613</v>
      </c>
      <c r="J49">
        <f t="shared" si="3"/>
        <v>1.3135699999999999</v>
      </c>
      <c r="K49">
        <f t="shared" si="4"/>
        <v>5.4220748343426238E-2</v>
      </c>
      <c r="L49">
        <f t="shared" si="5"/>
        <v>1.3291889163242736</v>
      </c>
    </row>
    <row r="50" spans="1:12" x14ac:dyDescent="0.35">
      <c r="A50">
        <v>249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-0.67741226584815806</v>
      </c>
      <c r="J50">
        <f t="shared" si="3"/>
        <v>0.27531</v>
      </c>
      <c r="K50">
        <f t="shared" si="4"/>
        <v>0.90767971584284823</v>
      </c>
      <c r="L50">
        <f t="shared" si="5"/>
        <v>1.1468936362816791</v>
      </c>
    </row>
    <row r="51" spans="1:12" x14ac:dyDescent="0.35">
      <c r="A51">
        <v>251</v>
      </c>
      <c r="B51">
        <v>0</v>
      </c>
      <c r="C51">
        <v>0</v>
      </c>
      <c r="D51">
        <v>0</v>
      </c>
      <c r="E51">
        <v>6</v>
      </c>
      <c r="F51">
        <v>0</v>
      </c>
      <c r="G51">
        <v>0</v>
      </c>
      <c r="H51">
        <v>0</v>
      </c>
      <c r="I51">
        <v>-2.259500919578052</v>
      </c>
      <c r="J51">
        <f t="shared" si="3"/>
        <v>-2.7062099999999996</v>
      </c>
      <c r="K51">
        <f t="shared" si="4"/>
        <v>0.19954900253142202</v>
      </c>
      <c r="L51">
        <f t="shared" si="5"/>
        <v>7.0385143471295226</v>
      </c>
    </row>
    <row r="52" spans="1:12" x14ac:dyDescent="0.35">
      <c r="A52">
        <v>332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0.47462276927171132</v>
      </c>
      <c r="J52">
        <f t="shared" si="3"/>
        <v>0.27531</v>
      </c>
      <c r="K52">
        <f t="shared" si="4"/>
        <v>3.9725579994758432E-2</v>
      </c>
      <c r="L52">
        <f t="shared" si="5"/>
        <v>6.5778319841924117E-3</v>
      </c>
    </row>
    <row r="53" spans="1:12" x14ac:dyDescent="0.35">
      <c r="A53">
        <v>358</v>
      </c>
      <c r="B53">
        <v>0</v>
      </c>
      <c r="C53">
        <v>1</v>
      </c>
      <c r="D53">
        <v>4</v>
      </c>
      <c r="E53">
        <v>2</v>
      </c>
      <c r="F53">
        <v>4</v>
      </c>
      <c r="G53">
        <v>0</v>
      </c>
      <c r="H53">
        <v>0</v>
      </c>
      <c r="I53">
        <v>2.2447097068988509</v>
      </c>
      <c r="J53">
        <f t="shared" si="3"/>
        <v>1.57613</v>
      </c>
      <c r="K53">
        <f t="shared" si="4"/>
        <v>0.44699882447695327</v>
      </c>
      <c r="L53">
        <f t="shared" si="5"/>
        <v>3.4269072751188441</v>
      </c>
    </row>
    <row r="54" spans="1:12" x14ac:dyDescent="0.35">
      <c r="A54">
        <v>361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0.84202514790046923</v>
      </c>
      <c r="J54">
        <f t="shared" si="3"/>
        <v>0.27531</v>
      </c>
      <c r="K54">
        <f t="shared" si="4"/>
        <v>0.32116605885985078</v>
      </c>
      <c r="L54">
        <f t="shared" si="5"/>
        <v>0.20115782329024645</v>
      </c>
    </row>
    <row r="55" spans="1:12" x14ac:dyDescent="0.35">
      <c r="A55">
        <v>398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6.4606675338704456E-2</v>
      </c>
      <c r="J55">
        <f t="shared" si="3"/>
        <v>0.27531</v>
      </c>
      <c r="K55">
        <f t="shared" si="4"/>
        <v>4.4395891023323315E-2</v>
      </c>
      <c r="L55">
        <f t="shared" si="5"/>
        <v>0.10818327435021606</v>
      </c>
    </row>
    <row r="56" spans="1:12" x14ac:dyDescent="0.35">
      <c r="A56">
        <v>417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-1.0899858098510933</v>
      </c>
      <c r="J56">
        <f t="shared" si="3"/>
        <v>0.27531</v>
      </c>
      <c r="K56">
        <f t="shared" si="4"/>
        <v>1.8640326483969525</v>
      </c>
      <c r="L56">
        <f t="shared" si="5"/>
        <v>2.2007863270698098</v>
      </c>
    </row>
    <row r="57" spans="1:12" x14ac:dyDescent="0.35">
      <c r="A57">
        <v>522</v>
      </c>
      <c r="B57">
        <v>0</v>
      </c>
      <c r="C57">
        <v>1</v>
      </c>
      <c r="D57">
        <v>0</v>
      </c>
      <c r="E57">
        <v>2</v>
      </c>
      <c r="F57">
        <v>0</v>
      </c>
      <c r="G57">
        <v>0</v>
      </c>
      <c r="H57">
        <v>0</v>
      </c>
      <c r="I57">
        <v>-7.7141110451004913E-2</v>
      </c>
      <c r="J57">
        <f t="shared" si="3"/>
        <v>-1.0241099999999999</v>
      </c>
      <c r="K57">
        <f t="shared" si="4"/>
        <v>0.89675007777365656</v>
      </c>
      <c r="L57">
        <f t="shared" si="5"/>
        <v>0.22152087809018978</v>
      </c>
    </row>
    <row r="58" spans="1:12" x14ac:dyDescent="0.35">
      <c r="A58">
        <v>735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0.18180402555476327</v>
      </c>
      <c r="J58">
        <f t="shared" si="3"/>
        <v>0.27531</v>
      </c>
      <c r="K58">
        <f t="shared" si="4"/>
        <v>8.7433672569532644E-3</v>
      </c>
      <c r="L58">
        <f t="shared" si="5"/>
        <v>4.4823202749267529E-2</v>
      </c>
    </row>
    <row r="59" spans="1:12" x14ac:dyDescent="0.35">
      <c r="A59">
        <v>745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0.63897848714456629</v>
      </c>
      <c r="J59">
        <f t="shared" si="3"/>
        <v>0.27531</v>
      </c>
      <c r="K59">
        <f t="shared" si="4"/>
        <v>0.13225476854201756</v>
      </c>
      <c r="L59">
        <f t="shared" si="5"/>
        <v>6.0250391892209307E-2</v>
      </c>
    </row>
    <row r="61" spans="1:12" x14ac:dyDescent="0.35">
      <c r="K61">
        <f>SUM(K47:K60)</f>
        <v>5.1010889252334435</v>
      </c>
      <c r="L61">
        <f>SUM(L47:L60)</f>
        <v>16.290372491738516</v>
      </c>
    </row>
    <row r="63" spans="1:12" x14ac:dyDescent="0.35">
      <c r="K63" t="s">
        <v>25</v>
      </c>
      <c r="L63">
        <f>1-K61/L61</f>
        <v>0.68686480755302526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sortState xmlns:xlrd2="http://schemas.microsoft.com/office/spreadsheetml/2017/richdata2" ref="A2:L41">
    <sortCondition ref="A1:A41"/>
  </sortState>
  <conditionalFormatting sqref="B57:H57 A59:J59">
    <cfRule type="duplicateValues" dxfId="160" priority="4"/>
  </conditionalFormatting>
  <conditionalFormatting sqref="B44:C44 A46:I46">
    <cfRule type="duplicateValues" dxfId="159" priority="3"/>
  </conditionalFormatting>
  <conditionalFormatting sqref="J46">
    <cfRule type="duplicateValues" dxfId="158" priority="1"/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36"/>
  <sheetViews>
    <sheetView workbookViewId="0">
      <selection activeCell="N51" sqref="N51"/>
    </sheetView>
  </sheetViews>
  <sheetFormatPr defaultRowHeight="15.5" x14ac:dyDescent="0.35"/>
  <cols>
    <col min="25" max="25" width="10" style="4" bestFit="1" customWidth="1"/>
  </cols>
  <sheetData>
    <row r="1" spans="1:25" x14ac:dyDescent="0.35">
      <c r="A1" t="s">
        <v>0</v>
      </c>
      <c r="B1" t="s">
        <v>46</v>
      </c>
      <c r="C1" t="s">
        <v>83</v>
      </c>
      <c r="D1" t="s">
        <v>45</v>
      </c>
      <c r="E1" t="s">
        <v>35</v>
      </c>
      <c r="F1" t="s">
        <v>16</v>
      </c>
      <c r="G1" t="s">
        <v>48</v>
      </c>
      <c r="H1" t="s">
        <v>66</v>
      </c>
      <c r="I1" t="s">
        <v>53</v>
      </c>
      <c r="J1" t="s">
        <v>7</v>
      </c>
      <c r="K1" t="s">
        <v>23</v>
      </c>
      <c r="L1" t="s">
        <v>24</v>
      </c>
      <c r="Y1" s="4" t="s">
        <v>1347</v>
      </c>
    </row>
    <row r="2" spans="1:25" x14ac:dyDescent="0.35">
      <c r="A2">
        <v>26</v>
      </c>
      <c r="B2">
        <v>0</v>
      </c>
      <c r="C2">
        <v>1</v>
      </c>
      <c r="D2">
        <v>0</v>
      </c>
      <c r="E2">
        <v>1</v>
      </c>
      <c r="F2">
        <v>3</v>
      </c>
      <c r="G2">
        <v>0</v>
      </c>
      <c r="H2">
        <v>0</v>
      </c>
      <c r="I2">
        <v>-3.7159882135436</v>
      </c>
      <c r="J2">
        <f t="shared" ref="J2:J42" si="0">0.16733-5.03927*B2+0.13613*C2+0.29084*D2-0.87678*E2-1.09694*F2+1.99145 *G2+4.45419 *H2</f>
        <v>-3.8641399999999999</v>
      </c>
      <c r="K2">
        <f t="shared" ref="K2:K42" si="1">(I2-J2)^2</f>
        <v>2.1948951830222725E-2</v>
      </c>
      <c r="L2">
        <f t="shared" ref="L2:L42" si="2">(I2-I$44)^2</f>
        <v>10.710384837938339</v>
      </c>
    </row>
    <row r="3" spans="1:25" x14ac:dyDescent="0.35">
      <c r="A3">
        <v>28</v>
      </c>
      <c r="B3">
        <v>0</v>
      </c>
      <c r="C3">
        <v>0</v>
      </c>
      <c r="D3">
        <v>0</v>
      </c>
      <c r="E3">
        <v>1</v>
      </c>
      <c r="F3">
        <v>0</v>
      </c>
      <c r="G3">
        <v>0</v>
      </c>
      <c r="H3">
        <v>0</v>
      </c>
      <c r="I3">
        <v>-0.36472614069888465</v>
      </c>
      <c r="J3">
        <f t="shared" si="0"/>
        <v>-0.70945000000000003</v>
      </c>
      <c r="K3">
        <f t="shared" si="1"/>
        <v>0.11883453917145519</v>
      </c>
      <c r="L3">
        <f t="shared" si="2"/>
        <v>6.1763318698566539E-3</v>
      </c>
    </row>
    <row r="4" spans="1:25" x14ac:dyDescent="0.35">
      <c r="A4">
        <v>35</v>
      </c>
      <c r="B4">
        <v>0</v>
      </c>
      <c r="C4">
        <v>0</v>
      </c>
      <c r="D4">
        <v>4</v>
      </c>
      <c r="E4">
        <v>0.5</v>
      </c>
      <c r="F4">
        <v>0</v>
      </c>
      <c r="G4">
        <v>0</v>
      </c>
      <c r="H4">
        <v>0</v>
      </c>
      <c r="I4">
        <v>0.14964868640915707</v>
      </c>
      <c r="J4">
        <f t="shared" si="0"/>
        <v>0.89229999999999987</v>
      </c>
      <c r="K4">
        <f t="shared" si="1"/>
        <v>0.55153097357820435</v>
      </c>
      <c r="L4">
        <f t="shared" si="2"/>
        <v>0.35160686192765589</v>
      </c>
    </row>
    <row r="5" spans="1:25" x14ac:dyDescent="0.35">
      <c r="A5">
        <v>42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-5.7612230344568971E-2</v>
      </c>
      <c r="J5">
        <f t="shared" si="0"/>
        <v>0.16733000000000001</v>
      </c>
      <c r="K5">
        <f t="shared" si="1"/>
        <v>5.0599006992389131E-2</v>
      </c>
      <c r="L5">
        <f t="shared" si="2"/>
        <v>0.14876723049587792</v>
      </c>
    </row>
    <row r="6" spans="1:25" x14ac:dyDescent="0.35">
      <c r="A6">
        <v>70</v>
      </c>
      <c r="B6">
        <v>0</v>
      </c>
      <c r="C6">
        <v>0</v>
      </c>
      <c r="D6">
        <v>8</v>
      </c>
      <c r="E6">
        <v>1</v>
      </c>
      <c r="F6">
        <v>0</v>
      </c>
      <c r="G6">
        <v>0</v>
      </c>
      <c r="H6">
        <v>0</v>
      </c>
      <c r="I6">
        <v>1.813609864791621</v>
      </c>
      <c r="J6">
        <f t="shared" si="0"/>
        <v>1.61727</v>
      </c>
      <c r="K6">
        <f t="shared" si="1"/>
        <v>3.8549342506392026E-2</v>
      </c>
      <c r="L6">
        <f t="shared" si="2"/>
        <v>5.0937133794539911</v>
      </c>
    </row>
    <row r="7" spans="1:25" x14ac:dyDescent="0.35">
      <c r="A7">
        <v>78</v>
      </c>
      <c r="B7">
        <v>0</v>
      </c>
      <c r="C7">
        <v>0</v>
      </c>
      <c r="D7">
        <v>0</v>
      </c>
      <c r="E7">
        <v>0.33300000000000002</v>
      </c>
      <c r="F7">
        <v>0</v>
      </c>
      <c r="G7">
        <v>0</v>
      </c>
      <c r="H7">
        <v>0</v>
      </c>
      <c r="I7">
        <v>0.16496989822386077</v>
      </c>
      <c r="J7">
        <f t="shared" si="0"/>
        <v>-0.12463774000000002</v>
      </c>
      <c r="K7">
        <f t="shared" si="1"/>
        <v>8.387258411760265E-2</v>
      </c>
      <c r="L7">
        <f t="shared" si="2"/>
        <v>0.37001146992655309</v>
      </c>
    </row>
    <row r="8" spans="1:25" x14ac:dyDescent="0.35">
      <c r="A8">
        <v>85</v>
      </c>
      <c r="B8">
        <v>0</v>
      </c>
      <c r="C8">
        <v>0</v>
      </c>
      <c r="D8">
        <v>0</v>
      </c>
      <c r="E8">
        <v>1</v>
      </c>
      <c r="F8">
        <v>0</v>
      </c>
      <c r="G8">
        <v>0</v>
      </c>
      <c r="H8">
        <v>0</v>
      </c>
      <c r="I8">
        <v>-0.9592180060394524</v>
      </c>
      <c r="J8">
        <f t="shared" si="0"/>
        <v>-0.70945000000000003</v>
      </c>
      <c r="K8">
        <f t="shared" si="1"/>
        <v>6.2384056840923914E-2</v>
      </c>
      <c r="L8">
        <f t="shared" si="2"/>
        <v>0.26615510378405471</v>
      </c>
    </row>
    <row r="9" spans="1:25" x14ac:dyDescent="0.35">
      <c r="A9">
        <v>90</v>
      </c>
      <c r="B9">
        <v>0</v>
      </c>
      <c r="C9">
        <v>12</v>
      </c>
      <c r="D9">
        <v>1</v>
      </c>
      <c r="E9">
        <v>1</v>
      </c>
      <c r="F9">
        <v>0</v>
      </c>
      <c r="G9">
        <v>0</v>
      </c>
      <c r="H9">
        <v>0</v>
      </c>
      <c r="I9">
        <v>1.079189054632347</v>
      </c>
      <c r="J9">
        <f t="shared" si="0"/>
        <v>1.21495</v>
      </c>
      <c r="K9">
        <f t="shared" si="1"/>
        <v>1.8431034287118845E-2</v>
      </c>
      <c r="L9">
        <f t="shared" si="2"/>
        <v>2.3180209804751786</v>
      </c>
    </row>
    <row r="10" spans="1:25" x14ac:dyDescent="0.35">
      <c r="A10">
        <v>108</v>
      </c>
      <c r="B10">
        <v>0</v>
      </c>
      <c r="C10">
        <v>0</v>
      </c>
      <c r="D10">
        <v>0</v>
      </c>
      <c r="E10">
        <v>0</v>
      </c>
      <c r="F10">
        <v>2</v>
      </c>
      <c r="G10">
        <v>0</v>
      </c>
      <c r="H10">
        <v>0</v>
      </c>
      <c r="I10">
        <v>-1.9627960492071557</v>
      </c>
      <c r="J10">
        <f t="shared" si="0"/>
        <v>-2.0265499999999999</v>
      </c>
      <c r="K10">
        <f t="shared" si="1"/>
        <v>4.0645662416963976E-3</v>
      </c>
      <c r="L10">
        <f t="shared" si="2"/>
        <v>2.3088202795314139</v>
      </c>
    </row>
    <row r="11" spans="1:25" x14ac:dyDescent="0.35">
      <c r="A11">
        <v>140</v>
      </c>
      <c r="B11">
        <v>0</v>
      </c>
      <c r="C11">
        <v>0</v>
      </c>
      <c r="D11">
        <v>0</v>
      </c>
      <c r="E11">
        <v>1</v>
      </c>
      <c r="F11">
        <v>0</v>
      </c>
      <c r="G11">
        <v>0</v>
      </c>
      <c r="H11">
        <v>0</v>
      </c>
      <c r="I11">
        <v>-1.7767634640175709</v>
      </c>
      <c r="J11">
        <f t="shared" si="0"/>
        <v>-0.70945000000000003</v>
      </c>
      <c r="K11">
        <f t="shared" si="1"/>
        <v>1.1391580304731868</v>
      </c>
      <c r="L11">
        <f t="shared" si="2"/>
        <v>1.7780827181326329</v>
      </c>
    </row>
    <row r="12" spans="1:25" x14ac:dyDescent="0.35">
      <c r="A12">
        <v>143</v>
      </c>
      <c r="B12">
        <v>0</v>
      </c>
      <c r="C12">
        <v>0</v>
      </c>
      <c r="D12">
        <v>0</v>
      </c>
      <c r="E12">
        <v>1</v>
      </c>
      <c r="F12">
        <v>0</v>
      </c>
      <c r="G12">
        <v>0</v>
      </c>
      <c r="H12">
        <v>0</v>
      </c>
      <c r="I12">
        <v>-0.27952482801949863</v>
      </c>
      <c r="J12">
        <f t="shared" si="0"/>
        <v>-0.70945000000000003</v>
      </c>
      <c r="K12">
        <f t="shared" si="1"/>
        <v>0.1848356535024637</v>
      </c>
      <c r="L12">
        <f t="shared" si="2"/>
        <v>2.6827476918501E-2</v>
      </c>
    </row>
    <row r="13" spans="1:25" x14ac:dyDescent="0.35">
      <c r="A13">
        <v>216</v>
      </c>
      <c r="B13">
        <v>0</v>
      </c>
      <c r="C13">
        <v>0</v>
      </c>
      <c r="D13">
        <v>0</v>
      </c>
      <c r="E13">
        <v>1</v>
      </c>
      <c r="F13">
        <v>1</v>
      </c>
      <c r="G13">
        <v>0</v>
      </c>
      <c r="H13">
        <v>0</v>
      </c>
      <c r="I13">
        <v>-3.3452639224221556</v>
      </c>
      <c r="J13">
        <f t="shared" si="0"/>
        <v>-1.8063899999999999</v>
      </c>
      <c r="K13">
        <f t="shared" si="1"/>
        <v>2.3681329491109508</v>
      </c>
      <c r="L13">
        <f t="shared" si="2"/>
        <v>8.4213030041601176</v>
      </c>
    </row>
    <row r="14" spans="1:25" x14ac:dyDescent="0.35">
      <c r="A14">
        <v>251</v>
      </c>
      <c r="B14">
        <v>0</v>
      </c>
      <c r="C14">
        <v>0</v>
      </c>
      <c r="D14">
        <v>4</v>
      </c>
      <c r="E14">
        <v>1</v>
      </c>
      <c r="F14">
        <v>0</v>
      </c>
      <c r="G14">
        <v>0</v>
      </c>
      <c r="H14">
        <v>0</v>
      </c>
      <c r="I14">
        <v>4.1529076085929262E-2</v>
      </c>
      <c r="J14">
        <f t="shared" si="0"/>
        <v>0.45390999999999992</v>
      </c>
      <c r="K14">
        <f t="shared" si="1"/>
        <v>0.17005802640822254</v>
      </c>
      <c r="L14">
        <f t="shared" si="2"/>
        <v>0.23507453733787853</v>
      </c>
    </row>
    <row r="15" spans="1:25" x14ac:dyDescent="0.35">
      <c r="A15">
        <v>264</v>
      </c>
      <c r="B15">
        <v>0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-0.37677792283166855</v>
      </c>
      <c r="J15">
        <f t="shared" si="0"/>
        <v>-0.70945000000000003</v>
      </c>
      <c r="K15">
        <f t="shared" si="1"/>
        <v>0.11067071092749228</v>
      </c>
      <c r="L15">
        <f t="shared" si="2"/>
        <v>4.4272868297179071E-3</v>
      </c>
    </row>
    <row r="16" spans="1:25" x14ac:dyDescent="0.35">
      <c r="A16">
        <v>271</v>
      </c>
      <c r="B16">
        <v>0</v>
      </c>
      <c r="C16">
        <v>0</v>
      </c>
      <c r="D16">
        <v>0</v>
      </c>
      <c r="E16">
        <v>0.25</v>
      </c>
      <c r="F16">
        <v>0</v>
      </c>
      <c r="G16">
        <v>0</v>
      </c>
      <c r="H16">
        <v>0</v>
      </c>
      <c r="I16">
        <v>-0.2128837963900212</v>
      </c>
      <c r="J16">
        <f t="shared" si="0"/>
        <v>-5.1864999999999994E-2</v>
      </c>
      <c r="K16">
        <f t="shared" si="1"/>
        <v>2.5927052790891105E-2</v>
      </c>
      <c r="L16">
        <f t="shared" si="2"/>
        <v>5.3098900432025906E-2</v>
      </c>
    </row>
    <row r="17" spans="1:25" x14ac:dyDescent="0.35">
      <c r="A17">
        <v>282</v>
      </c>
      <c r="B17">
        <v>0</v>
      </c>
      <c r="C17">
        <v>0</v>
      </c>
      <c r="D17">
        <v>0</v>
      </c>
      <c r="E17">
        <v>1</v>
      </c>
      <c r="F17">
        <v>0</v>
      </c>
      <c r="G17">
        <v>0</v>
      </c>
      <c r="H17">
        <v>0</v>
      </c>
      <c r="I17">
        <v>-0.11414089360740221</v>
      </c>
      <c r="J17">
        <f t="shared" si="0"/>
        <v>-0.70945000000000003</v>
      </c>
      <c r="K17">
        <f t="shared" si="1"/>
        <v>0.35439293215395334</v>
      </c>
      <c r="L17">
        <f t="shared" si="2"/>
        <v>0.1083561077766366</v>
      </c>
    </row>
    <row r="18" spans="1:25" x14ac:dyDescent="0.35">
      <c r="A18">
        <v>304</v>
      </c>
      <c r="B18">
        <v>0</v>
      </c>
      <c r="C18">
        <v>0</v>
      </c>
      <c r="D18">
        <v>0</v>
      </c>
      <c r="E18">
        <v>1</v>
      </c>
      <c r="F18">
        <v>0</v>
      </c>
      <c r="G18">
        <v>0</v>
      </c>
      <c r="H18">
        <v>0</v>
      </c>
      <c r="I18">
        <v>-1.1972170677052807</v>
      </c>
      <c r="J18">
        <f t="shared" si="0"/>
        <v>-0.70945000000000003</v>
      </c>
      <c r="K18">
        <f t="shared" si="1"/>
        <v>0.23791671233780784</v>
      </c>
      <c r="L18">
        <f t="shared" si="2"/>
        <v>0.56836714714896353</v>
      </c>
    </row>
    <row r="19" spans="1:25" x14ac:dyDescent="0.35">
      <c r="A19">
        <v>317</v>
      </c>
      <c r="B19">
        <v>0</v>
      </c>
      <c r="C19">
        <v>0</v>
      </c>
      <c r="D19">
        <v>2</v>
      </c>
      <c r="E19">
        <v>0.33300000000000002</v>
      </c>
      <c r="F19">
        <v>0</v>
      </c>
      <c r="G19">
        <v>0</v>
      </c>
      <c r="H19">
        <v>0</v>
      </c>
      <c r="I19">
        <v>0.66666666666666696</v>
      </c>
      <c r="J19">
        <f t="shared" si="0"/>
        <v>0.45704225999999992</v>
      </c>
      <c r="K19">
        <f t="shared" si="1"/>
        <v>4.3942391870352204E-2</v>
      </c>
      <c r="L19">
        <f t="shared" si="2"/>
        <v>1.2320610384668804</v>
      </c>
    </row>
    <row r="20" spans="1:25" x14ac:dyDescent="0.35">
      <c r="A20">
        <v>327</v>
      </c>
      <c r="B20">
        <v>0</v>
      </c>
      <c r="C20">
        <v>0</v>
      </c>
      <c r="D20">
        <v>2</v>
      </c>
      <c r="E20">
        <v>1</v>
      </c>
      <c r="F20">
        <v>0</v>
      </c>
      <c r="G20">
        <v>0</v>
      </c>
      <c r="H20">
        <v>0</v>
      </c>
      <c r="I20">
        <v>0.63296761965418202</v>
      </c>
      <c r="J20">
        <f t="shared" si="0"/>
        <v>-0.12777000000000005</v>
      </c>
      <c r="K20">
        <f t="shared" si="1"/>
        <v>0.57872172595711102</v>
      </c>
      <c r="L20">
        <f t="shared" si="2"/>
        <v>1.1583859627308</v>
      </c>
    </row>
    <row r="21" spans="1:25" x14ac:dyDescent="0.35">
      <c r="A21">
        <v>335</v>
      </c>
      <c r="B21">
        <v>1</v>
      </c>
      <c r="C21">
        <v>0</v>
      </c>
      <c r="D21">
        <v>6</v>
      </c>
      <c r="E21">
        <v>0.33300000000000002</v>
      </c>
      <c r="F21">
        <v>0</v>
      </c>
      <c r="G21">
        <v>0</v>
      </c>
      <c r="H21">
        <v>0</v>
      </c>
      <c r="I21">
        <v>-3.6311402902877159</v>
      </c>
      <c r="J21">
        <f t="shared" si="0"/>
        <v>-3.4188677400000005</v>
      </c>
      <c r="K21">
        <f t="shared" si="1"/>
        <v>4.5059635605650669E-2</v>
      </c>
      <c r="L21">
        <f t="shared" si="2"/>
        <v>10.162225089554623</v>
      </c>
    </row>
    <row r="22" spans="1:25" x14ac:dyDescent="0.35">
      <c r="A22">
        <v>347</v>
      </c>
      <c r="B22">
        <v>0</v>
      </c>
      <c r="C22">
        <v>0</v>
      </c>
      <c r="D22">
        <v>0</v>
      </c>
      <c r="E22">
        <v>1</v>
      </c>
      <c r="F22">
        <v>1</v>
      </c>
      <c r="G22">
        <v>0</v>
      </c>
      <c r="H22">
        <v>0</v>
      </c>
      <c r="I22">
        <v>-2.1591455887189097</v>
      </c>
      <c r="J22">
        <f t="shared" si="0"/>
        <v>-1.8063899999999999</v>
      </c>
      <c r="K22">
        <f t="shared" si="1"/>
        <v>0.12443650537242462</v>
      </c>
      <c r="L22">
        <f t="shared" si="2"/>
        <v>2.9440719223497269</v>
      </c>
    </row>
    <row r="23" spans="1:25" x14ac:dyDescent="0.35">
      <c r="A23">
        <v>383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0.92474250108400469</v>
      </c>
      <c r="J23">
        <f t="shared" si="0"/>
        <v>0.16733000000000001</v>
      </c>
      <c r="K23">
        <f t="shared" si="1"/>
        <v>0.57367369679832747</v>
      </c>
      <c r="L23">
        <f t="shared" si="2"/>
        <v>1.8715834685262225</v>
      </c>
    </row>
    <row r="24" spans="1:25" x14ac:dyDescent="0.35">
      <c r="A24">
        <v>385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0.26490883554696953</v>
      </c>
      <c r="J24">
        <f t="shared" si="0"/>
        <v>0.16733000000000001</v>
      </c>
      <c r="K24">
        <f t="shared" si="1"/>
        <v>9.5216291467025236E-3</v>
      </c>
      <c r="L24">
        <f t="shared" si="2"/>
        <v>0.50158211025147148</v>
      </c>
    </row>
    <row r="25" spans="1:25" x14ac:dyDescent="0.35">
      <c r="A25">
        <v>403</v>
      </c>
      <c r="B25">
        <v>0</v>
      </c>
      <c r="C25">
        <v>0</v>
      </c>
      <c r="D25">
        <v>4</v>
      </c>
      <c r="E25">
        <v>1</v>
      </c>
      <c r="F25">
        <v>0</v>
      </c>
      <c r="G25">
        <v>0</v>
      </c>
      <c r="H25">
        <v>0</v>
      </c>
      <c r="I25">
        <v>0.80705924070508672</v>
      </c>
      <c r="J25">
        <f t="shared" si="0"/>
        <v>0.45390999999999992</v>
      </c>
      <c r="K25">
        <f t="shared" si="1"/>
        <v>0.12471438621057933</v>
      </c>
      <c r="L25">
        <f t="shared" si="2"/>
        <v>1.56343769979157</v>
      </c>
      <c r="Y25" s="4" t="s">
        <v>1348</v>
      </c>
    </row>
    <row r="26" spans="1:25" x14ac:dyDescent="0.35">
      <c r="A26">
        <v>418</v>
      </c>
      <c r="B26">
        <v>0</v>
      </c>
      <c r="C26">
        <v>0</v>
      </c>
      <c r="D26">
        <v>0</v>
      </c>
      <c r="E26">
        <v>0.2</v>
      </c>
      <c r="F26">
        <v>0</v>
      </c>
      <c r="G26">
        <v>0</v>
      </c>
      <c r="H26">
        <v>0</v>
      </c>
      <c r="I26">
        <v>1.0352904973769732</v>
      </c>
      <c r="J26">
        <f t="shared" si="0"/>
        <v>-8.0260000000000054E-3</v>
      </c>
      <c r="K26">
        <f t="shared" si="1"/>
        <v>1.0885093136989559</v>
      </c>
      <c r="L26">
        <f t="shared" si="2"/>
        <v>2.1862765322355071</v>
      </c>
    </row>
    <row r="27" spans="1:25" x14ac:dyDescent="0.35">
      <c r="A27">
        <v>438</v>
      </c>
      <c r="B27">
        <v>0</v>
      </c>
      <c r="C27">
        <v>1</v>
      </c>
      <c r="D27">
        <v>3</v>
      </c>
      <c r="E27">
        <v>1</v>
      </c>
      <c r="F27">
        <v>1</v>
      </c>
      <c r="G27">
        <v>1</v>
      </c>
      <c r="H27">
        <v>0</v>
      </c>
      <c r="I27">
        <v>0.37127971554617911</v>
      </c>
      <c r="J27">
        <f t="shared" si="0"/>
        <v>1.1937099999999998</v>
      </c>
      <c r="K27">
        <f t="shared" si="1"/>
        <v>0.67639157278679241</v>
      </c>
      <c r="L27">
        <f t="shared" si="2"/>
        <v>0.66356582617747717</v>
      </c>
    </row>
    <row r="28" spans="1:25" x14ac:dyDescent="0.35">
      <c r="A28">
        <v>443</v>
      </c>
      <c r="B28">
        <v>0</v>
      </c>
      <c r="C28">
        <v>1</v>
      </c>
      <c r="D28">
        <v>3</v>
      </c>
      <c r="E28">
        <v>1</v>
      </c>
      <c r="F28">
        <v>1</v>
      </c>
      <c r="G28">
        <v>1</v>
      </c>
      <c r="H28">
        <v>0</v>
      </c>
      <c r="I28">
        <v>2.2795880017344086</v>
      </c>
      <c r="J28">
        <f t="shared" si="0"/>
        <v>1.1937099999999998</v>
      </c>
      <c r="K28">
        <f t="shared" si="1"/>
        <v>1.1791310346507127</v>
      </c>
      <c r="L28">
        <f t="shared" si="2"/>
        <v>7.4142050206728731</v>
      </c>
    </row>
    <row r="29" spans="1:25" x14ac:dyDescent="0.35">
      <c r="A29">
        <v>475</v>
      </c>
      <c r="B29">
        <v>0</v>
      </c>
      <c r="C29">
        <v>0</v>
      </c>
      <c r="D29">
        <v>3</v>
      </c>
      <c r="E29">
        <v>1</v>
      </c>
      <c r="F29">
        <v>0</v>
      </c>
      <c r="G29">
        <v>0</v>
      </c>
      <c r="H29">
        <v>0</v>
      </c>
      <c r="I29">
        <v>-0.64219036094715598</v>
      </c>
      <c r="J29">
        <f t="shared" si="0"/>
        <v>0.16306999999999994</v>
      </c>
      <c r="K29">
        <f t="shared" si="1"/>
        <v>0.64844424891274388</v>
      </c>
      <c r="L29">
        <f t="shared" si="2"/>
        <v>3.9551097771779647E-2</v>
      </c>
    </row>
    <row r="30" spans="1:25" x14ac:dyDescent="0.35">
      <c r="A30">
        <v>489</v>
      </c>
      <c r="B30">
        <v>0</v>
      </c>
      <c r="C30">
        <v>0</v>
      </c>
      <c r="D30">
        <v>0</v>
      </c>
      <c r="E30">
        <v>0.25</v>
      </c>
      <c r="F30">
        <v>0</v>
      </c>
      <c r="G30">
        <v>0</v>
      </c>
      <c r="H30">
        <v>0</v>
      </c>
      <c r="I30">
        <v>-1.5906206186877938</v>
      </c>
      <c r="J30">
        <f t="shared" si="0"/>
        <v>-5.1864999999999994E-2</v>
      </c>
      <c r="K30">
        <f t="shared" si="1"/>
        <v>2.3677688540432551</v>
      </c>
      <c r="L30">
        <f t="shared" si="2"/>
        <v>1.3163083860971307</v>
      </c>
    </row>
    <row r="31" spans="1:25" x14ac:dyDescent="0.35">
      <c r="A31">
        <v>524</v>
      </c>
      <c r="B31">
        <v>1</v>
      </c>
      <c r="C31">
        <v>4</v>
      </c>
      <c r="D31">
        <v>4</v>
      </c>
      <c r="E31">
        <v>0.25</v>
      </c>
      <c r="F31">
        <v>0</v>
      </c>
      <c r="G31">
        <v>0</v>
      </c>
      <c r="H31">
        <v>1</v>
      </c>
      <c r="I31">
        <v>2.4041960664220947</v>
      </c>
      <c r="J31">
        <f t="shared" si="0"/>
        <v>1.0709349999999995</v>
      </c>
      <c r="K31">
        <f t="shared" si="1"/>
        <v>1.7775850712369825</v>
      </c>
      <c r="L31">
        <f t="shared" si="2"/>
        <v>8.108323732339791</v>
      </c>
    </row>
    <row r="32" spans="1:25" x14ac:dyDescent="0.35">
      <c r="A32">
        <v>540</v>
      </c>
      <c r="B32">
        <v>0</v>
      </c>
      <c r="C32">
        <v>0</v>
      </c>
      <c r="D32">
        <v>0</v>
      </c>
      <c r="E32">
        <v>0</v>
      </c>
      <c r="F32">
        <v>0</v>
      </c>
      <c r="G32">
        <v>1</v>
      </c>
      <c r="H32">
        <v>0</v>
      </c>
      <c r="I32">
        <v>1.9093454749175844</v>
      </c>
      <c r="J32">
        <f t="shared" si="0"/>
        <v>2.1587800000000001</v>
      </c>
      <c r="K32">
        <f t="shared" si="1"/>
        <v>6.2217582303090269E-2</v>
      </c>
      <c r="L32">
        <f t="shared" si="2"/>
        <v>5.5350149942919913</v>
      </c>
    </row>
    <row r="33" spans="1:25" x14ac:dyDescent="0.35">
      <c r="A33">
        <v>582</v>
      </c>
      <c r="B33">
        <v>0</v>
      </c>
      <c r="C33">
        <v>0</v>
      </c>
      <c r="D33">
        <v>0</v>
      </c>
      <c r="E33">
        <v>0</v>
      </c>
      <c r="F33">
        <v>6</v>
      </c>
      <c r="G33">
        <v>0</v>
      </c>
      <c r="H33">
        <v>0</v>
      </c>
      <c r="I33">
        <v>-6.240684910998854</v>
      </c>
      <c r="J33">
        <f t="shared" si="0"/>
        <v>-6.4143100000000004</v>
      </c>
      <c r="K33">
        <f t="shared" si="1"/>
        <v>3.0145671530655997E-2</v>
      </c>
      <c r="L33">
        <f t="shared" si="2"/>
        <v>33.609488806802418</v>
      </c>
    </row>
    <row r="34" spans="1:25" x14ac:dyDescent="0.35">
      <c r="A34">
        <v>630</v>
      </c>
      <c r="B34">
        <v>2</v>
      </c>
      <c r="C34">
        <v>0</v>
      </c>
      <c r="D34">
        <v>7</v>
      </c>
      <c r="E34">
        <v>1</v>
      </c>
      <c r="F34">
        <v>0</v>
      </c>
      <c r="G34">
        <v>0</v>
      </c>
      <c r="H34">
        <v>1</v>
      </c>
      <c r="I34">
        <v>-4.0779440026597875</v>
      </c>
      <c r="J34">
        <f t="shared" si="0"/>
        <v>-4.2979200000000004</v>
      </c>
      <c r="K34">
        <f t="shared" si="1"/>
        <v>4.8389439405821348E-2</v>
      </c>
      <c r="L34">
        <f t="shared" si="2"/>
        <v>13.210522295478441</v>
      </c>
    </row>
    <row r="35" spans="1:25" x14ac:dyDescent="0.35">
      <c r="A35">
        <v>675</v>
      </c>
      <c r="B35">
        <v>1</v>
      </c>
      <c r="C35">
        <v>4</v>
      </c>
      <c r="D35">
        <v>4</v>
      </c>
      <c r="E35">
        <v>0.25</v>
      </c>
      <c r="F35">
        <v>0</v>
      </c>
      <c r="G35">
        <v>0</v>
      </c>
      <c r="H35">
        <v>1</v>
      </c>
      <c r="I35">
        <v>-0.48334809261655121</v>
      </c>
      <c r="J35">
        <f t="shared" si="0"/>
        <v>1.0709349999999995</v>
      </c>
      <c r="K35">
        <f t="shared" si="1"/>
        <v>2.415795931993669</v>
      </c>
      <c r="L35">
        <f t="shared" si="2"/>
        <v>1.6025858168829162E-3</v>
      </c>
    </row>
    <row r="36" spans="1:25" x14ac:dyDescent="0.35">
      <c r="A36">
        <v>685</v>
      </c>
      <c r="B36">
        <v>0</v>
      </c>
      <c r="C36">
        <v>0</v>
      </c>
      <c r="D36">
        <v>0</v>
      </c>
      <c r="E36">
        <v>1</v>
      </c>
      <c r="F36">
        <v>0</v>
      </c>
      <c r="G36">
        <v>0</v>
      </c>
      <c r="H36">
        <v>0</v>
      </c>
      <c r="I36">
        <v>0.60846128804099564</v>
      </c>
      <c r="J36">
        <f t="shared" si="0"/>
        <v>-0.70945000000000003</v>
      </c>
      <c r="K36">
        <f t="shared" si="1"/>
        <v>1.736890163145876</v>
      </c>
      <c r="L36">
        <f t="shared" si="2"/>
        <v>1.1062350070717444</v>
      </c>
    </row>
    <row r="37" spans="1:25" x14ac:dyDescent="0.35">
      <c r="A37">
        <v>712</v>
      </c>
      <c r="B37">
        <v>0</v>
      </c>
      <c r="C37">
        <v>0</v>
      </c>
      <c r="D37">
        <v>0</v>
      </c>
      <c r="E37">
        <v>1</v>
      </c>
      <c r="F37">
        <v>0</v>
      </c>
      <c r="G37">
        <v>0</v>
      </c>
      <c r="H37">
        <v>0</v>
      </c>
      <c r="I37">
        <v>-2.1573145487517822</v>
      </c>
      <c r="J37">
        <f t="shared" si="0"/>
        <v>-0.70945000000000003</v>
      </c>
      <c r="K37">
        <f t="shared" si="1"/>
        <v>2.0963117515322023</v>
      </c>
      <c r="L37">
        <f t="shared" si="2"/>
        <v>2.9377917691548014</v>
      </c>
    </row>
    <row r="38" spans="1:25" x14ac:dyDescent="0.35">
      <c r="A38">
        <v>718</v>
      </c>
      <c r="B38">
        <v>0</v>
      </c>
      <c r="C38">
        <v>0</v>
      </c>
      <c r="D38">
        <v>0</v>
      </c>
      <c r="E38">
        <v>0.33300000000000002</v>
      </c>
      <c r="F38">
        <v>0</v>
      </c>
      <c r="G38">
        <v>0</v>
      </c>
      <c r="H38">
        <v>0</v>
      </c>
      <c r="I38">
        <v>3.2303337669352672E-2</v>
      </c>
      <c r="J38">
        <f t="shared" si="0"/>
        <v>-0.12463774000000002</v>
      </c>
      <c r="K38">
        <f t="shared" si="1"/>
        <v>2.4630501860017796E-2</v>
      </c>
      <c r="L38">
        <f t="shared" si="2"/>
        <v>0.22621354790295276</v>
      </c>
    </row>
    <row r="39" spans="1:25" x14ac:dyDescent="0.35">
      <c r="A39">
        <v>720</v>
      </c>
      <c r="B39">
        <v>0</v>
      </c>
      <c r="C39">
        <v>0</v>
      </c>
      <c r="D39">
        <v>0</v>
      </c>
      <c r="E39">
        <v>1</v>
      </c>
      <c r="F39">
        <v>0</v>
      </c>
      <c r="G39">
        <v>0</v>
      </c>
      <c r="H39">
        <v>0</v>
      </c>
      <c r="I39">
        <v>0.30034236362668842</v>
      </c>
      <c r="J39">
        <f t="shared" si="0"/>
        <v>-0.70945000000000003</v>
      </c>
      <c r="K39">
        <f t="shared" si="1"/>
        <v>1.019680617638774</v>
      </c>
      <c r="L39">
        <f t="shared" si="2"/>
        <v>0.55302743897648365</v>
      </c>
    </row>
    <row r="40" spans="1:25" x14ac:dyDescent="0.35">
      <c r="A40">
        <v>726</v>
      </c>
      <c r="B40">
        <v>0</v>
      </c>
      <c r="C40">
        <v>2</v>
      </c>
      <c r="D40">
        <v>4</v>
      </c>
      <c r="E40">
        <v>0.5</v>
      </c>
      <c r="F40">
        <v>0</v>
      </c>
      <c r="G40">
        <v>0</v>
      </c>
      <c r="H40">
        <v>0</v>
      </c>
      <c r="I40">
        <v>1.2933854679902366</v>
      </c>
      <c r="J40">
        <f t="shared" si="0"/>
        <v>1.1645599999999998</v>
      </c>
      <c r="K40">
        <f t="shared" si="1"/>
        <v>1.6596001202903513E-2</v>
      </c>
      <c r="L40">
        <f t="shared" si="2"/>
        <v>3.0161312350328155</v>
      </c>
    </row>
    <row r="41" spans="1:25" x14ac:dyDescent="0.35">
      <c r="A41">
        <v>762</v>
      </c>
      <c r="B41">
        <v>0</v>
      </c>
      <c r="C41">
        <v>0</v>
      </c>
      <c r="D41">
        <v>0</v>
      </c>
      <c r="E41">
        <v>1</v>
      </c>
      <c r="F41">
        <v>0</v>
      </c>
      <c r="G41">
        <v>0</v>
      </c>
      <c r="H41">
        <v>0</v>
      </c>
      <c r="I41">
        <v>-0.57206760131419898</v>
      </c>
      <c r="J41">
        <f t="shared" si="0"/>
        <v>-0.70945000000000003</v>
      </c>
      <c r="K41">
        <f t="shared" si="1"/>
        <v>1.8873923468664389E-2</v>
      </c>
      <c r="L41">
        <f t="shared" si="2"/>
        <v>1.657703073094358E-2</v>
      </c>
    </row>
    <row r="42" spans="1:25" x14ac:dyDescent="0.35">
      <c r="A42">
        <v>764</v>
      </c>
      <c r="B42">
        <v>0</v>
      </c>
      <c r="C42">
        <v>2</v>
      </c>
      <c r="D42">
        <v>2</v>
      </c>
      <c r="E42">
        <v>1</v>
      </c>
      <c r="F42">
        <v>0</v>
      </c>
      <c r="G42">
        <v>0</v>
      </c>
      <c r="H42">
        <v>0</v>
      </c>
      <c r="I42">
        <v>0.96193779155349635</v>
      </c>
      <c r="J42">
        <f t="shared" si="0"/>
        <v>0.1444899999999999</v>
      </c>
      <c r="K42">
        <f t="shared" si="1"/>
        <v>0.66822089191568856</v>
      </c>
      <c r="L42">
        <f t="shared" si="2"/>
        <v>1.9747376086673412</v>
      </c>
    </row>
    <row r="44" spans="1:25" x14ac:dyDescent="0.35">
      <c r="I44">
        <f>AVERAGE(I2:I43)</f>
        <v>-0.44331578295444307</v>
      </c>
      <c r="K44">
        <f>SUM(K2:K43)</f>
        <v>22.916959665558924</v>
      </c>
      <c r="L44">
        <f>SUM(L2:L43)</f>
        <v>134.11811386103207</v>
      </c>
      <c r="N44" t="s">
        <v>5</v>
      </c>
      <c r="O44">
        <f>1-K44/L44</f>
        <v>0.82912852704367301</v>
      </c>
      <c r="P44" t="s">
        <v>19</v>
      </c>
    </row>
    <row r="45" spans="1:25" x14ac:dyDescent="0.35">
      <c r="N45" t="s">
        <v>6</v>
      </c>
      <c r="O45">
        <v>0.71</v>
      </c>
      <c r="Y45" s="4" t="s">
        <v>1349</v>
      </c>
    </row>
    <row r="47" spans="1:25" x14ac:dyDescent="0.35">
      <c r="A47" t="s">
        <v>0</v>
      </c>
      <c r="B47" t="s">
        <v>46</v>
      </c>
      <c r="C47" t="s">
        <v>83</v>
      </c>
      <c r="D47" t="s">
        <v>45</v>
      </c>
      <c r="E47" t="s">
        <v>35</v>
      </c>
      <c r="F47" t="s">
        <v>16</v>
      </c>
      <c r="G47" t="s">
        <v>48</v>
      </c>
      <c r="H47" t="s">
        <v>66</v>
      </c>
      <c r="I47" t="s">
        <v>53</v>
      </c>
      <c r="J47" t="s">
        <v>7</v>
      </c>
      <c r="K47" t="s">
        <v>23</v>
      </c>
      <c r="L47" t="s">
        <v>24</v>
      </c>
    </row>
    <row r="48" spans="1:25" x14ac:dyDescent="0.35">
      <c r="A48">
        <v>109</v>
      </c>
      <c r="B48">
        <v>0</v>
      </c>
      <c r="C48">
        <v>12</v>
      </c>
      <c r="D48">
        <v>0</v>
      </c>
      <c r="E48">
        <v>1</v>
      </c>
      <c r="F48">
        <v>0</v>
      </c>
      <c r="G48">
        <v>0</v>
      </c>
      <c r="H48">
        <v>0</v>
      </c>
      <c r="I48">
        <v>0.31830622985805768</v>
      </c>
      <c r="J48">
        <f t="shared" ref="J48:J60" si="3">0.16733-5.03927*B48+0.13613*C48+0.29084*D48-0.87678*E48-1.09694*F48+1.99145 *G48+4.45419 *H48</f>
        <v>0.9241100000000001</v>
      </c>
      <c r="K48">
        <f t="shared" ref="K48:K60" si="4">(I48-J48)^2</f>
        <v>0.36699820791819143</v>
      </c>
      <c r="L48">
        <f t="shared" ref="L48:L60" si="5">(I48-I$44)^2</f>
        <v>0.58006809040056506</v>
      </c>
    </row>
    <row r="49" spans="1:12" x14ac:dyDescent="0.35">
      <c r="A49">
        <v>175</v>
      </c>
      <c r="B49">
        <v>0</v>
      </c>
      <c r="C49">
        <v>0</v>
      </c>
      <c r="D49">
        <v>8</v>
      </c>
      <c r="E49">
        <v>1</v>
      </c>
      <c r="F49">
        <v>0</v>
      </c>
      <c r="G49">
        <v>0</v>
      </c>
      <c r="H49">
        <v>0</v>
      </c>
      <c r="I49">
        <v>1.624681458058248</v>
      </c>
      <c r="J49">
        <f t="shared" si="3"/>
        <v>1.61727</v>
      </c>
      <c r="K49">
        <f t="shared" si="4"/>
        <v>5.4929710549170028E-5</v>
      </c>
      <c r="L49">
        <f t="shared" si="5"/>
        <v>4.2766125888361026</v>
      </c>
    </row>
    <row r="50" spans="1:12" x14ac:dyDescent="0.35">
      <c r="A50">
        <v>207</v>
      </c>
      <c r="B50">
        <v>0</v>
      </c>
      <c r="C50">
        <v>2</v>
      </c>
      <c r="D50">
        <v>0</v>
      </c>
      <c r="E50">
        <v>1</v>
      </c>
      <c r="F50">
        <v>2</v>
      </c>
      <c r="G50">
        <v>0</v>
      </c>
      <c r="H50">
        <v>0</v>
      </c>
      <c r="I50">
        <v>-2.550486521852295</v>
      </c>
      <c r="J50">
        <f t="shared" si="3"/>
        <v>-2.6310700000000002</v>
      </c>
      <c r="K50">
        <f t="shared" si="4"/>
        <v>6.4936969503816945E-3</v>
      </c>
      <c r="L50">
        <f t="shared" si="5"/>
        <v>4.4401685228673182</v>
      </c>
    </row>
    <row r="51" spans="1:12" x14ac:dyDescent="0.35">
      <c r="A51">
        <v>236</v>
      </c>
      <c r="B51">
        <v>0</v>
      </c>
      <c r="C51">
        <v>0</v>
      </c>
      <c r="D51">
        <v>5</v>
      </c>
      <c r="E51">
        <v>1</v>
      </c>
      <c r="F51">
        <v>0</v>
      </c>
      <c r="G51">
        <v>0</v>
      </c>
      <c r="H51">
        <v>0</v>
      </c>
      <c r="I51">
        <v>1.0739495832054526</v>
      </c>
      <c r="J51">
        <f t="shared" si="3"/>
        <v>0.74474999999999991</v>
      </c>
      <c r="K51">
        <f t="shared" si="4"/>
        <v>0.10837236558264379</v>
      </c>
      <c r="L51">
        <f t="shared" si="5"/>
        <v>2.3020941913483228</v>
      </c>
    </row>
    <row r="52" spans="1:12" x14ac:dyDescent="0.35">
      <c r="A52">
        <v>249</v>
      </c>
      <c r="B52">
        <v>0</v>
      </c>
      <c r="C52">
        <v>0</v>
      </c>
      <c r="D52">
        <v>4</v>
      </c>
      <c r="E52">
        <v>1</v>
      </c>
      <c r="F52">
        <v>0</v>
      </c>
      <c r="G52">
        <v>0</v>
      </c>
      <c r="H52">
        <v>0</v>
      </c>
      <c r="I52">
        <v>-0.27824374790454787</v>
      </c>
      <c r="J52">
        <f t="shared" si="3"/>
        <v>0.45390999999999992</v>
      </c>
      <c r="K52">
        <f t="shared" si="4"/>
        <v>0.53604911057067617</v>
      </c>
      <c r="L52">
        <f t="shared" si="5"/>
        <v>2.7248776755513831E-2</v>
      </c>
    </row>
    <row r="53" spans="1:12" x14ac:dyDescent="0.35">
      <c r="A53">
        <v>250</v>
      </c>
      <c r="B53">
        <v>0</v>
      </c>
      <c r="C53">
        <v>0</v>
      </c>
      <c r="D53">
        <v>4</v>
      </c>
      <c r="E53">
        <v>1</v>
      </c>
      <c r="F53">
        <v>0</v>
      </c>
      <c r="G53">
        <v>0</v>
      </c>
      <c r="H53">
        <v>0</v>
      </c>
      <c r="I53">
        <v>7.3864034330362927E-2</v>
      </c>
      <c r="J53">
        <f t="shared" si="3"/>
        <v>0.45390999999999992</v>
      </c>
      <c r="K53">
        <f t="shared" si="4"/>
        <v>0.14443493602176691</v>
      </c>
      <c r="L53">
        <f t="shared" si="5"/>
        <v>0.26747496340674531</v>
      </c>
    </row>
    <row r="54" spans="1:12" x14ac:dyDescent="0.35">
      <c r="A54">
        <v>320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-3.1892226705673821E-2</v>
      </c>
      <c r="J54">
        <f t="shared" si="3"/>
        <v>0.16733000000000001</v>
      </c>
      <c r="K54">
        <f t="shared" si="4"/>
        <v>3.9689495613566897E-2</v>
      </c>
      <c r="L54">
        <f t="shared" si="5"/>
        <v>0.16926934263638418</v>
      </c>
    </row>
    <row r="55" spans="1:12" x14ac:dyDescent="0.35">
      <c r="A55">
        <v>361</v>
      </c>
      <c r="B55">
        <v>0</v>
      </c>
      <c r="C55">
        <v>0</v>
      </c>
      <c r="D55">
        <v>0</v>
      </c>
      <c r="E55">
        <v>1</v>
      </c>
      <c r="F55">
        <v>0</v>
      </c>
      <c r="G55">
        <v>0</v>
      </c>
      <c r="H55">
        <v>0</v>
      </c>
      <c r="I55">
        <v>-1.3945468585365939</v>
      </c>
      <c r="J55">
        <f t="shared" si="3"/>
        <v>-0.70945000000000003</v>
      </c>
      <c r="K55">
        <f t="shared" si="4"/>
        <v>0.46935770557670969</v>
      </c>
      <c r="L55">
        <f t="shared" si="5"/>
        <v>0.90484055915317552</v>
      </c>
    </row>
    <row r="56" spans="1:12" x14ac:dyDescent="0.35">
      <c r="A56">
        <v>417</v>
      </c>
      <c r="B56">
        <v>0</v>
      </c>
      <c r="C56">
        <v>0</v>
      </c>
      <c r="D56">
        <v>0</v>
      </c>
      <c r="E56">
        <v>1</v>
      </c>
      <c r="F56">
        <v>0</v>
      </c>
      <c r="G56">
        <v>0</v>
      </c>
      <c r="H56">
        <v>0</v>
      </c>
      <c r="I56">
        <v>0.17718591855192045</v>
      </c>
      <c r="J56">
        <f t="shared" si="3"/>
        <v>-0.70945000000000003</v>
      </c>
      <c r="K56">
        <f t="shared" si="4"/>
        <v>0.78612325206640776</v>
      </c>
      <c r="L56">
        <f t="shared" si="5"/>
        <v>0.38502236157229225</v>
      </c>
    </row>
    <row r="57" spans="1:12" x14ac:dyDescent="0.35">
      <c r="A57">
        <v>548</v>
      </c>
      <c r="B57">
        <v>0</v>
      </c>
      <c r="C57">
        <v>0</v>
      </c>
      <c r="D57">
        <v>3</v>
      </c>
      <c r="E57">
        <v>0.5</v>
      </c>
      <c r="F57">
        <v>0</v>
      </c>
      <c r="G57">
        <v>0</v>
      </c>
      <c r="H57">
        <v>0</v>
      </c>
      <c r="I57">
        <v>1.158598500115084</v>
      </c>
      <c r="J57">
        <f t="shared" si="3"/>
        <v>0.60145999999999988</v>
      </c>
      <c r="K57">
        <f t="shared" si="4"/>
        <v>0.31040330831048563</v>
      </c>
      <c r="L57">
        <f t="shared" si="5"/>
        <v>2.5661293703021575</v>
      </c>
    </row>
    <row r="58" spans="1:12" x14ac:dyDescent="0.35">
      <c r="A58">
        <v>611</v>
      </c>
      <c r="B58">
        <v>0</v>
      </c>
      <c r="C58">
        <v>0</v>
      </c>
      <c r="D58">
        <v>0</v>
      </c>
      <c r="E58">
        <v>1</v>
      </c>
      <c r="F58">
        <v>0</v>
      </c>
      <c r="G58">
        <v>0</v>
      </c>
      <c r="H58">
        <v>0</v>
      </c>
      <c r="I58">
        <v>0.38767838720081205</v>
      </c>
      <c r="J58">
        <f t="shared" si="3"/>
        <v>-0.70945000000000003</v>
      </c>
      <c r="K58">
        <f t="shared" si="4"/>
        <v>1.2036906980018547</v>
      </c>
      <c r="L58">
        <f t="shared" si="5"/>
        <v>0.69055131083202115</v>
      </c>
    </row>
    <row r="59" spans="1:12" x14ac:dyDescent="0.35">
      <c r="A59">
        <v>626</v>
      </c>
      <c r="B59">
        <v>0</v>
      </c>
      <c r="C59">
        <v>0</v>
      </c>
      <c r="D59">
        <v>2</v>
      </c>
      <c r="E59">
        <v>1</v>
      </c>
      <c r="F59">
        <v>0</v>
      </c>
      <c r="G59">
        <v>0</v>
      </c>
      <c r="H59">
        <v>0</v>
      </c>
      <c r="I59">
        <v>-0.23162642941128908</v>
      </c>
      <c r="J59">
        <f t="shared" si="3"/>
        <v>-0.12777000000000005</v>
      </c>
      <c r="K59">
        <f t="shared" si="4"/>
        <v>1.0786157930062061E-2</v>
      </c>
      <c r="L59">
        <f t="shared" si="5"/>
        <v>4.4812382403518446E-2</v>
      </c>
    </row>
    <row r="60" spans="1:12" x14ac:dyDescent="0.35">
      <c r="A60">
        <v>714</v>
      </c>
      <c r="B60">
        <v>0</v>
      </c>
      <c r="C60">
        <v>0</v>
      </c>
      <c r="D60">
        <v>0</v>
      </c>
      <c r="E60">
        <v>1</v>
      </c>
      <c r="F60">
        <v>0</v>
      </c>
      <c r="G60">
        <v>0</v>
      </c>
      <c r="H60">
        <v>0</v>
      </c>
      <c r="I60">
        <v>-0.85775736685690429</v>
      </c>
      <c r="J60">
        <f t="shared" si="3"/>
        <v>-0.70945000000000003</v>
      </c>
      <c r="K60">
        <f t="shared" si="4"/>
        <v>2.1995075064028386E-2</v>
      </c>
      <c r="L60">
        <f t="shared" si="5"/>
        <v>0.17176182646758081</v>
      </c>
    </row>
    <row r="62" spans="1:12" x14ac:dyDescent="0.35">
      <c r="K62">
        <f>SUM(K48:K61)</f>
        <v>4.0044489393173244</v>
      </c>
      <c r="L62">
        <f>SUM(L48:L61)</f>
        <v>16.826054286981694</v>
      </c>
    </row>
    <row r="64" spans="1:12" x14ac:dyDescent="0.35">
      <c r="K64" t="s">
        <v>8</v>
      </c>
      <c r="L64">
        <f>1-K62/L62</f>
        <v>0.76200903247913776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sortState xmlns:xlrd2="http://schemas.microsoft.com/office/spreadsheetml/2017/richdata2" ref="A2:L42">
    <sortCondition ref="A1:A42"/>
  </sortState>
  <conditionalFormatting sqref="B142:E142 A144:I144">
    <cfRule type="duplicateValues" dxfId="157" priority="4"/>
  </conditionalFormatting>
  <conditionalFormatting sqref="A47:I47">
    <cfRule type="duplicateValues" dxfId="156" priority="3"/>
  </conditionalFormatting>
  <conditionalFormatting sqref="O3">
    <cfRule type="duplicateValues" dxfId="155" priority="2"/>
  </conditionalFormatting>
  <conditionalFormatting sqref="J47">
    <cfRule type="duplicateValues" dxfId="154" priority="1"/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36"/>
  <sheetViews>
    <sheetView workbookViewId="0">
      <selection activeCell="K26" sqref="K26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0</v>
      </c>
      <c r="B1" t="s">
        <v>84</v>
      </c>
      <c r="C1" t="s">
        <v>22</v>
      </c>
      <c r="D1" t="s">
        <v>85</v>
      </c>
      <c r="E1" t="s">
        <v>54</v>
      </c>
      <c r="F1" t="s">
        <v>7</v>
      </c>
      <c r="G1" t="s">
        <v>23</v>
      </c>
      <c r="H1" t="s">
        <v>24</v>
      </c>
      <c r="I1" t="s">
        <v>1354</v>
      </c>
      <c r="U1" s="4" t="s">
        <v>1347</v>
      </c>
    </row>
    <row r="2" spans="1:21" x14ac:dyDescent="0.35">
      <c r="A2">
        <v>35</v>
      </c>
      <c r="B2">
        <v>0</v>
      </c>
      <c r="C2">
        <v>0</v>
      </c>
      <c r="D2">
        <v>4.5199999999999997E-2</v>
      </c>
      <c r="E2">
        <v>1.7291978273030892</v>
      </c>
      <c r="F2">
        <f t="shared" ref="F2:F18" si="0">1.43182 + 0.45031 * B2 + 2.11451 *C2 - 13.13079 * D2</f>
        <v>0.83830829200000012</v>
      </c>
      <c r="G2">
        <f t="shared" ref="G2:G18" si="1">(E2-F2)^2</f>
        <v>0.79368416411255405</v>
      </c>
      <c r="H2">
        <f t="shared" ref="H2:H18" si="2">(E2-E$20)^2</f>
        <v>0.28825261712472444</v>
      </c>
      <c r="I2" t="s">
        <v>1355</v>
      </c>
    </row>
    <row r="3" spans="1:21" x14ac:dyDescent="0.35">
      <c r="A3">
        <v>85</v>
      </c>
      <c r="B3">
        <v>0</v>
      </c>
      <c r="C3">
        <v>0</v>
      </c>
      <c r="D3">
        <v>2.3800000000000002E-2</v>
      </c>
      <c r="E3">
        <v>1.3686841360248296</v>
      </c>
      <c r="F3">
        <f t="shared" si="0"/>
        <v>1.119307198</v>
      </c>
      <c r="G3">
        <f t="shared" si="1"/>
        <v>6.2188857218639718E-2</v>
      </c>
      <c r="H3">
        <f t="shared" si="2"/>
        <v>3.1109175546521109E-2</v>
      </c>
      <c r="I3" t="s">
        <v>1355</v>
      </c>
    </row>
    <row r="4" spans="1:21" x14ac:dyDescent="0.35">
      <c r="A4">
        <v>143</v>
      </c>
      <c r="B4">
        <v>0</v>
      </c>
      <c r="C4">
        <v>0</v>
      </c>
      <c r="D4">
        <v>0</v>
      </c>
      <c r="E4">
        <v>1.4194451763165201</v>
      </c>
      <c r="F4">
        <f t="shared" si="0"/>
        <v>1.4318200000000001</v>
      </c>
      <c r="G4">
        <f t="shared" si="1"/>
        <v>1.5313626119721688E-4</v>
      </c>
      <c r="H4">
        <f t="shared" si="2"/>
        <v>5.1592113570696138E-2</v>
      </c>
      <c r="I4" t="s">
        <v>1355</v>
      </c>
    </row>
    <row r="5" spans="1:21" x14ac:dyDescent="0.35">
      <c r="A5">
        <v>203</v>
      </c>
      <c r="B5">
        <v>0</v>
      </c>
      <c r="C5">
        <v>0</v>
      </c>
      <c r="D5">
        <v>1.9599999999999999E-2</v>
      </c>
      <c r="E5">
        <v>0.76401436180012183</v>
      </c>
      <c r="F5">
        <f t="shared" si="0"/>
        <v>1.1744565160000002</v>
      </c>
      <c r="G5">
        <f t="shared" si="1"/>
        <v>0.16846276194423676</v>
      </c>
      <c r="H5">
        <f t="shared" si="2"/>
        <v>0.18343390053804703</v>
      </c>
      <c r="I5" t="s">
        <v>1355</v>
      </c>
    </row>
    <row r="6" spans="1:21" x14ac:dyDescent="0.35">
      <c r="A6">
        <v>239</v>
      </c>
      <c r="B6">
        <v>2</v>
      </c>
      <c r="C6">
        <v>0</v>
      </c>
      <c r="D6">
        <v>0.13100000000000001</v>
      </c>
      <c r="E6">
        <v>0.57780491387812205</v>
      </c>
      <c r="F6">
        <f t="shared" si="0"/>
        <v>0.61230651000000003</v>
      </c>
      <c r="G6">
        <f t="shared" si="1"/>
        <v>1.1903601349571853E-3</v>
      </c>
      <c r="H6">
        <f t="shared" si="2"/>
        <v>0.3776118333276291</v>
      </c>
      <c r="I6" t="s">
        <v>1355</v>
      </c>
    </row>
    <row r="7" spans="1:21" x14ac:dyDescent="0.35">
      <c r="A7">
        <v>271</v>
      </c>
      <c r="B7">
        <v>0</v>
      </c>
      <c r="C7">
        <v>0</v>
      </c>
      <c r="D7">
        <v>0</v>
      </c>
      <c r="E7">
        <v>1.6902061906019226</v>
      </c>
      <c r="F7">
        <f t="shared" si="0"/>
        <v>1.4318200000000001</v>
      </c>
      <c r="G7">
        <f t="shared" si="1"/>
        <v>6.6763423493773011E-2</v>
      </c>
      <c r="H7">
        <f t="shared" si="2"/>
        <v>0.24790439846815118</v>
      </c>
      <c r="I7" t="s">
        <v>1355</v>
      </c>
    </row>
    <row r="8" spans="1:21" x14ac:dyDescent="0.35">
      <c r="A8">
        <v>320</v>
      </c>
      <c r="B8">
        <v>2</v>
      </c>
      <c r="C8">
        <v>0</v>
      </c>
      <c r="D8">
        <v>0.13100000000000001</v>
      </c>
      <c r="E8">
        <v>0.29141416366945982</v>
      </c>
      <c r="F8">
        <f t="shared" si="0"/>
        <v>0.61230651000000003</v>
      </c>
      <c r="G8">
        <f t="shared" si="1"/>
        <v>0.10297189793351935</v>
      </c>
      <c r="H8">
        <f t="shared" si="2"/>
        <v>0.81160646505601808</v>
      </c>
      <c r="I8" t="s">
        <v>1355</v>
      </c>
    </row>
    <row r="9" spans="1:21" x14ac:dyDescent="0.35">
      <c r="A9">
        <v>332</v>
      </c>
      <c r="B9">
        <v>0</v>
      </c>
      <c r="C9">
        <v>0</v>
      </c>
      <c r="D9">
        <v>6.2500000000000003E-3</v>
      </c>
      <c r="E9">
        <v>0.76492889954391963</v>
      </c>
      <c r="F9">
        <f t="shared" si="0"/>
        <v>1.3497525625</v>
      </c>
      <c r="G9">
        <f t="shared" si="1"/>
        <v>0.34201871675336709</v>
      </c>
      <c r="H9">
        <f t="shared" si="2"/>
        <v>0.18265135881055142</v>
      </c>
      <c r="I9" t="s">
        <v>1355</v>
      </c>
    </row>
    <row r="10" spans="1:21" x14ac:dyDescent="0.35">
      <c r="A10">
        <v>359</v>
      </c>
      <c r="B10">
        <v>0</v>
      </c>
      <c r="C10">
        <v>0</v>
      </c>
      <c r="D10">
        <v>0.14199999999999999</v>
      </c>
      <c r="E10">
        <v>-0.40249252122538692</v>
      </c>
      <c r="F10">
        <f t="shared" si="0"/>
        <v>-0.4327521799999996</v>
      </c>
      <c r="G10">
        <f t="shared" si="1"/>
        <v>9.1564694915599381E-4</v>
      </c>
      <c r="H10">
        <f t="shared" si="2"/>
        <v>2.5433829681831375</v>
      </c>
      <c r="I10" t="s">
        <v>1355</v>
      </c>
    </row>
    <row r="11" spans="1:21" x14ac:dyDescent="0.35">
      <c r="A11">
        <v>383</v>
      </c>
      <c r="B11">
        <v>0</v>
      </c>
      <c r="C11">
        <v>0</v>
      </c>
      <c r="D11">
        <v>0.14199999999999999</v>
      </c>
      <c r="E11">
        <v>-0.8711375162600703</v>
      </c>
      <c r="F11">
        <f t="shared" si="0"/>
        <v>-0.4327521799999996</v>
      </c>
      <c r="G11">
        <f t="shared" si="1"/>
        <v>0.19218170304785526</v>
      </c>
      <c r="H11">
        <f t="shared" si="2"/>
        <v>4.2577999791797287</v>
      </c>
      <c r="I11" t="s">
        <v>1355</v>
      </c>
    </row>
    <row r="12" spans="1:21" x14ac:dyDescent="0.35">
      <c r="A12">
        <v>385</v>
      </c>
      <c r="B12">
        <v>0</v>
      </c>
      <c r="C12">
        <v>0</v>
      </c>
      <c r="D12">
        <v>4.3299999999999998E-2</v>
      </c>
      <c r="E12">
        <v>1.4690288182028937</v>
      </c>
      <c r="F12">
        <f t="shared" si="0"/>
        <v>0.86325679300000013</v>
      </c>
      <c r="G12">
        <f t="shared" si="1"/>
        <v>0.36695974651841506</v>
      </c>
      <c r="H12">
        <f t="shared" si="2"/>
        <v>7.6575406217220282E-2</v>
      </c>
      <c r="I12" t="s">
        <v>1355</v>
      </c>
    </row>
    <row r="13" spans="1:21" x14ac:dyDescent="0.35">
      <c r="A13">
        <v>397</v>
      </c>
      <c r="B13">
        <v>0</v>
      </c>
      <c r="C13">
        <v>0</v>
      </c>
      <c r="D13">
        <v>7.5799999999999999E-3</v>
      </c>
      <c r="E13">
        <v>1.0345831458461214</v>
      </c>
      <c r="F13">
        <f t="shared" si="0"/>
        <v>1.3322886118000001</v>
      </c>
      <c r="G13">
        <f t="shared" si="1"/>
        <v>8.862854445881603E-2</v>
      </c>
      <c r="H13">
        <f t="shared" si="2"/>
        <v>2.4876562500059922E-2</v>
      </c>
      <c r="I13" t="s">
        <v>1355</v>
      </c>
    </row>
    <row r="14" spans="1:21" x14ac:dyDescent="0.35">
      <c r="A14">
        <v>402</v>
      </c>
      <c r="B14">
        <v>2</v>
      </c>
      <c r="C14">
        <v>0</v>
      </c>
      <c r="D14">
        <v>0.13100000000000001</v>
      </c>
      <c r="E14">
        <v>0.96769666233064822</v>
      </c>
      <c r="F14">
        <f t="shared" si="0"/>
        <v>0.61230651000000003</v>
      </c>
      <c r="G14">
        <f t="shared" si="1"/>
        <v>0.12630216037360131</v>
      </c>
      <c r="H14">
        <f t="shared" si="2"/>
        <v>5.0449445392419974E-2</v>
      </c>
      <c r="I14" t="s">
        <v>1355</v>
      </c>
    </row>
    <row r="15" spans="1:21" x14ac:dyDescent="0.35">
      <c r="A15">
        <v>418</v>
      </c>
      <c r="B15">
        <v>0</v>
      </c>
      <c r="C15">
        <v>0</v>
      </c>
      <c r="D15">
        <v>0</v>
      </c>
      <c r="E15">
        <v>1.6373504887049348</v>
      </c>
      <c r="F15">
        <f t="shared" si="0"/>
        <v>1.4318200000000001</v>
      </c>
      <c r="G15">
        <f t="shared" si="1"/>
        <v>4.2242781787289303E-2</v>
      </c>
      <c r="H15">
        <f t="shared" si="2"/>
        <v>0.19806441696634355</v>
      </c>
      <c r="I15" t="s">
        <v>1355</v>
      </c>
    </row>
    <row r="16" spans="1:21" x14ac:dyDescent="0.35">
      <c r="A16">
        <v>443</v>
      </c>
      <c r="B16">
        <v>0</v>
      </c>
      <c r="C16">
        <v>1</v>
      </c>
      <c r="D16">
        <v>0</v>
      </c>
      <c r="E16">
        <v>3.5806179973983898</v>
      </c>
      <c r="F16">
        <f t="shared" si="0"/>
        <v>3.5463300000000002</v>
      </c>
      <c r="G16">
        <f t="shared" si="1"/>
        <v>1.175666765591973E-3</v>
      </c>
      <c r="H16">
        <f t="shared" si="2"/>
        <v>5.7040332311677773</v>
      </c>
      <c r="I16" t="s">
        <v>1355</v>
      </c>
    </row>
    <row r="17" spans="1:21" x14ac:dyDescent="0.35">
      <c r="A17">
        <v>489</v>
      </c>
      <c r="B17">
        <v>0</v>
      </c>
      <c r="C17">
        <v>1</v>
      </c>
      <c r="D17">
        <v>1.52E-2</v>
      </c>
      <c r="E17">
        <v>3.31246936830415</v>
      </c>
      <c r="F17">
        <f t="shared" si="0"/>
        <v>3.3467419920000001</v>
      </c>
      <c r="G17">
        <f t="shared" si="1"/>
        <v>1.1746127349973497E-3</v>
      </c>
      <c r="H17">
        <f t="shared" si="2"/>
        <v>4.4950918509793611</v>
      </c>
      <c r="I17" t="s">
        <v>1355</v>
      </c>
    </row>
    <row r="18" spans="1:21" x14ac:dyDescent="0.35">
      <c r="A18">
        <v>718</v>
      </c>
      <c r="B18">
        <v>0</v>
      </c>
      <c r="C18">
        <v>0</v>
      </c>
      <c r="D18">
        <v>0</v>
      </c>
      <c r="E18">
        <v>0.93539332466129554</v>
      </c>
      <c r="F18">
        <f t="shared" si="0"/>
        <v>1.4318200000000001</v>
      </c>
      <c r="G18">
        <f t="shared" si="1"/>
        <v>0.24643944398783957</v>
      </c>
      <c r="H18">
        <f t="shared" si="2"/>
        <v>6.6004226636178942E-2</v>
      </c>
      <c r="I18" t="s">
        <v>1355</v>
      </c>
    </row>
    <row r="20" spans="1:21" x14ac:dyDescent="0.35">
      <c r="E20">
        <f>AVERAGE(E2:E19)</f>
        <v>1.1923062021824096</v>
      </c>
      <c r="G20">
        <f>SUM(G2:G19)</f>
        <v>2.6034536244758062</v>
      </c>
      <c r="H20">
        <f>SUM(H2:H19)</f>
        <v>19.590439949664564</v>
      </c>
      <c r="J20" t="s">
        <v>39</v>
      </c>
      <c r="K20">
        <f>1-G20/H20</f>
        <v>0.86710591333502007</v>
      </c>
      <c r="L20" t="s">
        <v>13</v>
      </c>
    </row>
    <row r="21" spans="1:21" x14ac:dyDescent="0.35">
      <c r="J21" t="s">
        <v>40</v>
      </c>
      <c r="K21">
        <v>0.8</v>
      </c>
    </row>
    <row r="23" spans="1:21" x14ac:dyDescent="0.35">
      <c r="A23" t="s">
        <v>0</v>
      </c>
      <c r="B23" t="s">
        <v>84</v>
      </c>
      <c r="C23" t="s">
        <v>22</v>
      </c>
      <c r="D23" t="s">
        <v>85</v>
      </c>
      <c r="E23" t="s">
        <v>54</v>
      </c>
      <c r="F23" t="s">
        <v>7</v>
      </c>
      <c r="G23" t="s">
        <v>23</v>
      </c>
      <c r="H23" t="s">
        <v>24</v>
      </c>
      <c r="I23" t="s">
        <v>1357</v>
      </c>
    </row>
    <row r="24" spans="1:21" x14ac:dyDescent="0.35">
      <c r="A24">
        <v>28</v>
      </c>
      <c r="B24">
        <v>0</v>
      </c>
      <c r="C24">
        <v>0</v>
      </c>
      <c r="D24">
        <v>1.04E-2</v>
      </c>
      <c r="E24">
        <v>1.5383638462930591</v>
      </c>
      <c r="F24">
        <f t="shared" ref="F24:F28" si="3">1.43182 + 0.45031 * B24 + 2.11451 *C24 - 13.13079 * D24</f>
        <v>1.2952597840000002</v>
      </c>
      <c r="G24">
        <f t="shared" ref="G24:G28" si="4">(E24-F24)^2</f>
        <v>5.9099585103387475E-2</v>
      </c>
      <c r="H24">
        <f t="shared" ref="H24:H28" si="5">(E24-E$20)^2</f>
        <v>0.11975589304741298</v>
      </c>
      <c r="I24" t="s">
        <v>1355</v>
      </c>
    </row>
    <row r="25" spans="1:21" x14ac:dyDescent="0.35">
      <c r="A25">
        <v>269</v>
      </c>
      <c r="B25">
        <v>0</v>
      </c>
      <c r="C25">
        <v>0</v>
      </c>
      <c r="D25">
        <v>5.1499999999999997E-2</v>
      </c>
      <c r="E25">
        <v>0.41379746625583014</v>
      </c>
      <c r="F25">
        <f t="shared" si="3"/>
        <v>0.75558431500000012</v>
      </c>
      <c r="G25">
        <f t="shared" si="4"/>
        <v>0.11681824997447013</v>
      </c>
      <c r="H25">
        <f t="shared" si="5"/>
        <v>0.6060758519140006</v>
      </c>
      <c r="I25" t="s">
        <v>1355</v>
      </c>
      <c r="U25" s="4" t="s">
        <v>1348</v>
      </c>
    </row>
    <row r="26" spans="1:21" x14ac:dyDescent="0.35">
      <c r="A26">
        <v>416</v>
      </c>
      <c r="B26">
        <v>0</v>
      </c>
      <c r="C26">
        <v>1</v>
      </c>
      <c r="D26">
        <v>1.67E-2</v>
      </c>
      <c r="E26">
        <v>2.9677791864892242</v>
      </c>
      <c r="F26">
        <f t="shared" si="3"/>
        <v>3.3270458070000002</v>
      </c>
      <c r="G26">
        <f t="shared" si="4"/>
        <v>0.12907250461323391</v>
      </c>
      <c r="H26">
        <f t="shared" si="5"/>
        <v>3.1523043180033468</v>
      </c>
      <c r="I26" t="s">
        <v>1355</v>
      </c>
    </row>
    <row r="27" spans="1:21" x14ac:dyDescent="0.35">
      <c r="A27">
        <v>553</v>
      </c>
      <c r="B27">
        <v>0</v>
      </c>
      <c r="C27">
        <v>0</v>
      </c>
      <c r="D27">
        <v>1.7899999999999999E-2</v>
      </c>
      <c r="E27">
        <v>0.80445276799447019</v>
      </c>
      <c r="F27">
        <f t="shared" si="3"/>
        <v>1.1967788590000001</v>
      </c>
      <c r="G27">
        <f t="shared" si="4"/>
        <v>0.15391976168367938</v>
      </c>
      <c r="H27">
        <f t="shared" si="5"/>
        <v>0.15043028641137823</v>
      </c>
      <c r="I27" t="s">
        <v>1355</v>
      </c>
    </row>
    <row r="28" spans="1:21" x14ac:dyDescent="0.35">
      <c r="A28">
        <v>685</v>
      </c>
      <c r="B28">
        <v>0</v>
      </c>
      <c r="C28">
        <v>0</v>
      </c>
      <c r="D28">
        <v>1.9599999999999999E-2</v>
      </c>
      <c r="E28">
        <v>1.1386392720628322</v>
      </c>
      <c r="F28">
        <f t="shared" si="3"/>
        <v>1.1744565160000002</v>
      </c>
      <c r="G28">
        <f t="shared" si="4"/>
        <v>1.2828749632545985E-3</v>
      </c>
      <c r="H28">
        <f t="shared" si="5"/>
        <v>2.8801393884595986E-3</v>
      </c>
      <c r="I28" t="s">
        <v>1355</v>
      </c>
    </row>
    <row r="30" spans="1:21" x14ac:dyDescent="0.35">
      <c r="G30">
        <f>SUM(G24:G29)</f>
        <v>0.46019297633802547</v>
      </c>
      <c r="H30">
        <f>SUM(H24:H29)</f>
        <v>4.0314464887645975</v>
      </c>
    </row>
    <row r="32" spans="1:21" x14ac:dyDescent="0.35">
      <c r="G32" t="s">
        <v>25</v>
      </c>
      <c r="H32">
        <f>1-G30/H30</f>
        <v>0.88584916664017344</v>
      </c>
    </row>
    <row r="45" spans="21:21" x14ac:dyDescent="0.35">
      <c r="U45" s="4" t="s">
        <v>1349</v>
      </c>
    </row>
    <row r="68" spans="21:21" x14ac:dyDescent="0.35">
      <c r="U68" s="4" t="s">
        <v>1350</v>
      </c>
    </row>
    <row r="92" spans="21:21" x14ac:dyDescent="0.35">
      <c r="U92" s="4" t="s">
        <v>1351</v>
      </c>
    </row>
    <row r="113" spans="21:21" x14ac:dyDescent="0.35">
      <c r="U113" s="4" t="s">
        <v>1352</v>
      </c>
    </row>
    <row r="136" spans="21:21" x14ac:dyDescent="0.35">
      <c r="U136" s="4" t="s">
        <v>1353</v>
      </c>
    </row>
  </sheetData>
  <sortState xmlns:xlrd2="http://schemas.microsoft.com/office/spreadsheetml/2017/richdata2" ref="A2:I18">
    <sortCondition ref="A1:A18"/>
  </sortState>
  <conditionalFormatting sqref="A25 D25:H25">
    <cfRule type="duplicateValues" dxfId="153" priority="5"/>
  </conditionalFormatting>
  <conditionalFormatting sqref="I25:J25">
    <cfRule type="duplicateValues" dxfId="152" priority="4"/>
  </conditionalFormatting>
  <conditionalFormatting sqref="A23:E23">
    <cfRule type="duplicateValues" dxfId="151" priority="3"/>
  </conditionalFormatting>
  <conditionalFormatting sqref="F23">
    <cfRule type="duplicateValues" dxfId="150" priority="1"/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36"/>
  <sheetViews>
    <sheetView workbookViewId="0">
      <selection activeCell="N109" sqref="N109"/>
    </sheetView>
  </sheetViews>
  <sheetFormatPr defaultRowHeight="15.5" x14ac:dyDescent="0.35"/>
  <cols>
    <col min="18" max="18" width="10" customWidth="1"/>
    <col min="25" max="25" width="10" style="4" bestFit="1" customWidth="1"/>
  </cols>
  <sheetData>
    <row r="1" spans="1:25" x14ac:dyDescent="0.35">
      <c r="A1" t="s">
        <v>0</v>
      </c>
      <c r="B1" t="s">
        <v>86</v>
      </c>
      <c r="C1" t="s">
        <v>62</v>
      </c>
      <c r="D1" t="s">
        <v>87</v>
      </c>
      <c r="E1" t="s">
        <v>33</v>
      </c>
      <c r="F1" t="s">
        <v>88</v>
      </c>
      <c r="G1" t="s">
        <v>89</v>
      </c>
      <c r="H1" t="s">
        <v>43</v>
      </c>
      <c r="I1" t="s">
        <v>55</v>
      </c>
      <c r="J1" t="s">
        <v>7</v>
      </c>
      <c r="K1" t="s">
        <v>23</v>
      </c>
      <c r="L1" t="s">
        <v>24</v>
      </c>
      <c r="Y1" s="4" t="s">
        <v>1347</v>
      </c>
    </row>
    <row r="2" spans="1:25" x14ac:dyDescent="0.35">
      <c r="A2">
        <v>2</v>
      </c>
      <c r="B2">
        <v>0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  <c r="I2">
        <v>-1.1799706948597057</v>
      </c>
      <c r="J2">
        <f t="shared" ref="J2:J33" si="0">-0.12297 + 0.73718 *B2+  0.57408 *C2-0.7357 *D2 +  0.97911*E2 -1.21321  *F2 -0.32887 *G2 + 2.29704  *H2</f>
        <v>-0.85867000000000004</v>
      </c>
      <c r="K2">
        <f t="shared" ref="K2:K33" si="1">(I2-J2)^2</f>
        <v>0.10323413651732971</v>
      </c>
      <c r="L2">
        <f t="shared" ref="L2:L33" si="2">(I2-I$99)^2</f>
        <v>1.3314609536168045</v>
      </c>
    </row>
    <row r="3" spans="1:25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-0.45034095086137516</v>
      </c>
      <c r="J3">
        <f t="shared" si="0"/>
        <v>-0.12297</v>
      </c>
      <c r="K3">
        <f t="shared" si="1"/>
        <v>0.10717173946788089</v>
      </c>
      <c r="L3">
        <f t="shared" si="2"/>
        <v>0.17999633152012789</v>
      </c>
    </row>
    <row r="4" spans="1:25" x14ac:dyDescent="0.35">
      <c r="A4">
        <v>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-1.094044164457876</v>
      </c>
      <c r="J4">
        <f t="shared" si="0"/>
        <v>-0.12297</v>
      </c>
      <c r="K4">
        <f t="shared" si="1"/>
        <v>0.94298503287756197</v>
      </c>
      <c r="L4">
        <f t="shared" si="2"/>
        <v>1.1405448816708934</v>
      </c>
    </row>
    <row r="5" spans="1:25" x14ac:dyDescent="0.35">
      <c r="A5">
        <v>26</v>
      </c>
      <c r="B5">
        <v>0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  <c r="I5">
        <v>-0.68340084634000764</v>
      </c>
      <c r="J5">
        <f t="shared" si="0"/>
        <v>-0.85867000000000004</v>
      </c>
      <c r="K5">
        <f t="shared" si="1"/>
        <v>3.0719276224690031E-2</v>
      </c>
      <c r="L5">
        <f t="shared" si="2"/>
        <v>0.43206911021239097</v>
      </c>
    </row>
    <row r="6" spans="1:25" x14ac:dyDescent="0.35">
      <c r="A6">
        <v>28</v>
      </c>
      <c r="B6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0.77766332541995187</v>
      </c>
      <c r="J6">
        <f t="shared" si="0"/>
        <v>0.61420999999999992</v>
      </c>
      <c r="K6">
        <f t="shared" si="1"/>
        <v>2.671698959084071E-2</v>
      </c>
      <c r="L6">
        <f t="shared" si="2"/>
        <v>0.64600527101020089</v>
      </c>
    </row>
    <row r="7" spans="1:25" x14ac:dyDescent="0.35">
      <c r="A7">
        <v>37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0.49888255261712544</v>
      </c>
      <c r="J7">
        <f t="shared" si="0"/>
        <v>-0.12297</v>
      </c>
      <c r="K7">
        <f t="shared" si="1"/>
        <v>0.38670059719643479</v>
      </c>
      <c r="L7">
        <f t="shared" si="2"/>
        <v>0.27558694735374295</v>
      </c>
    </row>
    <row r="8" spans="1:25" x14ac:dyDescent="0.35">
      <c r="A8">
        <v>39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-0.89807503850970072</v>
      </c>
      <c r="J8">
        <f t="shared" si="0"/>
        <v>-0.12297</v>
      </c>
      <c r="K8">
        <f t="shared" si="1"/>
        <v>0.60078782072312464</v>
      </c>
      <c r="L8">
        <f t="shared" si="2"/>
        <v>0.76037324477823487</v>
      </c>
    </row>
    <row r="9" spans="1:25" x14ac:dyDescent="0.35">
      <c r="A9">
        <v>43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0.44217450923121904</v>
      </c>
      <c r="J9">
        <f t="shared" si="0"/>
        <v>-0.12297</v>
      </c>
      <c r="K9">
        <f t="shared" si="1"/>
        <v>0.31938831631419545</v>
      </c>
      <c r="L9">
        <f t="shared" si="2"/>
        <v>0.21926341439386457</v>
      </c>
    </row>
    <row r="10" spans="1:25" x14ac:dyDescent="0.35">
      <c r="A10">
        <v>45</v>
      </c>
      <c r="B10">
        <v>0</v>
      </c>
      <c r="C10">
        <v>0</v>
      </c>
      <c r="D10">
        <v>1</v>
      </c>
      <c r="E10">
        <v>0</v>
      </c>
      <c r="F10">
        <v>1</v>
      </c>
      <c r="G10">
        <v>0</v>
      </c>
      <c r="H10">
        <v>0</v>
      </c>
      <c r="I10">
        <v>-1.8035855880674632</v>
      </c>
      <c r="J10">
        <f t="shared" si="0"/>
        <v>-2.0718800000000002</v>
      </c>
      <c r="K10">
        <f t="shared" si="1"/>
        <v>7.1981891474225859E-2</v>
      </c>
      <c r="L10">
        <f t="shared" si="2"/>
        <v>3.1595218299880043</v>
      </c>
    </row>
    <row r="11" spans="1:25" x14ac:dyDescent="0.35">
      <c r="A11">
        <v>52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1.025876578119437</v>
      </c>
      <c r="J11">
        <f t="shared" si="0"/>
        <v>-0.12297</v>
      </c>
      <c r="K11">
        <f t="shared" si="1"/>
        <v>1.3198484600567397</v>
      </c>
      <c r="L11">
        <f t="shared" si="2"/>
        <v>1.1066151785521596</v>
      </c>
      <c r="N11" t="s">
        <v>15</v>
      </c>
      <c r="O11" t="s">
        <v>42</v>
      </c>
    </row>
    <row r="12" spans="1:25" x14ac:dyDescent="0.35">
      <c r="A12">
        <v>53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0.73586943683391581</v>
      </c>
      <c r="J12">
        <f t="shared" si="0"/>
        <v>-0.12297</v>
      </c>
      <c r="K12">
        <f t="shared" si="1"/>
        <v>0.73760517826119776</v>
      </c>
      <c r="L12">
        <f t="shared" si="2"/>
        <v>0.58056878137815804</v>
      </c>
      <c r="N12">
        <v>101</v>
      </c>
      <c r="O12">
        <v>356</v>
      </c>
    </row>
    <row r="13" spans="1:25" x14ac:dyDescent="0.35">
      <c r="A13">
        <v>55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0.23123658170820871</v>
      </c>
      <c r="J13">
        <f t="shared" si="0"/>
        <v>-0.12297</v>
      </c>
      <c r="K13">
        <f t="shared" si="1"/>
        <v>0.12546230252541396</v>
      </c>
      <c r="L13">
        <f t="shared" si="2"/>
        <v>6.6212443622202521E-2</v>
      </c>
      <c r="N13">
        <v>518</v>
      </c>
      <c r="O13">
        <v>675</v>
      </c>
    </row>
    <row r="14" spans="1:25" x14ac:dyDescent="0.35">
      <c r="A14">
        <v>74</v>
      </c>
      <c r="B14">
        <v>1</v>
      </c>
      <c r="C14">
        <v>0</v>
      </c>
      <c r="D14">
        <v>1</v>
      </c>
      <c r="E14">
        <v>0</v>
      </c>
      <c r="F14">
        <v>0</v>
      </c>
      <c r="G14">
        <v>5</v>
      </c>
      <c r="H14">
        <v>0</v>
      </c>
      <c r="I14">
        <v>-2.044631193087076</v>
      </c>
      <c r="J14">
        <f t="shared" si="0"/>
        <v>-1.7658400000000001</v>
      </c>
      <c r="K14">
        <f t="shared" si="1"/>
        <v>7.7724529342915238E-2</v>
      </c>
      <c r="L14">
        <f t="shared" si="2"/>
        <v>4.074544052321313</v>
      </c>
      <c r="O14">
        <v>412</v>
      </c>
    </row>
    <row r="15" spans="1:25" x14ac:dyDescent="0.35">
      <c r="A15">
        <v>78</v>
      </c>
      <c r="B15">
        <v>0</v>
      </c>
      <c r="C15">
        <v>4</v>
      </c>
      <c r="D15">
        <v>0</v>
      </c>
      <c r="E15">
        <v>0</v>
      </c>
      <c r="F15">
        <v>0</v>
      </c>
      <c r="G15">
        <v>0</v>
      </c>
      <c r="H15">
        <v>0</v>
      </c>
      <c r="I15">
        <v>1.8035326573873363</v>
      </c>
      <c r="J15">
        <f t="shared" si="0"/>
        <v>2.1733500000000001</v>
      </c>
      <c r="K15">
        <f t="shared" si="1"/>
        <v>0.13676486689709241</v>
      </c>
      <c r="L15">
        <f t="shared" si="2"/>
        <v>3.3474868873297705</v>
      </c>
      <c r="O15">
        <v>155</v>
      </c>
    </row>
    <row r="16" spans="1:25" x14ac:dyDescent="0.35">
      <c r="A16">
        <v>90</v>
      </c>
      <c r="B16">
        <v>0</v>
      </c>
      <c r="C16">
        <v>0</v>
      </c>
      <c r="D16">
        <v>1</v>
      </c>
      <c r="E16">
        <v>0</v>
      </c>
      <c r="F16">
        <v>0</v>
      </c>
      <c r="G16">
        <v>0</v>
      </c>
      <c r="H16">
        <v>0</v>
      </c>
      <c r="I16">
        <v>-0.5975045549925202</v>
      </c>
      <c r="J16">
        <f t="shared" si="0"/>
        <v>-0.85867000000000004</v>
      </c>
      <c r="K16">
        <f t="shared" si="1"/>
        <v>6.8207389665954979E-2</v>
      </c>
      <c r="L16">
        <f t="shared" si="2"/>
        <v>0.3265246443264338</v>
      </c>
      <c r="O16">
        <v>513</v>
      </c>
    </row>
    <row r="17" spans="1:25" x14ac:dyDescent="0.35">
      <c r="A17">
        <v>95</v>
      </c>
      <c r="B17">
        <v>1</v>
      </c>
      <c r="C17">
        <v>2</v>
      </c>
      <c r="D17">
        <v>1</v>
      </c>
      <c r="E17">
        <v>0</v>
      </c>
      <c r="F17">
        <v>0</v>
      </c>
      <c r="G17">
        <v>0</v>
      </c>
      <c r="H17">
        <v>0</v>
      </c>
      <c r="I17">
        <v>1.2231975075880328</v>
      </c>
      <c r="J17">
        <f t="shared" si="0"/>
        <v>1.02667</v>
      </c>
      <c r="K17">
        <f t="shared" si="1"/>
        <v>3.86230612387643E-2</v>
      </c>
      <c r="L17">
        <f t="shared" si="2"/>
        <v>1.5606973030160307</v>
      </c>
    </row>
    <row r="18" spans="1:25" x14ac:dyDescent="0.35">
      <c r="A18">
        <v>102</v>
      </c>
      <c r="B18">
        <v>0</v>
      </c>
      <c r="C18">
        <v>0</v>
      </c>
      <c r="D18">
        <v>1</v>
      </c>
      <c r="E18">
        <v>0</v>
      </c>
      <c r="F18">
        <v>0</v>
      </c>
      <c r="G18">
        <v>0</v>
      </c>
      <c r="H18">
        <v>0</v>
      </c>
      <c r="I18">
        <v>-0.73993606932260647</v>
      </c>
      <c r="J18">
        <f t="shared" si="0"/>
        <v>-0.85867000000000004</v>
      </c>
      <c r="K18">
        <f t="shared" si="1"/>
        <v>1.4097746294104103E-2</v>
      </c>
      <c r="L18">
        <f t="shared" si="2"/>
        <v>0.50958876657968466</v>
      </c>
    </row>
    <row r="19" spans="1:25" x14ac:dyDescent="0.35">
      <c r="A19">
        <v>108</v>
      </c>
      <c r="B19">
        <v>0</v>
      </c>
      <c r="C19">
        <v>0</v>
      </c>
      <c r="D19">
        <v>0</v>
      </c>
      <c r="E19">
        <v>3</v>
      </c>
      <c r="F19">
        <v>1</v>
      </c>
      <c r="G19">
        <v>0</v>
      </c>
      <c r="H19">
        <v>0</v>
      </c>
      <c r="I19">
        <v>2.9122652141845449</v>
      </c>
      <c r="J19">
        <f t="shared" si="0"/>
        <v>1.6011500000000003</v>
      </c>
      <c r="K19">
        <f t="shared" si="1"/>
        <v>1.7190231048661841</v>
      </c>
      <c r="L19">
        <f t="shared" si="2"/>
        <v>8.633879682169745</v>
      </c>
    </row>
    <row r="20" spans="1:25" x14ac:dyDescent="0.35">
      <c r="A20">
        <v>109</v>
      </c>
      <c r="B20">
        <v>0</v>
      </c>
      <c r="C20">
        <v>0</v>
      </c>
      <c r="D20">
        <v>1</v>
      </c>
      <c r="E20">
        <v>0</v>
      </c>
      <c r="F20">
        <v>0</v>
      </c>
      <c r="G20">
        <v>0</v>
      </c>
      <c r="H20">
        <v>0</v>
      </c>
      <c r="I20">
        <v>-0.26147736675875244</v>
      </c>
      <c r="J20">
        <f t="shared" si="0"/>
        <v>-0.85867000000000004</v>
      </c>
      <c r="K20">
        <f t="shared" si="1"/>
        <v>0.35663904119761525</v>
      </c>
      <c r="L20">
        <f t="shared" si="2"/>
        <v>5.5411352727604918E-2</v>
      </c>
    </row>
    <row r="21" spans="1:25" x14ac:dyDescent="0.35">
      <c r="A21">
        <v>110</v>
      </c>
      <c r="B21">
        <v>1</v>
      </c>
      <c r="C21">
        <v>0</v>
      </c>
      <c r="D21">
        <v>1</v>
      </c>
      <c r="E21">
        <v>3</v>
      </c>
      <c r="F21">
        <v>2</v>
      </c>
      <c r="G21">
        <v>0</v>
      </c>
      <c r="H21">
        <v>0</v>
      </c>
      <c r="I21">
        <v>-0.41411725149226974</v>
      </c>
      <c r="J21">
        <f t="shared" si="0"/>
        <v>0.38942000000000032</v>
      </c>
      <c r="K21">
        <f t="shared" si="1"/>
        <v>0.64567211453575168</v>
      </c>
      <c r="L21">
        <f t="shared" si="2"/>
        <v>0.15057197297653674</v>
      </c>
    </row>
    <row r="22" spans="1:25" x14ac:dyDescent="0.35">
      <c r="A22">
        <v>133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0.65399240363631961</v>
      </c>
      <c r="J22">
        <f t="shared" si="0"/>
        <v>-0.12297</v>
      </c>
      <c r="K22">
        <f t="shared" si="1"/>
        <v>0.60367057666432722</v>
      </c>
      <c r="L22">
        <f t="shared" si="2"/>
        <v>0.46250011386609458</v>
      </c>
    </row>
    <row r="23" spans="1:25" x14ac:dyDescent="0.35">
      <c r="A23">
        <v>139</v>
      </c>
      <c r="B23">
        <v>0</v>
      </c>
      <c r="C23">
        <v>0</v>
      </c>
      <c r="D23">
        <v>0</v>
      </c>
      <c r="E23">
        <v>3</v>
      </c>
      <c r="F23">
        <v>1</v>
      </c>
      <c r="G23">
        <v>0</v>
      </c>
      <c r="H23">
        <v>0</v>
      </c>
      <c r="I23">
        <v>0.66666666666666696</v>
      </c>
      <c r="J23">
        <f t="shared" si="0"/>
        <v>1.6011500000000003</v>
      </c>
      <c r="K23">
        <f t="shared" si="1"/>
        <v>0.87325910027777776</v>
      </c>
      <c r="L23">
        <f t="shared" si="2"/>
        <v>0.47989961441425705</v>
      </c>
    </row>
    <row r="24" spans="1:25" x14ac:dyDescent="0.35">
      <c r="A24">
        <v>140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1.0137215214397974</v>
      </c>
      <c r="J24">
        <f t="shared" si="0"/>
        <v>-0.12297</v>
      </c>
      <c r="K24">
        <f t="shared" si="1"/>
        <v>1.2920676149131216</v>
      </c>
      <c r="L24">
        <f t="shared" si="2"/>
        <v>1.0811897109856801</v>
      </c>
    </row>
    <row r="25" spans="1:25" x14ac:dyDescent="0.35">
      <c r="A25">
        <v>175</v>
      </c>
      <c r="B25">
        <v>1</v>
      </c>
      <c r="C25">
        <v>0</v>
      </c>
      <c r="D25">
        <v>1</v>
      </c>
      <c r="E25">
        <v>0</v>
      </c>
      <c r="F25">
        <v>0</v>
      </c>
      <c r="G25">
        <v>0</v>
      </c>
      <c r="H25">
        <v>1</v>
      </c>
      <c r="I25">
        <v>2.3694089529549425</v>
      </c>
      <c r="J25">
        <f t="shared" si="0"/>
        <v>2.1755499999999999</v>
      </c>
      <c r="K25">
        <f t="shared" si="1"/>
        <v>3.7581293640786648E-2</v>
      </c>
      <c r="L25">
        <f t="shared" si="2"/>
        <v>5.7383730993333701</v>
      </c>
      <c r="Y25" s="4" t="s">
        <v>1348</v>
      </c>
    </row>
    <row r="26" spans="1:25" x14ac:dyDescent="0.35">
      <c r="A26">
        <v>183</v>
      </c>
      <c r="B26">
        <v>1</v>
      </c>
      <c r="C26">
        <v>0</v>
      </c>
      <c r="D26">
        <v>1</v>
      </c>
      <c r="E26">
        <v>0</v>
      </c>
      <c r="F26">
        <v>0</v>
      </c>
      <c r="G26">
        <v>0</v>
      </c>
      <c r="H26">
        <v>0</v>
      </c>
      <c r="I26">
        <v>0.89672687957381481</v>
      </c>
      <c r="J26">
        <f t="shared" si="0"/>
        <v>-0.1214900000000001</v>
      </c>
      <c r="K26">
        <f t="shared" si="1"/>
        <v>1.0367656138490366</v>
      </c>
      <c r="L26">
        <f t="shared" si="2"/>
        <v>0.85157476190798931</v>
      </c>
    </row>
    <row r="27" spans="1:25" x14ac:dyDescent="0.35">
      <c r="A27">
        <v>187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-0.63863881843688164</v>
      </c>
      <c r="J27">
        <f t="shared" si="0"/>
        <v>-0.12297</v>
      </c>
      <c r="K27">
        <f t="shared" si="1"/>
        <v>0.26591433030808959</v>
      </c>
      <c r="L27">
        <f t="shared" si="2"/>
        <v>0.37522682914675887</v>
      </c>
    </row>
    <row r="28" spans="1:25" x14ac:dyDescent="0.35">
      <c r="A28">
        <v>203</v>
      </c>
      <c r="B28">
        <v>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0.25886438348021557</v>
      </c>
      <c r="J28">
        <f t="shared" si="0"/>
        <v>0.61420999999999992</v>
      </c>
      <c r="K28">
        <f t="shared" si="1"/>
        <v>0.12627050717982563</v>
      </c>
      <c r="L28">
        <f t="shared" si="2"/>
        <v>8.1193988688665286E-2</v>
      </c>
    </row>
    <row r="29" spans="1:25" x14ac:dyDescent="0.35">
      <c r="A29">
        <v>207</v>
      </c>
      <c r="B29">
        <v>1</v>
      </c>
      <c r="C29">
        <v>0</v>
      </c>
      <c r="D29">
        <v>1</v>
      </c>
      <c r="E29">
        <v>0</v>
      </c>
      <c r="F29">
        <v>0</v>
      </c>
      <c r="G29">
        <v>0</v>
      </c>
      <c r="H29">
        <v>0</v>
      </c>
      <c r="I29">
        <v>-1.2494565261883137</v>
      </c>
      <c r="J29">
        <f t="shared" si="0"/>
        <v>-0.1214900000000001</v>
      </c>
      <c r="K29">
        <f t="shared" si="1"/>
        <v>1.2723084842013315</v>
      </c>
      <c r="L29">
        <f t="shared" si="2"/>
        <v>1.4966471752289481</v>
      </c>
    </row>
    <row r="30" spans="1:25" x14ac:dyDescent="0.35">
      <c r="A30">
        <v>216</v>
      </c>
      <c r="B30">
        <v>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-0.34526392242215476</v>
      </c>
      <c r="J30">
        <f t="shared" si="0"/>
        <v>0.61420999999999992</v>
      </c>
      <c r="K30">
        <f t="shared" si="1"/>
        <v>0.92059020780815493</v>
      </c>
      <c r="L30">
        <f t="shared" si="2"/>
        <v>0.10187760677129759</v>
      </c>
    </row>
    <row r="31" spans="1:25" x14ac:dyDescent="0.35">
      <c r="A31">
        <v>220</v>
      </c>
      <c r="B31">
        <v>0</v>
      </c>
      <c r="C31">
        <v>0</v>
      </c>
      <c r="D31">
        <v>1</v>
      </c>
      <c r="E31">
        <v>0</v>
      </c>
      <c r="F31">
        <v>0</v>
      </c>
      <c r="G31">
        <v>1</v>
      </c>
      <c r="H31">
        <v>0</v>
      </c>
      <c r="I31">
        <v>-1.1169944688199474</v>
      </c>
      <c r="J31">
        <f t="shared" si="0"/>
        <v>-1.18754</v>
      </c>
      <c r="K31">
        <f t="shared" si="1"/>
        <v>4.9766719694757863E-3</v>
      </c>
      <c r="L31">
        <f t="shared" si="2"/>
        <v>1.1900917480514526</v>
      </c>
    </row>
    <row r="32" spans="1:25" x14ac:dyDescent="0.35">
      <c r="A32">
        <v>233</v>
      </c>
      <c r="B32">
        <v>0</v>
      </c>
      <c r="C32">
        <v>0</v>
      </c>
      <c r="D32">
        <v>1</v>
      </c>
      <c r="E32">
        <v>0</v>
      </c>
      <c r="F32">
        <v>0</v>
      </c>
      <c r="G32">
        <v>0</v>
      </c>
      <c r="H32">
        <v>0</v>
      </c>
      <c r="I32">
        <v>-2.3617899574857999</v>
      </c>
      <c r="J32">
        <f t="shared" si="0"/>
        <v>-0.85867000000000004</v>
      </c>
      <c r="K32">
        <f t="shared" si="1"/>
        <v>2.2593696065921129</v>
      </c>
      <c r="L32">
        <f t="shared" si="2"/>
        <v>5.4555353740261472</v>
      </c>
    </row>
    <row r="33" spans="1:25" x14ac:dyDescent="0.35">
      <c r="A33">
        <v>236</v>
      </c>
      <c r="B33">
        <v>1</v>
      </c>
      <c r="C33">
        <v>0</v>
      </c>
      <c r="D33">
        <v>1</v>
      </c>
      <c r="E33">
        <v>0</v>
      </c>
      <c r="F33">
        <v>0</v>
      </c>
      <c r="G33">
        <v>0</v>
      </c>
      <c r="H33">
        <v>0</v>
      </c>
      <c r="I33">
        <v>0.55107083792511435</v>
      </c>
      <c r="J33">
        <f t="shared" si="0"/>
        <v>-0.1214900000000001</v>
      </c>
      <c r="K33">
        <f t="shared" si="1"/>
        <v>0.45233808071053205</v>
      </c>
      <c r="L33">
        <f t="shared" si="2"/>
        <v>0.33310448124879083</v>
      </c>
    </row>
    <row r="34" spans="1:25" x14ac:dyDescent="0.35">
      <c r="A34">
        <v>249</v>
      </c>
      <c r="B34">
        <v>0</v>
      </c>
      <c r="C34">
        <v>0</v>
      </c>
      <c r="D34">
        <v>1</v>
      </c>
      <c r="E34">
        <v>0</v>
      </c>
      <c r="F34">
        <v>0</v>
      </c>
      <c r="G34">
        <v>0</v>
      </c>
      <c r="H34">
        <v>0</v>
      </c>
      <c r="I34">
        <v>-1.9772137522405666</v>
      </c>
      <c r="J34">
        <f t="shared" ref="J34:J65" si="3">-0.12297 + 0.73718 *B34+  0.57408 *C34-0.7357 *D34 +  0.97911*E34 -1.21321  *F34 -0.32887 *G34 + 2.29704  *H34</f>
        <v>-0.85867000000000004</v>
      </c>
      <c r="K34">
        <f t="shared" ref="K34:K65" si="4">(I34-J34)^2</f>
        <v>1.2511401256764059</v>
      </c>
      <c r="L34">
        <f t="shared" ref="L34:L65" si="5">(I34-I$99)^2</f>
        <v>3.8069182148860778</v>
      </c>
    </row>
    <row r="35" spans="1:25" x14ac:dyDescent="0.35">
      <c r="A35">
        <v>250</v>
      </c>
      <c r="B35">
        <v>0</v>
      </c>
      <c r="C35">
        <v>0</v>
      </c>
      <c r="D35">
        <v>1</v>
      </c>
      <c r="E35">
        <v>0</v>
      </c>
      <c r="F35">
        <v>0</v>
      </c>
      <c r="G35">
        <v>0</v>
      </c>
      <c r="H35">
        <v>0</v>
      </c>
      <c r="I35">
        <v>-2.051074702277937</v>
      </c>
      <c r="J35">
        <f t="shared" si="3"/>
        <v>-0.85867000000000004</v>
      </c>
      <c r="K35">
        <f t="shared" si="4"/>
        <v>1.4218289740145353</v>
      </c>
      <c r="L35">
        <f t="shared" si="5"/>
        <v>4.1005986619262531</v>
      </c>
    </row>
    <row r="36" spans="1:25" x14ac:dyDescent="0.35">
      <c r="A36">
        <v>251</v>
      </c>
      <c r="B36">
        <v>0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-0.56053091524203325</v>
      </c>
      <c r="J36">
        <f t="shared" si="3"/>
        <v>-0.85867000000000004</v>
      </c>
      <c r="K36">
        <f t="shared" si="4"/>
        <v>8.8886913860318106E-2</v>
      </c>
      <c r="L36">
        <f t="shared" si="5"/>
        <v>0.28563649222574405</v>
      </c>
    </row>
    <row r="37" spans="1:25" x14ac:dyDescent="0.35">
      <c r="A37">
        <v>269</v>
      </c>
      <c r="B37">
        <v>1</v>
      </c>
      <c r="C37">
        <v>0</v>
      </c>
      <c r="D37">
        <v>1</v>
      </c>
      <c r="E37">
        <v>0</v>
      </c>
      <c r="F37">
        <v>0</v>
      </c>
      <c r="G37">
        <v>0</v>
      </c>
      <c r="H37">
        <v>0</v>
      </c>
      <c r="I37">
        <v>-0.29616792238165157</v>
      </c>
      <c r="J37">
        <f t="shared" si="3"/>
        <v>-0.1214900000000001</v>
      </c>
      <c r="K37">
        <f t="shared" si="4"/>
        <v>3.0512376567570255E-2</v>
      </c>
      <c r="L37">
        <f t="shared" si="5"/>
        <v>7.2946834627015372E-2</v>
      </c>
    </row>
    <row r="38" spans="1:25" x14ac:dyDescent="0.35">
      <c r="A38">
        <v>276</v>
      </c>
      <c r="B38">
        <v>0</v>
      </c>
      <c r="C38">
        <v>0</v>
      </c>
      <c r="D38">
        <v>1</v>
      </c>
      <c r="E38">
        <v>0</v>
      </c>
      <c r="F38">
        <v>0</v>
      </c>
      <c r="G38">
        <v>0</v>
      </c>
      <c r="H38">
        <v>0</v>
      </c>
      <c r="I38">
        <v>-1.8327731244245342</v>
      </c>
      <c r="J38">
        <f t="shared" si="3"/>
        <v>-0.85867000000000004</v>
      </c>
      <c r="K38">
        <f t="shared" si="4"/>
        <v>0.94887689701363953</v>
      </c>
      <c r="L38">
        <f t="shared" si="5"/>
        <v>3.2641356898477207</v>
      </c>
    </row>
    <row r="39" spans="1:25" x14ac:dyDescent="0.35">
      <c r="A39">
        <v>285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-2.4841295978316857E-2</v>
      </c>
      <c r="J39">
        <f t="shared" si="3"/>
        <v>-0.12297</v>
      </c>
      <c r="K39">
        <f t="shared" si="4"/>
        <v>9.6292425529750925E-3</v>
      </c>
      <c r="L39">
        <f t="shared" si="5"/>
        <v>1.537375662791073E-6</v>
      </c>
    </row>
    <row r="40" spans="1:25" x14ac:dyDescent="0.35">
      <c r="A40">
        <v>320</v>
      </c>
      <c r="B40">
        <v>1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0.16647542706115992</v>
      </c>
      <c r="J40">
        <f t="shared" si="3"/>
        <v>0.61420999999999992</v>
      </c>
      <c r="K40">
        <f t="shared" si="4"/>
        <v>0.20046624780472544</v>
      </c>
      <c r="L40">
        <f t="shared" si="5"/>
        <v>3.7078056749634498E-2</v>
      </c>
    </row>
    <row r="41" spans="1:25" x14ac:dyDescent="0.35">
      <c r="A41">
        <v>321</v>
      </c>
      <c r="B41">
        <v>0</v>
      </c>
      <c r="C41">
        <v>0</v>
      </c>
      <c r="D41">
        <v>1</v>
      </c>
      <c r="E41">
        <v>0</v>
      </c>
      <c r="F41">
        <v>0</v>
      </c>
      <c r="G41">
        <v>0</v>
      </c>
      <c r="H41">
        <v>0</v>
      </c>
      <c r="I41">
        <v>-2.3333333333333339</v>
      </c>
      <c r="J41">
        <f t="shared" si="3"/>
        <v>-0.85867000000000004</v>
      </c>
      <c r="K41">
        <f t="shared" si="4"/>
        <v>2.1746319466777795</v>
      </c>
      <c r="L41">
        <f t="shared" si="5"/>
        <v>5.3234123813154683</v>
      </c>
    </row>
    <row r="42" spans="1:25" x14ac:dyDescent="0.35">
      <c r="A42">
        <v>327</v>
      </c>
      <c r="B42">
        <v>0</v>
      </c>
      <c r="C42">
        <v>2</v>
      </c>
      <c r="D42">
        <v>1</v>
      </c>
      <c r="E42">
        <v>3</v>
      </c>
      <c r="F42">
        <v>2</v>
      </c>
      <c r="G42">
        <v>0</v>
      </c>
      <c r="H42">
        <v>0</v>
      </c>
      <c r="I42">
        <v>1.3652804323103975</v>
      </c>
      <c r="J42">
        <f t="shared" si="3"/>
        <v>0.80040000000000022</v>
      </c>
      <c r="K42">
        <f t="shared" si="4"/>
        <v>0.31908990280718136</v>
      </c>
      <c r="L42">
        <f t="shared" si="5"/>
        <v>1.9358872072162499</v>
      </c>
    </row>
    <row r="43" spans="1:25" x14ac:dyDescent="0.35">
      <c r="A43">
        <v>332</v>
      </c>
      <c r="B43">
        <v>1</v>
      </c>
      <c r="C43">
        <v>0</v>
      </c>
      <c r="D43">
        <v>1</v>
      </c>
      <c r="E43">
        <v>3</v>
      </c>
      <c r="F43">
        <v>2</v>
      </c>
      <c r="G43">
        <v>0</v>
      </c>
      <c r="H43">
        <v>0</v>
      </c>
      <c r="I43">
        <v>-0.49470841096183626</v>
      </c>
      <c r="J43">
        <f t="shared" si="3"/>
        <v>0.38942000000000032</v>
      </c>
      <c r="K43">
        <f t="shared" si="4"/>
        <v>0.78168304706990221</v>
      </c>
      <c r="L43">
        <f t="shared" si="5"/>
        <v>0.21961145768353807</v>
      </c>
    </row>
    <row r="44" spans="1:25" x14ac:dyDescent="0.35">
      <c r="A44">
        <v>335</v>
      </c>
      <c r="B44">
        <v>0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0.59070845932864113</v>
      </c>
      <c r="J44">
        <f t="shared" si="3"/>
        <v>-0.85867000000000004</v>
      </c>
      <c r="K44">
        <f t="shared" si="4"/>
        <v>2.1006979183658654</v>
      </c>
      <c r="L44">
        <f t="shared" si="5"/>
        <v>0.38042949065973847</v>
      </c>
    </row>
    <row r="45" spans="1:25" x14ac:dyDescent="0.35">
      <c r="A45">
        <v>348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0.51696915629352702</v>
      </c>
      <c r="J45">
        <f t="shared" si="3"/>
        <v>-0.12297</v>
      </c>
      <c r="K45">
        <f t="shared" si="4"/>
        <v>0.40952212375767122</v>
      </c>
      <c r="L45">
        <f t="shared" si="5"/>
        <v>0.29490369546196332</v>
      </c>
      <c r="Y45" s="4" t="s">
        <v>1349</v>
      </c>
    </row>
    <row r="46" spans="1:25" x14ac:dyDescent="0.35">
      <c r="A46">
        <v>357</v>
      </c>
      <c r="B46">
        <v>0</v>
      </c>
      <c r="C46">
        <v>2</v>
      </c>
      <c r="D46">
        <v>1</v>
      </c>
      <c r="E46">
        <v>0</v>
      </c>
      <c r="F46">
        <v>0</v>
      </c>
      <c r="G46">
        <v>0</v>
      </c>
      <c r="H46">
        <v>0</v>
      </c>
      <c r="I46">
        <v>0.37211285494879487</v>
      </c>
      <c r="J46">
        <f t="shared" si="3"/>
        <v>0.28949000000000003</v>
      </c>
      <c r="K46">
        <f t="shared" si="4"/>
        <v>6.8265361598895923E-3</v>
      </c>
      <c r="L46">
        <f t="shared" si="5"/>
        <v>0.15855850978981115</v>
      </c>
    </row>
    <row r="47" spans="1:25" x14ac:dyDescent="0.35">
      <c r="A47">
        <v>358</v>
      </c>
      <c r="B47">
        <v>0</v>
      </c>
      <c r="C47">
        <v>0</v>
      </c>
      <c r="D47">
        <v>1</v>
      </c>
      <c r="E47">
        <v>3</v>
      </c>
      <c r="F47">
        <v>2</v>
      </c>
      <c r="G47">
        <v>0</v>
      </c>
      <c r="H47">
        <v>0</v>
      </c>
      <c r="I47">
        <v>0.5720686412851812</v>
      </c>
      <c r="J47">
        <f t="shared" si="3"/>
        <v>-0.34775999999999962</v>
      </c>
      <c r="K47">
        <f t="shared" si="4"/>
        <v>0.84608472932854184</v>
      </c>
      <c r="L47">
        <f t="shared" si="5"/>
        <v>0.35778323922883293</v>
      </c>
    </row>
    <row r="48" spans="1:25" x14ac:dyDescent="0.35">
      <c r="A48">
        <v>359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0.17153874650233192</v>
      </c>
      <c r="J48">
        <f t="shared" si="3"/>
        <v>-0.12297</v>
      </c>
      <c r="K48">
        <f t="shared" si="4"/>
        <v>8.6735401766374814E-2</v>
      </c>
      <c r="L48">
        <f t="shared" si="5"/>
        <v>3.9053645435911652E-2</v>
      </c>
    </row>
    <row r="49" spans="1:12" x14ac:dyDescent="0.35">
      <c r="A49">
        <v>361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-1.1579748520995308</v>
      </c>
      <c r="J49">
        <f t="shared" si="3"/>
        <v>-0.12297</v>
      </c>
      <c r="K49">
        <f t="shared" si="4"/>
        <v>1.0712350438695715</v>
      </c>
      <c r="L49">
        <f t="shared" si="5"/>
        <v>1.2811832271751098</v>
      </c>
    </row>
    <row r="50" spans="1:12" x14ac:dyDescent="0.35">
      <c r="A50">
        <v>383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-0.67731749024395782</v>
      </c>
      <c r="J50">
        <f t="shared" si="3"/>
        <v>-0.12297</v>
      </c>
      <c r="K50">
        <f t="shared" si="4"/>
        <v>0.30730113993977487</v>
      </c>
      <c r="L50">
        <f t="shared" si="5"/>
        <v>0.42410869854566796</v>
      </c>
    </row>
    <row r="51" spans="1:12" x14ac:dyDescent="0.35">
      <c r="A51">
        <v>385</v>
      </c>
      <c r="B51">
        <v>0</v>
      </c>
      <c r="C51">
        <v>0</v>
      </c>
      <c r="D51">
        <v>1</v>
      </c>
      <c r="E51">
        <v>0</v>
      </c>
      <c r="F51">
        <v>1</v>
      </c>
      <c r="G51">
        <v>0</v>
      </c>
      <c r="H51">
        <v>0</v>
      </c>
      <c r="I51">
        <v>-2.1330311731250688</v>
      </c>
      <c r="J51">
        <f t="shared" si="3"/>
        <v>-2.0718800000000002</v>
      </c>
      <c r="K51">
        <f t="shared" si="4"/>
        <v>3.7394659745721222E-3</v>
      </c>
      <c r="L51">
        <f t="shared" si="5"/>
        <v>4.4392381660058957</v>
      </c>
    </row>
    <row r="52" spans="1:12" x14ac:dyDescent="0.35">
      <c r="A52">
        <v>398</v>
      </c>
      <c r="B52">
        <v>0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-0.43024334634138928</v>
      </c>
      <c r="J52">
        <f t="shared" si="3"/>
        <v>-0.85867000000000004</v>
      </c>
      <c r="K52">
        <f t="shared" si="4"/>
        <v>0.18354939756511524</v>
      </c>
      <c r="L52">
        <f t="shared" si="5"/>
        <v>0.16334703607618581</v>
      </c>
    </row>
    <row r="53" spans="1:12" x14ac:dyDescent="0.35">
      <c r="A53">
        <v>403</v>
      </c>
      <c r="B53">
        <v>0</v>
      </c>
      <c r="C53">
        <v>0</v>
      </c>
      <c r="D53">
        <v>1</v>
      </c>
      <c r="E53">
        <v>0</v>
      </c>
      <c r="F53">
        <v>0</v>
      </c>
      <c r="G53">
        <v>0</v>
      </c>
      <c r="H53">
        <v>0</v>
      </c>
      <c r="I53">
        <v>-1.2238590840470449</v>
      </c>
      <c r="J53">
        <f t="shared" si="3"/>
        <v>-0.85867000000000004</v>
      </c>
      <c r="K53">
        <f t="shared" si="4"/>
        <v>0.13336306710711959</v>
      </c>
      <c r="L53">
        <f t="shared" si="5"/>
        <v>1.4346718462972161</v>
      </c>
    </row>
    <row r="54" spans="1:12" x14ac:dyDescent="0.35">
      <c r="A54">
        <v>417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6.9242031569629603E-3</v>
      </c>
      <c r="J54">
        <f t="shared" si="3"/>
        <v>-0.12297</v>
      </c>
      <c r="K54">
        <f t="shared" si="4"/>
        <v>1.6872504013782364E-2</v>
      </c>
      <c r="L54">
        <f t="shared" si="5"/>
        <v>1.0893570017000023E-3</v>
      </c>
    </row>
    <row r="55" spans="1:12" x14ac:dyDescent="0.35">
      <c r="A55">
        <v>425</v>
      </c>
      <c r="B55">
        <v>1</v>
      </c>
      <c r="C55">
        <v>0</v>
      </c>
      <c r="D55">
        <v>0</v>
      </c>
      <c r="E55">
        <v>0</v>
      </c>
      <c r="F55">
        <v>0</v>
      </c>
      <c r="G55">
        <v>3</v>
      </c>
      <c r="H55">
        <v>0</v>
      </c>
      <c r="I55">
        <v>0.46549266361862074</v>
      </c>
      <c r="J55">
        <f t="shared" si="3"/>
        <v>-0.37240000000000006</v>
      </c>
      <c r="K55">
        <f t="shared" si="4"/>
        <v>0.70206411574590721</v>
      </c>
      <c r="L55">
        <f t="shared" si="5"/>
        <v>0.24164486881643854</v>
      </c>
    </row>
    <row r="56" spans="1:12" x14ac:dyDescent="0.35">
      <c r="A56">
        <v>426</v>
      </c>
      <c r="B56">
        <v>0</v>
      </c>
      <c r="C56">
        <v>0</v>
      </c>
      <c r="D56">
        <v>1</v>
      </c>
      <c r="E56">
        <v>0</v>
      </c>
      <c r="F56">
        <v>0</v>
      </c>
      <c r="G56">
        <v>1</v>
      </c>
      <c r="H56">
        <v>0</v>
      </c>
      <c r="I56">
        <v>-1.8353566914001478</v>
      </c>
      <c r="J56">
        <f t="shared" si="3"/>
        <v>-1.18754</v>
      </c>
      <c r="K56">
        <f t="shared" si="4"/>
        <v>0.41966646565663424</v>
      </c>
      <c r="L56">
        <f t="shared" si="5"/>
        <v>3.2734777838196356</v>
      </c>
    </row>
    <row r="57" spans="1:12" x14ac:dyDescent="0.35">
      <c r="A57">
        <v>438</v>
      </c>
      <c r="B57">
        <v>1</v>
      </c>
      <c r="C57">
        <v>0</v>
      </c>
      <c r="D57">
        <v>1</v>
      </c>
      <c r="E57">
        <v>0</v>
      </c>
      <c r="F57">
        <v>0</v>
      </c>
      <c r="G57">
        <v>0</v>
      </c>
      <c r="H57">
        <v>2</v>
      </c>
      <c r="I57">
        <v>4.3712797155461782</v>
      </c>
      <c r="J57">
        <f t="shared" si="3"/>
        <v>4.4725900000000003</v>
      </c>
      <c r="K57">
        <f t="shared" si="4"/>
        <v>1.026377373611434E-2</v>
      </c>
      <c r="L57">
        <f t="shared" si="5"/>
        <v>19.336783070088895</v>
      </c>
    </row>
    <row r="58" spans="1:12" x14ac:dyDescent="0.35">
      <c r="A58">
        <v>442</v>
      </c>
      <c r="B58">
        <v>0</v>
      </c>
      <c r="C58">
        <v>0</v>
      </c>
      <c r="D58">
        <v>0</v>
      </c>
      <c r="E58">
        <v>3</v>
      </c>
      <c r="F58">
        <v>0</v>
      </c>
      <c r="G58">
        <v>0</v>
      </c>
      <c r="H58">
        <v>0</v>
      </c>
      <c r="I58">
        <v>4.0099877411258138</v>
      </c>
      <c r="J58">
        <f t="shared" si="3"/>
        <v>2.8143600000000002</v>
      </c>
      <c r="K58">
        <f t="shared" si="4"/>
        <v>1.4295256953496156</v>
      </c>
      <c r="L58">
        <f t="shared" si="5"/>
        <v>16.289852542050113</v>
      </c>
    </row>
    <row r="59" spans="1:12" x14ac:dyDescent="0.35">
      <c r="A59">
        <v>449</v>
      </c>
      <c r="B59">
        <v>0</v>
      </c>
      <c r="C59">
        <v>0</v>
      </c>
      <c r="D59">
        <v>1</v>
      </c>
      <c r="E59">
        <v>0</v>
      </c>
      <c r="F59">
        <v>0</v>
      </c>
      <c r="G59">
        <v>0</v>
      </c>
      <c r="H59">
        <v>0</v>
      </c>
      <c r="I59">
        <v>0.17046237542379838</v>
      </c>
      <c r="J59">
        <f t="shared" si="3"/>
        <v>-0.85867000000000004</v>
      </c>
      <c r="K59">
        <f t="shared" si="4"/>
        <v>1.0591134461454299</v>
      </c>
      <c r="L59">
        <f t="shared" si="5"/>
        <v>3.8629379208821923E-2</v>
      </c>
    </row>
    <row r="60" spans="1:12" x14ac:dyDescent="0.35">
      <c r="A60">
        <v>453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0.10841505981978905</v>
      </c>
      <c r="J60">
        <f t="shared" si="3"/>
        <v>-0.12297</v>
      </c>
      <c r="K60">
        <f t="shared" si="4"/>
        <v>5.3539045907807357E-2</v>
      </c>
      <c r="L60">
        <f t="shared" si="5"/>
        <v>1.8089245389400092E-2</v>
      </c>
    </row>
    <row r="61" spans="1:12" x14ac:dyDescent="0.35">
      <c r="A61">
        <v>455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-0.42683205577510375</v>
      </c>
      <c r="J61">
        <f t="shared" si="3"/>
        <v>-0.12297</v>
      </c>
      <c r="K61">
        <f t="shared" si="4"/>
        <v>9.2332148939872252E-2</v>
      </c>
      <c r="L61">
        <f t="shared" si="5"/>
        <v>0.16060124398302178</v>
      </c>
    </row>
    <row r="62" spans="1:12" x14ac:dyDescent="0.35">
      <c r="A62">
        <v>461</v>
      </c>
      <c r="B62">
        <v>0</v>
      </c>
      <c r="C62">
        <v>0</v>
      </c>
      <c r="D62">
        <v>1</v>
      </c>
      <c r="E62">
        <v>0</v>
      </c>
      <c r="F62">
        <v>0</v>
      </c>
      <c r="G62">
        <v>0</v>
      </c>
      <c r="H62">
        <v>0</v>
      </c>
      <c r="I62">
        <v>-0.51413400285498501</v>
      </c>
      <c r="J62">
        <f t="shared" si="3"/>
        <v>-0.85867000000000004</v>
      </c>
      <c r="K62">
        <f t="shared" si="4"/>
        <v>0.11870505332870981</v>
      </c>
      <c r="L62">
        <f t="shared" si="5"/>
        <v>0.23819553298995433</v>
      </c>
    </row>
    <row r="63" spans="1:12" x14ac:dyDescent="0.35">
      <c r="A63">
        <v>468</v>
      </c>
      <c r="B63">
        <v>0</v>
      </c>
      <c r="C63">
        <v>0</v>
      </c>
      <c r="D63">
        <v>0</v>
      </c>
      <c r="E63">
        <v>3</v>
      </c>
      <c r="F63">
        <v>2</v>
      </c>
      <c r="G63">
        <v>0</v>
      </c>
      <c r="H63">
        <v>0</v>
      </c>
      <c r="I63">
        <v>-0.45188101674029024</v>
      </c>
      <c r="J63">
        <f t="shared" si="3"/>
        <v>0.3879400000000004</v>
      </c>
      <c r="K63">
        <f t="shared" si="4"/>
        <v>0.70529934015869555</v>
      </c>
      <c r="L63">
        <f t="shared" si="5"/>
        <v>0.18130547923824508</v>
      </c>
    </row>
    <row r="64" spans="1:12" x14ac:dyDescent="0.35">
      <c r="A64">
        <v>476</v>
      </c>
      <c r="B64">
        <v>1</v>
      </c>
      <c r="C64">
        <v>0</v>
      </c>
      <c r="D64">
        <v>1</v>
      </c>
      <c r="E64">
        <v>3</v>
      </c>
      <c r="F64">
        <v>2</v>
      </c>
      <c r="G64">
        <v>0</v>
      </c>
      <c r="H64">
        <v>0</v>
      </c>
      <c r="I64">
        <v>1.2775608884172751</v>
      </c>
      <c r="J64">
        <f t="shared" si="3"/>
        <v>0.38942000000000032</v>
      </c>
      <c r="K64">
        <f t="shared" si="4"/>
        <v>0.78879423767862611</v>
      </c>
      <c r="L64">
        <f t="shared" si="5"/>
        <v>1.699482709075947</v>
      </c>
    </row>
    <row r="65" spans="1:25" x14ac:dyDescent="0.35">
      <c r="A65">
        <v>505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0.82716854974357545</v>
      </c>
      <c r="J65">
        <f t="shared" si="3"/>
        <v>-0.12297</v>
      </c>
      <c r="K65">
        <f t="shared" si="4"/>
        <v>0.90276326370882487</v>
      </c>
      <c r="L65">
        <f t="shared" si="5"/>
        <v>0.72803514485131904</v>
      </c>
    </row>
    <row r="66" spans="1:25" x14ac:dyDescent="0.35">
      <c r="A66">
        <v>517</v>
      </c>
      <c r="B66">
        <v>0</v>
      </c>
      <c r="C66">
        <v>0</v>
      </c>
      <c r="D66">
        <v>1</v>
      </c>
      <c r="E66">
        <v>0</v>
      </c>
      <c r="F66">
        <v>0</v>
      </c>
      <c r="G66">
        <v>0</v>
      </c>
      <c r="H66">
        <v>0</v>
      </c>
      <c r="I66">
        <v>-0.14696969402173909</v>
      </c>
      <c r="J66">
        <f t="shared" ref="J66:J97" si="6">-0.12297 + 0.73718 *B66+  0.57408 *C66-0.7357 *D66 +  0.97911*E66 -1.21321  *F66 -0.32887 *G66 + 2.29704  *H66</f>
        <v>-0.85867000000000004</v>
      </c>
      <c r="K66">
        <f t="shared" ref="K66:K97" si="7">(I66-J66)^2</f>
        <v>0.50651732552955031</v>
      </c>
      <c r="L66">
        <f t="shared" ref="L66:L97" si="8">(I66-I$99)^2</f>
        <v>1.4614026653089755E-2</v>
      </c>
    </row>
    <row r="67" spans="1:25" x14ac:dyDescent="0.35">
      <c r="A67">
        <v>528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-0.39445908532318619</v>
      </c>
      <c r="J67">
        <f t="shared" si="6"/>
        <v>-0.12297</v>
      </c>
      <c r="K67">
        <f t="shared" si="7"/>
        <v>7.3706323449620262E-2</v>
      </c>
      <c r="L67">
        <f t="shared" si="8"/>
        <v>0.13570226233089502</v>
      </c>
    </row>
    <row r="68" spans="1:25" x14ac:dyDescent="0.35">
      <c r="A68">
        <v>540</v>
      </c>
      <c r="B68">
        <v>0</v>
      </c>
      <c r="C68">
        <v>0</v>
      </c>
      <c r="D68">
        <v>0</v>
      </c>
      <c r="E68">
        <v>3</v>
      </c>
      <c r="F68">
        <v>0</v>
      </c>
      <c r="G68">
        <v>0</v>
      </c>
      <c r="H68">
        <v>0</v>
      </c>
      <c r="I68">
        <v>1.6705990115809319</v>
      </c>
      <c r="J68">
        <f t="shared" si="6"/>
        <v>2.8143600000000002</v>
      </c>
      <c r="K68">
        <f t="shared" si="7"/>
        <v>1.3081891986293639</v>
      </c>
      <c r="L68">
        <f t="shared" si="8"/>
        <v>2.8787237590896706</v>
      </c>
      <c r="Y68" s="4" t="s">
        <v>1350</v>
      </c>
    </row>
    <row r="69" spans="1:25" x14ac:dyDescent="0.35">
      <c r="A69">
        <v>548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-0.61955275026855983</v>
      </c>
      <c r="J69">
        <f t="shared" si="6"/>
        <v>-0.12297</v>
      </c>
      <c r="K69">
        <f t="shared" si="7"/>
        <v>0.24659442786428684</v>
      </c>
      <c r="L69">
        <f t="shared" si="8"/>
        <v>0.35220847443043757</v>
      </c>
    </row>
    <row r="70" spans="1:25" x14ac:dyDescent="0.35">
      <c r="A70">
        <v>551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0.28514193079679462</v>
      </c>
      <c r="J70">
        <f t="shared" si="6"/>
        <v>-0.12297</v>
      </c>
      <c r="K70">
        <f t="shared" si="7"/>
        <v>0.16655534805868769</v>
      </c>
      <c r="L70">
        <f t="shared" si="8"/>
        <v>9.6859840576661874E-2</v>
      </c>
    </row>
    <row r="71" spans="1:25" x14ac:dyDescent="0.35">
      <c r="A71">
        <v>567</v>
      </c>
      <c r="B71">
        <v>1</v>
      </c>
      <c r="C71">
        <v>2</v>
      </c>
      <c r="D71">
        <v>1</v>
      </c>
      <c r="E71">
        <v>0</v>
      </c>
      <c r="F71">
        <v>0</v>
      </c>
      <c r="G71">
        <v>0</v>
      </c>
      <c r="H71">
        <v>0</v>
      </c>
      <c r="I71">
        <v>0.94709666760452471</v>
      </c>
      <c r="J71">
        <f t="shared" si="6"/>
        <v>1.02667</v>
      </c>
      <c r="K71">
        <f t="shared" si="7"/>
        <v>6.3319152285207922E-3</v>
      </c>
      <c r="L71">
        <f t="shared" si="8"/>
        <v>0.94707517273229336</v>
      </c>
    </row>
    <row r="72" spans="1:25" x14ac:dyDescent="0.35">
      <c r="A72">
        <v>585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0.18428065621926137</v>
      </c>
      <c r="J72">
        <f t="shared" si="6"/>
        <v>-0.12297</v>
      </c>
      <c r="K72">
        <f t="shared" si="7"/>
        <v>9.440296574716675E-2</v>
      </c>
      <c r="L72">
        <f t="shared" si="8"/>
        <v>4.4252112872920919E-2</v>
      </c>
    </row>
    <row r="73" spans="1:25" x14ac:dyDescent="0.35">
      <c r="A73">
        <v>586</v>
      </c>
      <c r="B73">
        <v>1</v>
      </c>
      <c r="C73">
        <v>0</v>
      </c>
      <c r="D73">
        <v>1</v>
      </c>
      <c r="E73">
        <v>0</v>
      </c>
      <c r="F73">
        <v>0</v>
      </c>
      <c r="G73">
        <v>0</v>
      </c>
      <c r="H73">
        <v>0</v>
      </c>
      <c r="I73">
        <v>0.27565631853539774</v>
      </c>
      <c r="J73">
        <f t="shared" si="6"/>
        <v>-0.1214900000000001</v>
      </c>
      <c r="K73">
        <f t="shared" si="7"/>
        <v>0.15772519832621967</v>
      </c>
      <c r="L73">
        <f t="shared" si="8"/>
        <v>9.1045533420948538E-2</v>
      </c>
    </row>
    <row r="74" spans="1:25" x14ac:dyDescent="0.35">
      <c r="A74">
        <v>611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-1.2508108697538249</v>
      </c>
      <c r="J74">
        <f t="shared" si="6"/>
        <v>-0.12297</v>
      </c>
      <c r="K74">
        <f t="shared" si="7"/>
        <v>1.2720250274870644</v>
      </c>
      <c r="L74">
        <f t="shared" si="8"/>
        <v>1.499962750462956</v>
      </c>
    </row>
    <row r="75" spans="1:25" x14ac:dyDescent="0.35">
      <c r="A75">
        <v>613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-5.464143305475444E-2</v>
      </c>
      <c r="J75">
        <f t="shared" si="6"/>
        <v>-0.12297</v>
      </c>
      <c r="K75">
        <f t="shared" si="7"/>
        <v>4.6687930607909036E-3</v>
      </c>
      <c r="L75">
        <f t="shared" si="8"/>
        <v>8.1568659703885882E-4</v>
      </c>
    </row>
    <row r="76" spans="1:25" x14ac:dyDescent="0.35">
      <c r="A76">
        <v>624</v>
      </c>
      <c r="B76">
        <v>0</v>
      </c>
      <c r="C76">
        <v>0</v>
      </c>
      <c r="D76">
        <v>1</v>
      </c>
      <c r="E76">
        <v>0</v>
      </c>
      <c r="F76">
        <v>0</v>
      </c>
      <c r="G76">
        <v>0</v>
      </c>
      <c r="H76">
        <v>0</v>
      </c>
      <c r="I76">
        <v>-1.4013733275519753</v>
      </c>
      <c r="J76">
        <f t="shared" si="6"/>
        <v>-0.85867000000000004</v>
      </c>
      <c r="K76">
        <f t="shared" si="7"/>
        <v>0.29452690173598656</v>
      </c>
      <c r="L76">
        <f t="shared" si="8"/>
        <v>1.8914284209329364</v>
      </c>
    </row>
    <row r="77" spans="1:25" x14ac:dyDescent="0.35">
      <c r="A77">
        <v>630</v>
      </c>
      <c r="B77">
        <v>1</v>
      </c>
      <c r="C77">
        <v>0</v>
      </c>
      <c r="D77">
        <v>1</v>
      </c>
      <c r="E77">
        <v>0</v>
      </c>
      <c r="F77">
        <v>0</v>
      </c>
      <c r="G77">
        <v>0</v>
      </c>
      <c r="H77">
        <v>0</v>
      </c>
      <c r="I77">
        <v>0.55656801244931309</v>
      </c>
      <c r="J77">
        <f t="shared" si="6"/>
        <v>-0.1214900000000001</v>
      </c>
      <c r="K77">
        <f t="shared" si="7"/>
        <v>0.45976266824671297</v>
      </c>
      <c r="L77">
        <f t="shared" si="8"/>
        <v>0.33948011119613286</v>
      </c>
    </row>
    <row r="78" spans="1:25" x14ac:dyDescent="0.35">
      <c r="A78">
        <v>636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-0.15002540366689088</v>
      </c>
      <c r="J78">
        <f t="shared" si="6"/>
        <v>-0.12297</v>
      </c>
      <c r="K78">
        <f t="shared" si="7"/>
        <v>7.3199486757841257E-4</v>
      </c>
      <c r="L78">
        <f t="shared" si="8"/>
        <v>1.5362164255152001E-2</v>
      </c>
    </row>
    <row r="79" spans="1:25" x14ac:dyDescent="0.35">
      <c r="A79">
        <v>638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-0.29280013144394879</v>
      </c>
      <c r="J79">
        <f t="shared" si="6"/>
        <v>-0.12297</v>
      </c>
      <c r="K79">
        <f t="shared" si="7"/>
        <v>2.8842273546268924E-2</v>
      </c>
      <c r="L79">
        <f t="shared" si="8"/>
        <v>7.1138985447910502E-2</v>
      </c>
    </row>
    <row r="80" spans="1:25" x14ac:dyDescent="0.35">
      <c r="A80">
        <v>641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0.40435827510295042</v>
      </c>
      <c r="J80">
        <f t="shared" si="6"/>
        <v>-0.12297</v>
      </c>
      <c r="K80">
        <f t="shared" si="7"/>
        <v>0.27807510972305299</v>
      </c>
      <c r="L80">
        <f t="shared" si="8"/>
        <v>0.18527814647591223</v>
      </c>
    </row>
    <row r="81" spans="1:25" x14ac:dyDescent="0.35">
      <c r="A81">
        <v>647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-0.37995969546707853</v>
      </c>
      <c r="J81">
        <f t="shared" si="6"/>
        <v>-0.12297</v>
      </c>
      <c r="K81">
        <f t="shared" si="7"/>
        <v>6.6043703576261756E-2</v>
      </c>
      <c r="L81">
        <f t="shared" si="8"/>
        <v>0.12522998564972637</v>
      </c>
    </row>
    <row r="82" spans="1:25" x14ac:dyDescent="0.35">
      <c r="A82">
        <v>656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-9.0829149371944862E-2</v>
      </c>
      <c r="J82">
        <f t="shared" si="6"/>
        <v>-0.12297</v>
      </c>
      <c r="K82">
        <f t="shared" si="7"/>
        <v>1.0330342790949522E-3</v>
      </c>
      <c r="L82">
        <f t="shared" si="8"/>
        <v>4.1922962335123552E-3</v>
      </c>
    </row>
    <row r="83" spans="1:25" x14ac:dyDescent="0.35">
      <c r="A83">
        <v>672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-0.40649479431691571</v>
      </c>
      <c r="J83">
        <f t="shared" si="6"/>
        <v>-0.12297</v>
      </c>
      <c r="K83">
        <f t="shared" si="7"/>
        <v>8.0386308992449348E-2</v>
      </c>
      <c r="L83">
        <f t="shared" si="8"/>
        <v>0.14471449854403828</v>
      </c>
    </row>
    <row r="84" spans="1:25" x14ac:dyDescent="0.35">
      <c r="A84">
        <v>685</v>
      </c>
      <c r="B84">
        <v>1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0.83760927639885097</v>
      </c>
      <c r="J84">
        <f t="shared" si="6"/>
        <v>0.61420999999999992</v>
      </c>
      <c r="K84">
        <f t="shared" si="7"/>
        <v>4.9907236695530245E-2</v>
      </c>
      <c r="L84">
        <f t="shared" si="8"/>
        <v>0.7459612485511109</v>
      </c>
    </row>
    <row r="85" spans="1:25" x14ac:dyDescent="0.35">
      <c r="A85">
        <v>714</v>
      </c>
      <c r="B85">
        <v>1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0.14849158242009786</v>
      </c>
      <c r="J85">
        <f t="shared" si="6"/>
        <v>0.61420999999999992</v>
      </c>
      <c r="K85">
        <f t="shared" si="7"/>
        <v>0.21689364447312803</v>
      </c>
      <c r="L85">
        <f t="shared" si="8"/>
        <v>3.0475658287944195E-2</v>
      </c>
    </row>
    <row r="86" spans="1:25" x14ac:dyDescent="0.35">
      <c r="A86">
        <v>720</v>
      </c>
      <c r="B86">
        <v>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0.51739223036127591</v>
      </c>
      <c r="J86">
        <f t="shared" si="6"/>
        <v>0.61420999999999992</v>
      </c>
      <c r="K86">
        <f t="shared" si="7"/>
        <v>9.3736805178170294E-3</v>
      </c>
      <c r="L86">
        <f t="shared" si="8"/>
        <v>0.29536337550475705</v>
      </c>
    </row>
    <row r="87" spans="1:25" x14ac:dyDescent="0.35">
      <c r="A87">
        <v>726</v>
      </c>
      <c r="B87">
        <v>1</v>
      </c>
      <c r="C87">
        <v>0</v>
      </c>
      <c r="D87">
        <v>1</v>
      </c>
      <c r="E87">
        <v>3</v>
      </c>
      <c r="F87">
        <v>1</v>
      </c>
      <c r="G87">
        <v>0</v>
      </c>
      <c r="H87">
        <v>0</v>
      </c>
      <c r="I87">
        <v>1.9923554723262553</v>
      </c>
      <c r="J87">
        <f t="shared" si="6"/>
        <v>1.6026300000000002</v>
      </c>
      <c r="K87">
        <f t="shared" si="7"/>
        <v>0.15188594377992262</v>
      </c>
      <c r="L87">
        <f t="shared" si="8"/>
        <v>4.0740866224607579</v>
      </c>
    </row>
    <row r="88" spans="1:25" x14ac:dyDescent="0.35">
      <c r="A88">
        <v>735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-0.89737722049286184</v>
      </c>
      <c r="J88">
        <f t="shared" si="6"/>
        <v>-0.12297</v>
      </c>
      <c r="K88">
        <f t="shared" si="7"/>
        <v>0.59970654315147987</v>
      </c>
      <c r="L88">
        <f t="shared" si="8"/>
        <v>0.75915674571374936</v>
      </c>
    </row>
    <row r="89" spans="1:25" x14ac:dyDescent="0.35">
      <c r="A89">
        <v>739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0.4567018298083303</v>
      </c>
      <c r="J89">
        <f t="shared" si="6"/>
        <v>-0.12297</v>
      </c>
      <c r="K89">
        <f t="shared" si="7"/>
        <v>0.33601943027333786</v>
      </c>
      <c r="L89">
        <f t="shared" si="8"/>
        <v>0.23307945919742268</v>
      </c>
    </row>
    <row r="90" spans="1:25" x14ac:dyDescent="0.35">
      <c r="A90">
        <v>745</v>
      </c>
      <c r="B90">
        <v>0</v>
      </c>
      <c r="C90">
        <v>0</v>
      </c>
      <c r="D90">
        <v>1</v>
      </c>
      <c r="E90">
        <v>0</v>
      </c>
      <c r="F90">
        <v>0</v>
      </c>
      <c r="G90">
        <v>0</v>
      </c>
      <c r="H90">
        <v>0</v>
      </c>
      <c r="I90">
        <v>-0.86325348815812752</v>
      </c>
      <c r="J90">
        <f t="shared" si="6"/>
        <v>-0.85867000000000004</v>
      </c>
      <c r="K90">
        <f t="shared" si="7"/>
        <v>2.100836369569484E-5</v>
      </c>
      <c r="L90">
        <f t="shared" si="8"/>
        <v>0.70085743082345153</v>
      </c>
    </row>
    <row r="91" spans="1:25" x14ac:dyDescent="0.35">
      <c r="A91">
        <v>749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-0.53981136246579542</v>
      </c>
      <c r="J91">
        <f t="shared" si="6"/>
        <v>-0.12297</v>
      </c>
      <c r="K91">
        <f t="shared" si="7"/>
        <v>0.17375672146234061</v>
      </c>
      <c r="L91">
        <f t="shared" si="8"/>
        <v>0.26391867415918357</v>
      </c>
    </row>
    <row r="92" spans="1:25" x14ac:dyDescent="0.35">
      <c r="A92">
        <v>750</v>
      </c>
      <c r="B92">
        <v>1</v>
      </c>
      <c r="C92">
        <v>0</v>
      </c>
      <c r="D92">
        <v>0</v>
      </c>
      <c r="E92">
        <v>0</v>
      </c>
      <c r="F92">
        <v>0</v>
      </c>
      <c r="G92">
        <v>1</v>
      </c>
      <c r="H92">
        <v>0</v>
      </c>
      <c r="I92">
        <v>0.40643716051699919</v>
      </c>
      <c r="J92">
        <f t="shared" si="6"/>
        <v>0.28533999999999993</v>
      </c>
      <c r="K92">
        <f t="shared" si="7"/>
        <v>1.4664522285279884E-2</v>
      </c>
      <c r="L92">
        <f t="shared" si="8"/>
        <v>0.18707213695625782</v>
      </c>
      <c r="Y92" s="4" t="s">
        <v>1351</v>
      </c>
    </row>
    <row r="93" spans="1:25" x14ac:dyDescent="0.35">
      <c r="A93">
        <v>762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0.12690240302181977</v>
      </c>
      <c r="J93">
        <f t="shared" si="6"/>
        <v>-0.12297</v>
      </c>
      <c r="K93">
        <f t="shared" si="7"/>
        <v>6.2436217791898722E-2</v>
      </c>
      <c r="L93">
        <f t="shared" si="8"/>
        <v>2.3403984481395201E-2</v>
      </c>
    </row>
    <row r="94" spans="1:25" x14ac:dyDescent="0.35">
      <c r="A94">
        <v>764</v>
      </c>
      <c r="B94">
        <v>0</v>
      </c>
      <c r="C94">
        <v>0</v>
      </c>
      <c r="D94">
        <v>1</v>
      </c>
      <c r="E94">
        <v>3</v>
      </c>
      <c r="F94">
        <v>1</v>
      </c>
      <c r="G94">
        <v>1</v>
      </c>
      <c r="H94">
        <v>0</v>
      </c>
      <c r="I94">
        <v>-0.13148389360873924</v>
      </c>
      <c r="J94">
        <f t="shared" si="6"/>
        <v>0.53658000000000028</v>
      </c>
      <c r="K94">
        <f t="shared" si="7"/>
        <v>0.44630936594366927</v>
      </c>
      <c r="L94">
        <f t="shared" si="8"/>
        <v>1.1109726657077223E-2</v>
      </c>
    </row>
    <row r="95" spans="1:25" x14ac:dyDescent="0.35">
      <c r="A95">
        <v>767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0.61423144124161677</v>
      </c>
      <c r="J95">
        <f t="shared" si="6"/>
        <v>-0.12297</v>
      </c>
      <c r="K95">
        <f t="shared" si="7"/>
        <v>0.54346596496871702</v>
      </c>
      <c r="L95">
        <f t="shared" si="8"/>
        <v>0.41000028559834012</v>
      </c>
    </row>
    <row r="96" spans="1:25" x14ac:dyDescent="0.35">
      <c r="A96">
        <v>772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-0.77859736730773044</v>
      </c>
      <c r="J96">
        <f t="shared" si="6"/>
        <v>-0.12297</v>
      </c>
      <c r="K96">
        <f t="shared" si="7"/>
        <v>0.42984724476286568</v>
      </c>
      <c r="L96">
        <f t="shared" si="8"/>
        <v>0.56628057375705787</v>
      </c>
    </row>
    <row r="97" spans="1:16" x14ac:dyDescent="0.35">
      <c r="A97">
        <v>783</v>
      </c>
      <c r="B97">
        <v>0</v>
      </c>
      <c r="C97">
        <v>0</v>
      </c>
      <c r="D97">
        <v>1</v>
      </c>
      <c r="E97">
        <v>0</v>
      </c>
      <c r="F97">
        <v>0</v>
      </c>
      <c r="G97">
        <v>0</v>
      </c>
      <c r="H97">
        <v>0</v>
      </c>
      <c r="I97">
        <v>-0.28227267346951024</v>
      </c>
      <c r="J97">
        <f t="shared" si="6"/>
        <v>-0.85867000000000004</v>
      </c>
      <c r="K97">
        <f t="shared" si="7"/>
        <v>0.33223387803149607</v>
      </c>
      <c r="L97">
        <f t="shared" si="8"/>
        <v>6.5634068251936128E-2</v>
      </c>
    </row>
    <row r="99" spans="1:16" x14ac:dyDescent="0.35">
      <c r="I99">
        <f>AVERAGE(I2:I98)</f>
        <v>-2.6081205516465134E-2</v>
      </c>
      <c r="K99">
        <f>SUM(K2:K98)</f>
        <v>44.061845192482004</v>
      </c>
      <c r="L99">
        <f>SUM(L2:L98)</f>
        <v>133.63531221655927</v>
      </c>
      <c r="N99" t="s">
        <v>39</v>
      </c>
      <c r="O99">
        <f>1-K99/L99</f>
        <v>0.67028291802784346</v>
      </c>
      <c r="P99" t="s">
        <v>19</v>
      </c>
    </row>
    <row r="100" spans="1:16" x14ac:dyDescent="0.35">
      <c r="N100" t="s">
        <v>40</v>
      </c>
      <c r="O100">
        <v>0.6</v>
      </c>
    </row>
    <row r="102" spans="1:16" x14ac:dyDescent="0.35">
      <c r="A102" t="s">
        <v>0</v>
      </c>
      <c r="B102" t="s">
        <v>86</v>
      </c>
      <c r="C102" t="s">
        <v>62</v>
      </c>
      <c r="D102" t="s">
        <v>87</v>
      </c>
      <c r="E102" t="s">
        <v>33</v>
      </c>
      <c r="F102" t="s">
        <v>88</v>
      </c>
      <c r="G102" t="s">
        <v>89</v>
      </c>
      <c r="H102" t="s">
        <v>43</v>
      </c>
      <c r="I102" t="s">
        <v>55</v>
      </c>
      <c r="J102" t="s">
        <v>7</v>
      </c>
      <c r="K102" t="s">
        <v>23</v>
      </c>
      <c r="L102" t="s">
        <v>24</v>
      </c>
    </row>
    <row r="103" spans="1:16" x14ac:dyDescent="0.35">
      <c r="A103">
        <v>75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0.4013733275519753</v>
      </c>
      <c r="J103">
        <f t="shared" ref="J103:J121" si="9">-0.12297 + 0.73718 *B103+  0.57408 *C103-0.7357 *D103 +  0.97911*E103 -1.21321  *F103 -0.32887 *G103 + 2.29704  *H103</f>
        <v>-0.12297</v>
      </c>
      <c r="K103">
        <f t="shared" ref="K103:K121" si="10">(I103-J103)^2</f>
        <v>0.27493592514827808</v>
      </c>
      <c r="L103">
        <f t="shared" ref="L103:L121" si="11">(I103-I$99)^2</f>
        <v>0.18271737784075845</v>
      </c>
    </row>
    <row r="104" spans="1:16" x14ac:dyDescent="0.35">
      <c r="A104">
        <v>100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-0.40919892973280447</v>
      </c>
      <c r="J104">
        <f t="shared" si="9"/>
        <v>-0.12297</v>
      </c>
      <c r="K104">
        <f t="shared" si="10"/>
        <v>8.1927000215986701E-2</v>
      </c>
      <c r="L104">
        <f t="shared" si="11"/>
        <v>0.14677919060870703</v>
      </c>
    </row>
    <row r="105" spans="1:16" x14ac:dyDescent="0.35">
      <c r="A105">
        <v>146</v>
      </c>
      <c r="B105">
        <v>0</v>
      </c>
      <c r="C105">
        <v>0</v>
      </c>
      <c r="D105">
        <v>1</v>
      </c>
      <c r="E105">
        <v>0</v>
      </c>
      <c r="F105">
        <v>0</v>
      </c>
      <c r="G105">
        <v>1</v>
      </c>
      <c r="H105">
        <v>0</v>
      </c>
      <c r="I105">
        <v>-0.79369303901856814</v>
      </c>
      <c r="J105">
        <f t="shared" si="9"/>
        <v>-1.18754</v>
      </c>
      <c r="K105">
        <f t="shared" si="10"/>
        <v>0.15511542867430955</v>
      </c>
      <c r="L105">
        <f t="shared" si="11"/>
        <v>0.5892279269324604</v>
      </c>
    </row>
    <row r="106" spans="1:16" x14ac:dyDescent="0.35">
      <c r="A106">
        <v>150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0.26872665799462947</v>
      </c>
      <c r="J106">
        <f t="shared" si="9"/>
        <v>-0.12297</v>
      </c>
      <c r="K106">
        <f t="shared" si="10"/>
        <v>0.15342627188416175</v>
      </c>
      <c r="L106">
        <f t="shared" si="11"/>
        <v>8.6911676387976186E-2</v>
      </c>
    </row>
    <row r="107" spans="1:16" x14ac:dyDescent="0.35">
      <c r="A107">
        <v>264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-0.37677792283166855</v>
      </c>
      <c r="J107">
        <f t="shared" si="9"/>
        <v>-0.12297</v>
      </c>
      <c r="K107">
        <f t="shared" si="10"/>
        <v>6.4418461692126214E-2</v>
      </c>
      <c r="L107">
        <f t="shared" si="11"/>
        <v>0.1229881875356597</v>
      </c>
    </row>
    <row r="108" spans="1:16" x14ac:dyDescent="0.35">
      <c r="A108">
        <v>271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-0.29171774575228238</v>
      </c>
      <c r="J108">
        <f t="shared" si="9"/>
        <v>-0.12297</v>
      </c>
      <c r="K108">
        <f t="shared" si="10"/>
        <v>2.8475801696476937E-2</v>
      </c>
      <c r="L108">
        <f t="shared" si="11"/>
        <v>7.0562771508454941E-2</v>
      </c>
    </row>
    <row r="109" spans="1:16" x14ac:dyDescent="0.35">
      <c r="A109">
        <v>282</v>
      </c>
      <c r="B109">
        <v>0</v>
      </c>
      <c r="C109">
        <v>0</v>
      </c>
      <c r="D109">
        <v>1</v>
      </c>
      <c r="E109">
        <v>0</v>
      </c>
      <c r="F109">
        <v>0</v>
      </c>
      <c r="G109">
        <v>0</v>
      </c>
      <c r="H109">
        <v>0</v>
      </c>
      <c r="I109">
        <v>-0.77171821278519648</v>
      </c>
      <c r="J109">
        <f t="shared" si="9"/>
        <v>-0.85867000000000004</v>
      </c>
      <c r="K109">
        <f t="shared" si="10"/>
        <v>7.5606132998484767E-3</v>
      </c>
      <c r="L109">
        <f t="shared" si="11"/>
        <v>0.55597454660867018</v>
      </c>
    </row>
    <row r="110" spans="1:16" x14ac:dyDescent="0.35">
      <c r="A110">
        <v>296</v>
      </c>
      <c r="B110">
        <v>1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2.011739289161226</v>
      </c>
      <c r="J110">
        <f t="shared" si="9"/>
        <v>0.61420999999999992</v>
      </c>
      <c r="K110">
        <f t="shared" si="10"/>
        <v>1.9530881140634819</v>
      </c>
      <c r="L110">
        <f t="shared" si="11"/>
        <v>4.1527123685284302</v>
      </c>
    </row>
    <row r="111" spans="1:16" x14ac:dyDescent="0.35">
      <c r="A111">
        <v>317</v>
      </c>
      <c r="B111">
        <v>0</v>
      </c>
      <c r="C111">
        <v>0</v>
      </c>
      <c r="D111">
        <v>1</v>
      </c>
      <c r="E111">
        <v>0</v>
      </c>
      <c r="F111">
        <v>0</v>
      </c>
      <c r="G111">
        <v>0</v>
      </c>
      <c r="H111">
        <v>0</v>
      </c>
      <c r="I111">
        <v>-1.333333333333333</v>
      </c>
      <c r="J111">
        <f t="shared" si="9"/>
        <v>-0.85867000000000004</v>
      </c>
      <c r="K111">
        <f t="shared" si="10"/>
        <v>0.22530528001111078</v>
      </c>
      <c r="L111">
        <f t="shared" si="11"/>
        <v>1.7089081256817287</v>
      </c>
    </row>
    <row r="112" spans="1:16" x14ac:dyDescent="0.35">
      <c r="A112">
        <v>353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0.18020250408025618</v>
      </c>
      <c r="J112">
        <f t="shared" si="9"/>
        <v>-0.12297</v>
      </c>
      <c r="K112">
        <f t="shared" si="10"/>
        <v>9.1913567230292967E-2</v>
      </c>
      <c r="L112">
        <f t="shared" si="11"/>
        <v>4.2552968844984454E-2</v>
      </c>
    </row>
    <row r="113" spans="1:25" x14ac:dyDescent="0.35">
      <c r="A113">
        <v>355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7.7771153714014218E-2</v>
      </c>
      <c r="J113">
        <f t="shared" si="9"/>
        <v>-0.12297</v>
      </c>
      <c r="K113">
        <f t="shared" si="10"/>
        <v>4.0297010794433485E-2</v>
      </c>
      <c r="L113">
        <f t="shared" si="11"/>
        <v>1.0785312517736529E-2</v>
      </c>
      <c r="Y113" s="4" t="s">
        <v>1352</v>
      </c>
    </row>
    <row r="114" spans="1:25" x14ac:dyDescent="0.35">
      <c r="A114">
        <v>429</v>
      </c>
      <c r="B114">
        <v>0</v>
      </c>
      <c r="C114">
        <v>0</v>
      </c>
      <c r="D114">
        <v>1</v>
      </c>
      <c r="E114">
        <v>0</v>
      </c>
      <c r="F114">
        <v>0</v>
      </c>
      <c r="G114">
        <v>0</v>
      </c>
      <c r="H114">
        <v>0</v>
      </c>
      <c r="I114">
        <v>-0.49712056461142407</v>
      </c>
      <c r="J114">
        <f t="shared" si="9"/>
        <v>-0.85867000000000004</v>
      </c>
      <c r="K114">
        <f t="shared" si="10"/>
        <v>0.13071799422979807</v>
      </c>
      <c r="L114">
        <f t="shared" si="11"/>
        <v>0.22187807781658966</v>
      </c>
    </row>
    <row r="115" spans="1:25" x14ac:dyDescent="0.35">
      <c r="A115">
        <v>619</v>
      </c>
      <c r="B115">
        <v>0</v>
      </c>
      <c r="C115">
        <v>0</v>
      </c>
      <c r="D115">
        <v>1</v>
      </c>
      <c r="E115">
        <v>0</v>
      </c>
      <c r="F115">
        <v>0</v>
      </c>
      <c r="G115">
        <v>0</v>
      </c>
      <c r="H115">
        <v>0</v>
      </c>
      <c r="I115">
        <v>-1.8673533304426537</v>
      </c>
      <c r="J115">
        <f t="shared" si="9"/>
        <v>-0.85867000000000004</v>
      </c>
      <c r="K115">
        <f t="shared" si="10"/>
        <v>1.0174420611128836</v>
      </c>
      <c r="L115">
        <f t="shared" si="11"/>
        <v>3.3902830380302018</v>
      </c>
    </row>
    <row r="116" spans="1:25" x14ac:dyDescent="0.35">
      <c r="A116">
        <v>626</v>
      </c>
      <c r="B116">
        <v>1</v>
      </c>
      <c r="C116">
        <v>0</v>
      </c>
      <c r="D116">
        <v>1</v>
      </c>
      <c r="E116">
        <v>0</v>
      </c>
      <c r="F116">
        <v>0</v>
      </c>
      <c r="G116">
        <v>0</v>
      </c>
      <c r="H116">
        <v>0</v>
      </c>
      <c r="I116">
        <v>-0.4357464120672141</v>
      </c>
      <c r="J116">
        <f t="shared" si="9"/>
        <v>-0.1214900000000001</v>
      </c>
      <c r="K116">
        <f t="shared" si="10"/>
        <v>9.8757092525358608E-2</v>
      </c>
      <c r="L116">
        <f t="shared" si="11"/>
        <v>0.16782558145826781</v>
      </c>
    </row>
    <row r="117" spans="1:25" x14ac:dyDescent="0.35">
      <c r="A117">
        <v>703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-6.4374866118154017E-2</v>
      </c>
      <c r="J117">
        <f t="shared" si="9"/>
        <v>-0.12297</v>
      </c>
      <c r="K117">
        <f t="shared" si="10"/>
        <v>3.4333897146314545E-3</v>
      </c>
      <c r="L117">
        <f t="shared" si="11"/>
        <v>1.4664044422773397E-3</v>
      </c>
    </row>
    <row r="118" spans="1:25" x14ac:dyDescent="0.35">
      <c r="A118">
        <v>712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0.15455831339579795</v>
      </c>
      <c r="J118">
        <f t="shared" si="9"/>
        <v>-0.12297</v>
      </c>
      <c r="K118">
        <f t="shared" si="10"/>
        <v>7.7021964736316256E-2</v>
      </c>
      <c r="L118">
        <f t="shared" si="11"/>
        <v>3.2630635792853857E-2</v>
      </c>
    </row>
    <row r="119" spans="1:25" x14ac:dyDescent="0.35">
      <c r="A119">
        <v>758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-0.14789916641090439</v>
      </c>
      <c r="J119">
        <f t="shared" si="9"/>
        <v>-0.12297</v>
      </c>
      <c r="K119">
        <f t="shared" si="10"/>
        <v>6.2146333794256396E-4</v>
      </c>
      <c r="L119">
        <f t="shared" si="11"/>
        <v>1.4839615596479134E-2</v>
      </c>
    </row>
    <row r="120" spans="1:25" x14ac:dyDescent="0.35">
      <c r="A120">
        <v>770</v>
      </c>
      <c r="B120">
        <v>0</v>
      </c>
      <c r="C120">
        <v>0</v>
      </c>
      <c r="D120">
        <v>1</v>
      </c>
      <c r="E120">
        <v>0</v>
      </c>
      <c r="F120">
        <v>0</v>
      </c>
      <c r="G120">
        <v>0</v>
      </c>
      <c r="H120">
        <v>0</v>
      </c>
      <c r="I120">
        <v>-0.58517134452228881</v>
      </c>
      <c r="J120">
        <f t="shared" si="9"/>
        <v>-0.85867000000000004</v>
      </c>
      <c r="K120">
        <f t="shared" si="10"/>
        <v>7.4801514548115788E-2</v>
      </c>
      <c r="L120">
        <f t="shared" si="11"/>
        <v>0.31258178353355126</v>
      </c>
    </row>
    <row r="121" spans="1:25" x14ac:dyDescent="0.35">
      <c r="A121">
        <v>771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-0.66075707767985659</v>
      </c>
      <c r="J121">
        <f t="shared" si="9"/>
        <v>-0.12297</v>
      </c>
      <c r="K121">
        <f t="shared" si="10"/>
        <v>0.28921494091944006</v>
      </c>
      <c r="L121">
        <f t="shared" si="11"/>
        <v>0.40281346270636165</v>
      </c>
    </row>
    <row r="123" spans="1:25" x14ac:dyDescent="0.35">
      <c r="K123">
        <f>SUM(K103:K122)</f>
        <v>4.7684738958349939</v>
      </c>
      <c r="L123">
        <f>SUM(L103:L122)</f>
        <v>12.214439052372148</v>
      </c>
    </row>
    <row r="125" spans="1:25" x14ac:dyDescent="0.35">
      <c r="K125" t="s">
        <v>25</v>
      </c>
      <c r="L125">
        <f>1-K123/L123</f>
        <v>0.60960352944665797</v>
      </c>
    </row>
    <row r="136" spans="25:25" x14ac:dyDescent="0.35">
      <c r="Y136" s="4" t="s">
        <v>1353</v>
      </c>
    </row>
  </sheetData>
  <sortState xmlns:xlrd2="http://schemas.microsoft.com/office/spreadsheetml/2017/richdata2" ref="A2:L97">
    <sortCondition ref="A1:A97"/>
  </sortState>
  <conditionalFormatting sqref="B179:G179 A181:I181">
    <cfRule type="duplicateValues" dxfId="149" priority="4"/>
  </conditionalFormatting>
  <conditionalFormatting sqref="B100 A102:I102">
    <cfRule type="duplicateValues" dxfId="148" priority="3"/>
  </conditionalFormatting>
  <conditionalFormatting sqref="J102">
    <cfRule type="duplicateValues" dxfId="147" priority="1"/>
  </conditionalFormatting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067C7-F6AC-4175-8EE6-7758984EE443}">
  <dimension ref="A1"/>
  <sheetViews>
    <sheetView workbookViewId="0">
      <selection activeCell="D5" sqref="D5"/>
    </sheetView>
  </sheetViews>
  <sheetFormatPr defaultRowHeight="14.5" x14ac:dyDescent="0.35"/>
  <sheetData>
    <row r="1" spans="1:1" x14ac:dyDescent="0.35">
      <c r="A1" t="s">
        <v>1441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136"/>
  <sheetViews>
    <sheetView workbookViewId="0">
      <selection activeCell="K5" sqref="K5"/>
    </sheetView>
  </sheetViews>
  <sheetFormatPr defaultRowHeight="15.5" x14ac:dyDescent="0.35"/>
  <cols>
    <col min="21" max="21" width="10" style="4" bestFit="1" customWidth="1"/>
  </cols>
  <sheetData>
    <row r="1" spans="1:21" x14ac:dyDescent="0.35">
      <c r="A1" t="s">
        <v>0</v>
      </c>
      <c r="B1" t="s">
        <v>27</v>
      </c>
      <c r="C1" t="s">
        <v>90</v>
      </c>
      <c r="D1" t="s">
        <v>91</v>
      </c>
      <c r="E1" t="s">
        <v>56</v>
      </c>
      <c r="F1" t="s">
        <v>7</v>
      </c>
      <c r="G1" t="s">
        <v>23</v>
      </c>
      <c r="H1" t="s">
        <v>24</v>
      </c>
      <c r="U1" s="4" t="s">
        <v>1347</v>
      </c>
    </row>
    <row r="2" spans="1:21" x14ac:dyDescent="0.35">
      <c r="A2">
        <v>37</v>
      </c>
      <c r="B2">
        <v>0</v>
      </c>
      <c r="C2">
        <v>0</v>
      </c>
      <c r="D2">
        <v>0</v>
      </c>
      <c r="E2">
        <v>-0.5503354700530565</v>
      </c>
      <c r="F2">
        <f t="shared" ref="F2:F15" si="0">-1.01385+0.38627 *B2+0.99881*C2+0.45588*D2</f>
        <v>-1.0138499999999999</v>
      </c>
      <c r="G2">
        <f t="shared" ref="G2:G15" si="1">(E2-F2)^2</f>
        <v>0.2148457194719359</v>
      </c>
      <c r="H2">
        <f t="shared" ref="H2:H15" si="2">(E2-E$17)^2</f>
        <v>0.96665611323715239</v>
      </c>
    </row>
    <row r="3" spans="1:21" x14ac:dyDescent="0.35">
      <c r="A3">
        <v>45</v>
      </c>
      <c r="B3">
        <v>0</v>
      </c>
      <c r="C3">
        <v>1</v>
      </c>
      <c r="D3">
        <v>0</v>
      </c>
      <c r="E3">
        <v>0.19641441193253684</v>
      </c>
      <c r="F3">
        <f t="shared" si="0"/>
        <v>-1.5039999999999942E-2</v>
      </c>
      <c r="G3">
        <f t="shared" si="1"/>
        <v>4.4712968325734952E-2</v>
      </c>
      <c r="H3">
        <f t="shared" si="2"/>
        <v>5.5902375208609412E-2</v>
      </c>
    </row>
    <row r="4" spans="1:21" x14ac:dyDescent="0.35">
      <c r="A4">
        <v>251</v>
      </c>
      <c r="B4">
        <v>3</v>
      </c>
      <c r="C4">
        <v>1</v>
      </c>
      <c r="D4">
        <v>0</v>
      </c>
      <c r="E4">
        <v>1.7935775239053688</v>
      </c>
      <c r="F4">
        <f t="shared" si="0"/>
        <v>1.14377</v>
      </c>
      <c r="G4">
        <f t="shared" si="1"/>
        <v>0.42224981812402657</v>
      </c>
      <c r="H4">
        <f t="shared" si="2"/>
        <v>1.8515760108364574</v>
      </c>
    </row>
    <row r="5" spans="1:21" x14ac:dyDescent="0.35">
      <c r="A5">
        <v>276</v>
      </c>
      <c r="B5">
        <v>3</v>
      </c>
      <c r="C5">
        <v>0</v>
      </c>
      <c r="D5">
        <v>0</v>
      </c>
      <c r="E5">
        <v>-8.8045629527840674E-2</v>
      </c>
      <c r="F5">
        <f t="shared" si="0"/>
        <v>0.14495999999999998</v>
      </c>
      <c r="G5">
        <f t="shared" si="1"/>
        <v>5.4291623391665329E-2</v>
      </c>
      <c r="H5">
        <f t="shared" si="2"/>
        <v>0.2713335520811172</v>
      </c>
    </row>
    <row r="6" spans="1:21" x14ac:dyDescent="0.35">
      <c r="A6">
        <v>321</v>
      </c>
      <c r="B6">
        <v>3</v>
      </c>
      <c r="C6">
        <v>0</v>
      </c>
      <c r="D6">
        <v>0</v>
      </c>
      <c r="E6">
        <v>-0.43024334634139016</v>
      </c>
      <c r="F6">
        <f t="shared" si="0"/>
        <v>0.14495999999999998</v>
      </c>
      <c r="G6">
        <f t="shared" si="1"/>
        <v>0.33085888964233323</v>
      </c>
      <c r="H6">
        <f t="shared" si="2"/>
        <v>0.74493227060079159</v>
      </c>
    </row>
    <row r="7" spans="1:21" x14ac:dyDescent="0.35">
      <c r="A7">
        <v>327</v>
      </c>
      <c r="B7">
        <v>2</v>
      </c>
      <c r="C7">
        <v>2</v>
      </c>
      <c r="D7">
        <v>4</v>
      </c>
      <c r="E7">
        <v>3.837087602310107</v>
      </c>
      <c r="F7">
        <f t="shared" si="0"/>
        <v>3.5798300000000003</v>
      </c>
      <c r="G7">
        <f t="shared" si="1"/>
        <v>6.6181473946345035E-2</v>
      </c>
      <c r="H7">
        <f t="shared" si="2"/>
        <v>11.588825188272422</v>
      </c>
    </row>
    <row r="8" spans="1:21" x14ac:dyDescent="0.35">
      <c r="A8">
        <v>356</v>
      </c>
      <c r="B8">
        <v>0</v>
      </c>
      <c r="C8">
        <v>0</v>
      </c>
      <c r="D8">
        <v>2</v>
      </c>
      <c r="E8">
        <v>0.66852065091463775</v>
      </c>
      <c r="F8">
        <f t="shared" si="0"/>
        <v>-0.1020899999999999</v>
      </c>
      <c r="G8">
        <f t="shared" si="1"/>
        <v>0.59384077530308155</v>
      </c>
      <c r="H8">
        <f t="shared" si="2"/>
        <v>5.5540069703851107E-2</v>
      </c>
    </row>
    <row r="9" spans="1:21" x14ac:dyDescent="0.35">
      <c r="A9">
        <v>357</v>
      </c>
      <c r="B9">
        <v>0</v>
      </c>
      <c r="C9">
        <v>0</v>
      </c>
      <c r="D9">
        <v>2</v>
      </c>
      <c r="E9">
        <v>-0.92891714071518638</v>
      </c>
      <c r="F9">
        <f t="shared" si="0"/>
        <v>-0.1020899999999999</v>
      </c>
      <c r="G9">
        <f t="shared" si="1"/>
        <v>0.68364312062325083</v>
      </c>
      <c r="H9">
        <f t="shared" si="2"/>
        <v>1.8544131315969143</v>
      </c>
    </row>
    <row r="10" spans="1:21" x14ac:dyDescent="0.35">
      <c r="A10">
        <v>403</v>
      </c>
      <c r="B10">
        <v>0</v>
      </c>
      <c r="C10">
        <v>2</v>
      </c>
      <c r="D10">
        <v>0</v>
      </c>
      <c r="E10">
        <v>0.3782009072809176</v>
      </c>
      <c r="F10">
        <f t="shared" si="0"/>
        <v>0.98377000000000003</v>
      </c>
      <c r="G10">
        <f t="shared" si="1"/>
        <v>0.36671392605661268</v>
      </c>
      <c r="H10">
        <f t="shared" si="2"/>
        <v>2.9866592227278618E-3</v>
      </c>
    </row>
    <row r="11" spans="1:21" x14ac:dyDescent="0.35">
      <c r="A11">
        <v>438</v>
      </c>
      <c r="B11">
        <v>2</v>
      </c>
      <c r="C11">
        <v>0</v>
      </c>
      <c r="D11">
        <v>4</v>
      </c>
      <c r="E11">
        <v>1.3712797155461791</v>
      </c>
      <c r="F11">
        <f t="shared" si="0"/>
        <v>1.5822100000000001</v>
      </c>
      <c r="G11">
        <f t="shared" si="1"/>
        <v>4.4491584899769843E-2</v>
      </c>
      <c r="H11">
        <f t="shared" si="2"/>
        <v>0.88064799759563295</v>
      </c>
    </row>
    <row r="12" spans="1:21" x14ac:dyDescent="0.35">
      <c r="A12">
        <v>513</v>
      </c>
      <c r="B12">
        <v>0</v>
      </c>
      <c r="C12">
        <v>0</v>
      </c>
      <c r="D12">
        <v>0</v>
      </c>
      <c r="E12">
        <v>-1.1688749001918373</v>
      </c>
      <c r="F12">
        <f t="shared" si="0"/>
        <v>-1.0138499999999999</v>
      </c>
      <c r="G12">
        <f t="shared" si="1"/>
        <v>2.4032719679489129E-2</v>
      </c>
      <c r="H12">
        <f t="shared" si="2"/>
        <v>2.5655266386200637</v>
      </c>
    </row>
    <row r="13" spans="1:21" x14ac:dyDescent="0.35">
      <c r="A13">
        <v>712</v>
      </c>
      <c r="B13">
        <v>2</v>
      </c>
      <c r="C13">
        <v>2</v>
      </c>
      <c r="D13">
        <v>0</v>
      </c>
      <c r="E13">
        <v>1.9390892406651181</v>
      </c>
      <c r="F13">
        <f t="shared" si="0"/>
        <v>1.75631</v>
      </c>
      <c r="G13">
        <f t="shared" si="1"/>
        <v>3.3408250818117158E-2</v>
      </c>
      <c r="H13">
        <f t="shared" si="2"/>
        <v>2.268752904824189</v>
      </c>
    </row>
    <row r="14" spans="1:21" x14ac:dyDescent="0.35">
      <c r="A14">
        <v>762</v>
      </c>
      <c r="B14">
        <v>0</v>
      </c>
      <c r="C14">
        <v>1</v>
      </c>
      <c r="D14">
        <v>0</v>
      </c>
      <c r="E14">
        <v>-0.57206760131419898</v>
      </c>
      <c r="F14">
        <f t="shared" si="0"/>
        <v>-1.5039999999999942E-2</v>
      </c>
      <c r="G14">
        <f t="shared" si="1"/>
        <v>0.31027974862585028</v>
      </c>
      <c r="H14">
        <f t="shared" si="2"/>
        <v>1.0098618841822053</v>
      </c>
    </row>
    <row r="15" spans="1:21" x14ac:dyDescent="0.35">
      <c r="A15">
        <v>767</v>
      </c>
      <c r="B15">
        <v>0</v>
      </c>
      <c r="C15">
        <v>0</v>
      </c>
      <c r="D15">
        <v>0</v>
      </c>
      <c r="E15">
        <v>-0.38576855875838323</v>
      </c>
      <c r="F15">
        <f t="shared" si="0"/>
        <v>-1.0138499999999999</v>
      </c>
      <c r="G15">
        <f t="shared" si="1"/>
        <v>0.39448629683214642</v>
      </c>
      <c r="H15">
        <f t="shared" si="2"/>
        <v>0.67013838025813399</v>
      </c>
    </row>
    <row r="17" spans="1:21" x14ac:dyDescent="0.35">
      <c r="E17">
        <f>AVERAGE(E2:E16)</f>
        <v>0.43285124326092655</v>
      </c>
      <c r="G17">
        <f>SUM(G2:G16)</f>
        <v>3.5840369157403584</v>
      </c>
      <c r="H17">
        <f>SUM(H2:H16)</f>
        <v>24.787093176240269</v>
      </c>
      <c r="J17" t="s">
        <v>39</v>
      </c>
      <c r="K17">
        <f>1-G17/H17</f>
        <v>0.85540713103157062</v>
      </c>
      <c r="L17" t="s">
        <v>12</v>
      </c>
    </row>
    <row r="18" spans="1:21" x14ac:dyDescent="0.35">
      <c r="J18" t="s">
        <v>40</v>
      </c>
      <c r="K18">
        <v>0.73</v>
      </c>
    </row>
    <row r="20" spans="1:21" x14ac:dyDescent="0.35">
      <c r="A20" t="s">
        <v>0</v>
      </c>
      <c r="B20" t="s">
        <v>27</v>
      </c>
      <c r="C20" t="s">
        <v>90</v>
      </c>
      <c r="D20" t="s">
        <v>91</v>
      </c>
      <c r="E20" t="s">
        <v>56</v>
      </c>
      <c r="F20" t="s">
        <v>7</v>
      </c>
      <c r="G20" t="s">
        <v>23</v>
      </c>
      <c r="H20" t="s">
        <v>24</v>
      </c>
    </row>
    <row r="21" spans="1:21" x14ac:dyDescent="0.35">
      <c r="A21">
        <v>146</v>
      </c>
      <c r="B21">
        <v>0</v>
      </c>
      <c r="C21">
        <v>0</v>
      </c>
      <c r="D21">
        <v>0</v>
      </c>
      <c r="E21">
        <v>-1.0513716138877527</v>
      </c>
      <c r="F21">
        <f t="shared" ref="F21:F24" si="3">-1.01385+0.38627 *B21+0.99881*C21+0.45588*D21</f>
        <v>-1.0138499999999999</v>
      </c>
      <c r="G21">
        <f t="shared" ref="G21:G24" si="4">(E21-F21)^2</f>
        <v>1.4078715087416016E-3</v>
      </c>
      <c r="H21">
        <f t="shared" ref="H21:H24" si="5">(E21-E$17)^2</f>
        <v>2.2029174896825889</v>
      </c>
    </row>
    <row r="22" spans="1:21" x14ac:dyDescent="0.35">
      <c r="A22">
        <v>250</v>
      </c>
      <c r="B22">
        <v>0</v>
      </c>
      <c r="C22">
        <v>2</v>
      </c>
      <c r="D22">
        <v>0</v>
      </c>
      <c r="E22">
        <v>0.70592059192101075</v>
      </c>
      <c r="F22">
        <f t="shared" si="3"/>
        <v>0.98377000000000003</v>
      </c>
      <c r="G22">
        <f t="shared" si="4"/>
        <v>7.7200293569844716E-2</v>
      </c>
      <c r="H22">
        <f t="shared" si="5"/>
        <v>7.4566869177642631E-2</v>
      </c>
    </row>
    <row r="23" spans="1:21" x14ac:dyDescent="0.35">
      <c r="A23">
        <v>385</v>
      </c>
      <c r="B23">
        <v>0</v>
      </c>
      <c r="C23">
        <v>1</v>
      </c>
      <c r="D23">
        <v>0</v>
      </c>
      <c r="E23">
        <v>-0.53097118179710634</v>
      </c>
      <c r="F23">
        <f t="shared" si="3"/>
        <v>-1.5039999999999942E-2</v>
      </c>
      <c r="G23">
        <f t="shared" si="4"/>
        <v>0.26618498435055887</v>
      </c>
      <c r="H23">
        <f t="shared" si="5"/>
        <v>0.92895366704474758</v>
      </c>
    </row>
    <row r="24" spans="1:21" x14ac:dyDescent="0.35">
      <c r="A24">
        <v>417</v>
      </c>
      <c r="B24">
        <v>0</v>
      </c>
      <c r="C24">
        <v>0</v>
      </c>
      <c r="D24">
        <v>4</v>
      </c>
      <c r="E24">
        <v>6.9242031569629603E-3</v>
      </c>
      <c r="F24">
        <f t="shared" si="3"/>
        <v>0.80967000000000011</v>
      </c>
      <c r="G24">
        <f t="shared" si="4"/>
        <v>0.64440081434916263</v>
      </c>
      <c r="H24">
        <f t="shared" si="5"/>
        <v>0.1814138434917234</v>
      </c>
    </row>
    <row r="25" spans="1:21" x14ac:dyDescent="0.35">
      <c r="U25" s="4" t="s">
        <v>1348</v>
      </c>
    </row>
    <row r="26" spans="1:21" x14ac:dyDescent="0.35">
      <c r="G26">
        <f>SUM(G21:G25)</f>
        <v>0.98919396377830782</v>
      </c>
      <c r="H26">
        <f>SUM(H21:H25)</f>
        <v>3.3878518693967026</v>
      </c>
    </row>
    <row r="28" spans="1:21" x14ac:dyDescent="0.35">
      <c r="G28" t="s">
        <v>25</v>
      </c>
      <c r="H28">
        <f>1-G26/H26</f>
        <v>0.70801735084289263</v>
      </c>
    </row>
    <row r="45" spans="21:21" x14ac:dyDescent="0.35">
      <c r="U45" s="4" t="s">
        <v>1349</v>
      </c>
    </row>
    <row r="68" spans="21:21" x14ac:dyDescent="0.35">
      <c r="U68" s="4" t="s">
        <v>1350</v>
      </c>
    </row>
    <row r="92" spans="21:21" x14ac:dyDescent="0.35">
      <c r="U92" s="4" t="s">
        <v>1351</v>
      </c>
    </row>
    <row r="113" spans="21:21" x14ac:dyDescent="0.35">
      <c r="U113" s="4" t="s">
        <v>1352</v>
      </c>
    </row>
    <row r="136" spans="21:21" x14ac:dyDescent="0.35">
      <c r="U136" s="4" t="s">
        <v>1353</v>
      </c>
    </row>
  </sheetData>
  <sortState xmlns:xlrd2="http://schemas.microsoft.com/office/spreadsheetml/2017/richdata2" ref="A2:H15">
    <sortCondition ref="A1:A15"/>
  </sortState>
  <conditionalFormatting sqref="B46:F46 A48:J48">
    <cfRule type="duplicateValues" dxfId="146" priority="4"/>
  </conditionalFormatting>
  <conditionalFormatting sqref="B18 A20:E20">
    <cfRule type="duplicateValues" dxfId="145" priority="3"/>
  </conditionalFormatting>
  <conditionalFormatting sqref="K3">
    <cfRule type="duplicateValues" dxfId="144" priority="2"/>
  </conditionalFormatting>
  <conditionalFormatting sqref="F20">
    <cfRule type="duplicateValues" dxfId="143" priority="1"/>
  </conditionalFormatting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F4F4C-F5CA-49D2-81B9-CFF0012C60CE}">
  <dimension ref="A1:BG791"/>
  <sheetViews>
    <sheetView workbookViewId="0">
      <selection activeCell="BJ20" sqref="BJ20"/>
    </sheetView>
  </sheetViews>
  <sheetFormatPr defaultRowHeight="14.5" x14ac:dyDescent="0.35"/>
  <cols>
    <col min="2" max="2" width="11.453125" bestFit="1" customWidth="1"/>
    <col min="3" max="3" width="11" bestFit="1" customWidth="1"/>
  </cols>
  <sheetData>
    <row r="1" spans="1:59" x14ac:dyDescent="0.35">
      <c r="A1" t="s">
        <v>0</v>
      </c>
      <c r="B1" t="s">
        <v>239</v>
      </c>
      <c r="C1" t="s">
        <v>1360</v>
      </c>
      <c r="D1" t="s">
        <v>41</v>
      </c>
      <c r="E1" t="s">
        <v>1361</v>
      </c>
      <c r="F1" t="s">
        <v>1362</v>
      </c>
      <c r="H1" t="s">
        <v>0</v>
      </c>
      <c r="I1" t="s">
        <v>44</v>
      </c>
      <c r="J1" t="s">
        <v>1361</v>
      </c>
      <c r="K1" t="s">
        <v>1362</v>
      </c>
      <c r="M1" t="s">
        <v>0</v>
      </c>
      <c r="N1" t="s">
        <v>47</v>
      </c>
      <c r="O1" t="s">
        <v>1361</v>
      </c>
      <c r="P1" t="s">
        <v>1362</v>
      </c>
      <c r="R1" t="s">
        <v>0</v>
      </c>
      <c r="S1" t="s">
        <v>49</v>
      </c>
      <c r="T1" t="s">
        <v>1361</v>
      </c>
      <c r="U1" t="s">
        <v>1362</v>
      </c>
      <c r="W1" t="s">
        <v>0</v>
      </c>
      <c r="X1" t="s">
        <v>50</v>
      </c>
      <c r="Y1" t="s">
        <v>1361</v>
      </c>
      <c r="Z1" t="s">
        <v>1362</v>
      </c>
      <c r="AB1" t="s">
        <v>0</v>
      </c>
      <c r="AC1" t="s">
        <v>51</v>
      </c>
      <c r="AD1" t="s">
        <v>1361</v>
      </c>
      <c r="AE1" t="s">
        <v>1362</v>
      </c>
      <c r="AG1" t="s">
        <v>0</v>
      </c>
      <c r="AH1" t="s">
        <v>52</v>
      </c>
      <c r="AI1" t="s">
        <v>1361</v>
      </c>
      <c r="AJ1" t="s">
        <v>1362</v>
      </c>
      <c r="AL1" t="s">
        <v>0</v>
      </c>
      <c r="AM1" t="s">
        <v>53</v>
      </c>
      <c r="AN1" t="s">
        <v>1361</v>
      </c>
      <c r="AO1" t="s">
        <v>1362</v>
      </c>
      <c r="AQ1" t="s">
        <v>0</v>
      </c>
      <c r="AR1" t="s">
        <v>54</v>
      </c>
      <c r="AS1" t="s">
        <v>1361</v>
      </c>
      <c r="AT1" t="s">
        <v>1362</v>
      </c>
      <c r="AV1" t="s">
        <v>0</v>
      </c>
      <c r="AW1" t="s">
        <v>55</v>
      </c>
      <c r="AX1" t="s">
        <v>1361</v>
      </c>
      <c r="AY1" t="s">
        <v>1362</v>
      </c>
      <c r="BA1" t="s">
        <v>0</v>
      </c>
      <c r="BB1" t="s">
        <v>1363</v>
      </c>
      <c r="BD1" t="s">
        <v>0</v>
      </c>
      <c r="BE1" t="s">
        <v>56</v>
      </c>
      <c r="BF1" t="s">
        <v>1361</v>
      </c>
      <c r="BG1" t="s">
        <v>1362</v>
      </c>
    </row>
    <row r="2" spans="1:59" x14ac:dyDescent="0.35">
      <c r="A2">
        <v>1</v>
      </c>
      <c r="B2" t="s">
        <v>688</v>
      </c>
      <c r="C2">
        <v>100016</v>
      </c>
      <c r="D2">
        <v>4.8807772727633099</v>
      </c>
      <c r="E2" t="s">
        <v>1364</v>
      </c>
      <c r="F2" t="s">
        <v>1365</v>
      </c>
      <c r="H2">
        <v>1</v>
      </c>
      <c r="I2">
        <v>0.89111984988914605</v>
      </c>
      <c r="J2" t="s">
        <v>1364</v>
      </c>
      <c r="K2" t="s">
        <v>1365</v>
      </c>
      <c r="M2">
        <v>1</v>
      </c>
      <c r="N2">
        <v>0.23930936850686699</v>
      </c>
      <c r="O2" t="s">
        <v>1364</v>
      </c>
      <c r="P2" t="s">
        <v>1365</v>
      </c>
      <c r="R2">
        <v>1</v>
      </c>
      <c r="S2">
        <v>-8.9436270255191103E-2</v>
      </c>
      <c r="T2" t="s">
        <v>1364</v>
      </c>
      <c r="U2" t="s">
        <v>1365</v>
      </c>
      <c r="W2">
        <v>1</v>
      </c>
      <c r="X2">
        <v>0.48296980632252701</v>
      </c>
      <c r="Y2" t="s">
        <v>1364</v>
      </c>
      <c r="Z2" t="s">
        <v>1365</v>
      </c>
      <c r="AB2">
        <v>1</v>
      </c>
      <c r="AC2">
        <v>0.95411541779878495</v>
      </c>
      <c r="AD2" t="s">
        <v>1364</v>
      </c>
      <c r="AE2" t="s">
        <v>1365</v>
      </c>
      <c r="AG2">
        <v>1</v>
      </c>
      <c r="AH2">
        <v>0.27531175834002503</v>
      </c>
      <c r="AI2" t="s">
        <v>1364</v>
      </c>
      <c r="AJ2" t="s">
        <v>1365</v>
      </c>
      <c r="AL2">
        <v>1</v>
      </c>
      <c r="AM2">
        <v>-5.7487274030111601</v>
      </c>
      <c r="AN2" t="s">
        <v>1366</v>
      </c>
      <c r="AO2" t="s">
        <v>1365</v>
      </c>
      <c r="AQ2">
        <v>1</v>
      </c>
      <c r="AR2">
        <v>0.73195358876580596</v>
      </c>
      <c r="AS2" t="s">
        <v>1364</v>
      </c>
      <c r="AT2" t="s">
        <v>1365</v>
      </c>
      <c r="AV2">
        <v>1</v>
      </c>
      <c r="AW2">
        <v>-0.85866658705380705</v>
      </c>
      <c r="AX2" t="s">
        <v>1364</v>
      </c>
      <c r="AY2" t="s">
        <v>1365</v>
      </c>
      <c r="BA2">
        <v>146</v>
      </c>
      <c r="BB2">
        <v>3.1916664347985413</v>
      </c>
      <c r="BD2">
        <v>1</v>
      </c>
      <c r="BE2">
        <v>-1.0138544139435</v>
      </c>
      <c r="BF2" t="s">
        <v>1364</v>
      </c>
      <c r="BG2" t="s">
        <v>1365</v>
      </c>
    </row>
    <row r="3" spans="1:59" x14ac:dyDescent="0.35">
      <c r="A3">
        <v>2</v>
      </c>
      <c r="B3" t="s">
        <v>376</v>
      </c>
      <c r="C3">
        <v>100027</v>
      </c>
      <c r="D3">
        <v>4.4859228506747266</v>
      </c>
      <c r="H3">
        <v>2</v>
      </c>
      <c r="I3">
        <v>1.030520634328975</v>
      </c>
      <c r="M3">
        <v>2</v>
      </c>
      <c r="N3">
        <v>0.23930936850686699</v>
      </c>
      <c r="O3" t="s">
        <v>1364</v>
      </c>
      <c r="P3" t="s">
        <v>1365</v>
      </c>
      <c r="R3">
        <v>2</v>
      </c>
      <c r="S3">
        <v>0.4568514027274686</v>
      </c>
      <c r="W3">
        <v>2</v>
      </c>
      <c r="X3">
        <v>0.72311929213223758</v>
      </c>
      <c r="AB3">
        <v>2</v>
      </c>
      <c r="AC3">
        <v>0.95411541779878495</v>
      </c>
      <c r="AD3" t="s">
        <v>1364</v>
      </c>
      <c r="AE3" t="s">
        <v>1365</v>
      </c>
      <c r="AG3">
        <v>2</v>
      </c>
      <c r="AH3">
        <v>0.27531175834002503</v>
      </c>
      <c r="AI3" t="s">
        <v>1364</v>
      </c>
      <c r="AJ3" t="s">
        <v>1365</v>
      </c>
      <c r="AL3">
        <v>2</v>
      </c>
      <c r="AM3">
        <v>-0.57332589733319494</v>
      </c>
      <c r="AN3" t="s">
        <v>1364</v>
      </c>
      <c r="AO3" t="s">
        <v>1365</v>
      </c>
      <c r="AQ3">
        <v>2</v>
      </c>
      <c r="AR3">
        <v>0.64397728398468201</v>
      </c>
      <c r="AS3" t="s">
        <v>1364</v>
      </c>
      <c r="AT3" t="s">
        <v>1365</v>
      </c>
      <c r="AV3">
        <v>2</v>
      </c>
      <c r="AW3">
        <v>-1.1799706948597057</v>
      </c>
      <c r="BA3">
        <v>249</v>
      </c>
      <c r="BB3">
        <v>4.9657858411254736</v>
      </c>
      <c r="BD3">
        <v>2</v>
      </c>
      <c r="BE3">
        <v>-1.0138544139435</v>
      </c>
      <c r="BF3" t="s">
        <v>1364</v>
      </c>
      <c r="BG3" t="s">
        <v>1365</v>
      </c>
    </row>
    <row r="4" spans="1:59" x14ac:dyDescent="0.35">
      <c r="A4">
        <v>3</v>
      </c>
      <c r="B4" t="s">
        <v>1028</v>
      </c>
      <c r="C4">
        <v>10004441</v>
      </c>
      <c r="D4">
        <v>4.33090513177644</v>
      </c>
      <c r="E4" t="s">
        <v>1364</v>
      </c>
      <c r="F4" t="s">
        <v>1365</v>
      </c>
      <c r="H4">
        <v>3</v>
      </c>
      <c r="I4">
        <v>1.1303064928537101</v>
      </c>
      <c r="J4" t="s">
        <v>1364</v>
      </c>
      <c r="K4" t="s">
        <v>1365</v>
      </c>
      <c r="M4">
        <v>3</v>
      </c>
      <c r="N4">
        <v>0.23930936850686699</v>
      </c>
      <c r="O4" t="s">
        <v>1364</v>
      </c>
      <c r="P4" t="s">
        <v>1365</v>
      </c>
      <c r="R4">
        <v>3</v>
      </c>
      <c r="S4">
        <v>0.113796139488928</v>
      </c>
      <c r="T4" t="s">
        <v>1364</v>
      </c>
      <c r="U4" t="s">
        <v>1365</v>
      </c>
      <c r="W4">
        <v>3</v>
      </c>
      <c r="X4">
        <v>0.90052921130913099</v>
      </c>
      <c r="Y4" t="s">
        <v>1364</v>
      </c>
      <c r="Z4" t="s">
        <v>1365</v>
      </c>
      <c r="AB4">
        <v>3</v>
      </c>
      <c r="AC4">
        <v>0.42401068926944702</v>
      </c>
      <c r="AD4" t="s">
        <v>1364</v>
      </c>
      <c r="AE4" t="s">
        <v>1365</v>
      </c>
      <c r="AG4">
        <v>3</v>
      </c>
      <c r="AH4">
        <v>-3.02637820144093E-2</v>
      </c>
      <c r="AI4" t="s">
        <v>1364</v>
      </c>
      <c r="AJ4" t="s">
        <v>1365</v>
      </c>
      <c r="AL4">
        <v>3</v>
      </c>
      <c r="AM4">
        <v>-0.70945624606593904</v>
      </c>
      <c r="AN4" t="s">
        <v>1364</v>
      </c>
      <c r="AO4" t="s">
        <v>1365</v>
      </c>
      <c r="AQ4">
        <v>3</v>
      </c>
      <c r="AR4">
        <v>0.61902877964376601</v>
      </c>
      <c r="AS4" t="s">
        <v>1364</v>
      </c>
      <c r="AT4" t="s">
        <v>1365</v>
      </c>
      <c r="AV4">
        <v>3</v>
      </c>
      <c r="AW4">
        <v>-0.85866658705380705</v>
      </c>
      <c r="AX4" t="s">
        <v>1364</v>
      </c>
      <c r="AY4" t="s">
        <v>1365</v>
      </c>
      <c r="BA4">
        <v>518</v>
      </c>
      <c r="BB4">
        <v>1.8001852725587812</v>
      </c>
      <c r="BD4">
        <v>3</v>
      </c>
      <c r="BE4">
        <v>-0.62758611474356996</v>
      </c>
      <c r="BF4" t="s">
        <v>1364</v>
      </c>
      <c r="BG4" t="s">
        <v>1365</v>
      </c>
    </row>
    <row r="5" spans="1:59" x14ac:dyDescent="0.35">
      <c r="A5">
        <v>4</v>
      </c>
      <c r="B5" t="s">
        <v>378</v>
      </c>
      <c r="C5">
        <v>100414</v>
      </c>
      <c r="D5">
        <v>4.5749649144033953</v>
      </c>
      <c r="H5">
        <v>4</v>
      </c>
      <c r="I5">
        <v>0.42042055106454534</v>
      </c>
      <c r="M5">
        <v>4</v>
      </c>
      <c r="N5">
        <v>0.23930936850686699</v>
      </c>
      <c r="O5" t="s">
        <v>1364</v>
      </c>
      <c r="P5" t="s">
        <v>1365</v>
      </c>
      <c r="R5">
        <v>4</v>
      </c>
      <c r="S5">
        <v>0.38216796184486146</v>
      </c>
      <c r="W5">
        <v>4</v>
      </c>
      <c r="X5">
        <v>6.8172989016512808E-2</v>
      </c>
      <c r="AB5">
        <v>4</v>
      </c>
      <c r="AC5">
        <v>0.42401068926944702</v>
      </c>
      <c r="AD5" t="s">
        <v>1364</v>
      </c>
      <c r="AE5" t="s">
        <v>1365</v>
      </c>
      <c r="AG5">
        <v>4</v>
      </c>
      <c r="AH5">
        <v>0.27531175834002503</v>
      </c>
      <c r="AI5" t="s">
        <v>1364</v>
      </c>
      <c r="AJ5" t="s">
        <v>1365</v>
      </c>
      <c r="AL5">
        <v>4</v>
      </c>
      <c r="AM5">
        <v>-0.70945624606593904</v>
      </c>
      <c r="AN5" t="s">
        <v>1364</v>
      </c>
      <c r="AO5" t="s">
        <v>1365</v>
      </c>
      <c r="AQ5">
        <v>4</v>
      </c>
      <c r="AR5">
        <v>1.43182478948728</v>
      </c>
      <c r="AS5" t="s">
        <v>1364</v>
      </c>
      <c r="AT5" t="s">
        <v>1365</v>
      </c>
      <c r="AV5">
        <v>4</v>
      </c>
      <c r="AW5">
        <v>-0.45034095086137516</v>
      </c>
      <c r="BD5">
        <v>4</v>
      </c>
      <c r="BE5">
        <v>-0.62758611474356996</v>
      </c>
      <c r="BF5" t="s">
        <v>1364</v>
      </c>
      <c r="BG5" t="s">
        <v>1365</v>
      </c>
    </row>
    <row r="6" spans="1:59" x14ac:dyDescent="0.35">
      <c r="A6">
        <v>5</v>
      </c>
      <c r="B6" t="s">
        <v>379</v>
      </c>
      <c r="C6">
        <v>100425</v>
      </c>
      <c r="D6">
        <v>5.1236486253873226</v>
      </c>
      <c r="H6">
        <v>5</v>
      </c>
      <c r="I6">
        <v>0.9611613968801489</v>
      </c>
      <c r="M6">
        <v>5</v>
      </c>
      <c r="N6">
        <v>0.23930936850686699</v>
      </c>
      <c r="O6" t="s">
        <v>1364</v>
      </c>
      <c r="P6" t="s">
        <v>1365</v>
      </c>
      <c r="R6">
        <v>5</v>
      </c>
      <c r="S6">
        <v>0.38536888704137073</v>
      </c>
      <c r="W6">
        <v>5</v>
      </c>
      <c r="X6">
        <v>0.70867527741650438</v>
      </c>
      <c r="AB6">
        <v>5</v>
      </c>
      <c r="AC6">
        <v>0.42401068926944702</v>
      </c>
      <c r="AD6" t="s">
        <v>1364</v>
      </c>
      <c r="AE6" t="s">
        <v>1365</v>
      </c>
      <c r="AG6">
        <v>5</v>
      </c>
      <c r="AH6">
        <v>0.27531175834002503</v>
      </c>
      <c r="AI6" t="s">
        <v>1364</v>
      </c>
      <c r="AJ6" t="s">
        <v>1365</v>
      </c>
      <c r="AL6">
        <v>5</v>
      </c>
      <c r="AM6">
        <v>-0.70945624606593904</v>
      </c>
      <c r="AN6" t="s">
        <v>1364</v>
      </c>
      <c r="AO6" t="s">
        <v>1365</v>
      </c>
      <c r="AQ6">
        <v>5</v>
      </c>
      <c r="AR6">
        <v>1.43182478948728</v>
      </c>
      <c r="AS6" t="s">
        <v>1364</v>
      </c>
      <c r="AT6" t="s">
        <v>1365</v>
      </c>
      <c r="AV6">
        <v>5</v>
      </c>
      <c r="AW6">
        <v>-1.094044164457876</v>
      </c>
      <c r="BD6">
        <v>5</v>
      </c>
      <c r="BE6">
        <v>-1.0138544139435</v>
      </c>
      <c r="BF6" t="s">
        <v>1364</v>
      </c>
      <c r="BG6" t="s">
        <v>1365</v>
      </c>
    </row>
    <row r="7" spans="1:59" x14ac:dyDescent="0.35">
      <c r="A7">
        <v>6</v>
      </c>
      <c r="B7" t="s">
        <v>380</v>
      </c>
      <c r="C7">
        <v>100473083</v>
      </c>
      <c r="D7">
        <v>6.5533620326784998</v>
      </c>
      <c r="E7" t="s">
        <v>1364</v>
      </c>
      <c r="F7" t="s">
        <v>1365</v>
      </c>
      <c r="H7">
        <v>6</v>
      </c>
      <c r="I7">
        <v>1.65234655995115</v>
      </c>
      <c r="J7" t="s">
        <v>1364</v>
      </c>
      <c r="K7" t="s">
        <v>1365</v>
      </c>
      <c r="M7">
        <v>6</v>
      </c>
      <c r="N7">
        <v>0.23930936850686699</v>
      </c>
      <c r="O7" t="s">
        <v>1364</v>
      </c>
      <c r="P7" t="s">
        <v>1365</v>
      </c>
      <c r="R7">
        <v>6</v>
      </c>
      <c r="S7">
        <v>-1.5472460579951799</v>
      </c>
      <c r="T7" t="s">
        <v>1364</v>
      </c>
      <c r="U7" t="s">
        <v>1365</v>
      </c>
      <c r="W7">
        <v>6</v>
      </c>
      <c r="X7">
        <v>-8.50614563169063E-2</v>
      </c>
      <c r="Y7" t="s">
        <v>1364</v>
      </c>
      <c r="Z7" t="s">
        <v>1365</v>
      </c>
      <c r="AB7">
        <v>6</v>
      </c>
      <c r="AC7">
        <v>-0.70381255191345504</v>
      </c>
      <c r="AD7" t="s">
        <v>1364</v>
      </c>
      <c r="AE7" t="s">
        <v>1365</v>
      </c>
      <c r="AG7">
        <v>6</v>
      </c>
      <c r="AH7">
        <v>4.9888602586371098</v>
      </c>
      <c r="AI7" t="s">
        <v>1367</v>
      </c>
      <c r="AJ7" t="s">
        <v>1358</v>
      </c>
      <c r="AL7">
        <v>6</v>
      </c>
      <c r="AM7">
        <v>-0.70945624606593904</v>
      </c>
      <c r="AN7" t="s">
        <v>1364</v>
      </c>
      <c r="AO7" t="s">
        <v>1365</v>
      </c>
      <c r="AQ7">
        <v>6</v>
      </c>
      <c r="AR7">
        <v>1.3611811298272101</v>
      </c>
      <c r="AS7" t="s">
        <v>1364</v>
      </c>
      <c r="AT7" t="s">
        <v>1365</v>
      </c>
      <c r="AV7">
        <v>6</v>
      </c>
      <c r="AW7">
        <v>-5.6780724939302001</v>
      </c>
      <c r="AX7" t="s">
        <v>1367</v>
      </c>
      <c r="AY7" t="s">
        <v>1358</v>
      </c>
      <c r="BD7">
        <v>6</v>
      </c>
      <c r="BE7">
        <v>1.30375538125609</v>
      </c>
      <c r="BF7" t="s">
        <v>1367</v>
      </c>
      <c r="BG7" t="s">
        <v>1358</v>
      </c>
    </row>
    <row r="8" spans="1:59" x14ac:dyDescent="0.35">
      <c r="A8">
        <v>7</v>
      </c>
      <c r="B8" t="s">
        <v>381</v>
      </c>
      <c r="C8">
        <v>100527</v>
      </c>
      <c r="D8">
        <v>4.2243297913438917</v>
      </c>
      <c r="H8">
        <v>7</v>
      </c>
      <c r="I8">
        <v>0.67251350388659847</v>
      </c>
      <c r="M8">
        <v>7</v>
      </c>
      <c r="N8">
        <v>0.23930936850686699</v>
      </c>
      <c r="O8" t="s">
        <v>1364</v>
      </c>
      <c r="P8" t="s">
        <v>1365</v>
      </c>
      <c r="R8">
        <v>7</v>
      </c>
      <c r="S8">
        <v>-0.72179482787325355</v>
      </c>
      <c r="W8">
        <v>7</v>
      </c>
      <c r="X8">
        <v>0.11283777846283805</v>
      </c>
      <c r="AB8">
        <v>7</v>
      </c>
      <c r="AC8">
        <v>0.42401068926944702</v>
      </c>
      <c r="AD8" t="s">
        <v>1364</v>
      </c>
      <c r="AE8" t="s">
        <v>1365</v>
      </c>
      <c r="AG8">
        <v>7</v>
      </c>
      <c r="AH8">
        <v>0.60895704941041595</v>
      </c>
      <c r="AL8">
        <v>7</v>
      </c>
      <c r="AM8">
        <v>-0.70945624606593904</v>
      </c>
      <c r="AN8" t="s">
        <v>1364</v>
      </c>
      <c r="AO8" t="s">
        <v>1365</v>
      </c>
      <c r="AQ8">
        <v>7</v>
      </c>
      <c r="AR8">
        <v>1.1587043209130401</v>
      </c>
      <c r="AS8" t="s">
        <v>1364</v>
      </c>
      <c r="AT8" t="s">
        <v>1365</v>
      </c>
      <c r="AV8">
        <v>7</v>
      </c>
      <c r="AW8">
        <v>-0.12296940706208501</v>
      </c>
      <c r="AX8" t="s">
        <v>1364</v>
      </c>
      <c r="AY8" t="s">
        <v>1365</v>
      </c>
      <c r="BD8">
        <v>7</v>
      </c>
      <c r="BE8">
        <v>-1.0138544139435</v>
      </c>
      <c r="BF8" t="s">
        <v>1364</v>
      </c>
      <c r="BG8" t="s">
        <v>1365</v>
      </c>
    </row>
    <row r="9" spans="1:59" x14ac:dyDescent="0.35">
      <c r="A9">
        <v>8</v>
      </c>
      <c r="B9" t="s">
        <v>693</v>
      </c>
      <c r="C9">
        <v>100618</v>
      </c>
      <c r="D9">
        <v>4.6569007582186499</v>
      </c>
      <c r="E9" t="s">
        <v>1364</v>
      </c>
      <c r="F9" t="s">
        <v>1365</v>
      </c>
      <c r="H9">
        <v>8</v>
      </c>
      <c r="I9">
        <v>0.82984399304155898</v>
      </c>
      <c r="J9" t="s">
        <v>1364</v>
      </c>
      <c r="K9" t="s">
        <v>1365</v>
      </c>
      <c r="M9">
        <v>8</v>
      </c>
      <c r="N9">
        <v>0.23930936850686699</v>
      </c>
      <c r="O9" t="s">
        <v>1364</v>
      </c>
      <c r="P9" t="s">
        <v>1365</v>
      </c>
      <c r="R9">
        <v>8</v>
      </c>
      <c r="S9">
        <v>-0.19057850898675799</v>
      </c>
      <c r="T9" t="s">
        <v>1364</v>
      </c>
      <c r="U9" t="s">
        <v>1365</v>
      </c>
      <c r="W9">
        <v>8</v>
      </c>
      <c r="X9">
        <v>0.72372477856705597</v>
      </c>
      <c r="Y9" t="s">
        <v>1364</v>
      </c>
      <c r="Z9" t="s">
        <v>1365</v>
      </c>
      <c r="AB9">
        <v>8</v>
      </c>
      <c r="AC9">
        <v>0.95411541779878495</v>
      </c>
      <c r="AD9" t="s">
        <v>1364</v>
      </c>
      <c r="AE9" t="s">
        <v>1365</v>
      </c>
      <c r="AG9">
        <v>8</v>
      </c>
      <c r="AH9">
        <v>0.27531175834002503</v>
      </c>
      <c r="AI9" t="s">
        <v>1364</v>
      </c>
      <c r="AJ9" t="s">
        <v>1365</v>
      </c>
      <c r="AL9">
        <v>8</v>
      </c>
      <c r="AM9">
        <v>-0.70945624606593904</v>
      </c>
      <c r="AN9" t="s">
        <v>1364</v>
      </c>
      <c r="AO9" t="s">
        <v>1365</v>
      </c>
      <c r="AQ9">
        <v>8</v>
      </c>
      <c r="AR9">
        <v>1.2676898925075699</v>
      </c>
      <c r="AS9" t="s">
        <v>1364</v>
      </c>
      <c r="AT9" t="s">
        <v>1365</v>
      </c>
      <c r="AV9">
        <v>8</v>
      </c>
      <c r="AW9">
        <v>-0.85866658705380705</v>
      </c>
      <c r="AX9" t="s">
        <v>1364</v>
      </c>
      <c r="AY9" t="s">
        <v>1365</v>
      </c>
      <c r="BD9">
        <v>8</v>
      </c>
      <c r="BE9">
        <v>-1.0138544139435</v>
      </c>
      <c r="BF9" t="s">
        <v>1364</v>
      </c>
      <c r="BG9" t="s">
        <v>1365</v>
      </c>
    </row>
    <row r="10" spans="1:59" x14ac:dyDescent="0.35">
      <c r="A10">
        <v>9</v>
      </c>
      <c r="B10" t="s">
        <v>695</v>
      </c>
      <c r="C10">
        <v>1007289</v>
      </c>
      <c r="D10">
        <v>6.1868192315664903</v>
      </c>
      <c r="E10" t="s">
        <v>1364</v>
      </c>
      <c r="F10" t="s">
        <v>1365</v>
      </c>
      <c r="H10">
        <v>9</v>
      </c>
      <c r="I10">
        <v>1.02386742612203</v>
      </c>
      <c r="J10" t="s">
        <v>1364</v>
      </c>
      <c r="K10" t="s">
        <v>1365</v>
      </c>
      <c r="M10">
        <v>9</v>
      </c>
      <c r="N10">
        <v>0.69342242366166795</v>
      </c>
      <c r="O10" t="s">
        <v>1364</v>
      </c>
      <c r="P10" t="s">
        <v>1365</v>
      </c>
      <c r="R10">
        <v>9</v>
      </c>
      <c r="S10">
        <v>-8.9436270255191103E-2</v>
      </c>
      <c r="T10" t="s">
        <v>1364</v>
      </c>
      <c r="U10" t="s">
        <v>1365</v>
      </c>
      <c r="W10">
        <v>9</v>
      </c>
      <c r="X10">
        <v>0.40021028461347002</v>
      </c>
      <c r="Y10" t="s">
        <v>1364</v>
      </c>
      <c r="Z10" t="s">
        <v>1365</v>
      </c>
      <c r="AB10">
        <v>9</v>
      </c>
      <c r="AC10">
        <v>0.95411541779878495</v>
      </c>
      <c r="AD10" t="s">
        <v>1364</v>
      </c>
      <c r="AE10" t="s">
        <v>1365</v>
      </c>
      <c r="AG10">
        <v>9</v>
      </c>
      <c r="AH10">
        <v>-0.71852905540554401</v>
      </c>
      <c r="AI10" t="s">
        <v>1364</v>
      </c>
      <c r="AJ10" t="s">
        <v>1365</v>
      </c>
      <c r="AL10">
        <v>9</v>
      </c>
      <c r="AM10">
        <v>-5.1670461890165704</v>
      </c>
      <c r="AN10" t="s">
        <v>1366</v>
      </c>
      <c r="AO10" t="s">
        <v>1365</v>
      </c>
      <c r="AQ10">
        <v>9</v>
      </c>
      <c r="AR10">
        <v>1.09042420376949</v>
      </c>
      <c r="AS10" t="s">
        <v>1364</v>
      </c>
      <c r="AT10" t="s">
        <v>1365</v>
      </c>
      <c r="AV10">
        <v>9</v>
      </c>
      <c r="AW10">
        <v>-0.85866658705380705</v>
      </c>
      <c r="AX10" t="s">
        <v>1364</v>
      </c>
      <c r="AY10" t="s">
        <v>1365</v>
      </c>
      <c r="BD10">
        <v>9</v>
      </c>
      <c r="BE10">
        <v>0.37122771870669002</v>
      </c>
      <c r="BF10" t="s">
        <v>1364</v>
      </c>
      <c r="BG10" t="s">
        <v>1365</v>
      </c>
    </row>
    <row r="11" spans="1:59" x14ac:dyDescent="0.35">
      <c r="A11">
        <v>10</v>
      </c>
      <c r="B11" t="s">
        <v>250</v>
      </c>
      <c r="C11">
        <v>100986854</v>
      </c>
      <c r="D11">
        <v>6.4077621642271403</v>
      </c>
      <c r="E11" t="s">
        <v>1364</v>
      </c>
      <c r="F11" t="s">
        <v>1365</v>
      </c>
      <c r="H11">
        <v>10</v>
      </c>
      <c r="I11">
        <v>1.82617808571478</v>
      </c>
      <c r="J11" t="s">
        <v>1364</v>
      </c>
      <c r="K11" t="s">
        <v>1365</v>
      </c>
      <c r="M11">
        <v>10</v>
      </c>
      <c r="N11">
        <v>0.82811822574206495</v>
      </c>
      <c r="O11" t="s">
        <v>1364</v>
      </c>
      <c r="P11" t="s">
        <v>1365</v>
      </c>
      <c r="R11">
        <v>10</v>
      </c>
      <c r="S11">
        <v>0.25209736500070101</v>
      </c>
      <c r="T11" t="s">
        <v>1364</v>
      </c>
      <c r="U11" t="s">
        <v>1365</v>
      </c>
      <c r="W11">
        <v>10</v>
      </c>
      <c r="X11">
        <v>-2.4887391796098401</v>
      </c>
      <c r="Y11" t="s">
        <v>1367</v>
      </c>
      <c r="Z11" t="s">
        <v>1358</v>
      </c>
      <c r="AB11">
        <v>10</v>
      </c>
      <c r="AC11">
        <v>0.93422917293808105</v>
      </c>
      <c r="AD11" t="s">
        <v>1366</v>
      </c>
      <c r="AE11" t="s">
        <v>1365</v>
      </c>
      <c r="AG11">
        <v>10</v>
      </c>
      <c r="AH11">
        <v>-2.05155116896653</v>
      </c>
      <c r="AI11" t="s">
        <v>1366</v>
      </c>
      <c r="AJ11" t="s">
        <v>1365</v>
      </c>
      <c r="AL11">
        <v>10</v>
      </c>
      <c r="AM11">
        <v>1.7648198745464301</v>
      </c>
      <c r="AN11" t="s">
        <v>1364</v>
      </c>
      <c r="AO11" t="s">
        <v>1365</v>
      </c>
      <c r="AQ11">
        <v>10</v>
      </c>
      <c r="AR11">
        <v>0.83568684365698198</v>
      </c>
      <c r="AS11" t="s">
        <v>1364</v>
      </c>
      <c r="AT11" t="s">
        <v>1365</v>
      </c>
      <c r="AV11">
        <v>10</v>
      </c>
      <c r="AW11">
        <v>-0.12148462663948</v>
      </c>
      <c r="AX11" t="s">
        <v>1364</v>
      </c>
      <c r="AY11" t="s">
        <v>1365</v>
      </c>
      <c r="BD11">
        <v>10</v>
      </c>
      <c r="BE11">
        <v>4.3664830525077303</v>
      </c>
      <c r="BF11" t="s">
        <v>1367</v>
      </c>
      <c r="BG11" t="s">
        <v>1358</v>
      </c>
    </row>
    <row r="12" spans="1:59" x14ac:dyDescent="0.35">
      <c r="A12">
        <v>11</v>
      </c>
      <c r="B12" t="s">
        <v>1029</v>
      </c>
      <c r="C12">
        <v>101012811</v>
      </c>
      <c r="D12">
        <v>5.1298461028483198</v>
      </c>
      <c r="E12" t="s">
        <v>1364</v>
      </c>
      <c r="F12" t="s">
        <v>1365</v>
      </c>
      <c r="H12">
        <v>11</v>
      </c>
      <c r="I12">
        <v>1.1607190315415601</v>
      </c>
      <c r="J12" t="s">
        <v>1364</v>
      </c>
      <c r="K12" t="s">
        <v>1365</v>
      </c>
      <c r="M12">
        <v>11</v>
      </c>
      <c r="N12">
        <v>0.23930936850686699</v>
      </c>
      <c r="O12" t="s">
        <v>1364</v>
      </c>
      <c r="P12" t="s">
        <v>1365</v>
      </c>
      <c r="R12">
        <v>11</v>
      </c>
      <c r="S12">
        <v>0.45399082094829901</v>
      </c>
      <c r="T12" t="s">
        <v>1364</v>
      </c>
      <c r="U12" t="s">
        <v>1365</v>
      </c>
      <c r="W12">
        <v>11</v>
      </c>
      <c r="X12">
        <v>-1.1031037211113399</v>
      </c>
      <c r="Y12" t="s">
        <v>1364</v>
      </c>
      <c r="Z12" t="s">
        <v>1365</v>
      </c>
      <c r="AB12">
        <v>11</v>
      </c>
      <c r="AC12">
        <v>0.21962179303812801</v>
      </c>
      <c r="AD12" t="s">
        <v>1364</v>
      </c>
      <c r="AE12" t="s">
        <v>1365</v>
      </c>
      <c r="AG12">
        <v>11</v>
      </c>
      <c r="AH12">
        <v>0.27531175834002503</v>
      </c>
      <c r="AI12" t="s">
        <v>1364</v>
      </c>
      <c r="AJ12" t="s">
        <v>1365</v>
      </c>
      <c r="AL12">
        <v>11</v>
      </c>
      <c r="AM12">
        <v>-0.70945624606593904</v>
      </c>
      <c r="AN12" t="s">
        <v>1364</v>
      </c>
      <c r="AO12" t="s">
        <v>1365</v>
      </c>
      <c r="AQ12">
        <v>11</v>
      </c>
      <c r="AR12">
        <v>1.14032121245132</v>
      </c>
      <c r="AS12" t="s">
        <v>1364</v>
      </c>
      <c r="AT12" t="s">
        <v>1365</v>
      </c>
      <c r="AV12">
        <v>11</v>
      </c>
      <c r="AW12">
        <v>-0.85866658705380705</v>
      </c>
      <c r="AX12" t="s">
        <v>1364</v>
      </c>
      <c r="AY12" t="s">
        <v>1365</v>
      </c>
      <c r="BD12">
        <v>11</v>
      </c>
      <c r="BE12">
        <v>1.75630985135688</v>
      </c>
      <c r="BF12" t="s">
        <v>1364</v>
      </c>
      <c r="BG12" t="s">
        <v>1365</v>
      </c>
    </row>
    <row r="13" spans="1:59" x14ac:dyDescent="0.35">
      <c r="A13">
        <v>12</v>
      </c>
      <c r="B13" t="s">
        <v>1190</v>
      </c>
      <c r="C13">
        <v>101043372</v>
      </c>
      <c r="D13">
        <v>6.4242013964830402</v>
      </c>
      <c r="E13" t="s">
        <v>1367</v>
      </c>
      <c r="F13" t="s">
        <v>1358</v>
      </c>
      <c r="H13">
        <v>12</v>
      </c>
      <c r="I13">
        <v>8.3491499474025499</v>
      </c>
      <c r="J13" t="s">
        <v>1367</v>
      </c>
      <c r="K13" t="s">
        <v>1358</v>
      </c>
      <c r="M13">
        <v>12</v>
      </c>
      <c r="N13">
        <v>18.666721275177899</v>
      </c>
      <c r="O13" t="s">
        <v>1367</v>
      </c>
      <c r="P13" t="s">
        <v>1358</v>
      </c>
      <c r="R13">
        <v>12</v>
      </c>
      <c r="S13">
        <v>5.8602198510304397</v>
      </c>
      <c r="T13" t="s">
        <v>1367</v>
      </c>
      <c r="U13" t="s">
        <v>1358</v>
      </c>
      <c r="W13">
        <v>12</v>
      </c>
      <c r="X13">
        <v>-0.88160095101458202</v>
      </c>
      <c r="Y13" t="s">
        <v>1364</v>
      </c>
      <c r="Z13" t="s">
        <v>1365</v>
      </c>
      <c r="AB13">
        <v>12</v>
      </c>
      <c r="AC13">
        <v>1.2466716789551999</v>
      </c>
      <c r="AD13" t="s">
        <v>1367</v>
      </c>
      <c r="AE13" t="s">
        <v>1358</v>
      </c>
      <c r="AG13">
        <v>12</v>
      </c>
      <c r="AH13">
        <v>-0.890349717772836</v>
      </c>
      <c r="AI13" t="s">
        <v>1364</v>
      </c>
      <c r="AJ13" t="s">
        <v>1358</v>
      </c>
      <c r="AL13">
        <v>12</v>
      </c>
      <c r="AM13">
        <v>-2.2068064934890201</v>
      </c>
      <c r="AN13" t="s">
        <v>1364</v>
      </c>
      <c r="AO13" t="s">
        <v>1358</v>
      </c>
      <c r="AQ13">
        <v>12</v>
      </c>
      <c r="AR13">
        <v>0.87770537728378695</v>
      </c>
      <c r="AS13" t="s">
        <v>1364</v>
      </c>
      <c r="AT13" t="s">
        <v>1365</v>
      </c>
      <c r="AV13">
        <v>12</v>
      </c>
      <c r="AW13">
        <v>-0.450355216284405</v>
      </c>
      <c r="AX13" t="s">
        <v>1364</v>
      </c>
      <c r="AY13" t="s">
        <v>1365</v>
      </c>
      <c r="BD13">
        <v>12</v>
      </c>
      <c r="BE13">
        <v>2.6888375139062801</v>
      </c>
      <c r="BF13" t="s">
        <v>1367</v>
      </c>
      <c r="BG13" t="s">
        <v>1358</v>
      </c>
    </row>
    <row r="14" spans="1:59" x14ac:dyDescent="0.35">
      <c r="A14">
        <v>13</v>
      </c>
      <c r="B14" t="s">
        <v>696</v>
      </c>
      <c r="C14">
        <v>101200480</v>
      </c>
      <c r="D14">
        <v>6.9728692169271902</v>
      </c>
      <c r="E14" t="s">
        <v>1364</v>
      </c>
      <c r="F14" t="s">
        <v>1365</v>
      </c>
      <c r="H14">
        <v>13</v>
      </c>
      <c r="I14">
        <v>2.2351045160485299</v>
      </c>
      <c r="J14" t="s">
        <v>1364</v>
      </c>
      <c r="K14" t="s">
        <v>1365</v>
      </c>
      <c r="M14">
        <v>13</v>
      </c>
      <c r="N14">
        <v>2.5222994671681498</v>
      </c>
      <c r="O14" t="s">
        <v>1366</v>
      </c>
      <c r="P14" t="s">
        <v>1358</v>
      </c>
      <c r="R14">
        <v>13</v>
      </c>
      <c r="S14">
        <v>-0.29132972620279002</v>
      </c>
      <c r="T14" t="s">
        <v>1364</v>
      </c>
      <c r="U14" t="s">
        <v>1365</v>
      </c>
      <c r="W14">
        <v>13</v>
      </c>
      <c r="X14">
        <v>-0.69050169179548804</v>
      </c>
      <c r="Y14" t="s">
        <v>1364</v>
      </c>
      <c r="Z14" t="s">
        <v>1365</v>
      </c>
      <c r="AB14">
        <v>13</v>
      </c>
      <c r="AC14">
        <v>-2.69875864746031</v>
      </c>
      <c r="AD14" t="s">
        <v>1367</v>
      </c>
      <c r="AE14" t="s">
        <v>1358</v>
      </c>
      <c r="AG14">
        <v>13</v>
      </c>
      <c r="AH14">
        <v>8.8869284361876896E-2</v>
      </c>
      <c r="AI14" t="s">
        <v>1364</v>
      </c>
      <c r="AJ14" t="s">
        <v>1358</v>
      </c>
      <c r="AL14">
        <v>13</v>
      </c>
      <c r="AM14">
        <v>-1.1104511067349201</v>
      </c>
      <c r="AN14" t="s">
        <v>1364</v>
      </c>
      <c r="AO14" t="s">
        <v>1365</v>
      </c>
      <c r="AQ14">
        <v>13</v>
      </c>
      <c r="AR14">
        <v>0.86457458552541</v>
      </c>
      <c r="AS14" t="s">
        <v>1364</v>
      </c>
      <c r="AT14" t="s">
        <v>1365</v>
      </c>
      <c r="AV14">
        <v>13</v>
      </c>
      <c r="AW14">
        <v>-0.12148462663948</v>
      </c>
      <c r="AX14" t="s">
        <v>1364</v>
      </c>
      <c r="AY14" t="s">
        <v>1365</v>
      </c>
      <c r="BD14">
        <v>13</v>
      </c>
      <c r="BE14">
        <v>-0.62758611474356996</v>
      </c>
      <c r="BF14" t="s">
        <v>1364</v>
      </c>
      <c r="BG14" t="s">
        <v>1365</v>
      </c>
    </row>
    <row r="15" spans="1:59" x14ac:dyDescent="0.35">
      <c r="A15">
        <v>14</v>
      </c>
      <c r="B15" t="s">
        <v>382</v>
      </c>
      <c r="C15">
        <v>101202</v>
      </c>
      <c r="D15">
        <v>8.1373308036158001</v>
      </c>
      <c r="E15" t="s">
        <v>1366</v>
      </c>
      <c r="F15" t="s">
        <v>1365</v>
      </c>
      <c r="H15">
        <v>14</v>
      </c>
      <c r="I15">
        <v>0.85741480982473195</v>
      </c>
      <c r="J15" t="s">
        <v>1364</v>
      </c>
      <c r="K15" t="s">
        <v>1365</v>
      </c>
      <c r="M15">
        <v>14</v>
      </c>
      <c r="N15">
        <v>2.4962983727627202</v>
      </c>
      <c r="O15" t="s">
        <v>1366</v>
      </c>
      <c r="P15" t="s">
        <v>1365</v>
      </c>
      <c r="R15">
        <v>14</v>
      </c>
      <c r="S15">
        <v>0.31513268467107802</v>
      </c>
      <c r="T15" t="s">
        <v>1364</v>
      </c>
      <c r="U15" t="s">
        <v>1365</v>
      </c>
      <c r="W15">
        <v>14</v>
      </c>
      <c r="X15">
        <v>8.7981179983848301E-2</v>
      </c>
      <c r="Y15" t="s">
        <v>1364</v>
      </c>
      <c r="Z15" t="s">
        <v>1365</v>
      </c>
      <c r="AB15">
        <v>14</v>
      </c>
      <c r="AC15">
        <v>0.95411541779878495</v>
      </c>
      <c r="AD15" t="s">
        <v>1364</v>
      </c>
      <c r="AE15" t="s">
        <v>1365</v>
      </c>
      <c r="AG15">
        <v>14</v>
      </c>
      <c r="AH15">
        <v>1.3218469807930999</v>
      </c>
      <c r="AI15" t="s">
        <v>1364</v>
      </c>
      <c r="AJ15" t="s">
        <v>1365</v>
      </c>
      <c r="AL15">
        <v>14</v>
      </c>
      <c r="AM15">
        <v>0.453906181923246</v>
      </c>
      <c r="AN15" t="s">
        <v>1364</v>
      </c>
      <c r="AO15" t="s">
        <v>1365</v>
      </c>
      <c r="AQ15">
        <v>14</v>
      </c>
      <c r="AR15">
        <v>1.43182478948728</v>
      </c>
      <c r="AS15" t="s">
        <v>1364</v>
      </c>
      <c r="AT15" t="s">
        <v>1365</v>
      </c>
      <c r="AV15">
        <v>14</v>
      </c>
      <c r="AW15">
        <v>0.28948601032839899</v>
      </c>
      <c r="AX15" t="s">
        <v>1366</v>
      </c>
      <c r="AY15" t="s">
        <v>1365</v>
      </c>
      <c r="BD15">
        <v>14</v>
      </c>
      <c r="BE15">
        <v>0.80965565666005601</v>
      </c>
      <c r="BF15" t="s">
        <v>1364</v>
      </c>
      <c r="BG15" t="s">
        <v>1365</v>
      </c>
    </row>
    <row r="16" spans="1:59" x14ac:dyDescent="0.35">
      <c r="A16">
        <v>15</v>
      </c>
      <c r="B16" t="s">
        <v>255</v>
      </c>
      <c r="C16">
        <v>101205021</v>
      </c>
      <c r="D16">
        <v>6.4673519613437804</v>
      </c>
      <c r="E16" t="s">
        <v>1364</v>
      </c>
      <c r="F16" t="s">
        <v>1365</v>
      </c>
      <c r="H16">
        <v>15</v>
      </c>
      <c r="I16">
        <v>3.3709258619663802</v>
      </c>
      <c r="J16" t="s">
        <v>1366</v>
      </c>
      <c r="K16" t="s">
        <v>1358</v>
      </c>
      <c r="M16">
        <v>15</v>
      </c>
      <c r="N16">
        <v>-0.66103143200978898</v>
      </c>
      <c r="O16" t="s">
        <v>1364</v>
      </c>
      <c r="P16" t="s">
        <v>1365</v>
      </c>
      <c r="R16">
        <v>15</v>
      </c>
      <c r="S16">
        <v>-0.35570399966968802</v>
      </c>
      <c r="T16" t="s">
        <v>1364</v>
      </c>
      <c r="U16" t="s">
        <v>1365</v>
      </c>
      <c r="W16">
        <v>15</v>
      </c>
      <c r="X16">
        <v>2.6286674407089401</v>
      </c>
      <c r="Y16" t="s">
        <v>1366</v>
      </c>
      <c r="Z16" t="s">
        <v>1365</v>
      </c>
      <c r="AB16">
        <v>15</v>
      </c>
      <c r="AC16">
        <v>1.2725358599040699</v>
      </c>
      <c r="AD16" t="s">
        <v>1364</v>
      </c>
      <c r="AE16" t="s">
        <v>1365</v>
      </c>
      <c r="AG16">
        <v>15</v>
      </c>
      <c r="AH16">
        <v>2.7714522441004199</v>
      </c>
      <c r="AI16" t="s">
        <v>1364</v>
      </c>
      <c r="AJ16" t="s">
        <v>1365</v>
      </c>
      <c r="AL16">
        <v>15</v>
      </c>
      <c r="AM16">
        <v>-4.80637700054882</v>
      </c>
      <c r="AN16" t="s">
        <v>1366</v>
      </c>
      <c r="AO16" t="s">
        <v>1365</v>
      </c>
      <c r="AQ16">
        <v>15</v>
      </c>
      <c r="AR16">
        <v>1.2729422092109199</v>
      </c>
      <c r="AS16" t="s">
        <v>1364</v>
      </c>
      <c r="AT16" t="s">
        <v>1365</v>
      </c>
      <c r="AV16">
        <v>15</v>
      </c>
      <c r="AW16">
        <v>-0.12148462663948</v>
      </c>
      <c r="AX16" t="s">
        <v>1364</v>
      </c>
      <c r="AY16" t="s">
        <v>1365</v>
      </c>
      <c r="BD16">
        <v>15</v>
      </c>
      <c r="BE16">
        <v>2.7551236848071401</v>
      </c>
      <c r="BF16" t="s">
        <v>1364</v>
      </c>
      <c r="BG16" t="s">
        <v>1365</v>
      </c>
    </row>
    <row r="17" spans="1:59" x14ac:dyDescent="0.35">
      <c r="A17">
        <v>16</v>
      </c>
      <c r="B17" t="s">
        <v>1111</v>
      </c>
      <c r="C17">
        <v>101428</v>
      </c>
      <c r="D17">
        <v>5.2134775697508404</v>
      </c>
      <c r="E17" t="s">
        <v>1364</v>
      </c>
      <c r="F17" t="s">
        <v>1365</v>
      </c>
      <c r="H17">
        <v>16</v>
      </c>
      <c r="I17">
        <v>1.1670947494049599</v>
      </c>
      <c r="J17" t="s">
        <v>1364</v>
      </c>
      <c r="K17" t="s">
        <v>1365</v>
      </c>
      <c r="M17">
        <v>16</v>
      </c>
      <c r="N17">
        <v>2.0421853176079199</v>
      </c>
      <c r="O17" t="s">
        <v>1366</v>
      </c>
      <c r="P17" t="s">
        <v>1365</v>
      </c>
      <c r="R17">
        <v>16</v>
      </c>
      <c r="S17">
        <v>1.17059684763763E-2</v>
      </c>
      <c r="T17" t="s">
        <v>1364</v>
      </c>
      <c r="U17" t="s">
        <v>1365</v>
      </c>
      <c r="W17">
        <v>16</v>
      </c>
      <c r="X17">
        <v>-0.306046095492507</v>
      </c>
      <c r="Y17" t="s">
        <v>1364</v>
      </c>
      <c r="Z17" t="s">
        <v>1365</v>
      </c>
      <c r="AB17">
        <v>16</v>
      </c>
      <c r="AC17">
        <v>0.95411541779878495</v>
      </c>
      <c r="AD17" t="s">
        <v>1364</v>
      </c>
      <c r="AE17" t="s">
        <v>1365</v>
      </c>
      <c r="AG17">
        <v>16</v>
      </c>
      <c r="AH17">
        <v>1.2950397765217601</v>
      </c>
      <c r="AI17" t="s">
        <v>1364</v>
      </c>
      <c r="AJ17" t="s">
        <v>1365</v>
      </c>
      <c r="AL17">
        <v>16</v>
      </c>
      <c r="AM17">
        <v>-0.127775032071346</v>
      </c>
      <c r="AN17" t="s">
        <v>1364</v>
      </c>
      <c r="AO17" t="s">
        <v>1365</v>
      </c>
      <c r="AQ17">
        <v>16</v>
      </c>
      <c r="AR17">
        <v>1.03002256168095</v>
      </c>
      <c r="AS17" t="s">
        <v>1364</v>
      </c>
      <c r="AT17" t="s">
        <v>1365</v>
      </c>
      <c r="AV17">
        <v>16</v>
      </c>
      <c r="AW17">
        <v>-0.85866658705380705</v>
      </c>
      <c r="AX17" t="s">
        <v>1364</v>
      </c>
      <c r="AY17" t="s">
        <v>1365</v>
      </c>
      <c r="BD17">
        <v>16</v>
      </c>
      <c r="BE17">
        <v>-1.0138544139435</v>
      </c>
      <c r="BF17" t="s">
        <v>1364</v>
      </c>
      <c r="BG17" t="s">
        <v>1365</v>
      </c>
    </row>
    <row r="18" spans="1:59" x14ac:dyDescent="0.35">
      <c r="A18">
        <v>17</v>
      </c>
      <c r="B18" t="s">
        <v>384</v>
      </c>
      <c r="C18">
        <v>101553</v>
      </c>
      <c r="D18">
        <v>6.1376278807332803</v>
      </c>
      <c r="E18" t="s">
        <v>1364</v>
      </c>
      <c r="F18" t="s">
        <v>1365</v>
      </c>
      <c r="H18">
        <v>17</v>
      </c>
      <c r="I18">
        <v>1.0978191059378</v>
      </c>
      <c r="J18" t="s">
        <v>1364</v>
      </c>
      <c r="K18" t="s">
        <v>1365</v>
      </c>
      <c r="M18">
        <v>17</v>
      </c>
      <c r="N18">
        <v>0.23930936850686699</v>
      </c>
      <c r="O18" t="s">
        <v>1364</v>
      </c>
      <c r="P18" t="s">
        <v>1365</v>
      </c>
      <c r="R18">
        <v>17</v>
      </c>
      <c r="S18">
        <v>-0.29172074771832601</v>
      </c>
      <c r="T18" t="s">
        <v>1364</v>
      </c>
      <c r="U18" t="s">
        <v>1365</v>
      </c>
      <c r="W18">
        <v>17</v>
      </c>
      <c r="X18">
        <v>0.26854740916724401</v>
      </c>
      <c r="Y18" t="s">
        <v>1364</v>
      </c>
      <c r="Z18" t="s">
        <v>1365</v>
      </c>
      <c r="AB18">
        <v>17</v>
      </c>
      <c r="AC18">
        <v>0.42401068926944702</v>
      </c>
      <c r="AD18" t="s">
        <v>1364</v>
      </c>
      <c r="AE18" t="s">
        <v>1365</v>
      </c>
      <c r="AG18">
        <v>17</v>
      </c>
      <c r="AH18">
        <v>0.27531175834002503</v>
      </c>
      <c r="AI18" t="s">
        <v>1364</v>
      </c>
      <c r="AJ18" t="s">
        <v>1365</v>
      </c>
      <c r="AL18">
        <v>17</v>
      </c>
      <c r="AM18">
        <v>-0.70945624606593904</v>
      </c>
      <c r="AN18" t="s">
        <v>1364</v>
      </c>
      <c r="AO18" t="s">
        <v>1365</v>
      </c>
      <c r="AQ18">
        <v>17</v>
      </c>
      <c r="AR18">
        <v>1.43182478948728</v>
      </c>
      <c r="AS18" t="s">
        <v>1364</v>
      </c>
      <c r="AT18" t="s">
        <v>1365</v>
      </c>
      <c r="AV18">
        <v>17</v>
      </c>
      <c r="AW18">
        <v>-0.12296940706208501</v>
      </c>
      <c r="AX18" t="s">
        <v>1364</v>
      </c>
      <c r="AY18" t="s">
        <v>1365</v>
      </c>
      <c r="BD18">
        <v>17</v>
      </c>
      <c r="BE18">
        <v>-1.0138544139435</v>
      </c>
      <c r="BF18" t="s">
        <v>1364</v>
      </c>
      <c r="BG18" t="s">
        <v>1365</v>
      </c>
    </row>
    <row r="19" spans="1:59" x14ac:dyDescent="0.35">
      <c r="A19">
        <v>18</v>
      </c>
      <c r="B19" t="s">
        <v>699</v>
      </c>
      <c r="C19">
        <v>10161338</v>
      </c>
      <c r="D19">
        <v>6.4315273171081904</v>
      </c>
      <c r="E19" t="s">
        <v>1364</v>
      </c>
      <c r="F19" t="s">
        <v>1365</v>
      </c>
      <c r="H19">
        <v>18</v>
      </c>
      <c r="I19">
        <v>2.7358519225353102</v>
      </c>
      <c r="J19" t="s">
        <v>1364</v>
      </c>
      <c r="K19" t="s">
        <v>1365</v>
      </c>
      <c r="M19">
        <v>18</v>
      </c>
      <c r="N19">
        <v>0.23930936850686699</v>
      </c>
      <c r="O19" t="s">
        <v>1364</v>
      </c>
      <c r="P19" t="s">
        <v>1365</v>
      </c>
      <c r="R19">
        <v>18</v>
      </c>
      <c r="S19">
        <v>-0.29172074771832601</v>
      </c>
      <c r="T19" t="s">
        <v>1364</v>
      </c>
      <c r="U19" t="s">
        <v>1365</v>
      </c>
      <c r="W19">
        <v>18</v>
      </c>
      <c r="X19">
        <v>0.19443236340977199</v>
      </c>
      <c r="Y19" t="s">
        <v>1367</v>
      </c>
      <c r="Z19" t="s">
        <v>1358</v>
      </c>
      <c r="AB19">
        <v>18</v>
      </c>
      <c r="AC19">
        <v>0.86918790762770104</v>
      </c>
      <c r="AD19" t="s">
        <v>1364</v>
      </c>
      <c r="AE19" t="s">
        <v>1365</v>
      </c>
      <c r="AG19">
        <v>18</v>
      </c>
      <c r="AH19">
        <v>1.31358054490551</v>
      </c>
      <c r="AI19" t="s">
        <v>1364</v>
      </c>
      <c r="AJ19" t="s">
        <v>1365</v>
      </c>
      <c r="AL19">
        <v>18</v>
      </c>
      <c r="AM19">
        <v>-2.2457491193590799</v>
      </c>
      <c r="AN19" t="s">
        <v>1364</v>
      </c>
      <c r="AO19" t="s">
        <v>1365</v>
      </c>
      <c r="AQ19">
        <v>18</v>
      </c>
      <c r="AR19">
        <v>3.3270534778500398</v>
      </c>
      <c r="AS19" t="s">
        <v>1364</v>
      </c>
      <c r="AT19" t="s">
        <v>1365</v>
      </c>
      <c r="AV19">
        <v>18</v>
      </c>
      <c r="AW19">
        <v>0.61421255335224201</v>
      </c>
      <c r="AX19" t="s">
        <v>1364</v>
      </c>
      <c r="AY19" t="s">
        <v>1365</v>
      </c>
      <c r="BD19">
        <v>18</v>
      </c>
      <c r="BE19">
        <v>-0.62758611474356996</v>
      </c>
      <c r="BF19" t="s">
        <v>1364</v>
      </c>
      <c r="BG19" t="s">
        <v>1365</v>
      </c>
    </row>
    <row r="20" spans="1:59" x14ac:dyDescent="0.35">
      <c r="A20">
        <v>19</v>
      </c>
      <c r="B20" t="s">
        <v>385</v>
      </c>
      <c r="C20">
        <v>101848</v>
      </c>
      <c r="D20">
        <v>5.6113216886458499</v>
      </c>
      <c r="E20" t="s">
        <v>1364</v>
      </c>
      <c r="F20" t="s">
        <v>1365</v>
      </c>
      <c r="H20">
        <v>19</v>
      </c>
      <c r="I20">
        <v>1.2140269312024501</v>
      </c>
      <c r="J20" t="s">
        <v>1364</v>
      </c>
      <c r="K20" t="s">
        <v>1365</v>
      </c>
      <c r="M20">
        <v>19</v>
      </c>
      <c r="N20">
        <v>0.23930936850686699</v>
      </c>
      <c r="O20" t="s">
        <v>1364</v>
      </c>
      <c r="P20" t="s">
        <v>1365</v>
      </c>
      <c r="R20">
        <v>19</v>
      </c>
      <c r="S20">
        <v>-0.29172074771832601</v>
      </c>
      <c r="T20" t="s">
        <v>1364</v>
      </c>
      <c r="U20" t="s">
        <v>1365</v>
      </c>
      <c r="W20">
        <v>19</v>
      </c>
      <c r="X20">
        <v>0.321212559345735</v>
      </c>
      <c r="Y20" t="s">
        <v>1364</v>
      </c>
      <c r="Z20" t="s">
        <v>1365</v>
      </c>
      <c r="AB20">
        <v>19</v>
      </c>
      <c r="AC20">
        <v>0.42401068926944702</v>
      </c>
      <c r="AD20" t="s">
        <v>1364</v>
      </c>
      <c r="AE20" t="s">
        <v>1365</v>
      </c>
      <c r="AG20">
        <v>19</v>
      </c>
      <c r="AH20">
        <v>0.27531175834002503</v>
      </c>
      <c r="AI20" t="s">
        <v>1364</v>
      </c>
      <c r="AJ20" t="s">
        <v>1365</v>
      </c>
      <c r="AL20">
        <v>19</v>
      </c>
      <c r="AM20">
        <v>-0.70945624606593904</v>
      </c>
      <c r="AN20" t="s">
        <v>1364</v>
      </c>
      <c r="AO20" t="s">
        <v>1365</v>
      </c>
      <c r="AQ20">
        <v>19</v>
      </c>
      <c r="AR20">
        <v>1.2637506549800599</v>
      </c>
      <c r="AS20" t="s">
        <v>1364</v>
      </c>
      <c r="AT20" t="s">
        <v>1365</v>
      </c>
      <c r="AV20">
        <v>19</v>
      </c>
      <c r="AW20">
        <v>-0.12296940706208501</v>
      </c>
      <c r="AX20" t="s">
        <v>1364</v>
      </c>
      <c r="AY20" t="s">
        <v>1365</v>
      </c>
      <c r="BD20">
        <v>19</v>
      </c>
      <c r="BE20">
        <v>-1.0138544139435</v>
      </c>
      <c r="BF20" t="s">
        <v>1364</v>
      </c>
      <c r="BG20" t="s">
        <v>1365</v>
      </c>
    </row>
    <row r="21" spans="1:59" x14ac:dyDescent="0.35">
      <c r="A21">
        <v>20</v>
      </c>
      <c r="B21" t="s">
        <v>1359</v>
      </c>
      <c r="C21">
        <v>102053550</v>
      </c>
      <c r="D21">
        <v>6.8360761065485196</v>
      </c>
      <c r="E21" t="s">
        <v>1364</v>
      </c>
      <c r="F21" t="s">
        <v>1365</v>
      </c>
      <c r="H21">
        <v>20</v>
      </c>
      <c r="I21">
        <v>1.9350784661247</v>
      </c>
      <c r="J21" t="s">
        <v>1364</v>
      </c>
      <c r="K21" t="s">
        <v>1365</v>
      </c>
      <c r="M21">
        <v>20</v>
      </c>
      <c r="N21">
        <v>0.23930936850686699</v>
      </c>
      <c r="O21" t="s">
        <v>1364</v>
      </c>
      <c r="P21" t="s">
        <v>1365</v>
      </c>
      <c r="R21">
        <v>20</v>
      </c>
      <c r="S21">
        <v>-0.29172074771832601</v>
      </c>
      <c r="T21" t="s">
        <v>1364</v>
      </c>
      <c r="U21" t="s">
        <v>1365</v>
      </c>
      <c r="W21">
        <v>20</v>
      </c>
      <c r="X21">
        <v>-3.1370816527820899</v>
      </c>
      <c r="Y21" t="s">
        <v>1367</v>
      </c>
      <c r="Z21" t="s">
        <v>1358</v>
      </c>
      <c r="AB21">
        <v>20</v>
      </c>
      <c r="AC21">
        <v>-0.79924374924431596</v>
      </c>
      <c r="AD21" t="s">
        <v>1364</v>
      </c>
      <c r="AE21" t="s">
        <v>1365</v>
      </c>
      <c r="AG21">
        <v>20</v>
      </c>
      <c r="AH21">
        <v>0.66810746669811505</v>
      </c>
      <c r="AI21" t="s">
        <v>1364</v>
      </c>
      <c r="AJ21" t="s">
        <v>1365</v>
      </c>
      <c r="AL21">
        <v>20</v>
      </c>
      <c r="AM21">
        <v>-0.124641489309787</v>
      </c>
      <c r="AN21" t="s">
        <v>1364</v>
      </c>
      <c r="AO21" t="s">
        <v>1365</v>
      </c>
      <c r="AQ21">
        <v>20</v>
      </c>
      <c r="AR21">
        <v>7.5757754869429004</v>
      </c>
      <c r="AS21" t="s">
        <v>1367</v>
      </c>
      <c r="AT21" t="s">
        <v>1358</v>
      </c>
      <c r="AV21">
        <v>20</v>
      </c>
      <c r="AW21">
        <v>0.61421255335224201</v>
      </c>
      <c r="AX21" t="s">
        <v>1364</v>
      </c>
      <c r="AY21" t="s">
        <v>1365</v>
      </c>
      <c r="BD21">
        <v>20</v>
      </c>
      <c r="BE21">
        <v>1.5300326163064799</v>
      </c>
      <c r="BF21" t="s">
        <v>1364</v>
      </c>
      <c r="BG21" t="s">
        <v>1365</v>
      </c>
    </row>
    <row r="22" spans="1:59" x14ac:dyDescent="0.35">
      <c r="A22">
        <v>21</v>
      </c>
      <c r="B22" t="s">
        <v>700</v>
      </c>
      <c r="C22">
        <v>102089</v>
      </c>
      <c r="D22">
        <v>6.3183001556289602</v>
      </c>
      <c r="E22" t="s">
        <v>1364</v>
      </c>
      <c r="F22" t="s">
        <v>1365</v>
      </c>
      <c r="H22">
        <v>21</v>
      </c>
      <c r="I22">
        <v>1.00520561831976</v>
      </c>
      <c r="J22" t="s">
        <v>1364</v>
      </c>
      <c r="K22" t="s">
        <v>1365</v>
      </c>
      <c r="M22">
        <v>21</v>
      </c>
      <c r="N22">
        <v>2.4962983727627202</v>
      </c>
      <c r="O22" t="s">
        <v>1366</v>
      </c>
      <c r="P22" t="s">
        <v>1365</v>
      </c>
      <c r="R22">
        <v>21</v>
      </c>
      <c r="S22">
        <v>0.31513268467107802</v>
      </c>
      <c r="T22" t="s">
        <v>1364</v>
      </c>
      <c r="U22" t="s">
        <v>1365</v>
      </c>
      <c r="W22">
        <v>21</v>
      </c>
      <c r="X22">
        <v>0.18202609101686701</v>
      </c>
      <c r="Y22" t="s">
        <v>1364</v>
      </c>
      <c r="Z22" t="s">
        <v>1365</v>
      </c>
      <c r="AB22">
        <v>21</v>
      </c>
      <c r="AC22">
        <v>0.95411541779878495</v>
      </c>
      <c r="AD22" t="s">
        <v>1364</v>
      </c>
      <c r="AE22" t="s">
        <v>1365</v>
      </c>
      <c r="AG22">
        <v>21</v>
      </c>
      <c r="AH22">
        <v>1.93299806150197</v>
      </c>
      <c r="AI22" t="s">
        <v>1364</v>
      </c>
      <c r="AJ22" t="s">
        <v>1365</v>
      </c>
      <c r="AL22">
        <v>21</v>
      </c>
      <c r="AM22">
        <v>0.453906181923246</v>
      </c>
      <c r="AN22" t="s">
        <v>1364</v>
      </c>
      <c r="AO22" t="s">
        <v>1365</v>
      </c>
      <c r="AQ22">
        <v>21</v>
      </c>
      <c r="AR22">
        <v>1.43182478948728</v>
      </c>
      <c r="AS22" t="s">
        <v>1364</v>
      </c>
      <c r="AT22" t="s">
        <v>1365</v>
      </c>
      <c r="AV22">
        <v>21</v>
      </c>
      <c r="AW22">
        <v>-0.85866658705380705</v>
      </c>
      <c r="AX22" t="s">
        <v>1364</v>
      </c>
      <c r="AY22" t="s">
        <v>1365</v>
      </c>
      <c r="BD22">
        <v>21</v>
      </c>
      <c r="BE22">
        <v>-1.0138544139435</v>
      </c>
      <c r="BF22" t="s">
        <v>1364</v>
      </c>
      <c r="BG22" t="s">
        <v>1365</v>
      </c>
    </row>
    <row r="23" spans="1:59" x14ac:dyDescent="0.35">
      <c r="A23">
        <v>22</v>
      </c>
      <c r="B23" t="s">
        <v>1113</v>
      </c>
      <c r="C23">
        <v>10265926</v>
      </c>
      <c r="D23">
        <v>4.6569007582186499</v>
      </c>
      <c r="E23" t="s">
        <v>1364</v>
      </c>
      <c r="F23" t="s">
        <v>1365</v>
      </c>
      <c r="H23">
        <v>22</v>
      </c>
      <c r="I23">
        <v>1.06070023119086</v>
      </c>
      <c r="J23" t="s">
        <v>1364</v>
      </c>
      <c r="K23" t="s">
        <v>1365</v>
      </c>
      <c r="M23">
        <v>22</v>
      </c>
      <c r="N23">
        <v>0.21515498902354199</v>
      </c>
      <c r="O23" t="s">
        <v>1364</v>
      </c>
      <c r="P23" t="s">
        <v>1365</v>
      </c>
      <c r="R23">
        <v>22</v>
      </c>
      <c r="S23">
        <v>-1.5472460579951799</v>
      </c>
      <c r="T23" t="s">
        <v>1364</v>
      </c>
      <c r="U23" t="s">
        <v>1365</v>
      </c>
      <c r="W23">
        <v>22</v>
      </c>
      <c r="X23">
        <v>-0.38929579350967303</v>
      </c>
      <c r="Y23" t="s">
        <v>1364</v>
      </c>
      <c r="Z23" t="s">
        <v>1365</v>
      </c>
      <c r="AB23">
        <v>22</v>
      </c>
      <c r="AC23">
        <v>-1.79693353952149</v>
      </c>
      <c r="AD23" t="s">
        <v>1366</v>
      </c>
      <c r="AE23" t="s">
        <v>1365</v>
      </c>
      <c r="AG23">
        <v>22</v>
      </c>
      <c r="AH23">
        <v>-0.33583932236884401</v>
      </c>
      <c r="AI23" t="s">
        <v>1364</v>
      </c>
      <c r="AJ23" t="s">
        <v>1365</v>
      </c>
      <c r="AL23">
        <v>22</v>
      </c>
      <c r="AM23">
        <v>-4.8719436597485704</v>
      </c>
      <c r="AN23" t="s">
        <v>1366</v>
      </c>
      <c r="AO23" t="s">
        <v>1365</v>
      </c>
      <c r="AQ23">
        <v>22</v>
      </c>
      <c r="AR23">
        <v>1.43182478948728</v>
      </c>
      <c r="AS23" t="s">
        <v>1364</v>
      </c>
      <c r="AT23" t="s">
        <v>1365</v>
      </c>
      <c r="AV23">
        <v>22</v>
      </c>
      <c r="AW23">
        <v>1.83525190590702</v>
      </c>
      <c r="AX23" t="s">
        <v>1364</v>
      </c>
      <c r="AY23" t="s">
        <v>1365</v>
      </c>
      <c r="BD23">
        <v>22</v>
      </c>
      <c r="BE23">
        <v>-1.0138544139435</v>
      </c>
      <c r="BF23" t="s">
        <v>1364</v>
      </c>
      <c r="BG23" t="s">
        <v>1365</v>
      </c>
    </row>
    <row r="24" spans="1:59" x14ac:dyDescent="0.35">
      <c r="A24">
        <v>23</v>
      </c>
      <c r="B24" t="s">
        <v>701</v>
      </c>
      <c r="C24">
        <v>102676313</v>
      </c>
      <c r="D24">
        <v>6.3457937626782996</v>
      </c>
      <c r="E24" t="s">
        <v>1364</v>
      </c>
      <c r="F24" t="s">
        <v>1365</v>
      </c>
      <c r="H24">
        <v>23</v>
      </c>
      <c r="I24">
        <v>2.4635274279925001</v>
      </c>
      <c r="J24" t="s">
        <v>1364</v>
      </c>
      <c r="K24" t="s">
        <v>1365</v>
      </c>
      <c r="M24">
        <v>23</v>
      </c>
      <c r="N24">
        <v>-0.50312454464147405</v>
      </c>
      <c r="O24" t="s">
        <v>1364</v>
      </c>
      <c r="P24" t="s">
        <v>1365</v>
      </c>
      <c r="R24">
        <v>23</v>
      </c>
      <c r="S24">
        <v>-0.19018748747122199</v>
      </c>
      <c r="T24" t="s">
        <v>1364</v>
      </c>
      <c r="U24" t="s">
        <v>1365</v>
      </c>
      <c r="W24">
        <v>23</v>
      </c>
      <c r="X24">
        <v>-0.19613335236732499</v>
      </c>
      <c r="Y24" t="s">
        <v>1364</v>
      </c>
      <c r="Z24" t="s">
        <v>1365</v>
      </c>
      <c r="AB24">
        <v>23</v>
      </c>
      <c r="AC24">
        <v>1.84781926361208</v>
      </c>
      <c r="AD24" t="s">
        <v>1364</v>
      </c>
      <c r="AE24" t="s">
        <v>1365</v>
      </c>
      <c r="AG24">
        <v>23</v>
      </c>
      <c r="AH24">
        <v>-0.67410108258562795</v>
      </c>
      <c r="AI24" t="s">
        <v>1364</v>
      </c>
      <c r="AJ24" t="s">
        <v>1365</v>
      </c>
      <c r="AL24">
        <v>23</v>
      </c>
      <c r="AM24">
        <v>-1.4480055123104001</v>
      </c>
      <c r="AN24" t="s">
        <v>1364</v>
      </c>
      <c r="AO24" t="s">
        <v>1365</v>
      </c>
      <c r="AQ24">
        <v>23</v>
      </c>
      <c r="AR24">
        <v>1.1994097753640101</v>
      </c>
      <c r="AS24" t="s">
        <v>1364</v>
      </c>
      <c r="AT24" t="s">
        <v>1365</v>
      </c>
      <c r="AV24">
        <v>23</v>
      </c>
      <c r="AW24">
        <v>-0.85866658705380705</v>
      </c>
      <c r="AX24" t="s">
        <v>1364</v>
      </c>
      <c r="AY24" t="s">
        <v>1365</v>
      </c>
      <c r="BD24">
        <v>23</v>
      </c>
      <c r="BE24">
        <v>-1.0138544139435</v>
      </c>
      <c r="BF24" t="s">
        <v>1364</v>
      </c>
      <c r="BG24" t="s">
        <v>1365</v>
      </c>
    </row>
    <row r="25" spans="1:59" x14ac:dyDescent="0.35">
      <c r="A25">
        <v>24</v>
      </c>
      <c r="B25" t="s">
        <v>702</v>
      </c>
      <c r="C25">
        <v>102676471</v>
      </c>
      <c r="D25">
        <v>6.3457937626782996</v>
      </c>
      <c r="E25" t="s">
        <v>1364</v>
      </c>
      <c r="F25" t="s">
        <v>1365</v>
      </c>
      <c r="H25">
        <v>24</v>
      </c>
      <c r="I25">
        <v>2.4635274279925001</v>
      </c>
      <c r="J25" t="s">
        <v>1364</v>
      </c>
      <c r="K25" t="s">
        <v>1365</v>
      </c>
      <c r="M25">
        <v>24</v>
      </c>
      <c r="N25">
        <v>-0.50312454464147405</v>
      </c>
      <c r="O25" t="s">
        <v>1364</v>
      </c>
      <c r="P25" t="s">
        <v>1365</v>
      </c>
      <c r="R25">
        <v>24</v>
      </c>
      <c r="S25">
        <v>-0.19018748747122199</v>
      </c>
      <c r="T25" t="s">
        <v>1364</v>
      </c>
      <c r="U25" t="s">
        <v>1365</v>
      </c>
      <c r="W25">
        <v>24</v>
      </c>
      <c r="X25">
        <v>-0.19613335236732499</v>
      </c>
      <c r="Y25" t="s">
        <v>1364</v>
      </c>
      <c r="Z25" t="s">
        <v>1365</v>
      </c>
      <c r="AB25">
        <v>24</v>
      </c>
      <c r="AC25">
        <v>1.84781926361208</v>
      </c>
      <c r="AD25" t="s">
        <v>1364</v>
      </c>
      <c r="AE25" t="s">
        <v>1365</v>
      </c>
      <c r="AG25">
        <v>24</v>
      </c>
      <c r="AH25">
        <v>-0.67410108258562795</v>
      </c>
      <c r="AI25" t="s">
        <v>1364</v>
      </c>
      <c r="AJ25" t="s">
        <v>1365</v>
      </c>
      <c r="AL25">
        <v>24</v>
      </c>
      <c r="AM25">
        <v>-1.4480055123104001</v>
      </c>
      <c r="AN25" t="s">
        <v>1364</v>
      </c>
      <c r="AO25" t="s">
        <v>1365</v>
      </c>
      <c r="AQ25">
        <v>24</v>
      </c>
      <c r="AR25">
        <v>1.1994097753640101</v>
      </c>
      <c r="AS25" t="s">
        <v>1364</v>
      </c>
      <c r="AT25" t="s">
        <v>1365</v>
      </c>
      <c r="AV25">
        <v>24</v>
      </c>
      <c r="AW25">
        <v>-0.85866658705380705</v>
      </c>
      <c r="AX25" t="s">
        <v>1364</v>
      </c>
      <c r="AY25" t="s">
        <v>1365</v>
      </c>
      <c r="BD25">
        <v>24</v>
      </c>
      <c r="BE25">
        <v>-1.0138544139435</v>
      </c>
      <c r="BF25" t="s">
        <v>1364</v>
      </c>
      <c r="BG25" t="s">
        <v>1365</v>
      </c>
    </row>
    <row r="26" spans="1:59" x14ac:dyDescent="0.35">
      <c r="A26">
        <v>25</v>
      </c>
      <c r="B26" t="s">
        <v>704</v>
      </c>
      <c r="C26">
        <v>103231</v>
      </c>
      <c r="D26">
        <v>6.7270531201240296</v>
      </c>
      <c r="E26" t="s">
        <v>1364</v>
      </c>
      <c r="F26" t="s">
        <v>1365</v>
      </c>
      <c r="H26">
        <v>25</v>
      </c>
      <c r="I26">
        <v>3.2371399085078498</v>
      </c>
      <c r="J26" t="s">
        <v>1366</v>
      </c>
      <c r="K26" t="s">
        <v>1358</v>
      </c>
      <c r="M26">
        <v>25</v>
      </c>
      <c r="N26">
        <v>0.23930936850686699</v>
      </c>
      <c r="O26" t="s">
        <v>1364</v>
      </c>
      <c r="P26" t="s">
        <v>1365</v>
      </c>
      <c r="R26">
        <v>25</v>
      </c>
      <c r="S26">
        <v>0.51931302669618296</v>
      </c>
      <c r="T26" t="s">
        <v>1364</v>
      </c>
      <c r="U26" t="s">
        <v>1365</v>
      </c>
      <c r="W26">
        <v>25</v>
      </c>
      <c r="X26">
        <v>-1.17588742938984</v>
      </c>
      <c r="Y26" t="s">
        <v>1364</v>
      </c>
      <c r="Z26" t="s">
        <v>1365</v>
      </c>
      <c r="AB26">
        <v>25</v>
      </c>
      <c r="AC26">
        <v>2.2114183808960401</v>
      </c>
      <c r="AD26" t="s">
        <v>1364</v>
      </c>
      <c r="AE26" t="s">
        <v>1365</v>
      </c>
      <c r="AG26">
        <v>25</v>
      </c>
      <c r="AH26">
        <v>4.0539640676893898</v>
      </c>
      <c r="AI26" t="s">
        <v>1367</v>
      </c>
      <c r="AJ26" t="s">
        <v>1365</v>
      </c>
      <c r="AL26">
        <v>25</v>
      </c>
      <c r="AM26">
        <v>-4.2204338642835202</v>
      </c>
      <c r="AN26" t="s">
        <v>1366</v>
      </c>
      <c r="AO26" t="s">
        <v>1365</v>
      </c>
      <c r="AQ26">
        <v>25</v>
      </c>
      <c r="AR26">
        <v>1.09567652047284</v>
      </c>
      <c r="AS26" t="s">
        <v>1364</v>
      </c>
      <c r="AT26" t="s">
        <v>1365</v>
      </c>
      <c r="AV26">
        <v>25</v>
      </c>
      <c r="AW26">
        <v>0.61421255335224201</v>
      </c>
      <c r="AX26" t="s">
        <v>1364</v>
      </c>
      <c r="AY26" t="s">
        <v>1365</v>
      </c>
      <c r="BD26">
        <v>25</v>
      </c>
      <c r="BE26">
        <v>2.52884644975674</v>
      </c>
      <c r="BF26" t="s">
        <v>1364</v>
      </c>
      <c r="BG26" t="s">
        <v>1365</v>
      </c>
    </row>
    <row r="27" spans="1:59" x14ac:dyDescent="0.35">
      <c r="A27">
        <v>26</v>
      </c>
      <c r="B27" t="s">
        <v>257</v>
      </c>
      <c r="C27">
        <v>103902</v>
      </c>
      <c r="D27">
        <v>5.2754680129131071</v>
      </c>
      <c r="H27">
        <v>26</v>
      </c>
      <c r="I27">
        <v>2.3091443351738197</v>
      </c>
      <c r="M27">
        <v>26</v>
      </c>
      <c r="N27">
        <v>2.0964910656199378</v>
      </c>
      <c r="R27">
        <v>26</v>
      </c>
      <c r="S27">
        <v>1.2064069286437311</v>
      </c>
      <c r="W27">
        <v>26</v>
      </c>
      <c r="X27">
        <v>-0.396847341005369</v>
      </c>
      <c r="Y27" t="s">
        <v>1364</v>
      </c>
      <c r="Z27" t="s">
        <v>1365</v>
      </c>
      <c r="AB27">
        <v>26</v>
      </c>
      <c r="AC27">
        <v>2.2946711865187299</v>
      </c>
      <c r="AD27" t="s">
        <v>1364</v>
      </c>
      <c r="AE27" t="s">
        <v>1365</v>
      </c>
      <c r="AG27">
        <v>26</v>
      </c>
      <c r="AH27">
        <v>1.0964910656199374</v>
      </c>
      <c r="AL27">
        <v>26</v>
      </c>
      <c r="AM27">
        <v>-3.7159882135436</v>
      </c>
      <c r="AQ27">
        <v>26</v>
      </c>
      <c r="AR27">
        <v>0.914471594207242</v>
      </c>
      <c r="AS27" t="s">
        <v>1364</v>
      </c>
      <c r="AT27" t="s">
        <v>1365</v>
      </c>
      <c r="AV27">
        <v>26</v>
      </c>
      <c r="AW27">
        <v>-0.68340084634000764</v>
      </c>
      <c r="BD27">
        <v>26</v>
      </c>
      <c r="BE27">
        <v>-0.62758611474356996</v>
      </c>
      <c r="BF27" t="s">
        <v>1364</v>
      </c>
      <c r="BG27" t="s">
        <v>1365</v>
      </c>
    </row>
    <row r="28" spans="1:59" x14ac:dyDescent="0.35">
      <c r="A28">
        <v>27</v>
      </c>
      <c r="B28" t="s">
        <v>705</v>
      </c>
      <c r="C28">
        <v>104206828</v>
      </c>
      <c r="D28">
        <v>5.8135351378368201</v>
      </c>
      <c r="E28" t="s">
        <v>1364</v>
      </c>
      <c r="F28" t="s">
        <v>1365</v>
      </c>
      <c r="H28">
        <v>27</v>
      </c>
      <c r="I28">
        <v>3.0673674204250401</v>
      </c>
      <c r="J28" t="s">
        <v>1366</v>
      </c>
      <c r="K28" t="s">
        <v>1358</v>
      </c>
      <c r="M28">
        <v>27</v>
      </c>
      <c r="N28">
        <v>1.0689072917197</v>
      </c>
      <c r="O28" t="s">
        <v>1366</v>
      </c>
      <c r="P28" t="s">
        <v>1358</v>
      </c>
      <c r="R28">
        <v>27</v>
      </c>
      <c r="S28">
        <v>-1.10141556833631</v>
      </c>
      <c r="T28" t="s">
        <v>1364</v>
      </c>
      <c r="U28" t="s">
        <v>1365</v>
      </c>
      <c r="W28">
        <v>27</v>
      </c>
      <c r="X28">
        <v>5.2171285162388097</v>
      </c>
      <c r="Y28" t="s">
        <v>1367</v>
      </c>
      <c r="Z28" t="s">
        <v>1358</v>
      </c>
      <c r="AB28">
        <v>27</v>
      </c>
      <c r="AC28">
        <v>1.7693794558072899</v>
      </c>
      <c r="AD28" t="s">
        <v>1366</v>
      </c>
      <c r="AE28" t="s">
        <v>1365</v>
      </c>
      <c r="AG28">
        <v>27</v>
      </c>
      <c r="AH28">
        <v>2.13900671658023</v>
      </c>
      <c r="AI28" t="s">
        <v>1364</v>
      </c>
      <c r="AJ28" t="s">
        <v>1365</v>
      </c>
      <c r="AL28">
        <v>27</v>
      </c>
      <c r="AM28">
        <v>-5.0493754294587898</v>
      </c>
      <c r="AN28" t="s">
        <v>1366</v>
      </c>
      <c r="AO28" t="s">
        <v>1365</v>
      </c>
      <c r="AQ28">
        <v>27</v>
      </c>
      <c r="AR28">
        <v>0.89871464409719004</v>
      </c>
      <c r="AS28" t="s">
        <v>1364</v>
      </c>
      <c r="AT28" t="s">
        <v>1365</v>
      </c>
      <c r="AV28">
        <v>27</v>
      </c>
      <c r="AW28">
        <v>-0.12148462663948</v>
      </c>
      <c r="AX28" t="s">
        <v>1364</v>
      </c>
      <c r="AY28" t="s">
        <v>1365</v>
      </c>
      <c r="BD28">
        <v>27</v>
      </c>
      <c r="BE28">
        <v>-1.0138544139435</v>
      </c>
      <c r="BF28" t="s">
        <v>1364</v>
      </c>
      <c r="BG28" t="s">
        <v>1365</v>
      </c>
    </row>
    <row r="29" spans="1:59" x14ac:dyDescent="0.35">
      <c r="A29">
        <v>28</v>
      </c>
      <c r="B29" t="s">
        <v>387</v>
      </c>
      <c r="C29">
        <v>104405</v>
      </c>
      <c r="D29">
        <v>6.2787265357873032</v>
      </c>
      <c r="H29">
        <v>28</v>
      </c>
      <c r="I29">
        <v>1.1206739770747578</v>
      </c>
      <c r="M29">
        <v>28</v>
      </c>
      <c r="N29">
        <v>0.23930936850686699</v>
      </c>
      <c r="O29" t="s">
        <v>1364</v>
      </c>
      <c r="P29" t="s">
        <v>1365</v>
      </c>
      <c r="R29">
        <v>28</v>
      </c>
      <c r="S29">
        <v>-1.0636961450349034</v>
      </c>
      <c r="W29">
        <v>28</v>
      </c>
      <c r="X29">
        <v>-0.88760488597922205</v>
      </c>
      <c r="AB29">
        <v>28</v>
      </c>
      <c r="AC29">
        <v>0.42401068926944702</v>
      </c>
      <c r="AD29" t="s">
        <v>1364</v>
      </c>
      <c r="AE29" t="s">
        <v>1365</v>
      </c>
      <c r="AG29">
        <v>28</v>
      </c>
      <c r="AH29">
        <v>1.0609031750561999</v>
      </c>
      <c r="AI29" t="s">
        <v>1364</v>
      </c>
      <c r="AJ29" t="s">
        <v>1365</v>
      </c>
      <c r="AL29">
        <v>28</v>
      </c>
      <c r="AM29">
        <v>-0.36472614069888465</v>
      </c>
      <c r="AQ29">
        <v>28</v>
      </c>
      <c r="AR29">
        <v>1.5383638462930591</v>
      </c>
      <c r="AV29">
        <v>28</v>
      </c>
      <c r="AW29">
        <v>0.77766332541995187</v>
      </c>
      <c r="BD29">
        <v>28</v>
      </c>
      <c r="BE29">
        <v>-0.62758611474356996</v>
      </c>
      <c r="BF29" t="s">
        <v>1364</v>
      </c>
      <c r="BG29" t="s">
        <v>1365</v>
      </c>
    </row>
    <row r="30" spans="1:59" x14ac:dyDescent="0.35">
      <c r="A30">
        <v>29</v>
      </c>
      <c r="B30" t="s">
        <v>258</v>
      </c>
      <c r="C30">
        <v>10504355</v>
      </c>
      <c r="D30">
        <v>5.0889431547083301</v>
      </c>
      <c r="E30" t="s">
        <v>1364</v>
      </c>
      <c r="F30" t="s">
        <v>1365</v>
      </c>
      <c r="H30">
        <v>29</v>
      </c>
      <c r="I30">
        <v>0.66736100669992504</v>
      </c>
      <c r="J30" t="s">
        <v>1364</v>
      </c>
      <c r="K30" t="s">
        <v>1365</v>
      </c>
      <c r="M30">
        <v>29</v>
      </c>
      <c r="N30">
        <v>-0.761277467299736</v>
      </c>
      <c r="O30" t="s">
        <v>1364</v>
      </c>
      <c r="P30" t="s">
        <v>1365</v>
      </c>
      <c r="R30">
        <v>29</v>
      </c>
      <c r="S30">
        <v>1.40293479935904</v>
      </c>
      <c r="T30" t="s">
        <v>1364</v>
      </c>
      <c r="U30" t="s">
        <v>1365</v>
      </c>
      <c r="W30">
        <v>29</v>
      </c>
      <c r="X30">
        <v>0.33249794866969701</v>
      </c>
      <c r="Y30" t="s">
        <v>1364</v>
      </c>
      <c r="Z30" t="s">
        <v>1365</v>
      </c>
      <c r="AB30">
        <v>29</v>
      </c>
      <c r="AC30">
        <v>0.42401068926944702</v>
      </c>
      <c r="AD30" t="s">
        <v>1364</v>
      </c>
      <c r="AE30" t="s">
        <v>1365</v>
      </c>
      <c r="AG30">
        <v>29</v>
      </c>
      <c r="AH30">
        <v>0.27531175834002503</v>
      </c>
      <c r="AI30" t="s">
        <v>1364</v>
      </c>
      <c r="AJ30" t="s">
        <v>1365</v>
      </c>
      <c r="AL30">
        <v>29</v>
      </c>
      <c r="AM30">
        <v>-0.70945624606593904</v>
      </c>
      <c r="AN30" t="s">
        <v>1364</v>
      </c>
      <c r="AO30" t="s">
        <v>1365</v>
      </c>
      <c r="AQ30">
        <v>29</v>
      </c>
      <c r="AR30">
        <v>0.33802983601450498</v>
      </c>
      <c r="AS30" t="s">
        <v>1364</v>
      </c>
      <c r="AT30" t="s">
        <v>1365</v>
      </c>
      <c r="AV30">
        <v>29</v>
      </c>
      <c r="AW30">
        <v>-0.12296940706208501</v>
      </c>
      <c r="AX30" t="s">
        <v>1364</v>
      </c>
      <c r="AY30" t="s">
        <v>1365</v>
      </c>
      <c r="BD30">
        <v>29</v>
      </c>
      <c r="BE30">
        <v>-1.5040580493242001E-2</v>
      </c>
      <c r="BF30" t="s">
        <v>1364</v>
      </c>
      <c r="BG30" t="s">
        <v>1365</v>
      </c>
    </row>
    <row r="31" spans="1:59" x14ac:dyDescent="0.35">
      <c r="A31">
        <v>30</v>
      </c>
      <c r="B31" t="s">
        <v>707</v>
      </c>
      <c r="C31">
        <v>10540291</v>
      </c>
      <c r="D31">
        <v>8.2601896483235304</v>
      </c>
      <c r="E31" t="s">
        <v>1364</v>
      </c>
      <c r="F31" t="s">
        <v>1365</v>
      </c>
      <c r="H31">
        <v>30</v>
      </c>
      <c r="I31">
        <v>3.2278102097251198</v>
      </c>
      <c r="J31" t="s">
        <v>1366</v>
      </c>
      <c r="K31" t="s">
        <v>1358</v>
      </c>
      <c r="M31">
        <v>30</v>
      </c>
      <c r="N31">
        <v>0.69342242366166795</v>
      </c>
      <c r="O31" t="s">
        <v>1364</v>
      </c>
      <c r="P31" t="s">
        <v>1365</v>
      </c>
      <c r="R31">
        <v>30</v>
      </c>
      <c r="S31">
        <v>-1.20255780706788</v>
      </c>
      <c r="T31" t="s">
        <v>1364</v>
      </c>
      <c r="U31" t="s">
        <v>1365</v>
      </c>
      <c r="W31">
        <v>30</v>
      </c>
      <c r="X31">
        <v>-0.69200641037201605</v>
      </c>
      <c r="Y31" t="s">
        <v>1364</v>
      </c>
      <c r="Z31" t="s">
        <v>1365</v>
      </c>
      <c r="AB31">
        <v>30</v>
      </c>
      <c r="AC31">
        <v>0.95411541779878495</v>
      </c>
      <c r="AD31" t="s">
        <v>1364</v>
      </c>
      <c r="AE31" t="s">
        <v>1365</v>
      </c>
      <c r="AG31">
        <v>30</v>
      </c>
      <c r="AH31">
        <v>0.98358568081284603</v>
      </c>
      <c r="AI31" t="s">
        <v>1364</v>
      </c>
      <c r="AJ31" t="s">
        <v>1365</v>
      </c>
      <c r="AL31">
        <v>30</v>
      </c>
      <c r="AM31">
        <v>-0.127775032071346</v>
      </c>
      <c r="AN31" t="s">
        <v>1364</v>
      </c>
      <c r="AO31" t="s">
        <v>1365</v>
      </c>
      <c r="AQ31">
        <v>30</v>
      </c>
      <c r="AR31">
        <v>1.3068196519475299</v>
      </c>
      <c r="AS31" t="s">
        <v>1364</v>
      </c>
      <c r="AT31" t="s">
        <v>1365</v>
      </c>
      <c r="AV31">
        <v>30</v>
      </c>
      <c r="AW31">
        <v>-0.12148462663948</v>
      </c>
      <c r="AX31" t="s">
        <v>1364</v>
      </c>
      <c r="AY31" t="s">
        <v>1365</v>
      </c>
      <c r="BD31">
        <v>30</v>
      </c>
      <c r="BE31">
        <v>1.37004155215695</v>
      </c>
      <c r="BF31" t="s">
        <v>1364</v>
      </c>
      <c r="BG31" t="s">
        <v>1365</v>
      </c>
    </row>
    <row r="32" spans="1:59" x14ac:dyDescent="0.35">
      <c r="A32">
        <v>31</v>
      </c>
      <c r="B32" t="s">
        <v>1031</v>
      </c>
      <c r="C32">
        <v>105464</v>
      </c>
      <c r="D32">
        <v>4.5665646207708104</v>
      </c>
      <c r="E32" t="s">
        <v>1364</v>
      </c>
      <c r="F32" t="s">
        <v>1365</v>
      </c>
      <c r="H32">
        <v>31</v>
      </c>
      <c r="I32">
        <v>2.1437198903255799</v>
      </c>
      <c r="J32" t="s">
        <v>1364</v>
      </c>
      <c r="K32" t="s">
        <v>1365</v>
      </c>
      <c r="M32">
        <v>31</v>
      </c>
      <c r="N32">
        <v>0.23930936850686699</v>
      </c>
      <c r="O32" t="s">
        <v>1364</v>
      </c>
      <c r="P32" t="s">
        <v>1365</v>
      </c>
      <c r="R32">
        <v>31</v>
      </c>
      <c r="S32">
        <v>0.113796139488928</v>
      </c>
      <c r="T32" t="s">
        <v>1364</v>
      </c>
      <c r="U32" t="s">
        <v>1365</v>
      </c>
      <c r="W32">
        <v>31</v>
      </c>
      <c r="X32">
        <v>-0.52472046539721995</v>
      </c>
      <c r="Y32" t="s">
        <v>1364</v>
      </c>
      <c r="Z32" t="s">
        <v>1365</v>
      </c>
      <c r="AB32">
        <v>31</v>
      </c>
      <c r="AC32">
        <v>1.76456645798939</v>
      </c>
      <c r="AD32" t="s">
        <v>1364</v>
      </c>
      <c r="AE32" t="s">
        <v>1365</v>
      </c>
      <c r="AG32">
        <v>31</v>
      </c>
      <c r="AH32">
        <v>1.8327149381882499</v>
      </c>
      <c r="AI32" t="s">
        <v>1364</v>
      </c>
      <c r="AJ32" t="s">
        <v>1365</v>
      </c>
      <c r="AL32">
        <v>31</v>
      </c>
      <c r="AM32">
        <v>-3.12349352391348</v>
      </c>
      <c r="AN32" t="s">
        <v>1364</v>
      </c>
      <c r="AO32" t="s">
        <v>1365</v>
      </c>
      <c r="AQ32">
        <v>31</v>
      </c>
      <c r="AR32">
        <v>0.88427077316297598</v>
      </c>
      <c r="AS32" t="s">
        <v>1364</v>
      </c>
      <c r="AT32" t="s">
        <v>1365</v>
      </c>
      <c r="AV32">
        <v>31</v>
      </c>
      <c r="AW32">
        <v>-0.12296940706208501</v>
      </c>
      <c r="AX32" t="s">
        <v>1364</v>
      </c>
      <c r="AY32" t="s">
        <v>1365</v>
      </c>
      <c r="BD32">
        <v>31</v>
      </c>
      <c r="BE32">
        <v>0.14495048365629401</v>
      </c>
      <c r="BF32" t="s">
        <v>1364</v>
      </c>
      <c r="BG32" t="s">
        <v>1365</v>
      </c>
    </row>
    <row r="33" spans="1:59" x14ac:dyDescent="0.35">
      <c r="A33">
        <v>32</v>
      </c>
      <c r="B33" t="s">
        <v>390</v>
      </c>
      <c r="C33">
        <v>105679</v>
      </c>
      <c r="D33">
        <v>4.8257900586646203</v>
      </c>
      <c r="E33" t="s">
        <v>1364</v>
      </c>
      <c r="F33" t="s">
        <v>1365</v>
      </c>
      <c r="H33">
        <v>32</v>
      </c>
      <c r="I33">
        <v>0.734590062383779</v>
      </c>
      <c r="J33" t="s">
        <v>1364</v>
      </c>
      <c r="K33" t="s">
        <v>1365</v>
      </c>
      <c r="M33">
        <v>32</v>
      </c>
      <c r="N33">
        <v>0.23930936850686699</v>
      </c>
      <c r="O33" t="s">
        <v>1364</v>
      </c>
      <c r="P33" t="s">
        <v>1365</v>
      </c>
      <c r="R33">
        <v>32</v>
      </c>
      <c r="S33">
        <v>0.35284858221673199</v>
      </c>
      <c r="T33" t="s">
        <v>1364</v>
      </c>
      <c r="U33" t="s">
        <v>1365</v>
      </c>
      <c r="W33">
        <v>32</v>
      </c>
      <c r="X33">
        <v>-0.208757518939331</v>
      </c>
      <c r="Y33" t="s">
        <v>1364</v>
      </c>
      <c r="Z33" t="s">
        <v>1365</v>
      </c>
      <c r="AB33">
        <v>32</v>
      </c>
      <c r="AC33">
        <v>0.42401068926944702</v>
      </c>
      <c r="AD33" t="s">
        <v>1364</v>
      </c>
      <c r="AE33" t="s">
        <v>1365</v>
      </c>
      <c r="AG33">
        <v>32</v>
      </c>
      <c r="AH33">
        <v>0.27531175834002503</v>
      </c>
      <c r="AI33" t="s">
        <v>1364</v>
      </c>
      <c r="AJ33" t="s">
        <v>1365</v>
      </c>
      <c r="AL33">
        <v>32</v>
      </c>
      <c r="AM33">
        <v>-0.70945624606593904</v>
      </c>
      <c r="AN33" t="s">
        <v>1364</v>
      </c>
      <c r="AO33" t="s">
        <v>1365</v>
      </c>
      <c r="AQ33">
        <v>32</v>
      </c>
      <c r="AR33">
        <v>1.18890514195731</v>
      </c>
      <c r="AS33" t="s">
        <v>1364</v>
      </c>
      <c r="AT33" t="s">
        <v>1365</v>
      </c>
      <c r="AV33">
        <v>32</v>
      </c>
      <c r="AW33">
        <v>-0.12296940706208501</v>
      </c>
      <c r="AX33" t="s">
        <v>1364</v>
      </c>
      <c r="AY33" t="s">
        <v>1365</v>
      </c>
      <c r="BD33">
        <v>32</v>
      </c>
      <c r="BE33">
        <v>-0.24131781554363799</v>
      </c>
      <c r="BF33" t="s">
        <v>1364</v>
      </c>
      <c r="BG33" t="s">
        <v>1365</v>
      </c>
    </row>
    <row r="34" spans="1:59" x14ac:dyDescent="0.35">
      <c r="A34">
        <v>33</v>
      </c>
      <c r="B34" t="s">
        <v>391</v>
      </c>
      <c r="C34">
        <v>105956976</v>
      </c>
      <c r="D34">
        <v>7.2891410335765396</v>
      </c>
      <c r="E34" t="s">
        <v>1366</v>
      </c>
      <c r="F34" t="s">
        <v>1365</v>
      </c>
      <c r="H34">
        <v>33</v>
      </c>
      <c r="I34">
        <v>1.57445242692415</v>
      </c>
      <c r="J34" t="s">
        <v>1364</v>
      </c>
      <c r="K34" t="s">
        <v>1365</v>
      </c>
      <c r="M34">
        <v>33</v>
      </c>
      <c r="N34">
        <v>0.82811822574206495</v>
      </c>
      <c r="O34" t="s">
        <v>1364</v>
      </c>
      <c r="P34" t="s">
        <v>1365</v>
      </c>
      <c r="R34">
        <v>33</v>
      </c>
      <c r="S34">
        <v>4.9812887537565999E-2</v>
      </c>
      <c r="T34" t="s">
        <v>1364</v>
      </c>
      <c r="U34" t="s">
        <v>1365</v>
      </c>
      <c r="W34">
        <v>33</v>
      </c>
      <c r="X34">
        <v>-1.55651662701904</v>
      </c>
      <c r="Y34" t="s">
        <v>1366</v>
      </c>
      <c r="Z34" t="s">
        <v>1365</v>
      </c>
      <c r="AB34">
        <v>33</v>
      </c>
      <c r="AC34">
        <v>0.93422917293808105</v>
      </c>
      <c r="AD34" t="s">
        <v>1366</v>
      </c>
      <c r="AE34" t="s">
        <v>1365</v>
      </c>
      <c r="AG34">
        <v>33</v>
      </c>
      <c r="AH34">
        <v>-2.9412672841974099</v>
      </c>
      <c r="AI34" t="s">
        <v>1366</v>
      </c>
      <c r="AJ34" t="s">
        <v>1365</v>
      </c>
      <c r="AL34">
        <v>33</v>
      </c>
      <c r="AM34">
        <v>-3.49364721821444</v>
      </c>
      <c r="AN34" t="s">
        <v>1364</v>
      </c>
      <c r="AO34" t="s">
        <v>1365</v>
      </c>
      <c r="AQ34">
        <v>33</v>
      </c>
      <c r="AR34">
        <v>1.0116394532192201</v>
      </c>
      <c r="AS34" t="s">
        <v>1364</v>
      </c>
      <c r="AT34" t="s">
        <v>1365</v>
      </c>
      <c r="AV34">
        <v>33</v>
      </c>
      <c r="AW34">
        <v>1.02666797074272</v>
      </c>
      <c r="AX34" t="s">
        <v>1366</v>
      </c>
      <c r="AY34" t="s">
        <v>1365</v>
      </c>
      <c r="BD34">
        <v>33</v>
      </c>
      <c r="BE34">
        <v>0.98377325295701901</v>
      </c>
      <c r="BF34" t="s">
        <v>1364</v>
      </c>
      <c r="BG34" t="s">
        <v>1365</v>
      </c>
    </row>
    <row r="35" spans="1:59" x14ac:dyDescent="0.35">
      <c r="A35">
        <v>34</v>
      </c>
      <c r="B35" t="s">
        <v>393</v>
      </c>
      <c r="C35">
        <v>105956998</v>
      </c>
      <c r="D35">
        <v>7.2891410335765396</v>
      </c>
      <c r="E35" t="s">
        <v>1366</v>
      </c>
      <c r="F35" t="s">
        <v>1365</v>
      </c>
      <c r="H35">
        <v>34</v>
      </c>
      <c r="I35">
        <v>1.57445242692415</v>
      </c>
      <c r="J35" t="s">
        <v>1364</v>
      </c>
      <c r="K35" t="s">
        <v>1365</v>
      </c>
      <c r="M35">
        <v>34</v>
      </c>
      <c r="N35">
        <v>0.82811822574206495</v>
      </c>
      <c r="O35" t="s">
        <v>1364</v>
      </c>
      <c r="P35" t="s">
        <v>1365</v>
      </c>
      <c r="R35">
        <v>34</v>
      </c>
      <c r="S35">
        <v>4.9812887537565999E-2</v>
      </c>
      <c r="T35" t="s">
        <v>1364</v>
      </c>
      <c r="U35" t="s">
        <v>1365</v>
      </c>
      <c r="W35">
        <v>34</v>
      </c>
      <c r="X35">
        <v>-1.55651662701904</v>
      </c>
      <c r="Y35" t="s">
        <v>1366</v>
      </c>
      <c r="Z35" t="s">
        <v>1365</v>
      </c>
      <c r="AB35">
        <v>34</v>
      </c>
      <c r="AC35">
        <v>0.93422917293808105</v>
      </c>
      <c r="AD35" t="s">
        <v>1366</v>
      </c>
      <c r="AE35" t="s">
        <v>1365</v>
      </c>
      <c r="AG35">
        <v>34</v>
      </c>
      <c r="AH35">
        <v>-2.9412672841974099</v>
      </c>
      <c r="AI35" t="s">
        <v>1366</v>
      </c>
      <c r="AJ35" t="s">
        <v>1365</v>
      </c>
      <c r="AL35">
        <v>34</v>
      </c>
      <c r="AM35">
        <v>-3.49364721821444</v>
      </c>
      <c r="AN35" t="s">
        <v>1364</v>
      </c>
      <c r="AO35" t="s">
        <v>1365</v>
      </c>
      <c r="AQ35">
        <v>34</v>
      </c>
      <c r="AR35">
        <v>1.0116394532192201</v>
      </c>
      <c r="AS35" t="s">
        <v>1364</v>
      </c>
      <c r="AT35" t="s">
        <v>1365</v>
      </c>
      <c r="AV35">
        <v>34</v>
      </c>
      <c r="AW35">
        <v>1.02666797074272</v>
      </c>
      <c r="AX35" t="s">
        <v>1366</v>
      </c>
      <c r="AY35" t="s">
        <v>1365</v>
      </c>
      <c r="BD35">
        <v>34</v>
      </c>
      <c r="BE35">
        <v>0.98377325295701901</v>
      </c>
      <c r="BF35" t="s">
        <v>1364</v>
      </c>
      <c r="BG35" t="s">
        <v>1365</v>
      </c>
    </row>
    <row r="36" spans="1:59" x14ac:dyDescent="0.35">
      <c r="A36">
        <v>35</v>
      </c>
      <c r="B36" t="s">
        <v>394</v>
      </c>
      <c r="C36">
        <v>10605217</v>
      </c>
      <c r="D36">
        <v>6.4081712032228539</v>
      </c>
      <c r="H36">
        <v>35</v>
      </c>
      <c r="I36">
        <v>1.516661878485897</v>
      </c>
      <c r="M36">
        <v>35</v>
      </c>
      <c r="N36">
        <v>1.14753547881646</v>
      </c>
      <c r="O36" t="s">
        <v>1364</v>
      </c>
      <c r="P36" t="s">
        <v>1365</v>
      </c>
      <c r="R36">
        <v>35</v>
      </c>
      <c r="S36">
        <v>9.0925663320681416E-2</v>
      </c>
      <c r="W36">
        <v>35</v>
      </c>
      <c r="X36">
        <v>-1.9697721770329304</v>
      </c>
      <c r="AB36">
        <v>35</v>
      </c>
      <c r="AC36">
        <v>-1.9838590812438399</v>
      </c>
      <c r="AD36" t="s">
        <v>1366</v>
      </c>
      <c r="AE36" t="s">
        <v>1365</v>
      </c>
      <c r="AG36">
        <v>35</v>
      </c>
      <c r="AH36">
        <v>1.79196018339455</v>
      </c>
      <c r="AI36" t="s">
        <v>1364</v>
      </c>
      <c r="AJ36" t="s">
        <v>1365</v>
      </c>
      <c r="AL36">
        <v>35</v>
      </c>
      <c r="AM36">
        <v>0.14964868640915707</v>
      </c>
      <c r="AQ36">
        <v>35</v>
      </c>
      <c r="AR36">
        <v>1.7291978273030892</v>
      </c>
      <c r="AV36">
        <v>35</v>
      </c>
      <c r="AW36">
        <v>-0.85866658705380705</v>
      </c>
      <c r="AX36" t="s">
        <v>1364</v>
      </c>
      <c r="AY36" t="s">
        <v>1365</v>
      </c>
      <c r="BD36">
        <v>35</v>
      </c>
      <c r="BE36">
        <v>-1.0138544139435</v>
      </c>
      <c r="BF36" t="s">
        <v>1364</v>
      </c>
      <c r="BG36" t="s">
        <v>1365</v>
      </c>
    </row>
    <row r="37" spans="1:59" x14ac:dyDescent="0.35">
      <c r="A37">
        <v>36</v>
      </c>
      <c r="B37" t="s">
        <v>976</v>
      </c>
      <c r="C37">
        <v>106241</v>
      </c>
      <c r="D37">
        <v>5.0956478252536597</v>
      </c>
      <c r="E37" t="s">
        <v>1364</v>
      </c>
      <c r="F37" t="s">
        <v>1365</v>
      </c>
      <c r="H37">
        <v>36</v>
      </c>
      <c r="I37">
        <v>0.90130259745703201</v>
      </c>
      <c r="J37" t="s">
        <v>1364</v>
      </c>
      <c r="K37" t="s">
        <v>1365</v>
      </c>
      <c r="M37">
        <v>36</v>
      </c>
      <c r="N37">
        <v>0.23930936850686699</v>
      </c>
      <c r="O37" t="s">
        <v>1364</v>
      </c>
      <c r="P37" t="s">
        <v>1365</v>
      </c>
      <c r="R37">
        <v>36</v>
      </c>
      <c r="S37">
        <v>-0.29172074771832601</v>
      </c>
      <c r="T37" t="s">
        <v>1364</v>
      </c>
      <c r="U37" t="s">
        <v>1365</v>
      </c>
      <c r="W37">
        <v>36</v>
      </c>
      <c r="X37">
        <v>-0.78052262340703205</v>
      </c>
      <c r="Y37" t="s">
        <v>1364</v>
      </c>
      <c r="Z37" t="s">
        <v>1365</v>
      </c>
      <c r="AB37">
        <v>36</v>
      </c>
      <c r="AC37">
        <v>0.42401068926944702</v>
      </c>
      <c r="AD37" t="s">
        <v>1364</v>
      </c>
      <c r="AE37" t="s">
        <v>1365</v>
      </c>
      <c r="AG37">
        <v>36</v>
      </c>
      <c r="AH37">
        <v>0.27531175834002503</v>
      </c>
      <c r="AI37" t="s">
        <v>1364</v>
      </c>
      <c r="AJ37" t="s">
        <v>1365</v>
      </c>
      <c r="AL37">
        <v>36</v>
      </c>
      <c r="AM37">
        <v>0.16732749719665599</v>
      </c>
      <c r="AN37" t="s">
        <v>1364</v>
      </c>
      <c r="AO37" t="s">
        <v>1365</v>
      </c>
      <c r="AQ37">
        <v>36</v>
      </c>
      <c r="AR37">
        <v>1.23223675475995</v>
      </c>
      <c r="AS37" t="s">
        <v>1364</v>
      </c>
      <c r="AT37" t="s">
        <v>1365</v>
      </c>
      <c r="AV37">
        <v>36</v>
      </c>
      <c r="AW37">
        <v>-0.12296940706208501</v>
      </c>
      <c r="AX37" t="s">
        <v>1364</v>
      </c>
      <c r="AY37" t="s">
        <v>1365</v>
      </c>
      <c r="BD37">
        <v>36</v>
      </c>
      <c r="BE37">
        <v>1.1437643171065499</v>
      </c>
      <c r="BF37" t="s">
        <v>1364</v>
      </c>
      <c r="BG37" t="s">
        <v>1365</v>
      </c>
    </row>
    <row r="38" spans="1:59" x14ac:dyDescent="0.35">
      <c r="A38">
        <v>37</v>
      </c>
      <c r="B38" t="s">
        <v>396</v>
      </c>
      <c r="C38">
        <v>106467</v>
      </c>
      <c r="D38">
        <v>4.9180118603591012</v>
      </c>
      <c r="H38">
        <v>37</v>
      </c>
      <c r="I38">
        <v>0.47136446810720617</v>
      </c>
      <c r="M38">
        <v>37</v>
      </c>
      <c r="N38">
        <v>0.23930936850686699</v>
      </c>
      <c r="O38" t="s">
        <v>1364</v>
      </c>
      <c r="P38" t="s">
        <v>1365</v>
      </c>
      <c r="R38">
        <v>37</v>
      </c>
      <c r="S38">
        <v>-0.41679656168283863</v>
      </c>
      <c r="W38">
        <v>37</v>
      </c>
      <c r="X38">
        <v>0.49888255261712544</v>
      </c>
      <c r="AB38">
        <v>37</v>
      </c>
      <c r="AC38">
        <v>-0.27617762078937602</v>
      </c>
      <c r="AG38">
        <v>37</v>
      </c>
      <c r="AH38">
        <v>0.24554454729101938</v>
      </c>
      <c r="AL38">
        <v>37</v>
      </c>
      <c r="AM38">
        <v>-0.70945624606593904</v>
      </c>
      <c r="AN38" t="s">
        <v>1364</v>
      </c>
      <c r="AO38" t="s">
        <v>1365</v>
      </c>
      <c r="AQ38">
        <v>37</v>
      </c>
      <c r="AR38">
        <v>1.43182478948728</v>
      </c>
      <c r="AS38" t="s">
        <v>1364</v>
      </c>
      <c r="AT38" t="s">
        <v>1365</v>
      </c>
      <c r="AV38">
        <v>37</v>
      </c>
      <c r="AW38">
        <v>0.49888255261712544</v>
      </c>
      <c r="BD38">
        <v>37</v>
      </c>
      <c r="BE38">
        <v>-0.5503354700530565</v>
      </c>
    </row>
    <row r="39" spans="1:59" x14ac:dyDescent="0.35">
      <c r="A39">
        <v>38</v>
      </c>
      <c r="B39" t="s">
        <v>397</v>
      </c>
      <c r="C39">
        <v>106478</v>
      </c>
      <c r="D39">
        <v>5.5484315858739404</v>
      </c>
      <c r="E39" t="s">
        <v>1364</v>
      </c>
      <c r="F39" t="s">
        <v>1365</v>
      </c>
      <c r="H39">
        <v>38</v>
      </c>
      <c r="I39">
        <v>0.71888580496199295</v>
      </c>
      <c r="J39" t="s">
        <v>1364</v>
      </c>
      <c r="K39" t="s">
        <v>1365</v>
      </c>
      <c r="M39">
        <v>38</v>
      </c>
      <c r="N39">
        <v>0.23930936850686699</v>
      </c>
      <c r="O39" t="s">
        <v>1364</v>
      </c>
      <c r="P39" t="s">
        <v>1365</v>
      </c>
      <c r="R39">
        <v>38</v>
      </c>
      <c r="S39">
        <v>-0.19057850898675799</v>
      </c>
      <c r="T39" t="s">
        <v>1364</v>
      </c>
      <c r="U39" t="s">
        <v>1365</v>
      </c>
      <c r="W39">
        <v>38</v>
      </c>
      <c r="X39">
        <v>0.72372477856705597</v>
      </c>
      <c r="Y39" t="s">
        <v>1364</v>
      </c>
      <c r="Z39" t="s">
        <v>1365</v>
      </c>
      <c r="AB39">
        <v>38</v>
      </c>
      <c r="AC39">
        <v>0.95411541779878495</v>
      </c>
      <c r="AD39" t="s">
        <v>1364</v>
      </c>
      <c r="AE39" t="s">
        <v>1365</v>
      </c>
      <c r="AG39">
        <v>38</v>
      </c>
      <c r="AH39">
        <v>0.27531175834002503</v>
      </c>
      <c r="AI39" t="s">
        <v>1364</v>
      </c>
      <c r="AJ39" t="s">
        <v>1365</v>
      </c>
      <c r="AL39">
        <v>38</v>
      </c>
      <c r="AM39">
        <v>-5.7487274030111601</v>
      </c>
      <c r="AN39" t="s">
        <v>1366</v>
      </c>
      <c r="AO39" t="s">
        <v>1365</v>
      </c>
      <c r="AQ39">
        <v>38</v>
      </c>
      <c r="AR39">
        <v>1.43182478948728</v>
      </c>
      <c r="AS39" t="s">
        <v>1364</v>
      </c>
      <c r="AT39" t="s">
        <v>1365</v>
      </c>
      <c r="AV39">
        <v>38</v>
      </c>
      <c r="AW39">
        <v>-0.85866658705380705</v>
      </c>
      <c r="AX39" t="s">
        <v>1364</v>
      </c>
      <c r="AY39" t="s">
        <v>1365</v>
      </c>
      <c r="BD39">
        <v>38</v>
      </c>
      <c r="BE39">
        <v>-1.0138544139435</v>
      </c>
      <c r="BF39" t="s">
        <v>1364</v>
      </c>
      <c r="BG39" t="s">
        <v>1365</v>
      </c>
    </row>
    <row r="40" spans="1:59" x14ac:dyDescent="0.35">
      <c r="A40">
        <v>39</v>
      </c>
      <c r="B40" t="s">
        <v>398</v>
      </c>
      <c r="C40">
        <v>106489</v>
      </c>
      <c r="D40">
        <v>4.7353934170698855</v>
      </c>
      <c r="H40">
        <v>39</v>
      </c>
      <c r="I40">
        <v>0.84638253852882783</v>
      </c>
      <c r="M40">
        <v>39</v>
      </c>
      <c r="N40">
        <v>0.23930936850686699</v>
      </c>
      <c r="O40" t="s">
        <v>1364</v>
      </c>
      <c r="P40" t="s">
        <v>1365</v>
      </c>
      <c r="R40">
        <v>39</v>
      </c>
      <c r="S40">
        <v>-0.33380360807113885</v>
      </c>
      <c r="W40">
        <v>39</v>
      </c>
      <c r="X40">
        <v>0.12995368509054206</v>
      </c>
      <c r="AB40">
        <v>39</v>
      </c>
      <c r="AC40">
        <v>0.42401068926944702</v>
      </c>
      <c r="AD40" t="s">
        <v>1364</v>
      </c>
      <c r="AE40" t="s">
        <v>1365</v>
      </c>
      <c r="AG40">
        <v>39</v>
      </c>
      <c r="AH40">
        <v>1.1019249614902988</v>
      </c>
      <c r="AL40">
        <v>39</v>
      </c>
      <c r="AM40">
        <v>-0.70945624606593904</v>
      </c>
      <c r="AN40" t="s">
        <v>1364</v>
      </c>
      <c r="AO40" t="s">
        <v>1365</v>
      </c>
      <c r="AQ40">
        <v>39</v>
      </c>
      <c r="AR40">
        <v>1.43182478948728</v>
      </c>
      <c r="AS40" t="s">
        <v>1364</v>
      </c>
      <c r="AT40" t="s">
        <v>1365</v>
      </c>
      <c r="AV40">
        <v>39</v>
      </c>
      <c r="AW40">
        <v>-0.89807503850970072</v>
      </c>
      <c r="BD40">
        <v>39</v>
      </c>
      <c r="BE40">
        <v>-1.0138544139435</v>
      </c>
      <c r="BF40" t="s">
        <v>1364</v>
      </c>
      <c r="BG40" t="s">
        <v>1365</v>
      </c>
    </row>
    <row r="41" spans="1:59" x14ac:dyDescent="0.35">
      <c r="A41">
        <v>40</v>
      </c>
      <c r="B41" t="s">
        <v>709</v>
      </c>
      <c r="C41">
        <v>106514</v>
      </c>
      <c r="D41">
        <v>4.5665646207708104</v>
      </c>
      <c r="E41" t="s">
        <v>1364</v>
      </c>
      <c r="F41" t="s">
        <v>1365</v>
      </c>
      <c r="H41">
        <v>40</v>
      </c>
      <c r="I41">
        <v>1.0128232453372701</v>
      </c>
      <c r="J41" t="s">
        <v>1364</v>
      </c>
      <c r="K41" t="s">
        <v>1365</v>
      </c>
      <c r="M41">
        <v>40</v>
      </c>
      <c r="N41">
        <v>0.23930936850686699</v>
      </c>
      <c r="O41" t="s">
        <v>1364</v>
      </c>
      <c r="P41" t="s">
        <v>1365</v>
      </c>
      <c r="R41">
        <v>40</v>
      </c>
      <c r="S41">
        <v>-0.29172074771832601</v>
      </c>
      <c r="T41" t="s">
        <v>1364</v>
      </c>
      <c r="U41" t="s">
        <v>1365</v>
      </c>
      <c r="W41">
        <v>40</v>
      </c>
      <c r="X41">
        <v>5.9360078161752101</v>
      </c>
      <c r="Y41" t="s">
        <v>1367</v>
      </c>
      <c r="Z41" t="s">
        <v>1358</v>
      </c>
      <c r="AB41">
        <v>40</v>
      </c>
      <c r="AC41">
        <v>0.42401068926944702</v>
      </c>
      <c r="AD41" t="s">
        <v>1364</v>
      </c>
      <c r="AE41" t="s">
        <v>1365</v>
      </c>
      <c r="AG41">
        <v>40</v>
      </c>
      <c r="AH41">
        <v>0.27531175834002503</v>
      </c>
      <c r="AI41" t="s">
        <v>1364</v>
      </c>
      <c r="AJ41" t="s">
        <v>1365</v>
      </c>
      <c r="AL41">
        <v>40</v>
      </c>
      <c r="AM41">
        <v>-0.70945624606593904</v>
      </c>
      <c r="AN41" t="s">
        <v>1364</v>
      </c>
      <c r="AO41" t="s">
        <v>1365</v>
      </c>
      <c r="AQ41">
        <v>40</v>
      </c>
      <c r="AR41">
        <v>0.88427077316297598</v>
      </c>
      <c r="AS41" t="s">
        <v>1364</v>
      </c>
      <c r="AT41" t="s">
        <v>1365</v>
      </c>
      <c r="AV41">
        <v>40</v>
      </c>
      <c r="AW41">
        <v>-0.12296940706208501</v>
      </c>
      <c r="AX41" t="s">
        <v>1364</v>
      </c>
      <c r="AY41" t="s">
        <v>1365</v>
      </c>
      <c r="BD41">
        <v>40</v>
      </c>
      <c r="BE41">
        <v>-1.0138544139435</v>
      </c>
      <c r="BF41" t="s">
        <v>1364</v>
      </c>
      <c r="BG41" t="s">
        <v>1365</v>
      </c>
    </row>
    <row r="42" spans="1:59" x14ac:dyDescent="0.35">
      <c r="A42">
        <v>41</v>
      </c>
      <c r="B42" t="s">
        <v>710</v>
      </c>
      <c r="C42">
        <v>1066519</v>
      </c>
      <c r="D42">
        <v>4.26413494322804</v>
      </c>
      <c r="E42" t="s">
        <v>1364</v>
      </c>
      <c r="F42" t="s">
        <v>1365</v>
      </c>
      <c r="H42">
        <v>41</v>
      </c>
      <c r="I42">
        <v>1.14894096759</v>
      </c>
      <c r="J42" t="s">
        <v>1364</v>
      </c>
      <c r="K42" t="s">
        <v>1365</v>
      </c>
      <c r="M42">
        <v>41</v>
      </c>
      <c r="N42">
        <v>0.23930936850686699</v>
      </c>
      <c r="O42" t="s">
        <v>1364</v>
      </c>
      <c r="P42" t="s">
        <v>1365</v>
      </c>
      <c r="R42">
        <v>41</v>
      </c>
      <c r="S42">
        <v>-0.29172074771832601</v>
      </c>
      <c r="T42" t="s">
        <v>1364</v>
      </c>
      <c r="U42" t="s">
        <v>1365</v>
      </c>
      <c r="W42">
        <v>41</v>
      </c>
      <c r="X42">
        <v>-0.212491360767598</v>
      </c>
      <c r="Y42" t="s">
        <v>1364</v>
      </c>
      <c r="Z42" t="s">
        <v>1365</v>
      </c>
      <c r="AB42">
        <v>41</v>
      </c>
      <c r="AC42">
        <v>-1.2814308377788199</v>
      </c>
      <c r="AD42" t="s">
        <v>1367</v>
      </c>
      <c r="AE42" t="s">
        <v>1358</v>
      </c>
      <c r="AG42">
        <v>41</v>
      </c>
      <c r="AH42">
        <v>1.42583118503699</v>
      </c>
      <c r="AI42" t="s">
        <v>1364</v>
      </c>
      <c r="AJ42" t="s">
        <v>1365</v>
      </c>
      <c r="AL42">
        <v>41</v>
      </c>
      <c r="AM42">
        <v>-4.8719436597485704</v>
      </c>
      <c r="AN42" t="s">
        <v>1366</v>
      </c>
      <c r="AO42" t="s">
        <v>1365</v>
      </c>
      <c r="AQ42">
        <v>41</v>
      </c>
      <c r="AR42">
        <v>1.2125405671223899</v>
      </c>
      <c r="AS42" t="s">
        <v>1364</v>
      </c>
      <c r="AT42" t="s">
        <v>1365</v>
      </c>
      <c r="AV42">
        <v>41</v>
      </c>
      <c r="AW42">
        <v>-0.12296940706208501</v>
      </c>
      <c r="AX42" t="s">
        <v>1364</v>
      </c>
      <c r="AY42" t="s">
        <v>1365</v>
      </c>
      <c r="BD42">
        <v>41</v>
      </c>
      <c r="BE42">
        <v>-1.0138544139435</v>
      </c>
      <c r="BF42" t="s">
        <v>1364</v>
      </c>
      <c r="BG42" t="s">
        <v>1365</v>
      </c>
    </row>
    <row r="43" spans="1:59" x14ac:dyDescent="0.35">
      <c r="A43">
        <v>42</v>
      </c>
      <c r="B43" t="s">
        <v>259</v>
      </c>
      <c r="C43">
        <v>107028</v>
      </c>
      <c r="D43">
        <v>6.6913506309115922</v>
      </c>
      <c r="H43">
        <v>42</v>
      </c>
      <c r="I43">
        <v>0.34631980461647699</v>
      </c>
      <c r="M43">
        <v>42</v>
      </c>
      <c r="N43">
        <v>-0.35864222600855022</v>
      </c>
      <c r="R43">
        <v>42</v>
      </c>
      <c r="S43">
        <v>0.47386668669768639</v>
      </c>
      <c r="W43">
        <v>42</v>
      </c>
      <c r="X43">
        <v>-5.7612230344568971E-2</v>
      </c>
      <c r="AB43">
        <v>42</v>
      </c>
      <c r="AC43">
        <v>0.42401068926944702</v>
      </c>
      <c r="AD43" t="s">
        <v>1364</v>
      </c>
      <c r="AE43" t="s">
        <v>1365</v>
      </c>
      <c r="AG43">
        <v>42</v>
      </c>
      <c r="AH43">
        <v>0.27531175834002503</v>
      </c>
      <c r="AI43" t="s">
        <v>1364</v>
      </c>
      <c r="AJ43" t="s">
        <v>1365</v>
      </c>
      <c r="AL43">
        <v>42</v>
      </c>
      <c r="AM43">
        <v>-5.7612230344568971E-2</v>
      </c>
      <c r="AQ43">
        <v>42</v>
      </c>
      <c r="AR43">
        <v>0.88427077316297598</v>
      </c>
      <c r="AS43" t="s">
        <v>1364</v>
      </c>
      <c r="AT43" t="s">
        <v>1365</v>
      </c>
      <c r="AV43">
        <v>42</v>
      </c>
      <c r="AW43">
        <v>-0.12296940706208501</v>
      </c>
      <c r="AX43" t="s">
        <v>1364</v>
      </c>
      <c r="AY43" t="s">
        <v>1365</v>
      </c>
      <c r="BD43">
        <v>42</v>
      </c>
      <c r="BE43">
        <v>-1.0138544139435</v>
      </c>
      <c r="BF43" t="s">
        <v>1364</v>
      </c>
      <c r="BG43" t="s">
        <v>1365</v>
      </c>
    </row>
    <row r="44" spans="1:59" x14ac:dyDescent="0.35">
      <c r="A44">
        <v>43</v>
      </c>
      <c r="B44" t="s">
        <v>399</v>
      </c>
      <c r="C44">
        <v>107062</v>
      </c>
      <c r="D44">
        <v>2.8013218074754036</v>
      </c>
      <c r="H44">
        <v>43</v>
      </c>
      <c r="I44">
        <v>0.40797065875958533</v>
      </c>
      <c r="M44">
        <v>43</v>
      </c>
      <c r="N44">
        <v>0.23930936850686699</v>
      </c>
      <c r="O44" t="s">
        <v>1364</v>
      </c>
      <c r="P44" t="s">
        <v>1365</v>
      </c>
      <c r="R44">
        <v>43</v>
      </c>
      <c r="S44">
        <v>-0.3618044744159099</v>
      </c>
      <c r="W44">
        <v>43</v>
      </c>
      <c r="X44">
        <v>-8.0370034815309577E-2</v>
      </c>
      <c r="AB44">
        <v>43</v>
      </c>
      <c r="AC44">
        <v>0.42401068926944702</v>
      </c>
      <c r="AD44" t="s">
        <v>1364</v>
      </c>
      <c r="AE44" t="s">
        <v>1365</v>
      </c>
      <c r="AG44">
        <v>43</v>
      </c>
      <c r="AH44">
        <v>0.27531175834002503</v>
      </c>
      <c r="AI44" t="s">
        <v>1364</v>
      </c>
      <c r="AJ44" t="s">
        <v>1365</v>
      </c>
      <c r="AL44">
        <v>43</v>
      </c>
      <c r="AM44">
        <v>0.16732749719665599</v>
      </c>
      <c r="AN44" t="s">
        <v>1364</v>
      </c>
      <c r="AO44" t="s">
        <v>1365</v>
      </c>
      <c r="AQ44">
        <v>43</v>
      </c>
      <c r="AR44">
        <v>1.43182478948728</v>
      </c>
      <c r="AS44" t="s">
        <v>1364</v>
      </c>
      <c r="AT44" t="s">
        <v>1365</v>
      </c>
      <c r="AV44">
        <v>43</v>
      </c>
      <c r="AW44">
        <v>0.44217450923121904</v>
      </c>
      <c r="BD44">
        <v>43</v>
      </c>
      <c r="BE44">
        <v>0.98377325295701901</v>
      </c>
      <c r="BF44" t="s">
        <v>1364</v>
      </c>
      <c r="BG44" t="s">
        <v>1365</v>
      </c>
    </row>
    <row r="45" spans="1:59" x14ac:dyDescent="0.35">
      <c r="A45">
        <v>44</v>
      </c>
      <c r="B45" t="s">
        <v>400</v>
      </c>
      <c r="C45">
        <v>107131</v>
      </c>
      <c r="D45">
        <v>3.8713691282374199</v>
      </c>
      <c r="E45" t="s">
        <v>1364</v>
      </c>
      <c r="F45" t="s">
        <v>1365</v>
      </c>
      <c r="H45">
        <v>44</v>
      </c>
      <c r="I45">
        <v>0.366646276060757</v>
      </c>
      <c r="J45" t="s">
        <v>1364</v>
      </c>
      <c r="K45" t="s">
        <v>1358</v>
      </c>
      <c r="M45">
        <v>44</v>
      </c>
      <c r="N45">
        <v>-1.4113506549510699</v>
      </c>
      <c r="O45" t="s">
        <v>1364</v>
      </c>
      <c r="P45" t="s">
        <v>1365</v>
      </c>
      <c r="R45">
        <v>44</v>
      </c>
      <c r="S45">
        <v>-2.20530183454412</v>
      </c>
      <c r="T45" t="s">
        <v>1367</v>
      </c>
      <c r="U45" t="s">
        <v>1358</v>
      </c>
      <c r="W45">
        <v>44</v>
      </c>
      <c r="X45">
        <v>0.41572864493296702</v>
      </c>
      <c r="Y45" t="s">
        <v>1364</v>
      </c>
      <c r="Z45" t="s">
        <v>1365</v>
      </c>
      <c r="AB45">
        <v>44</v>
      </c>
      <c r="AC45">
        <v>0.42401068926944702</v>
      </c>
      <c r="AD45" t="s">
        <v>1364</v>
      </c>
      <c r="AE45" t="s">
        <v>1365</v>
      </c>
      <c r="AG45">
        <v>44</v>
      </c>
      <c r="AH45">
        <v>-2.5207138882458899</v>
      </c>
      <c r="AI45" t="s">
        <v>1366</v>
      </c>
      <c r="AJ45" t="s">
        <v>1365</v>
      </c>
      <c r="AL45">
        <v>44</v>
      </c>
      <c r="AM45">
        <v>0.16732749719665599</v>
      </c>
      <c r="AN45" t="s">
        <v>1364</v>
      </c>
      <c r="AO45" t="s">
        <v>1365</v>
      </c>
      <c r="AQ45">
        <v>44</v>
      </c>
      <c r="AR45">
        <v>1.1035549955278601</v>
      </c>
      <c r="AS45" t="s">
        <v>1364</v>
      </c>
      <c r="AT45" t="s">
        <v>1365</v>
      </c>
      <c r="AV45">
        <v>44</v>
      </c>
      <c r="AW45">
        <v>-0.85866658705380705</v>
      </c>
      <c r="AX45" t="s">
        <v>1364</v>
      </c>
      <c r="AY45" t="s">
        <v>1365</v>
      </c>
      <c r="BD45">
        <v>44</v>
      </c>
      <c r="BE45">
        <v>-1.0138544139435</v>
      </c>
      <c r="BF45" t="s">
        <v>1364</v>
      </c>
      <c r="BG45" t="s">
        <v>1365</v>
      </c>
    </row>
    <row r="46" spans="1:59" x14ac:dyDescent="0.35">
      <c r="A46">
        <v>45</v>
      </c>
      <c r="B46" t="s">
        <v>261</v>
      </c>
      <c r="C46">
        <v>1071836</v>
      </c>
      <c r="D46">
        <v>5.4243011165462107</v>
      </c>
      <c r="H46">
        <v>45</v>
      </c>
      <c r="I46">
        <v>1.2173878153995497</v>
      </c>
      <c r="M46">
        <v>45</v>
      </c>
      <c r="N46">
        <v>1.3725056709882182</v>
      </c>
      <c r="R46">
        <v>45</v>
      </c>
      <c r="S46">
        <v>0.42686333331081094</v>
      </c>
      <c r="W46">
        <v>45</v>
      </c>
      <c r="X46">
        <v>-1.1046155837314435</v>
      </c>
      <c r="AB46">
        <v>45</v>
      </c>
      <c r="AC46">
        <v>1.3514708573588401</v>
      </c>
      <c r="AD46" t="s">
        <v>1367</v>
      </c>
      <c r="AE46" t="s">
        <v>1358</v>
      </c>
      <c r="AG46">
        <v>45</v>
      </c>
      <c r="AH46">
        <v>0.91241775556733629</v>
      </c>
      <c r="AL46">
        <v>45</v>
      </c>
      <c r="AM46">
        <v>0.16732749719665599</v>
      </c>
      <c r="AN46" t="s">
        <v>1364</v>
      </c>
      <c r="AO46" t="s">
        <v>1365</v>
      </c>
      <c r="AQ46">
        <v>45</v>
      </c>
      <c r="AR46">
        <v>0.86326150634957299</v>
      </c>
      <c r="AS46" t="s">
        <v>1364</v>
      </c>
      <c r="AT46" t="s">
        <v>1365</v>
      </c>
      <c r="AV46">
        <v>45</v>
      </c>
      <c r="AW46">
        <v>-1.8035855880674632</v>
      </c>
      <c r="BD46">
        <v>45</v>
      </c>
      <c r="BE46">
        <v>0.19641441193253684</v>
      </c>
    </row>
    <row r="47" spans="1:59" x14ac:dyDescent="0.35">
      <c r="A47">
        <v>46</v>
      </c>
      <c r="B47" t="s">
        <v>713</v>
      </c>
      <c r="C47">
        <v>107200</v>
      </c>
      <c r="D47">
        <v>3.9302840004860098</v>
      </c>
      <c r="E47" t="s">
        <v>1364</v>
      </c>
      <c r="F47" t="s">
        <v>1365</v>
      </c>
      <c r="H47">
        <v>46</v>
      </c>
      <c r="I47">
        <v>0.34784795138559399</v>
      </c>
      <c r="J47" t="s">
        <v>1364</v>
      </c>
      <c r="K47" t="s">
        <v>1358</v>
      </c>
      <c r="M47">
        <v>46</v>
      </c>
      <c r="N47">
        <v>0.23930936850686699</v>
      </c>
      <c r="O47" t="s">
        <v>1364</v>
      </c>
      <c r="P47" t="s">
        <v>1365</v>
      </c>
      <c r="R47">
        <v>46</v>
      </c>
      <c r="S47">
        <v>-0.29172074771832601</v>
      </c>
      <c r="T47" t="s">
        <v>1364</v>
      </c>
      <c r="U47" t="s">
        <v>1365</v>
      </c>
      <c r="W47">
        <v>46</v>
      </c>
      <c r="X47">
        <v>0.41572864493296702</v>
      </c>
      <c r="Y47" t="s">
        <v>1364</v>
      </c>
      <c r="Z47" t="s">
        <v>1365</v>
      </c>
      <c r="AB47">
        <v>46</v>
      </c>
      <c r="AC47">
        <v>0.42401068926944702</v>
      </c>
      <c r="AD47" t="s">
        <v>1364</v>
      </c>
      <c r="AE47" t="s">
        <v>1365</v>
      </c>
      <c r="AG47">
        <v>46</v>
      </c>
      <c r="AH47">
        <v>0.27531175834002503</v>
      </c>
      <c r="AI47" t="s">
        <v>1364</v>
      </c>
      <c r="AJ47" t="s">
        <v>1365</v>
      </c>
      <c r="AL47">
        <v>46</v>
      </c>
      <c r="AM47">
        <v>0.16732749719665599</v>
      </c>
      <c r="AN47" t="s">
        <v>1364</v>
      </c>
      <c r="AO47" t="s">
        <v>1365</v>
      </c>
      <c r="AQ47">
        <v>46</v>
      </c>
      <c r="AR47">
        <v>1.43182478948728</v>
      </c>
      <c r="AS47" t="s">
        <v>1364</v>
      </c>
      <c r="AT47" t="s">
        <v>1365</v>
      </c>
      <c r="AV47">
        <v>46</v>
      </c>
      <c r="AW47">
        <v>-0.12296940706208501</v>
      </c>
      <c r="AX47" t="s">
        <v>1364</v>
      </c>
      <c r="AY47" t="s">
        <v>1365</v>
      </c>
      <c r="BD47">
        <v>46</v>
      </c>
      <c r="BE47">
        <v>-1.5040580493242001E-2</v>
      </c>
      <c r="BF47" t="s">
        <v>1364</v>
      </c>
      <c r="BG47" t="s">
        <v>1365</v>
      </c>
    </row>
    <row r="48" spans="1:59" x14ac:dyDescent="0.35">
      <c r="A48">
        <v>47</v>
      </c>
      <c r="B48" t="s">
        <v>401</v>
      </c>
      <c r="C48">
        <v>107211</v>
      </c>
      <c r="D48">
        <v>3.7810329907895799</v>
      </c>
      <c r="E48" t="s">
        <v>1364</v>
      </c>
      <c r="F48" t="s">
        <v>1365</v>
      </c>
      <c r="H48">
        <v>47</v>
      </c>
      <c r="I48">
        <v>0.56197795882177404</v>
      </c>
      <c r="J48" t="s">
        <v>1364</v>
      </c>
      <c r="K48" t="s">
        <v>1358</v>
      </c>
      <c r="M48">
        <v>47</v>
      </c>
      <c r="N48">
        <v>0.23930936850686699</v>
      </c>
      <c r="O48" t="s">
        <v>1364</v>
      </c>
      <c r="P48" t="s">
        <v>1365</v>
      </c>
      <c r="R48">
        <v>47</v>
      </c>
      <c r="S48">
        <v>-0.29172074771832601</v>
      </c>
      <c r="T48" t="s">
        <v>1364</v>
      </c>
      <c r="U48" t="s">
        <v>1365</v>
      </c>
      <c r="W48">
        <v>47</v>
      </c>
      <c r="X48">
        <v>0.41572864493296702</v>
      </c>
      <c r="Y48" t="s">
        <v>1364</v>
      </c>
      <c r="Z48" t="s">
        <v>1365</v>
      </c>
      <c r="AB48">
        <v>47</v>
      </c>
      <c r="AC48">
        <v>0.42401068926944702</v>
      </c>
      <c r="AD48" t="s">
        <v>1364</v>
      </c>
      <c r="AE48" t="s">
        <v>1365</v>
      </c>
      <c r="AG48">
        <v>47</v>
      </c>
      <c r="AH48">
        <v>0.27531175834002503</v>
      </c>
      <c r="AI48" t="s">
        <v>1364</v>
      </c>
      <c r="AJ48" t="s">
        <v>1365</v>
      </c>
      <c r="AL48">
        <v>47</v>
      </c>
      <c r="AM48">
        <v>0.16732749719665599</v>
      </c>
      <c r="AN48" t="s">
        <v>1364</v>
      </c>
      <c r="AO48" t="s">
        <v>1365</v>
      </c>
      <c r="AQ48">
        <v>47</v>
      </c>
      <c r="AR48">
        <v>0.33802983601450498</v>
      </c>
      <c r="AS48" t="s">
        <v>1364</v>
      </c>
      <c r="AT48" t="s">
        <v>1365</v>
      </c>
      <c r="AV48">
        <v>47</v>
      </c>
      <c r="AW48">
        <v>-0.12296940706208501</v>
      </c>
      <c r="AX48" t="s">
        <v>1364</v>
      </c>
      <c r="AY48" t="s">
        <v>1365</v>
      </c>
      <c r="BD48">
        <v>47</v>
      </c>
      <c r="BE48">
        <v>0.98377325295701901</v>
      </c>
      <c r="BF48" t="s">
        <v>1364</v>
      </c>
      <c r="BG48" t="s">
        <v>1365</v>
      </c>
    </row>
    <row r="49" spans="1:59" x14ac:dyDescent="0.35">
      <c r="A49">
        <v>48</v>
      </c>
      <c r="B49" t="s">
        <v>714</v>
      </c>
      <c r="C49">
        <v>107534963</v>
      </c>
      <c r="D49">
        <v>7.6945593023636301</v>
      </c>
      <c r="E49" t="s">
        <v>1364</v>
      </c>
      <c r="F49" t="s">
        <v>1365</v>
      </c>
      <c r="H49">
        <v>48</v>
      </c>
      <c r="I49">
        <v>1.52293170081203</v>
      </c>
      <c r="J49" t="s">
        <v>1364</v>
      </c>
      <c r="K49" t="s">
        <v>1365</v>
      </c>
      <c r="M49">
        <v>48</v>
      </c>
      <c r="N49">
        <v>1.82870506154866</v>
      </c>
      <c r="O49" t="s">
        <v>1364</v>
      </c>
      <c r="P49" t="s">
        <v>1365</v>
      </c>
      <c r="R49">
        <v>48</v>
      </c>
      <c r="S49">
        <v>0.60343035440527604</v>
      </c>
      <c r="T49" t="s">
        <v>1367</v>
      </c>
      <c r="U49" t="s">
        <v>1358</v>
      </c>
      <c r="W49">
        <v>48</v>
      </c>
      <c r="X49">
        <v>4.28396226879992E-2</v>
      </c>
      <c r="Y49" t="s">
        <v>1364</v>
      </c>
      <c r="Z49" t="s">
        <v>1365</v>
      </c>
      <c r="AB49">
        <v>48</v>
      </c>
      <c r="AC49">
        <v>-0.62711319418842004</v>
      </c>
      <c r="AD49" t="s">
        <v>1364</v>
      </c>
      <c r="AE49" t="s">
        <v>1365</v>
      </c>
      <c r="AG49">
        <v>48</v>
      </c>
      <c r="AH49">
        <v>-2.8103353814113801</v>
      </c>
      <c r="AI49" t="s">
        <v>1366</v>
      </c>
      <c r="AJ49" t="s">
        <v>1365</v>
      </c>
      <c r="AL49">
        <v>48</v>
      </c>
      <c r="AM49">
        <v>1.46255835164787</v>
      </c>
      <c r="AN49" t="s">
        <v>1364</v>
      </c>
      <c r="AO49" t="s">
        <v>1365</v>
      </c>
      <c r="AQ49">
        <v>48</v>
      </c>
      <c r="AR49">
        <v>1.2742552883867599</v>
      </c>
      <c r="AS49" t="s">
        <v>1364</v>
      </c>
      <c r="AT49" t="s">
        <v>1365</v>
      </c>
      <c r="AV49">
        <v>48</v>
      </c>
      <c r="AW49">
        <v>1.4383724265825599</v>
      </c>
      <c r="AX49" t="s">
        <v>1366</v>
      </c>
      <c r="AY49" t="s">
        <v>1365</v>
      </c>
      <c r="BD49">
        <v>48</v>
      </c>
      <c r="BE49">
        <v>2.0555193524083299</v>
      </c>
      <c r="BF49" t="s">
        <v>1364</v>
      </c>
      <c r="BG49" t="s">
        <v>1365</v>
      </c>
    </row>
    <row r="50" spans="1:59" x14ac:dyDescent="0.35">
      <c r="A50">
        <v>49</v>
      </c>
      <c r="B50" t="s">
        <v>1034</v>
      </c>
      <c r="C50">
        <v>107802</v>
      </c>
      <c r="D50">
        <v>4.9593304357614301</v>
      </c>
      <c r="E50" t="s">
        <v>1364</v>
      </c>
      <c r="F50" t="s">
        <v>1365</v>
      </c>
      <c r="H50">
        <v>49</v>
      </c>
      <c r="I50">
        <v>0.42389235512442303</v>
      </c>
      <c r="J50" t="s">
        <v>1364</v>
      </c>
      <c r="K50" t="s">
        <v>1365</v>
      </c>
      <c r="M50">
        <v>49</v>
      </c>
      <c r="N50">
        <v>0.23930936850686699</v>
      </c>
      <c r="O50" t="s">
        <v>1364</v>
      </c>
      <c r="P50" t="s">
        <v>1365</v>
      </c>
      <c r="R50">
        <v>49</v>
      </c>
      <c r="S50">
        <v>-0.29172074771832601</v>
      </c>
      <c r="T50" t="s">
        <v>1364</v>
      </c>
      <c r="U50" t="s">
        <v>1365</v>
      </c>
      <c r="W50">
        <v>49</v>
      </c>
      <c r="X50">
        <v>-0.212491360767598</v>
      </c>
      <c r="Y50" t="s">
        <v>1364</v>
      </c>
      <c r="Z50" t="s">
        <v>1365</v>
      </c>
      <c r="AB50">
        <v>49</v>
      </c>
      <c r="AC50">
        <v>0.42401068926944702</v>
      </c>
      <c r="AD50" t="s">
        <v>1364</v>
      </c>
      <c r="AE50" t="s">
        <v>1365</v>
      </c>
      <c r="AG50">
        <v>49</v>
      </c>
      <c r="AH50">
        <v>0.27531175834002503</v>
      </c>
      <c r="AI50" t="s">
        <v>1364</v>
      </c>
      <c r="AJ50" t="s">
        <v>1365</v>
      </c>
      <c r="AL50">
        <v>49</v>
      </c>
      <c r="AM50">
        <v>0.16732749719665599</v>
      </c>
      <c r="AN50" t="s">
        <v>1364</v>
      </c>
      <c r="AO50" t="s">
        <v>1365</v>
      </c>
      <c r="AQ50">
        <v>49</v>
      </c>
      <c r="AR50">
        <v>1.43182478948728</v>
      </c>
      <c r="AS50" t="s">
        <v>1364</v>
      </c>
      <c r="AT50" t="s">
        <v>1365</v>
      </c>
      <c r="AV50">
        <v>49</v>
      </c>
      <c r="AW50">
        <v>-0.12296940706208501</v>
      </c>
      <c r="AX50" t="s">
        <v>1364</v>
      </c>
      <c r="AY50" t="s">
        <v>1365</v>
      </c>
      <c r="BD50">
        <v>49</v>
      </c>
      <c r="BE50">
        <v>0.37122771870669002</v>
      </c>
      <c r="BF50" t="s">
        <v>1364</v>
      </c>
      <c r="BG50" t="s">
        <v>1365</v>
      </c>
    </row>
    <row r="51" spans="1:59" x14ac:dyDescent="0.35">
      <c r="A51">
        <v>50</v>
      </c>
      <c r="B51" t="s">
        <v>715</v>
      </c>
      <c r="C51">
        <v>108189</v>
      </c>
      <c r="D51">
        <v>4.4605178507233498</v>
      </c>
      <c r="E51" t="s">
        <v>1364</v>
      </c>
      <c r="F51" t="s">
        <v>1365</v>
      </c>
      <c r="H51">
        <v>50</v>
      </c>
      <c r="I51">
        <v>0.79559375629330598</v>
      </c>
      <c r="J51" t="s">
        <v>1364</v>
      </c>
      <c r="K51" t="s">
        <v>1365</v>
      </c>
      <c r="M51">
        <v>50</v>
      </c>
      <c r="N51">
        <v>0.23930936850686699</v>
      </c>
      <c r="O51" t="s">
        <v>1364</v>
      </c>
      <c r="P51" t="s">
        <v>1365</v>
      </c>
      <c r="R51">
        <v>50</v>
      </c>
      <c r="S51">
        <v>-0.29172074771832601</v>
      </c>
      <c r="T51" t="s">
        <v>1364</v>
      </c>
      <c r="U51" t="s">
        <v>1365</v>
      </c>
      <c r="W51">
        <v>50</v>
      </c>
      <c r="X51">
        <v>-0.38929579350967303</v>
      </c>
      <c r="Y51" t="s">
        <v>1364</v>
      </c>
      <c r="Z51" t="s">
        <v>1365</v>
      </c>
      <c r="AB51">
        <v>50</v>
      </c>
      <c r="AC51">
        <v>0.42401068926944702</v>
      </c>
      <c r="AD51" t="s">
        <v>1364</v>
      </c>
      <c r="AE51" t="s">
        <v>1365</v>
      </c>
      <c r="AG51">
        <v>50</v>
      </c>
      <c r="AH51">
        <v>0.27531175834002503</v>
      </c>
      <c r="AI51" t="s">
        <v>1364</v>
      </c>
      <c r="AJ51" t="s">
        <v>1365</v>
      </c>
      <c r="AL51">
        <v>50</v>
      </c>
      <c r="AM51">
        <v>0.16732749719665599</v>
      </c>
      <c r="AN51" t="s">
        <v>1364</v>
      </c>
      <c r="AO51" t="s">
        <v>1365</v>
      </c>
      <c r="AQ51">
        <v>50</v>
      </c>
      <c r="AR51">
        <v>1.24405446734249</v>
      </c>
      <c r="AS51" t="s">
        <v>1364</v>
      </c>
      <c r="AT51" t="s">
        <v>1365</v>
      </c>
      <c r="AV51">
        <v>50</v>
      </c>
      <c r="AW51">
        <v>-0.85866658705380705</v>
      </c>
      <c r="AX51" t="s">
        <v>1364</v>
      </c>
      <c r="AY51" t="s">
        <v>1365</v>
      </c>
      <c r="BD51">
        <v>50</v>
      </c>
      <c r="BE51">
        <v>0.53121878285622603</v>
      </c>
      <c r="BF51" t="s">
        <v>1364</v>
      </c>
      <c r="BG51" t="s">
        <v>1365</v>
      </c>
    </row>
    <row r="52" spans="1:59" x14ac:dyDescent="0.35">
      <c r="A52">
        <v>51</v>
      </c>
      <c r="B52" t="s">
        <v>1194</v>
      </c>
      <c r="C52">
        <v>1085989</v>
      </c>
      <c r="D52">
        <v>6.1389678547086097</v>
      </c>
      <c r="E52" t="s">
        <v>1364</v>
      </c>
      <c r="F52" t="s">
        <v>1365</v>
      </c>
      <c r="H52">
        <v>51</v>
      </c>
      <c r="I52">
        <v>1.2669456783725099</v>
      </c>
      <c r="J52" t="s">
        <v>1364</v>
      </c>
      <c r="K52" t="s">
        <v>1365</v>
      </c>
      <c r="M52">
        <v>51</v>
      </c>
      <c r="N52">
        <v>0.65719085443668102</v>
      </c>
      <c r="O52" t="s">
        <v>1364</v>
      </c>
      <c r="P52" t="s">
        <v>1365</v>
      </c>
      <c r="R52">
        <v>51</v>
      </c>
      <c r="S52">
        <v>0.112848207207943</v>
      </c>
      <c r="T52" t="s">
        <v>1364</v>
      </c>
      <c r="U52" t="s">
        <v>1365</v>
      </c>
      <c r="W52">
        <v>51</v>
      </c>
      <c r="X52">
        <v>-1.18534511189924</v>
      </c>
      <c r="Y52" t="s">
        <v>1366</v>
      </c>
      <c r="Z52" t="s">
        <v>1365</v>
      </c>
      <c r="AB52">
        <v>51</v>
      </c>
      <c r="AC52">
        <v>-0.28649014750240798</v>
      </c>
      <c r="AD52" t="s">
        <v>1364</v>
      </c>
      <c r="AE52" t="s">
        <v>1365</v>
      </c>
      <c r="AG52">
        <v>51</v>
      </c>
      <c r="AH52">
        <v>-1.44391080995049</v>
      </c>
      <c r="AI52" t="s">
        <v>1364</v>
      </c>
      <c r="AJ52" t="s">
        <v>1365</v>
      </c>
      <c r="AL52">
        <v>51</v>
      </c>
      <c r="AM52">
        <v>-0.127775032071346</v>
      </c>
      <c r="AN52" t="s">
        <v>1364</v>
      </c>
      <c r="AO52" t="s">
        <v>1365</v>
      </c>
      <c r="AQ52">
        <v>51</v>
      </c>
      <c r="AR52">
        <v>1.88213187823035</v>
      </c>
      <c r="AS52" t="s">
        <v>1364</v>
      </c>
      <c r="AT52" t="s">
        <v>1365</v>
      </c>
      <c r="AV52">
        <v>51</v>
      </c>
      <c r="AW52">
        <v>-0.85866658705380705</v>
      </c>
      <c r="AX52" t="s">
        <v>1364</v>
      </c>
      <c r="AY52" t="s">
        <v>1365</v>
      </c>
      <c r="BD52">
        <v>51</v>
      </c>
      <c r="BE52">
        <v>-1.0138544139435</v>
      </c>
      <c r="BF52" t="s">
        <v>1364</v>
      </c>
      <c r="BG52" t="s">
        <v>1365</v>
      </c>
    </row>
    <row r="53" spans="1:59" x14ac:dyDescent="0.35">
      <c r="A53">
        <v>52</v>
      </c>
      <c r="B53" t="s">
        <v>402</v>
      </c>
      <c r="C53">
        <v>108883</v>
      </c>
      <c r="D53">
        <v>3.3541196028197007</v>
      </c>
      <c r="H53">
        <v>52</v>
      </c>
      <c r="I53">
        <v>0.95470248344230746</v>
      </c>
      <c r="M53">
        <v>52</v>
      </c>
      <c r="N53">
        <v>0.23930936850686699</v>
      </c>
      <c r="O53" t="s">
        <v>1364</v>
      </c>
      <c r="P53" t="s">
        <v>1365</v>
      </c>
      <c r="R53">
        <v>52</v>
      </c>
      <c r="S53">
        <v>-0.16345328689170957</v>
      </c>
      <c r="W53">
        <v>52</v>
      </c>
      <c r="X53">
        <v>0.90052921130913099</v>
      </c>
      <c r="Y53" t="s">
        <v>1364</v>
      </c>
      <c r="Z53" t="s">
        <v>1365</v>
      </c>
      <c r="AB53">
        <v>52</v>
      </c>
      <c r="AC53">
        <v>-0.86242329122772787</v>
      </c>
      <c r="AG53">
        <v>52</v>
      </c>
      <c r="AH53">
        <v>0.27531175834002503</v>
      </c>
      <c r="AI53" t="s">
        <v>1364</v>
      </c>
      <c r="AJ53" t="s">
        <v>1365</v>
      </c>
      <c r="AL53">
        <v>52</v>
      </c>
      <c r="AM53">
        <v>-0.70945624606593904</v>
      </c>
      <c r="AN53" t="s">
        <v>1364</v>
      </c>
      <c r="AO53" t="s">
        <v>1365</v>
      </c>
      <c r="AQ53">
        <v>52</v>
      </c>
      <c r="AR53">
        <v>1.43182478948728</v>
      </c>
      <c r="AS53" t="s">
        <v>1364</v>
      </c>
      <c r="AT53" t="s">
        <v>1365</v>
      </c>
      <c r="AV53">
        <v>52</v>
      </c>
      <c r="AW53">
        <v>1.025876578119437</v>
      </c>
      <c r="BD53">
        <v>52</v>
      </c>
      <c r="BE53">
        <v>-0.62758611474356996</v>
      </c>
      <c r="BF53" t="s">
        <v>1364</v>
      </c>
      <c r="BG53" t="s">
        <v>1365</v>
      </c>
    </row>
    <row r="54" spans="1:59" x14ac:dyDescent="0.35">
      <c r="A54">
        <v>53</v>
      </c>
      <c r="B54" t="s">
        <v>403</v>
      </c>
      <c r="C54">
        <v>108907</v>
      </c>
      <c r="D54">
        <v>3.7889478803173353</v>
      </c>
      <c r="H54">
        <v>53</v>
      </c>
      <c r="I54">
        <v>0.64568039593675164</v>
      </c>
      <c r="M54">
        <v>53</v>
      </c>
      <c r="N54">
        <v>0.23930936850686699</v>
      </c>
      <c r="O54" t="s">
        <v>1364</v>
      </c>
      <c r="P54" t="s">
        <v>1365</v>
      </c>
      <c r="R54">
        <v>53</v>
      </c>
      <c r="S54">
        <v>-0.26413056316608463</v>
      </c>
      <c r="W54">
        <v>53</v>
      </c>
      <c r="X54">
        <v>-0.47173887366783029</v>
      </c>
      <c r="AB54">
        <v>53</v>
      </c>
      <c r="AC54">
        <v>0.42401068926944702</v>
      </c>
      <c r="AD54" t="s">
        <v>1364</v>
      </c>
      <c r="AE54" t="s">
        <v>1365</v>
      </c>
      <c r="AG54">
        <v>53</v>
      </c>
      <c r="AH54">
        <v>0.27531175834002503</v>
      </c>
      <c r="AI54" t="s">
        <v>1364</v>
      </c>
      <c r="AJ54" t="s">
        <v>1365</v>
      </c>
      <c r="AL54">
        <v>53</v>
      </c>
      <c r="AM54">
        <v>-0.70945624606593904</v>
      </c>
      <c r="AN54" t="s">
        <v>1364</v>
      </c>
      <c r="AO54" t="s">
        <v>1365</v>
      </c>
      <c r="AQ54">
        <v>53</v>
      </c>
      <c r="AR54">
        <v>1.43182478948728</v>
      </c>
      <c r="AS54" t="s">
        <v>1364</v>
      </c>
      <c r="AT54" t="s">
        <v>1365</v>
      </c>
      <c r="AV54">
        <v>53</v>
      </c>
      <c r="AW54">
        <v>0.73586943683391581</v>
      </c>
      <c r="BD54">
        <v>53</v>
      </c>
      <c r="BE54">
        <v>-1.0138544139435</v>
      </c>
      <c r="BF54" t="s">
        <v>1364</v>
      </c>
      <c r="BG54" t="s">
        <v>1365</v>
      </c>
    </row>
    <row r="55" spans="1:59" x14ac:dyDescent="0.35">
      <c r="A55">
        <v>54</v>
      </c>
      <c r="B55" t="s">
        <v>717</v>
      </c>
      <c r="C55">
        <v>108930</v>
      </c>
      <c r="D55">
        <v>4.4330242436739997</v>
      </c>
      <c r="E55" t="s">
        <v>1364</v>
      </c>
      <c r="F55" t="s">
        <v>1365</v>
      </c>
      <c r="H55">
        <v>54</v>
      </c>
      <c r="I55">
        <v>0.85964657305351599</v>
      </c>
      <c r="J55" t="s">
        <v>1364</v>
      </c>
      <c r="K55" t="s">
        <v>1365</v>
      </c>
      <c r="M55">
        <v>54</v>
      </c>
      <c r="N55">
        <v>0.23930936850686699</v>
      </c>
      <c r="O55" t="s">
        <v>1364</v>
      </c>
      <c r="P55" t="s">
        <v>1365</v>
      </c>
      <c r="R55">
        <v>54</v>
      </c>
      <c r="S55">
        <v>-0.29172074771832601</v>
      </c>
      <c r="T55" t="s">
        <v>1364</v>
      </c>
      <c r="U55" t="s">
        <v>1365</v>
      </c>
      <c r="W55">
        <v>54</v>
      </c>
      <c r="X55">
        <v>0.90052921130913099</v>
      </c>
      <c r="Y55" t="s">
        <v>1364</v>
      </c>
      <c r="Z55" t="s">
        <v>1365</v>
      </c>
      <c r="AB55">
        <v>54</v>
      </c>
      <c r="AC55">
        <v>0.42401068926944702</v>
      </c>
      <c r="AD55" t="s">
        <v>1364</v>
      </c>
      <c r="AE55" t="s">
        <v>1365</v>
      </c>
      <c r="AG55">
        <v>54</v>
      </c>
      <c r="AH55">
        <v>0.27531175834002503</v>
      </c>
      <c r="AI55" t="s">
        <v>1364</v>
      </c>
      <c r="AJ55" t="s">
        <v>1365</v>
      </c>
      <c r="AL55">
        <v>54</v>
      </c>
      <c r="AM55">
        <v>-0.70945624606593904</v>
      </c>
      <c r="AN55" t="s">
        <v>1364</v>
      </c>
      <c r="AO55" t="s">
        <v>1365</v>
      </c>
      <c r="AQ55">
        <v>54</v>
      </c>
      <c r="AR55">
        <v>1.1193119456379099</v>
      </c>
      <c r="AS55" t="s">
        <v>1364</v>
      </c>
      <c r="AT55" t="s">
        <v>1365</v>
      </c>
      <c r="AV55">
        <v>54</v>
      </c>
      <c r="AW55">
        <v>-0.12296940706208501</v>
      </c>
      <c r="AX55" t="s">
        <v>1364</v>
      </c>
      <c r="AY55" t="s">
        <v>1365</v>
      </c>
      <c r="BD55">
        <v>54</v>
      </c>
      <c r="BE55">
        <v>-1.0138544139435</v>
      </c>
      <c r="BF55" t="s">
        <v>1364</v>
      </c>
      <c r="BG55" t="s">
        <v>1365</v>
      </c>
    </row>
    <row r="56" spans="1:59" x14ac:dyDescent="0.35">
      <c r="A56">
        <v>55</v>
      </c>
      <c r="B56" t="s">
        <v>263</v>
      </c>
      <c r="C56">
        <v>108952</v>
      </c>
      <c r="D56">
        <v>4.1634335199772403</v>
      </c>
      <c r="H56">
        <v>55</v>
      </c>
      <c r="I56">
        <v>0.60164875263825424</v>
      </c>
      <c r="M56">
        <v>55</v>
      </c>
      <c r="N56">
        <v>0.9679951469336272</v>
      </c>
      <c r="R56">
        <v>55</v>
      </c>
      <c r="S56">
        <v>-0.46773342262781004</v>
      </c>
      <c r="W56">
        <v>55</v>
      </c>
      <c r="X56">
        <v>-0.5091261077860354</v>
      </c>
      <c r="AB56">
        <v>55</v>
      </c>
      <c r="AC56">
        <v>-0.5091261077860354</v>
      </c>
      <c r="AG56">
        <v>55</v>
      </c>
      <c r="AH56">
        <v>0.28675390955804003</v>
      </c>
      <c r="AL56">
        <v>55</v>
      </c>
      <c r="AM56">
        <v>-0.70945624606593904</v>
      </c>
      <c r="AN56" t="s">
        <v>1364</v>
      </c>
      <c r="AO56" t="s">
        <v>1365</v>
      </c>
      <c r="AQ56">
        <v>55</v>
      </c>
      <c r="AR56">
        <v>1.1193119456379099</v>
      </c>
      <c r="AS56" t="s">
        <v>1364</v>
      </c>
      <c r="AT56" t="s">
        <v>1365</v>
      </c>
      <c r="AV56">
        <v>55</v>
      </c>
      <c r="AW56">
        <v>0.23123658170820871</v>
      </c>
      <c r="BD56">
        <v>55</v>
      </c>
      <c r="BE56">
        <v>-1.0138544139435</v>
      </c>
      <c r="BF56" t="s">
        <v>1364</v>
      </c>
      <c r="BG56" t="s">
        <v>1365</v>
      </c>
    </row>
    <row r="57" spans="1:59" x14ac:dyDescent="0.35">
      <c r="A57">
        <v>56</v>
      </c>
      <c r="B57" t="s">
        <v>1321</v>
      </c>
      <c r="C57">
        <v>110488705</v>
      </c>
      <c r="D57">
        <v>7.7717626156256596</v>
      </c>
      <c r="E57" t="s">
        <v>1364</v>
      </c>
      <c r="F57" t="s">
        <v>1365</v>
      </c>
      <c r="H57">
        <v>56</v>
      </c>
      <c r="I57">
        <v>2.42769999675596</v>
      </c>
      <c r="J57" t="s">
        <v>1364</v>
      </c>
      <c r="K57" t="s">
        <v>1365</v>
      </c>
      <c r="M57">
        <v>56</v>
      </c>
      <c r="N57">
        <v>1.14753547881646</v>
      </c>
      <c r="O57" t="s">
        <v>1364</v>
      </c>
      <c r="P57" t="s">
        <v>1365</v>
      </c>
      <c r="R57">
        <v>56</v>
      </c>
      <c r="S57">
        <v>0.50323604795469201</v>
      </c>
      <c r="T57" t="s">
        <v>1367</v>
      </c>
      <c r="U57" t="s">
        <v>1358</v>
      </c>
      <c r="W57">
        <v>56</v>
      </c>
      <c r="X57">
        <v>-0.67996866175978998</v>
      </c>
      <c r="Y57" t="s">
        <v>1364</v>
      </c>
      <c r="Z57" t="s">
        <v>1365</v>
      </c>
      <c r="AB57">
        <v>56</v>
      </c>
      <c r="AC57">
        <v>0.95411541779878495</v>
      </c>
      <c r="AD57" t="s">
        <v>1364</v>
      </c>
      <c r="AE57" t="s">
        <v>1365</v>
      </c>
      <c r="AG57">
        <v>56</v>
      </c>
      <c r="AH57">
        <v>-0.839558284431279</v>
      </c>
      <c r="AI57" t="s">
        <v>1364</v>
      </c>
      <c r="AJ57" t="s">
        <v>1365</v>
      </c>
      <c r="AL57">
        <v>56</v>
      </c>
      <c r="AM57">
        <v>0.453906181923246</v>
      </c>
      <c r="AN57" t="s">
        <v>1364</v>
      </c>
      <c r="AO57" t="s">
        <v>1365</v>
      </c>
      <c r="AQ57">
        <v>56</v>
      </c>
      <c r="AR57">
        <v>1.1626435584405601</v>
      </c>
      <c r="AS57" t="s">
        <v>1364</v>
      </c>
      <c r="AT57" t="s">
        <v>1365</v>
      </c>
      <c r="AV57">
        <v>56</v>
      </c>
      <c r="AW57">
        <v>-0.450355216284405</v>
      </c>
      <c r="AX57" t="s">
        <v>1364</v>
      </c>
      <c r="AY57" t="s">
        <v>1365</v>
      </c>
      <c r="BD57">
        <v>56</v>
      </c>
      <c r="BE57">
        <v>3.8931559551593198</v>
      </c>
      <c r="BF57" t="s">
        <v>1367</v>
      </c>
      <c r="BG57" t="s">
        <v>1358</v>
      </c>
    </row>
    <row r="58" spans="1:59" x14ac:dyDescent="0.35">
      <c r="A58">
        <v>57</v>
      </c>
      <c r="B58" t="s">
        <v>1197</v>
      </c>
      <c r="C58">
        <v>110601</v>
      </c>
      <c r="D58">
        <v>4.2248583617289803</v>
      </c>
      <c r="E58" t="s">
        <v>1364</v>
      </c>
      <c r="F58" t="s">
        <v>1365</v>
      </c>
      <c r="H58">
        <v>57</v>
      </c>
      <c r="I58">
        <v>0.86553602441331501</v>
      </c>
      <c r="J58" t="s">
        <v>1364</v>
      </c>
      <c r="K58" t="s">
        <v>1365</v>
      </c>
      <c r="M58">
        <v>57</v>
      </c>
      <c r="N58">
        <v>0.23930936850686699</v>
      </c>
      <c r="O58" t="s">
        <v>1364</v>
      </c>
      <c r="P58" t="s">
        <v>1365</v>
      </c>
      <c r="R58">
        <v>57</v>
      </c>
      <c r="S58">
        <v>-8.9436270255191103E-2</v>
      </c>
      <c r="T58" t="s">
        <v>1364</v>
      </c>
      <c r="U58" t="s">
        <v>1365</v>
      </c>
      <c r="W58">
        <v>57</v>
      </c>
      <c r="X58">
        <v>-0.212491360767598</v>
      </c>
      <c r="Y58" t="s">
        <v>1364</v>
      </c>
      <c r="Z58" t="s">
        <v>1365</v>
      </c>
      <c r="AB58">
        <v>57</v>
      </c>
      <c r="AC58">
        <v>0.95411541779878495</v>
      </c>
      <c r="AD58" t="s">
        <v>1364</v>
      </c>
      <c r="AE58" t="s">
        <v>1365</v>
      </c>
      <c r="AG58">
        <v>57</v>
      </c>
      <c r="AH58">
        <v>0.27531175834002503</v>
      </c>
      <c r="AI58" t="s">
        <v>1364</v>
      </c>
      <c r="AJ58" t="s">
        <v>1365</v>
      </c>
      <c r="AL58">
        <v>57</v>
      </c>
      <c r="AM58">
        <v>-9.9112148166937892</v>
      </c>
      <c r="AN58" t="s">
        <v>1367</v>
      </c>
      <c r="AO58" t="s">
        <v>1358</v>
      </c>
      <c r="AQ58">
        <v>57</v>
      </c>
      <c r="AR58">
        <v>0.99456942393334002</v>
      </c>
      <c r="AS58" t="s">
        <v>1364</v>
      </c>
      <c r="AT58" t="s">
        <v>1365</v>
      </c>
      <c r="AV58">
        <v>57</v>
      </c>
      <c r="AW58">
        <v>-0.85866658705380705</v>
      </c>
      <c r="AX58" t="s">
        <v>1364</v>
      </c>
      <c r="AY58" t="s">
        <v>1365</v>
      </c>
      <c r="BD58">
        <v>57</v>
      </c>
      <c r="BE58">
        <v>0.98377325295701901</v>
      </c>
      <c r="BF58" t="s">
        <v>1364</v>
      </c>
      <c r="BG58" t="s">
        <v>1365</v>
      </c>
    </row>
    <row r="59" spans="1:59" x14ac:dyDescent="0.35">
      <c r="A59">
        <v>58</v>
      </c>
      <c r="B59" t="s">
        <v>719</v>
      </c>
      <c r="C59">
        <v>110623</v>
      </c>
      <c r="D59">
        <v>4.2366413361786996</v>
      </c>
      <c r="E59" t="s">
        <v>1364</v>
      </c>
      <c r="F59" t="s">
        <v>1365</v>
      </c>
      <c r="H59">
        <v>58</v>
      </c>
      <c r="I59">
        <v>1.54618579026775</v>
      </c>
      <c r="J59" t="s">
        <v>1364</v>
      </c>
      <c r="K59" t="s">
        <v>1365</v>
      </c>
      <c r="M59">
        <v>58</v>
      </c>
      <c r="N59">
        <v>0.23930936850686699</v>
      </c>
      <c r="O59" t="s">
        <v>1364</v>
      </c>
      <c r="P59" t="s">
        <v>1365</v>
      </c>
      <c r="R59">
        <v>58</v>
      </c>
      <c r="S59">
        <v>-0.29172074771832601</v>
      </c>
      <c r="T59" t="s">
        <v>1364</v>
      </c>
      <c r="U59" t="s">
        <v>1365</v>
      </c>
      <c r="W59">
        <v>58</v>
      </c>
      <c r="X59">
        <v>-0.212491360767598</v>
      </c>
      <c r="Y59" t="s">
        <v>1364</v>
      </c>
      <c r="Z59" t="s">
        <v>1365</v>
      </c>
      <c r="AB59">
        <v>58</v>
      </c>
      <c r="AC59">
        <v>1.3177145350827399</v>
      </c>
      <c r="AD59" t="s">
        <v>1364</v>
      </c>
      <c r="AE59" t="s">
        <v>1365</v>
      </c>
      <c r="AG59">
        <v>58</v>
      </c>
      <c r="AH59">
        <v>1.31358054490551</v>
      </c>
      <c r="AI59" t="s">
        <v>1364</v>
      </c>
      <c r="AJ59" t="s">
        <v>1365</v>
      </c>
      <c r="AL59">
        <v>58</v>
      </c>
      <c r="AM59">
        <v>-2.0265531835434301</v>
      </c>
      <c r="AN59" t="s">
        <v>1364</v>
      </c>
      <c r="AO59" t="s">
        <v>1365</v>
      </c>
      <c r="AQ59">
        <v>58</v>
      </c>
      <c r="AR59">
        <v>1.0667887786044099</v>
      </c>
      <c r="AS59" t="s">
        <v>1364</v>
      </c>
      <c r="AT59" t="s">
        <v>1365</v>
      </c>
      <c r="AV59">
        <v>58</v>
      </c>
      <c r="AW59">
        <v>-0.12296940706208501</v>
      </c>
      <c r="AX59" t="s">
        <v>1364</v>
      </c>
      <c r="AY59" t="s">
        <v>1365</v>
      </c>
      <c r="BD59">
        <v>58</v>
      </c>
      <c r="BE59">
        <v>-0.62758611474356996</v>
      </c>
      <c r="BF59" t="s">
        <v>1364</v>
      </c>
      <c r="BG59" t="s">
        <v>1365</v>
      </c>
    </row>
    <row r="60" spans="1:59" x14ac:dyDescent="0.35">
      <c r="A60">
        <v>59</v>
      </c>
      <c r="B60" t="s">
        <v>720</v>
      </c>
      <c r="C60">
        <v>11067815</v>
      </c>
      <c r="D60">
        <v>5.8920883008349403</v>
      </c>
      <c r="E60" t="s">
        <v>1364</v>
      </c>
      <c r="F60" t="s">
        <v>1365</v>
      </c>
      <c r="H60">
        <v>59</v>
      </c>
      <c r="I60">
        <v>2.0292194310739902</v>
      </c>
      <c r="J60" t="s">
        <v>1364</v>
      </c>
      <c r="K60" t="s">
        <v>1365</v>
      </c>
      <c r="M60">
        <v>59</v>
      </c>
      <c r="N60">
        <v>0.23930936850686699</v>
      </c>
      <c r="O60" t="s">
        <v>1364</v>
      </c>
      <c r="P60" t="s">
        <v>1365</v>
      </c>
      <c r="R60">
        <v>59</v>
      </c>
      <c r="S60">
        <v>-0.29172074771832601</v>
      </c>
      <c r="T60" t="s">
        <v>1364</v>
      </c>
      <c r="U60" t="s">
        <v>1365</v>
      </c>
      <c r="W60">
        <v>59</v>
      </c>
      <c r="X60">
        <v>-2.4974545555287002</v>
      </c>
      <c r="Y60" t="s">
        <v>1366</v>
      </c>
      <c r="Z60" t="s">
        <v>1365</v>
      </c>
      <c r="AB60">
        <v>59</v>
      </c>
      <c r="AC60">
        <v>-0.64308360815745202</v>
      </c>
      <c r="AD60" t="s">
        <v>1364</v>
      </c>
      <c r="AE60" t="s">
        <v>1365</v>
      </c>
      <c r="AG60">
        <v>59</v>
      </c>
      <c r="AH60">
        <v>0.27531175834002503</v>
      </c>
      <c r="AI60" t="s">
        <v>1364</v>
      </c>
      <c r="AJ60" t="s">
        <v>1365</v>
      </c>
      <c r="AL60">
        <v>59</v>
      </c>
      <c r="AM60">
        <v>-8.0292514558622796E-3</v>
      </c>
      <c r="AN60" t="s">
        <v>1364</v>
      </c>
      <c r="AO60" t="s">
        <v>1365</v>
      </c>
      <c r="AQ60">
        <v>59</v>
      </c>
      <c r="AR60">
        <v>3.4468062986864298</v>
      </c>
      <c r="AS60" t="s">
        <v>1364</v>
      </c>
      <c r="AT60" t="s">
        <v>1365</v>
      </c>
      <c r="AV60">
        <v>59</v>
      </c>
      <c r="AW60">
        <v>-0.12296940706208501</v>
      </c>
      <c r="AX60" t="s">
        <v>1364</v>
      </c>
      <c r="AY60" t="s">
        <v>1365</v>
      </c>
      <c r="BD60">
        <v>59</v>
      </c>
      <c r="BE60">
        <v>0.53121878285622603</v>
      </c>
      <c r="BF60" t="s">
        <v>1364</v>
      </c>
      <c r="BG60" t="s">
        <v>1365</v>
      </c>
    </row>
    <row r="61" spans="1:59" x14ac:dyDescent="0.35">
      <c r="A61">
        <v>60</v>
      </c>
      <c r="B61" t="s">
        <v>721</v>
      </c>
      <c r="C61">
        <v>11097691</v>
      </c>
      <c r="D61">
        <v>5.6294804436940202</v>
      </c>
      <c r="E61" t="s">
        <v>1366</v>
      </c>
      <c r="F61" t="s">
        <v>1365</v>
      </c>
      <c r="H61">
        <v>60</v>
      </c>
      <c r="I61">
        <v>0.63799150906589897</v>
      </c>
      <c r="J61" t="s">
        <v>1364</v>
      </c>
      <c r="K61" t="s">
        <v>1365</v>
      </c>
      <c r="M61">
        <v>60</v>
      </c>
      <c r="N61">
        <v>0.23930936850686699</v>
      </c>
      <c r="O61" t="s">
        <v>1364</v>
      </c>
      <c r="P61" t="s">
        <v>1365</v>
      </c>
      <c r="R61">
        <v>60</v>
      </c>
      <c r="S61">
        <v>-0.29172074771832601</v>
      </c>
      <c r="T61" t="s">
        <v>1364</v>
      </c>
      <c r="U61" t="s">
        <v>1365</v>
      </c>
      <c r="W61">
        <v>60</v>
      </c>
      <c r="X61">
        <v>0.14440812660365901</v>
      </c>
      <c r="Y61" t="s">
        <v>1364</v>
      </c>
      <c r="Z61" t="s">
        <v>1365</v>
      </c>
      <c r="AB61">
        <v>60</v>
      </c>
      <c r="AC61">
        <v>0.42401068926944702</v>
      </c>
      <c r="AD61" t="s">
        <v>1364</v>
      </c>
      <c r="AE61" t="s">
        <v>1365</v>
      </c>
      <c r="AG61">
        <v>60</v>
      </c>
      <c r="AH61">
        <v>0.27531175834002503</v>
      </c>
      <c r="AI61" t="s">
        <v>1364</v>
      </c>
      <c r="AJ61" t="s">
        <v>1365</v>
      </c>
      <c r="AL61">
        <v>60</v>
      </c>
      <c r="AM61">
        <v>-0.70945624606593904</v>
      </c>
      <c r="AN61" t="s">
        <v>1364</v>
      </c>
      <c r="AO61" t="s">
        <v>1365</v>
      </c>
      <c r="AQ61">
        <v>60</v>
      </c>
      <c r="AR61">
        <v>1.43182478948728</v>
      </c>
      <c r="AS61" t="s">
        <v>1364</v>
      </c>
      <c r="AT61" t="s">
        <v>1365</v>
      </c>
      <c r="AV61">
        <v>60</v>
      </c>
      <c r="AW61">
        <v>-0.12296940706208501</v>
      </c>
      <c r="AX61" t="s">
        <v>1364</v>
      </c>
      <c r="AY61" t="s">
        <v>1365</v>
      </c>
      <c r="BD61">
        <v>60</v>
      </c>
      <c r="BE61">
        <v>-0.55797689629261304</v>
      </c>
      <c r="BF61" t="s">
        <v>1364</v>
      </c>
      <c r="BG61" t="s">
        <v>1365</v>
      </c>
    </row>
    <row r="62" spans="1:59" x14ac:dyDescent="0.35">
      <c r="A62">
        <v>61</v>
      </c>
      <c r="B62" t="s">
        <v>723</v>
      </c>
      <c r="C62">
        <v>11128997</v>
      </c>
      <c r="D62">
        <v>9.9471468190402099</v>
      </c>
      <c r="E62" t="s">
        <v>1367</v>
      </c>
      <c r="F62" t="s">
        <v>1358</v>
      </c>
      <c r="H62">
        <v>61</v>
      </c>
      <c r="I62">
        <v>8.4485327148157499</v>
      </c>
      <c r="J62" t="s">
        <v>1367</v>
      </c>
      <c r="K62" t="s">
        <v>1358</v>
      </c>
      <c r="M62">
        <v>61</v>
      </c>
      <c r="N62">
        <v>20.937286550951899</v>
      </c>
      <c r="O62" t="s">
        <v>1367</v>
      </c>
      <c r="P62" t="s">
        <v>1358</v>
      </c>
      <c r="R62">
        <v>61</v>
      </c>
      <c r="S62">
        <v>7.9207805232074397</v>
      </c>
      <c r="T62" t="s">
        <v>1367</v>
      </c>
      <c r="U62" t="s">
        <v>1358</v>
      </c>
      <c r="W62">
        <v>61</v>
      </c>
      <c r="X62">
        <v>-1.6820441934306101</v>
      </c>
      <c r="Y62" t="s">
        <v>1364</v>
      </c>
      <c r="Z62" t="s">
        <v>1365</v>
      </c>
      <c r="AB62">
        <v>61</v>
      </c>
      <c r="AC62">
        <v>1.89048560084684</v>
      </c>
      <c r="AD62" t="s">
        <v>1367</v>
      </c>
      <c r="AE62" t="s">
        <v>1358</v>
      </c>
      <c r="AG62">
        <v>61</v>
      </c>
      <c r="AH62">
        <v>-0.20888299957135001</v>
      </c>
      <c r="AI62" t="s">
        <v>1364</v>
      </c>
      <c r="AJ62" t="s">
        <v>1358</v>
      </c>
      <c r="AL62">
        <v>61</v>
      </c>
      <c r="AM62">
        <v>0.97386027394942198</v>
      </c>
      <c r="AN62" t="s">
        <v>1364</v>
      </c>
      <c r="AO62" t="s">
        <v>1358</v>
      </c>
      <c r="AQ62">
        <v>61</v>
      </c>
      <c r="AR62">
        <v>0.85406995211870895</v>
      </c>
      <c r="AS62" t="s">
        <v>1364</v>
      </c>
      <c r="AT62" t="s">
        <v>1365</v>
      </c>
      <c r="AV62">
        <v>61</v>
      </c>
      <c r="AW62">
        <v>-0.12148462663948</v>
      </c>
      <c r="AX62" t="s">
        <v>1364</v>
      </c>
      <c r="AY62" t="s">
        <v>1365</v>
      </c>
      <c r="BD62">
        <v>61</v>
      </c>
      <c r="BE62">
        <v>2.52884644975674</v>
      </c>
      <c r="BF62" t="s">
        <v>1364</v>
      </c>
      <c r="BG62" t="s">
        <v>1365</v>
      </c>
    </row>
    <row r="63" spans="1:59" x14ac:dyDescent="0.35">
      <c r="A63">
        <v>62</v>
      </c>
      <c r="B63" t="s">
        <v>264</v>
      </c>
      <c r="C63">
        <v>1113026</v>
      </c>
      <c r="D63">
        <v>4.8946623347403904</v>
      </c>
      <c r="E63" t="s">
        <v>1364</v>
      </c>
      <c r="F63" t="s">
        <v>1365</v>
      </c>
      <c r="H63">
        <v>62</v>
      </c>
      <c r="I63">
        <v>1.25957316457872</v>
      </c>
      <c r="J63" t="s">
        <v>1364</v>
      </c>
      <c r="K63" t="s">
        <v>1365</v>
      </c>
      <c r="M63">
        <v>62</v>
      </c>
      <c r="N63">
        <v>2.04857734425353</v>
      </c>
      <c r="O63" t="s">
        <v>1366</v>
      </c>
      <c r="P63" t="s">
        <v>1365</v>
      </c>
      <c r="R63">
        <v>62</v>
      </c>
      <c r="S63">
        <v>-1.14172917078793</v>
      </c>
      <c r="T63" t="s">
        <v>1364</v>
      </c>
      <c r="U63" t="s">
        <v>1365</v>
      </c>
      <c r="W63">
        <v>62</v>
      </c>
      <c r="X63">
        <v>-0.836949570026843</v>
      </c>
      <c r="Y63" t="s">
        <v>1364</v>
      </c>
      <c r="Z63" t="s">
        <v>1365</v>
      </c>
      <c r="AB63">
        <v>62</v>
      </c>
      <c r="AC63">
        <v>-1.0074572706934599</v>
      </c>
      <c r="AD63" t="s">
        <v>1364</v>
      </c>
      <c r="AE63" t="s">
        <v>1365</v>
      </c>
      <c r="AG63">
        <v>62</v>
      </c>
      <c r="AH63">
        <v>-1.0241045957599799</v>
      </c>
      <c r="AI63" t="s">
        <v>1364</v>
      </c>
      <c r="AJ63" t="s">
        <v>1365</v>
      </c>
      <c r="AL63">
        <v>62</v>
      </c>
      <c r="AM63">
        <v>0.57571854339488704</v>
      </c>
      <c r="AN63" t="s">
        <v>1364</v>
      </c>
      <c r="AO63" t="s">
        <v>1365</v>
      </c>
      <c r="AQ63">
        <v>62</v>
      </c>
      <c r="AR63">
        <v>1.43182478948728</v>
      </c>
      <c r="AS63" t="s">
        <v>1364</v>
      </c>
      <c r="AT63" t="s">
        <v>1365</v>
      </c>
      <c r="AV63">
        <v>62</v>
      </c>
      <c r="AW63">
        <v>2.07866538239985</v>
      </c>
      <c r="AX63" t="s">
        <v>1364</v>
      </c>
      <c r="AY63" t="s">
        <v>1365</v>
      </c>
      <c r="BD63">
        <v>62</v>
      </c>
      <c r="BE63">
        <v>-1.5040580493242001E-2</v>
      </c>
      <c r="BF63" t="s">
        <v>1364</v>
      </c>
      <c r="BG63" t="s">
        <v>1365</v>
      </c>
    </row>
    <row r="64" spans="1:59" x14ac:dyDescent="0.35">
      <c r="A64">
        <v>63</v>
      </c>
      <c r="B64" t="s">
        <v>404</v>
      </c>
      <c r="C64">
        <v>111381896</v>
      </c>
      <c r="D64">
        <v>7.3656350319178001</v>
      </c>
      <c r="E64" t="s">
        <v>1364</v>
      </c>
      <c r="F64" t="s">
        <v>1365</v>
      </c>
      <c r="H64">
        <v>63</v>
      </c>
      <c r="I64">
        <v>1.3398879767934999</v>
      </c>
      <c r="J64" t="s">
        <v>1364</v>
      </c>
      <c r="K64" t="s">
        <v>1365</v>
      </c>
      <c r="M64">
        <v>63</v>
      </c>
      <c r="N64">
        <v>0.23930936850686699</v>
      </c>
      <c r="O64" t="s">
        <v>1364</v>
      </c>
      <c r="P64" t="s">
        <v>1365</v>
      </c>
      <c r="R64">
        <v>63</v>
      </c>
      <c r="S64">
        <v>0.51931302669618296</v>
      </c>
      <c r="T64" t="s">
        <v>1364</v>
      </c>
      <c r="U64" t="s">
        <v>1365</v>
      </c>
      <c r="W64">
        <v>63</v>
      </c>
      <c r="X64">
        <v>-7.3399887348811907E-2</v>
      </c>
      <c r="Y64" t="s">
        <v>1364</v>
      </c>
      <c r="Z64" t="s">
        <v>1365</v>
      </c>
      <c r="AB64">
        <v>63</v>
      </c>
      <c r="AC64">
        <v>0.42401068926944702</v>
      </c>
      <c r="AD64" t="s">
        <v>1364</v>
      </c>
      <c r="AE64" t="s">
        <v>1365</v>
      </c>
      <c r="AG64">
        <v>63</v>
      </c>
      <c r="AH64">
        <v>2.6320860084885598</v>
      </c>
      <c r="AI64" t="s">
        <v>1364</v>
      </c>
      <c r="AJ64" t="s">
        <v>1365</v>
      </c>
      <c r="AL64">
        <v>63</v>
      </c>
      <c r="AM64">
        <v>-0.70945624606593904</v>
      </c>
      <c r="AN64" t="s">
        <v>1364</v>
      </c>
      <c r="AO64" t="s">
        <v>1365</v>
      </c>
      <c r="AQ64">
        <v>63</v>
      </c>
      <c r="AR64">
        <v>1.1193119456379099</v>
      </c>
      <c r="AS64" t="s">
        <v>1364</v>
      </c>
      <c r="AT64" t="s">
        <v>1365</v>
      </c>
      <c r="AV64">
        <v>63</v>
      </c>
      <c r="AW64">
        <v>0.61421255335224201</v>
      </c>
      <c r="AX64" t="s">
        <v>1364</v>
      </c>
      <c r="AY64" t="s">
        <v>1365</v>
      </c>
      <c r="BD64">
        <v>63</v>
      </c>
      <c r="BE64">
        <v>1.75630985135688</v>
      </c>
      <c r="BF64" t="s">
        <v>1364</v>
      </c>
      <c r="BG64" t="s">
        <v>1365</v>
      </c>
    </row>
    <row r="65" spans="1:59" x14ac:dyDescent="0.35">
      <c r="A65">
        <v>64</v>
      </c>
      <c r="B65" t="s">
        <v>405</v>
      </c>
      <c r="C65">
        <v>111422</v>
      </c>
      <c r="D65">
        <v>4.33090513177644</v>
      </c>
      <c r="E65" t="s">
        <v>1364</v>
      </c>
      <c r="F65" t="s">
        <v>1365</v>
      </c>
      <c r="H65">
        <v>64</v>
      </c>
      <c r="I65">
        <v>1.0527025972119699</v>
      </c>
      <c r="J65" t="s">
        <v>1364</v>
      </c>
      <c r="K65" t="s">
        <v>1365</v>
      </c>
      <c r="M65">
        <v>64</v>
      </c>
      <c r="N65">
        <v>0.23930936850686699</v>
      </c>
      <c r="O65" t="s">
        <v>1364</v>
      </c>
      <c r="P65" t="s">
        <v>1365</v>
      </c>
      <c r="R65">
        <v>64</v>
      </c>
      <c r="S65">
        <v>-0.29172074771832601</v>
      </c>
      <c r="T65" t="s">
        <v>1364</v>
      </c>
      <c r="U65" t="s">
        <v>1365</v>
      </c>
      <c r="W65">
        <v>64</v>
      </c>
      <c r="X65">
        <v>-0.38929579350967303</v>
      </c>
      <c r="Y65" t="s">
        <v>1364</v>
      </c>
      <c r="Z65" t="s">
        <v>1365</v>
      </c>
      <c r="AB65">
        <v>64</v>
      </c>
      <c r="AC65">
        <v>0.42401068926944702</v>
      </c>
      <c r="AD65" t="s">
        <v>1364</v>
      </c>
      <c r="AE65" t="s">
        <v>1365</v>
      </c>
      <c r="AG65">
        <v>64</v>
      </c>
      <c r="AH65">
        <v>0.27531175834002503</v>
      </c>
      <c r="AI65" t="s">
        <v>1364</v>
      </c>
      <c r="AJ65" t="s">
        <v>1365</v>
      </c>
      <c r="AL65">
        <v>64</v>
      </c>
      <c r="AM65">
        <v>0.16732749719665599</v>
      </c>
      <c r="AN65" t="s">
        <v>1364</v>
      </c>
      <c r="AO65" t="s">
        <v>1365</v>
      </c>
      <c r="AQ65">
        <v>64</v>
      </c>
      <c r="AR65">
        <v>0.61902877964376601</v>
      </c>
      <c r="AS65" t="s">
        <v>1364</v>
      </c>
      <c r="AT65" t="s">
        <v>1365</v>
      </c>
      <c r="AV65">
        <v>64</v>
      </c>
      <c r="AW65">
        <v>-0.85866658705380705</v>
      </c>
      <c r="AX65" t="s">
        <v>1364</v>
      </c>
      <c r="AY65" t="s">
        <v>1365</v>
      </c>
      <c r="BD65">
        <v>64</v>
      </c>
      <c r="BE65">
        <v>2.9814009198575402</v>
      </c>
      <c r="BF65" t="s">
        <v>1367</v>
      </c>
      <c r="BG65" t="s">
        <v>1358</v>
      </c>
    </row>
    <row r="66" spans="1:59" x14ac:dyDescent="0.35">
      <c r="A66">
        <v>65</v>
      </c>
      <c r="B66" t="s">
        <v>406</v>
      </c>
      <c r="C66">
        <v>111444</v>
      </c>
      <c r="D66">
        <v>4.1892230457142299</v>
      </c>
      <c r="E66" t="s">
        <v>1364</v>
      </c>
      <c r="F66" t="s">
        <v>1365</v>
      </c>
      <c r="H66">
        <v>65</v>
      </c>
      <c r="I66">
        <v>0.62427168847893</v>
      </c>
      <c r="J66" t="s">
        <v>1364</v>
      </c>
      <c r="K66" t="s">
        <v>1365</v>
      </c>
      <c r="M66">
        <v>65</v>
      </c>
      <c r="N66">
        <v>0.23930936850686699</v>
      </c>
      <c r="O66" t="s">
        <v>1364</v>
      </c>
      <c r="P66" t="s">
        <v>1365</v>
      </c>
      <c r="R66">
        <v>65</v>
      </c>
      <c r="S66">
        <v>-0.29172074771832601</v>
      </c>
      <c r="T66" t="s">
        <v>1364</v>
      </c>
      <c r="U66" t="s">
        <v>1365</v>
      </c>
      <c r="W66">
        <v>65</v>
      </c>
      <c r="X66">
        <v>-0.38929579350967303</v>
      </c>
      <c r="Y66" t="s">
        <v>1364</v>
      </c>
      <c r="Z66" t="s">
        <v>1365</v>
      </c>
      <c r="AB66">
        <v>65</v>
      </c>
      <c r="AC66">
        <v>0.42401068926944702</v>
      </c>
      <c r="AD66" t="s">
        <v>1364</v>
      </c>
      <c r="AE66" t="s">
        <v>1365</v>
      </c>
      <c r="AG66">
        <v>65</v>
      </c>
      <c r="AH66">
        <v>0.27531175834002503</v>
      </c>
      <c r="AI66" t="s">
        <v>1364</v>
      </c>
      <c r="AJ66" t="s">
        <v>1365</v>
      </c>
      <c r="AL66">
        <v>65</v>
      </c>
      <c r="AM66">
        <v>0.16732749719665599</v>
      </c>
      <c r="AN66" t="s">
        <v>1364</v>
      </c>
      <c r="AO66" t="s">
        <v>1365</v>
      </c>
      <c r="AQ66">
        <v>65</v>
      </c>
      <c r="AR66">
        <v>1.43182478948728</v>
      </c>
      <c r="AS66" t="s">
        <v>1364</v>
      </c>
      <c r="AT66" t="s">
        <v>1365</v>
      </c>
      <c r="AV66">
        <v>65</v>
      </c>
      <c r="AW66">
        <v>-0.45183999670701003</v>
      </c>
      <c r="AX66" t="s">
        <v>1364</v>
      </c>
      <c r="AY66" t="s">
        <v>1365</v>
      </c>
      <c r="BD66">
        <v>65</v>
      </c>
      <c r="BE66">
        <v>2.9814009198575402</v>
      </c>
      <c r="BF66" t="s">
        <v>1367</v>
      </c>
      <c r="BG66" t="s">
        <v>1358</v>
      </c>
    </row>
    <row r="67" spans="1:59" x14ac:dyDescent="0.35">
      <c r="A67">
        <v>66</v>
      </c>
      <c r="B67" t="s">
        <v>407</v>
      </c>
      <c r="C67">
        <v>1114712</v>
      </c>
      <c r="D67">
        <v>5.5826774358420197</v>
      </c>
      <c r="E67" t="s">
        <v>1364</v>
      </c>
      <c r="F67" t="s">
        <v>1365</v>
      </c>
      <c r="H67">
        <v>66</v>
      </c>
      <c r="I67">
        <v>1.13829542870673</v>
      </c>
      <c r="J67" t="s">
        <v>1364</v>
      </c>
      <c r="K67" t="s">
        <v>1365</v>
      </c>
      <c r="M67">
        <v>66</v>
      </c>
      <c r="N67">
        <v>0.45428870634260499</v>
      </c>
      <c r="O67" t="s">
        <v>1364</v>
      </c>
      <c r="P67" t="s">
        <v>1365</v>
      </c>
      <c r="R67">
        <v>66</v>
      </c>
      <c r="S67">
        <v>-8.9436270255191103E-2</v>
      </c>
      <c r="T67" t="s">
        <v>1364</v>
      </c>
      <c r="U67" t="s">
        <v>1365</v>
      </c>
      <c r="W67">
        <v>66</v>
      </c>
      <c r="X67">
        <v>-1.5243969679262099</v>
      </c>
      <c r="Y67" t="s">
        <v>1364</v>
      </c>
      <c r="Z67" t="s">
        <v>1365</v>
      </c>
      <c r="AB67">
        <v>66</v>
      </c>
      <c r="AC67">
        <v>0.95411541779878495</v>
      </c>
      <c r="AD67" t="s">
        <v>1364</v>
      </c>
      <c r="AE67" t="s">
        <v>1365</v>
      </c>
      <c r="AG67">
        <v>66</v>
      </c>
      <c r="AH67">
        <v>2.2284676265350098</v>
      </c>
      <c r="AI67" t="s">
        <v>1364</v>
      </c>
      <c r="AJ67" t="s">
        <v>1365</v>
      </c>
      <c r="AL67">
        <v>66</v>
      </c>
      <c r="AM67">
        <v>0.45816810419395299</v>
      </c>
      <c r="AN67" t="s">
        <v>1364</v>
      </c>
      <c r="AO67" t="s">
        <v>1365</v>
      </c>
      <c r="AQ67">
        <v>66</v>
      </c>
      <c r="AR67">
        <v>1.43182478948728</v>
      </c>
      <c r="AS67" t="s">
        <v>1364</v>
      </c>
      <c r="AT67" t="s">
        <v>1365</v>
      </c>
      <c r="AV67">
        <v>66</v>
      </c>
      <c r="AW67">
        <v>-0.85866658705380705</v>
      </c>
      <c r="AX67" t="s">
        <v>1364</v>
      </c>
      <c r="AY67" t="s">
        <v>1365</v>
      </c>
      <c r="BD67">
        <v>66</v>
      </c>
      <c r="BE67">
        <v>3.1413919840070701</v>
      </c>
      <c r="BF67" t="s">
        <v>1364</v>
      </c>
      <c r="BG67" t="s">
        <v>1365</v>
      </c>
    </row>
    <row r="68" spans="1:59" x14ac:dyDescent="0.35">
      <c r="A68">
        <v>67</v>
      </c>
      <c r="B68" t="s">
        <v>409</v>
      </c>
      <c r="C68">
        <v>111660</v>
      </c>
      <c r="D68">
        <v>4.6961773397177202</v>
      </c>
      <c r="E68" t="s">
        <v>1364</v>
      </c>
      <c r="F68" t="s">
        <v>1365</v>
      </c>
      <c r="H68">
        <v>67</v>
      </c>
      <c r="I68">
        <v>0.58068148086726101</v>
      </c>
      <c r="J68" t="s">
        <v>1364</v>
      </c>
      <c r="K68" t="s">
        <v>1365</v>
      </c>
      <c r="M68">
        <v>67</v>
      </c>
      <c r="N68">
        <v>0.23930936850686699</v>
      </c>
      <c r="O68" t="s">
        <v>1364</v>
      </c>
      <c r="P68" t="s">
        <v>1365</v>
      </c>
      <c r="R68">
        <v>67</v>
      </c>
      <c r="S68">
        <v>-0.29172074771832601</v>
      </c>
      <c r="T68" t="s">
        <v>1364</v>
      </c>
      <c r="U68" t="s">
        <v>1365</v>
      </c>
      <c r="W68">
        <v>67</v>
      </c>
      <c r="X68">
        <v>-0.52472046539721995</v>
      </c>
      <c r="Y68" t="s">
        <v>1364</v>
      </c>
      <c r="Z68" t="s">
        <v>1365</v>
      </c>
      <c r="AB68">
        <v>67</v>
      </c>
      <c r="AC68">
        <v>0.42401068926944702</v>
      </c>
      <c r="AD68" t="s">
        <v>1364</v>
      </c>
      <c r="AE68" t="s">
        <v>1365</v>
      </c>
      <c r="AG68">
        <v>67</v>
      </c>
      <c r="AH68">
        <v>0.27531175834002503</v>
      </c>
      <c r="AI68" t="s">
        <v>1364</v>
      </c>
      <c r="AJ68" t="s">
        <v>1365</v>
      </c>
      <c r="AL68">
        <v>67</v>
      </c>
      <c r="AM68">
        <v>0.16732749719665599</v>
      </c>
      <c r="AN68" t="s">
        <v>1364</v>
      </c>
      <c r="AO68" t="s">
        <v>1365</v>
      </c>
      <c r="AQ68">
        <v>67</v>
      </c>
      <c r="AR68">
        <v>1.43182478948728</v>
      </c>
      <c r="AS68" t="s">
        <v>1364</v>
      </c>
      <c r="AT68" t="s">
        <v>1365</v>
      </c>
      <c r="AV68">
        <v>67</v>
      </c>
      <c r="AW68">
        <v>-0.12296940706208501</v>
      </c>
      <c r="AX68" t="s">
        <v>1364</v>
      </c>
      <c r="AY68" t="s">
        <v>1365</v>
      </c>
      <c r="BD68">
        <v>67</v>
      </c>
      <c r="BE68">
        <v>-0.62758611474356996</v>
      </c>
      <c r="BF68" t="s">
        <v>1364</v>
      </c>
      <c r="BG68" t="s">
        <v>1365</v>
      </c>
    </row>
    <row r="69" spans="1:59" x14ac:dyDescent="0.35">
      <c r="A69">
        <v>68</v>
      </c>
      <c r="B69" t="s">
        <v>1199</v>
      </c>
      <c r="C69">
        <v>111755374</v>
      </c>
      <c r="D69">
        <v>5.6796781306015802</v>
      </c>
      <c r="E69" t="s">
        <v>1367</v>
      </c>
      <c r="F69" t="s">
        <v>1358</v>
      </c>
      <c r="H69">
        <v>68</v>
      </c>
      <c r="I69">
        <v>8.4893890450314906</v>
      </c>
      <c r="J69" t="s">
        <v>1367</v>
      </c>
      <c r="K69" t="s">
        <v>1358</v>
      </c>
      <c r="M69">
        <v>68</v>
      </c>
      <c r="N69">
        <v>19.120834330332698</v>
      </c>
      <c r="O69" t="s">
        <v>1367</v>
      </c>
      <c r="P69" t="s">
        <v>1358</v>
      </c>
      <c r="R69">
        <v>68</v>
      </c>
      <c r="S69">
        <v>6.0625043284935796</v>
      </c>
      <c r="T69" t="s">
        <v>1367</v>
      </c>
      <c r="U69" t="s">
        <v>1358</v>
      </c>
      <c r="W69">
        <v>68</v>
      </c>
      <c r="X69">
        <v>-0.88611510674416705</v>
      </c>
      <c r="Y69" t="s">
        <v>1364</v>
      </c>
      <c r="Z69" t="s">
        <v>1365</v>
      </c>
      <c r="AB69">
        <v>68</v>
      </c>
      <c r="AC69">
        <v>1.2466716789551999</v>
      </c>
      <c r="AD69" t="s">
        <v>1367</v>
      </c>
      <c r="AE69" t="s">
        <v>1358</v>
      </c>
      <c r="AG69">
        <v>68</v>
      </c>
      <c r="AH69">
        <v>-0.48836803392851902</v>
      </c>
      <c r="AI69" t="s">
        <v>1364</v>
      </c>
      <c r="AJ69" t="s">
        <v>1358</v>
      </c>
      <c r="AL69">
        <v>68</v>
      </c>
      <c r="AM69">
        <v>-1.62512527949443</v>
      </c>
      <c r="AN69" t="s">
        <v>1364</v>
      </c>
      <c r="AO69" t="s">
        <v>1358</v>
      </c>
      <c r="AQ69">
        <v>68</v>
      </c>
      <c r="AR69">
        <v>0.84619147706368303</v>
      </c>
      <c r="AS69" t="s">
        <v>1364</v>
      </c>
      <c r="AT69" t="s">
        <v>1365</v>
      </c>
      <c r="AV69">
        <v>68</v>
      </c>
      <c r="AW69">
        <v>-0.450355216284405</v>
      </c>
      <c r="AX69" t="s">
        <v>1364</v>
      </c>
      <c r="AY69" t="s">
        <v>1365</v>
      </c>
      <c r="BD69">
        <v>68</v>
      </c>
      <c r="BE69">
        <v>2.9151147489566802</v>
      </c>
      <c r="BF69" t="s">
        <v>1364</v>
      </c>
      <c r="BG69" t="s">
        <v>1365</v>
      </c>
    </row>
    <row r="70" spans="1:59" x14ac:dyDescent="0.35">
      <c r="A70">
        <v>69</v>
      </c>
      <c r="B70" t="s">
        <v>410</v>
      </c>
      <c r="C70">
        <v>111762</v>
      </c>
      <c r="D70">
        <v>4.4436565723692301</v>
      </c>
      <c r="E70" t="s">
        <v>1364</v>
      </c>
      <c r="F70" t="s">
        <v>1365</v>
      </c>
      <c r="H70">
        <v>69</v>
      </c>
      <c r="I70">
        <v>0.93284565523944896</v>
      </c>
      <c r="J70" t="s">
        <v>1364</v>
      </c>
      <c r="K70" t="s">
        <v>1365</v>
      </c>
      <c r="M70">
        <v>69</v>
      </c>
      <c r="N70">
        <v>0.23930936850686699</v>
      </c>
      <c r="O70" t="s">
        <v>1364</v>
      </c>
      <c r="P70" t="s">
        <v>1365</v>
      </c>
      <c r="R70">
        <v>69</v>
      </c>
      <c r="S70">
        <v>-0.29172074771832601</v>
      </c>
      <c r="T70" t="s">
        <v>1364</v>
      </c>
      <c r="U70" t="s">
        <v>1365</v>
      </c>
      <c r="W70">
        <v>69</v>
      </c>
      <c r="X70">
        <v>-0.52472046539721995</v>
      </c>
      <c r="Y70" t="s">
        <v>1364</v>
      </c>
      <c r="Z70" t="s">
        <v>1365</v>
      </c>
      <c r="AB70">
        <v>69</v>
      </c>
      <c r="AC70">
        <v>0.42401068926944702</v>
      </c>
      <c r="AD70" t="s">
        <v>1364</v>
      </c>
      <c r="AE70" t="s">
        <v>1365</v>
      </c>
      <c r="AG70">
        <v>69</v>
      </c>
      <c r="AH70">
        <v>0.27531175834002503</v>
      </c>
      <c r="AI70" t="s">
        <v>1364</v>
      </c>
      <c r="AJ70" t="s">
        <v>1365</v>
      </c>
      <c r="AL70">
        <v>69</v>
      </c>
      <c r="AM70">
        <v>0.16732749719665599</v>
      </c>
      <c r="AN70" t="s">
        <v>1364</v>
      </c>
      <c r="AO70" t="s">
        <v>1365</v>
      </c>
      <c r="AQ70">
        <v>69</v>
      </c>
      <c r="AR70">
        <v>0.88427077316297598</v>
      </c>
      <c r="AS70" t="s">
        <v>1364</v>
      </c>
      <c r="AT70" t="s">
        <v>1365</v>
      </c>
      <c r="AV70">
        <v>69</v>
      </c>
      <c r="AW70">
        <v>-0.45183999670701003</v>
      </c>
      <c r="AX70" t="s">
        <v>1364</v>
      </c>
      <c r="AY70" t="s">
        <v>1365</v>
      </c>
      <c r="BD70">
        <v>69</v>
      </c>
      <c r="BE70">
        <v>2.3688553856072101</v>
      </c>
      <c r="BF70" t="s">
        <v>1364</v>
      </c>
      <c r="BG70" t="s">
        <v>1365</v>
      </c>
    </row>
    <row r="71" spans="1:59" x14ac:dyDescent="0.35">
      <c r="A71">
        <v>70</v>
      </c>
      <c r="B71" t="s">
        <v>411</v>
      </c>
      <c r="C71">
        <v>111988499</v>
      </c>
      <c r="D71">
        <v>7.0406391269117581</v>
      </c>
      <c r="H71">
        <v>70</v>
      </c>
      <c r="I71">
        <v>1.5064525354451461</v>
      </c>
      <c r="M71">
        <v>70</v>
      </c>
      <c r="N71">
        <v>0.40510156566812699</v>
      </c>
      <c r="O71" t="s">
        <v>1364</v>
      </c>
      <c r="P71" t="s">
        <v>1365</v>
      </c>
      <c r="R71">
        <v>70</v>
      </c>
      <c r="S71">
        <v>0.11896123423824534</v>
      </c>
      <c r="W71">
        <v>70</v>
      </c>
      <c r="X71">
        <v>-6.1451398600079088E-2</v>
      </c>
      <c r="AB71">
        <v>70</v>
      </c>
      <c r="AC71">
        <v>-1.8711197004297873</v>
      </c>
      <c r="AG71">
        <v>70</v>
      </c>
      <c r="AH71">
        <v>0.91235004348506599</v>
      </c>
      <c r="AI71" t="s">
        <v>1364</v>
      </c>
      <c r="AJ71" t="s">
        <v>1365</v>
      </c>
      <c r="AL71">
        <v>70</v>
      </c>
      <c r="AM71">
        <v>1.813609864791621</v>
      </c>
      <c r="AQ71">
        <v>70</v>
      </c>
      <c r="AR71">
        <v>1.43182478948728</v>
      </c>
      <c r="AS71" t="s">
        <v>1364</v>
      </c>
      <c r="AT71" t="s">
        <v>1365</v>
      </c>
      <c r="AV71">
        <v>70</v>
      </c>
      <c r="AW71">
        <v>-0.85866658705380705</v>
      </c>
      <c r="AX71" t="s">
        <v>1364</v>
      </c>
      <c r="AY71" t="s">
        <v>1365</v>
      </c>
      <c r="BD71">
        <v>70</v>
      </c>
      <c r="BE71">
        <v>2.4384646040581699</v>
      </c>
      <c r="BF71" t="s">
        <v>1364</v>
      </c>
      <c r="BG71" t="s">
        <v>1365</v>
      </c>
    </row>
    <row r="72" spans="1:59" x14ac:dyDescent="0.35">
      <c r="A72">
        <v>71</v>
      </c>
      <c r="B72" t="s">
        <v>981</v>
      </c>
      <c r="C72">
        <v>112226616</v>
      </c>
      <c r="D72">
        <v>7.84150902055109</v>
      </c>
      <c r="E72" t="s">
        <v>1364</v>
      </c>
      <c r="F72" t="s">
        <v>1365</v>
      </c>
      <c r="H72">
        <v>71</v>
      </c>
      <c r="I72">
        <v>1.60573148549442</v>
      </c>
      <c r="J72" t="s">
        <v>1364</v>
      </c>
      <c r="K72" t="s">
        <v>1365</v>
      </c>
      <c r="M72">
        <v>71</v>
      </c>
      <c r="N72">
        <v>1.6016485339712601</v>
      </c>
      <c r="O72" t="s">
        <v>1364</v>
      </c>
      <c r="P72" t="s">
        <v>1365</v>
      </c>
      <c r="R72">
        <v>71</v>
      </c>
      <c r="S72">
        <v>1.32845093654872</v>
      </c>
      <c r="T72" t="s">
        <v>1364</v>
      </c>
      <c r="U72" t="s">
        <v>1365</v>
      </c>
      <c r="W72">
        <v>71</v>
      </c>
      <c r="X72">
        <v>-0.63369856553154502</v>
      </c>
      <c r="Y72" t="s">
        <v>1364</v>
      </c>
      <c r="Z72" t="s">
        <v>1365</v>
      </c>
      <c r="AB72">
        <v>71</v>
      </c>
      <c r="AC72">
        <v>0.56631773409974095</v>
      </c>
      <c r="AD72" t="s">
        <v>1364</v>
      </c>
      <c r="AE72" t="s">
        <v>1365</v>
      </c>
      <c r="AG72">
        <v>71</v>
      </c>
      <c r="AH72">
        <v>-0.28222491382617299</v>
      </c>
      <c r="AI72" t="s">
        <v>1364</v>
      </c>
      <c r="AJ72" t="s">
        <v>1365</v>
      </c>
      <c r="AL72">
        <v>71</v>
      </c>
      <c r="AM72">
        <v>1.0355873959178299</v>
      </c>
      <c r="AN72" t="s">
        <v>1364</v>
      </c>
      <c r="AO72" t="s">
        <v>1365</v>
      </c>
      <c r="AQ72">
        <v>71</v>
      </c>
      <c r="AR72">
        <v>1.2493067840458401</v>
      </c>
      <c r="AS72" t="s">
        <v>1364</v>
      </c>
      <c r="AT72" t="s">
        <v>1365</v>
      </c>
      <c r="AV72">
        <v>71</v>
      </c>
      <c r="AW72">
        <v>-0.85866658705380705</v>
      </c>
      <c r="AX72" t="s">
        <v>1364</v>
      </c>
      <c r="AY72" t="s">
        <v>1365</v>
      </c>
      <c r="BD72">
        <v>71</v>
      </c>
      <c r="BE72">
        <v>1.0567055189580701</v>
      </c>
      <c r="BF72" t="s">
        <v>1364</v>
      </c>
      <c r="BG72" t="s">
        <v>1365</v>
      </c>
    </row>
    <row r="73" spans="1:59" x14ac:dyDescent="0.35">
      <c r="A73">
        <v>72</v>
      </c>
      <c r="B73" t="s">
        <v>412</v>
      </c>
      <c r="C73">
        <v>112276</v>
      </c>
      <c r="D73">
        <v>4.8257900586646203</v>
      </c>
      <c r="E73" t="s">
        <v>1364</v>
      </c>
      <c r="F73" t="s">
        <v>1365</v>
      </c>
      <c r="H73">
        <v>72</v>
      </c>
      <c r="I73">
        <v>1.1780446760588299</v>
      </c>
      <c r="J73" t="s">
        <v>1364</v>
      </c>
      <c r="K73" t="s">
        <v>1365</v>
      </c>
      <c r="M73">
        <v>72</v>
      </c>
      <c r="N73">
        <v>1.5815595806606999</v>
      </c>
      <c r="O73" t="s">
        <v>1366</v>
      </c>
      <c r="P73" t="s">
        <v>1365</v>
      </c>
      <c r="R73">
        <v>72</v>
      </c>
      <c r="S73">
        <v>-0.29172074771832601</v>
      </c>
      <c r="T73" t="s">
        <v>1364</v>
      </c>
      <c r="U73" t="s">
        <v>1365</v>
      </c>
      <c r="W73">
        <v>72</v>
      </c>
      <c r="X73">
        <v>-0.71281028746325803</v>
      </c>
      <c r="Y73" t="s">
        <v>1364</v>
      </c>
      <c r="Z73" t="s">
        <v>1365</v>
      </c>
      <c r="AB73">
        <v>72</v>
      </c>
      <c r="AC73">
        <v>0.42401068926944702</v>
      </c>
      <c r="AD73" t="s">
        <v>1364</v>
      </c>
      <c r="AE73" t="s">
        <v>1365</v>
      </c>
      <c r="AG73">
        <v>72</v>
      </c>
      <c r="AH73">
        <v>0.27531175834002503</v>
      </c>
      <c r="AI73" t="s">
        <v>1364</v>
      </c>
      <c r="AJ73" t="s">
        <v>1365</v>
      </c>
      <c r="AL73">
        <v>72</v>
      </c>
      <c r="AM73">
        <v>0.16732749719665599</v>
      </c>
      <c r="AN73" t="s">
        <v>1364</v>
      </c>
      <c r="AO73" t="s">
        <v>1365</v>
      </c>
      <c r="AQ73">
        <v>72</v>
      </c>
      <c r="AR73">
        <v>0.55600097920355795</v>
      </c>
      <c r="AS73" t="s">
        <v>1364</v>
      </c>
      <c r="AT73" t="s">
        <v>1365</v>
      </c>
      <c r="AV73">
        <v>72</v>
      </c>
      <c r="AW73">
        <v>-0.78071058635193502</v>
      </c>
      <c r="AX73" t="s">
        <v>1366</v>
      </c>
      <c r="AY73" t="s">
        <v>1365</v>
      </c>
      <c r="BD73">
        <v>72</v>
      </c>
      <c r="BE73">
        <v>4.9790285867580604</v>
      </c>
      <c r="BF73" t="s">
        <v>1367</v>
      </c>
      <c r="BG73" t="s">
        <v>1358</v>
      </c>
    </row>
    <row r="74" spans="1:59" x14ac:dyDescent="0.35">
      <c r="A74">
        <v>73</v>
      </c>
      <c r="B74" t="s">
        <v>1035</v>
      </c>
      <c r="C74">
        <v>112345</v>
      </c>
      <c r="D74">
        <v>4.9660351063067498</v>
      </c>
      <c r="E74" t="s">
        <v>1364</v>
      </c>
      <c r="F74" t="s">
        <v>1365</v>
      </c>
      <c r="H74">
        <v>73</v>
      </c>
      <c r="I74">
        <v>1.0622334136311899</v>
      </c>
      <c r="J74" t="s">
        <v>1364</v>
      </c>
      <c r="K74" t="s">
        <v>1365</v>
      </c>
      <c r="M74">
        <v>73</v>
      </c>
      <c r="N74">
        <v>0.23930936850686699</v>
      </c>
      <c r="O74" t="s">
        <v>1364</v>
      </c>
      <c r="P74" t="s">
        <v>1365</v>
      </c>
      <c r="R74">
        <v>73</v>
      </c>
      <c r="S74">
        <v>-0.29172074771832601</v>
      </c>
      <c r="T74" t="s">
        <v>1364</v>
      </c>
      <c r="U74" t="s">
        <v>1365</v>
      </c>
      <c r="W74">
        <v>73</v>
      </c>
      <c r="X74">
        <v>-0.78052262340703205</v>
      </c>
      <c r="Y74" t="s">
        <v>1364</v>
      </c>
      <c r="Z74" t="s">
        <v>1365</v>
      </c>
      <c r="AB74">
        <v>73</v>
      </c>
      <c r="AC74">
        <v>0.42401068926944702</v>
      </c>
      <c r="AD74" t="s">
        <v>1364</v>
      </c>
      <c r="AE74" t="s">
        <v>1365</v>
      </c>
      <c r="AG74">
        <v>73</v>
      </c>
      <c r="AH74">
        <v>0.40624366112605498</v>
      </c>
      <c r="AI74" t="s">
        <v>1364</v>
      </c>
      <c r="AJ74" t="s">
        <v>1365</v>
      </c>
      <c r="AL74">
        <v>73</v>
      </c>
      <c r="AM74">
        <v>0.16732749719665599</v>
      </c>
      <c r="AN74" t="s">
        <v>1364</v>
      </c>
      <c r="AO74" t="s">
        <v>1365</v>
      </c>
      <c r="AQ74">
        <v>73</v>
      </c>
      <c r="AR74">
        <v>0.83568684365698198</v>
      </c>
      <c r="AS74" t="s">
        <v>1364</v>
      </c>
      <c r="AT74" t="s">
        <v>1365</v>
      </c>
      <c r="AV74">
        <v>73</v>
      </c>
      <c r="AW74">
        <v>-4.3528625937608097E-2</v>
      </c>
      <c r="AX74" t="s">
        <v>1366</v>
      </c>
      <c r="AY74" t="s">
        <v>1365</v>
      </c>
      <c r="BD74">
        <v>73</v>
      </c>
      <c r="BE74">
        <v>4.3664830525077303</v>
      </c>
      <c r="BF74" t="s">
        <v>1367</v>
      </c>
      <c r="BG74" t="s">
        <v>1358</v>
      </c>
    </row>
    <row r="75" spans="1:59" x14ac:dyDescent="0.35">
      <c r="A75">
        <v>74</v>
      </c>
      <c r="B75" t="s">
        <v>413</v>
      </c>
      <c r="C75">
        <v>114078</v>
      </c>
      <c r="D75">
        <v>5.0429136164453512</v>
      </c>
      <c r="H75">
        <v>74</v>
      </c>
      <c r="I75">
        <v>2.1140449555265901</v>
      </c>
      <c r="M75">
        <v>74</v>
      </c>
      <c r="N75">
        <v>0.80802927243150402</v>
      </c>
      <c r="O75" t="s">
        <v>1366</v>
      </c>
      <c r="P75" t="s">
        <v>1358</v>
      </c>
      <c r="R75">
        <v>74</v>
      </c>
      <c r="S75">
        <v>-0.13258636344220598</v>
      </c>
      <c r="W75">
        <v>74</v>
      </c>
      <c r="X75">
        <v>2.1772175565292806</v>
      </c>
      <c r="AB75">
        <v>74</v>
      </c>
      <c r="AC75">
        <v>1.5528703855467301</v>
      </c>
      <c r="AD75" t="s">
        <v>1364</v>
      </c>
      <c r="AE75" t="s">
        <v>1365</v>
      </c>
      <c r="AG75">
        <v>74</v>
      </c>
      <c r="AH75">
        <v>7.6473330693162502</v>
      </c>
      <c r="AI75" t="s">
        <v>1367</v>
      </c>
      <c r="AJ75" t="s">
        <v>1358</v>
      </c>
      <c r="AL75">
        <v>74</v>
      </c>
      <c r="AM75">
        <v>0.74474854470985796</v>
      </c>
      <c r="AN75" t="s">
        <v>1364</v>
      </c>
      <c r="AO75" t="s">
        <v>1365</v>
      </c>
      <c r="AQ75">
        <v>74</v>
      </c>
      <c r="AR75">
        <v>0.84881763541535804</v>
      </c>
      <c r="AS75" t="s">
        <v>1364</v>
      </c>
      <c r="AT75" t="s">
        <v>1365</v>
      </c>
      <c r="AV75">
        <v>74</v>
      </c>
      <c r="AW75">
        <v>-2.044631193087076</v>
      </c>
      <c r="BD75">
        <v>74</v>
      </c>
      <c r="BE75">
        <v>2.8488285780558198</v>
      </c>
      <c r="BF75" t="s">
        <v>1367</v>
      </c>
      <c r="BG75" t="s">
        <v>1358</v>
      </c>
    </row>
    <row r="76" spans="1:59" x14ac:dyDescent="0.35">
      <c r="A76">
        <v>75</v>
      </c>
      <c r="B76" t="s">
        <v>414</v>
      </c>
      <c r="C76">
        <v>114261</v>
      </c>
      <c r="D76">
        <v>6.4204896179990483</v>
      </c>
      <c r="H76">
        <v>75</v>
      </c>
      <c r="I76">
        <v>1.0586904226697278</v>
      </c>
      <c r="M76">
        <v>75</v>
      </c>
      <c r="N76">
        <v>0.69342242366166795</v>
      </c>
      <c r="O76" t="s">
        <v>1364</v>
      </c>
      <c r="P76" t="s">
        <v>1365</v>
      </c>
      <c r="R76">
        <v>75</v>
      </c>
      <c r="S76">
        <v>-1.2006866637759872</v>
      </c>
      <c r="W76">
        <v>75</v>
      </c>
      <c r="X76">
        <v>0.79931333622401279</v>
      </c>
      <c r="AB76">
        <v>75</v>
      </c>
      <c r="AC76">
        <v>0.95411541779878495</v>
      </c>
      <c r="AD76" t="s">
        <v>1364</v>
      </c>
      <c r="AE76" t="s">
        <v>1365</v>
      </c>
      <c r="AG76">
        <v>75</v>
      </c>
      <c r="AH76">
        <v>0.798119369648981</v>
      </c>
      <c r="AI76" t="s">
        <v>1364</v>
      </c>
      <c r="AJ76" t="s">
        <v>1365</v>
      </c>
      <c r="AL76">
        <v>75</v>
      </c>
      <c r="AM76">
        <v>8.3553166613969908E-3</v>
      </c>
      <c r="AN76" t="s">
        <v>1364</v>
      </c>
      <c r="AO76" t="s">
        <v>1365</v>
      </c>
      <c r="AQ76">
        <v>75</v>
      </c>
      <c r="AR76">
        <v>0.90659311915221596</v>
      </c>
      <c r="AS76" t="s">
        <v>1364</v>
      </c>
      <c r="AT76" t="s">
        <v>1365</v>
      </c>
      <c r="AV76">
        <v>75</v>
      </c>
      <c r="AW76">
        <v>0.4013733275519753</v>
      </c>
      <c r="BD76">
        <v>75</v>
      </c>
      <c r="BE76">
        <v>-0.24131781554363799</v>
      </c>
      <c r="BF76" t="s">
        <v>1364</v>
      </c>
      <c r="BG76" t="s">
        <v>1365</v>
      </c>
    </row>
    <row r="77" spans="1:59" x14ac:dyDescent="0.35">
      <c r="A77">
        <v>76</v>
      </c>
      <c r="B77" t="s">
        <v>727</v>
      </c>
      <c r="C77">
        <v>114370148</v>
      </c>
      <c r="D77">
        <v>4.9200538542623704</v>
      </c>
      <c r="E77" t="s">
        <v>1364</v>
      </c>
      <c r="F77" t="s">
        <v>1365</v>
      </c>
      <c r="H77">
        <v>76</v>
      </c>
      <c r="I77">
        <v>1.3815006504688001</v>
      </c>
      <c r="J77" t="s">
        <v>1364</v>
      </c>
      <c r="K77" t="s">
        <v>1365</v>
      </c>
      <c r="M77">
        <v>76</v>
      </c>
      <c r="N77">
        <v>0.23930936850686699</v>
      </c>
      <c r="O77" t="s">
        <v>1364</v>
      </c>
      <c r="P77" t="s">
        <v>1365</v>
      </c>
      <c r="R77">
        <v>76</v>
      </c>
      <c r="S77">
        <v>0.75836546942398697</v>
      </c>
      <c r="T77" t="s">
        <v>1364</v>
      </c>
      <c r="U77" t="s">
        <v>1365</v>
      </c>
      <c r="W77">
        <v>76</v>
      </c>
      <c r="X77">
        <v>-0.71281028746325803</v>
      </c>
      <c r="Y77" t="s">
        <v>1364</v>
      </c>
      <c r="Z77" t="s">
        <v>1365</v>
      </c>
      <c r="AB77">
        <v>76</v>
      </c>
      <c r="AC77">
        <v>1.3514708573588401</v>
      </c>
      <c r="AD77" t="s">
        <v>1367</v>
      </c>
      <c r="AE77" t="s">
        <v>1358</v>
      </c>
      <c r="AG77">
        <v>76</v>
      </c>
      <c r="AH77">
        <v>1.42583118503699</v>
      </c>
      <c r="AI77" t="s">
        <v>1364</v>
      </c>
      <c r="AJ77" t="s">
        <v>1365</v>
      </c>
      <c r="AL77">
        <v>76</v>
      </c>
      <c r="AM77">
        <v>0.16732749719665599</v>
      </c>
      <c r="AN77" t="s">
        <v>1364</v>
      </c>
      <c r="AO77" t="s">
        <v>1365</v>
      </c>
      <c r="AQ77">
        <v>76</v>
      </c>
      <c r="AR77">
        <v>0.86326150634957299</v>
      </c>
      <c r="AS77" t="s">
        <v>1364</v>
      </c>
      <c r="AT77" t="s">
        <v>1365</v>
      </c>
      <c r="AV77">
        <v>76</v>
      </c>
      <c r="AW77">
        <v>-2.0718715950997701</v>
      </c>
      <c r="AX77" t="s">
        <v>1364</v>
      </c>
      <c r="AY77" t="s">
        <v>1365</v>
      </c>
      <c r="BD77">
        <v>76</v>
      </c>
      <c r="BE77">
        <v>-1.5040580493242001E-2</v>
      </c>
      <c r="BF77" t="s">
        <v>1364</v>
      </c>
      <c r="BG77" t="s">
        <v>1365</v>
      </c>
    </row>
    <row r="78" spans="1:59" x14ac:dyDescent="0.35">
      <c r="A78">
        <v>77</v>
      </c>
      <c r="B78" t="s">
        <v>1036</v>
      </c>
      <c r="C78">
        <v>115104284</v>
      </c>
      <c r="D78">
        <v>8.9822616666245896</v>
      </c>
      <c r="E78" t="s">
        <v>1367</v>
      </c>
      <c r="F78" t="s">
        <v>1358</v>
      </c>
      <c r="H78">
        <v>77</v>
      </c>
      <c r="I78">
        <v>5.1034550126757603</v>
      </c>
      <c r="J78" t="s">
        <v>1367</v>
      </c>
      <c r="K78" t="s">
        <v>1358</v>
      </c>
      <c r="M78">
        <v>77</v>
      </c>
      <c r="N78">
        <v>0.73932110511413396</v>
      </c>
      <c r="O78" t="s">
        <v>1364</v>
      </c>
      <c r="P78" t="s">
        <v>1365</v>
      </c>
      <c r="R78">
        <v>77</v>
      </c>
      <c r="S78">
        <v>0.35418753601325298</v>
      </c>
      <c r="T78" t="s">
        <v>1364</v>
      </c>
      <c r="U78" t="s">
        <v>1365</v>
      </c>
      <c r="W78">
        <v>77</v>
      </c>
      <c r="X78">
        <v>-1.11982156678164</v>
      </c>
      <c r="Y78" t="s">
        <v>1364</v>
      </c>
      <c r="Z78" t="s">
        <v>1365</v>
      </c>
      <c r="AB78">
        <v>77</v>
      </c>
      <c r="AC78">
        <v>4.9251177388466498</v>
      </c>
      <c r="AD78" t="s">
        <v>1367</v>
      </c>
      <c r="AE78" t="s">
        <v>1358</v>
      </c>
      <c r="AG78">
        <v>77</v>
      </c>
      <c r="AH78">
        <v>3.4360144317908698</v>
      </c>
      <c r="AI78" t="s">
        <v>1366</v>
      </c>
      <c r="AJ78" t="s">
        <v>1358</v>
      </c>
      <c r="AL78">
        <v>77</v>
      </c>
      <c r="AM78">
        <v>0.52145840484085004</v>
      </c>
      <c r="AN78" t="s">
        <v>1364</v>
      </c>
      <c r="AO78" t="s">
        <v>1358</v>
      </c>
      <c r="AQ78">
        <v>77</v>
      </c>
      <c r="AR78">
        <v>1.43182478948728</v>
      </c>
      <c r="AS78" t="s">
        <v>1364</v>
      </c>
      <c r="AT78" t="s">
        <v>1365</v>
      </c>
      <c r="AV78">
        <v>77</v>
      </c>
      <c r="AW78">
        <v>-0.12148462663948</v>
      </c>
      <c r="AX78" t="s">
        <v>1364</v>
      </c>
      <c r="AY78" t="s">
        <v>1365</v>
      </c>
      <c r="BD78">
        <v>77</v>
      </c>
      <c r="BE78">
        <v>1.4396507706079</v>
      </c>
      <c r="BF78" t="s">
        <v>1364</v>
      </c>
      <c r="BG78" t="s">
        <v>1365</v>
      </c>
    </row>
    <row r="79" spans="1:59" x14ac:dyDescent="0.35">
      <c r="A79">
        <v>78</v>
      </c>
      <c r="B79" t="s">
        <v>266</v>
      </c>
      <c r="C79">
        <v>115297</v>
      </c>
      <c r="D79">
        <v>8.2991837143057197</v>
      </c>
      <c r="H79">
        <v>78</v>
      </c>
      <c r="I79">
        <v>0.97755482261780147</v>
      </c>
      <c r="M79">
        <v>78</v>
      </c>
      <c r="N79">
        <v>-0.35616818548017548</v>
      </c>
      <c r="R79">
        <v>78</v>
      </c>
      <c r="S79">
        <v>-9.3806992555194313E-3</v>
      </c>
      <c r="W79">
        <v>78</v>
      </c>
      <c r="X79">
        <v>-0.59357297161997558</v>
      </c>
      <c r="AB79">
        <v>78</v>
      </c>
      <c r="AC79">
        <v>-1.0093806992555194</v>
      </c>
      <c r="AG79">
        <v>78</v>
      </c>
      <c r="AH79">
        <v>0.27531175834002503</v>
      </c>
      <c r="AI79" t="s">
        <v>1364</v>
      </c>
      <c r="AJ79" t="s">
        <v>1365</v>
      </c>
      <c r="AL79">
        <v>78</v>
      </c>
      <c r="AM79">
        <v>0.16496989822386077</v>
      </c>
      <c r="AQ79">
        <v>78</v>
      </c>
      <c r="AR79">
        <v>1.43182478948728</v>
      </c>
      <c r="AS79" t="s">
        <v>1364</v>
      </c>
      <c r="AT79" t="s">
        <v>1365</v>
      </c>
      <c r="AV79">
        <v>78</v>
      </c>
      <c r="AW79">
        <v>1.8035326573873363</v>
      </c>
      <c r="BD79">
        <v>78</v>
      </c>
      <c r="BE79">
        <v>0.98377325295701901</v>
      </c>
      <c r="BF79" t="s">
        <v>1364</v>
      </c>
      <c r="BG79" t="s">
        <v>1365</v>
      </c>
    </row>
    <row r="80" spans="1:59" x14ac:dyDescent="0.35">
      <c r="A80">
        <v>79</v>
      </c>
      <c r="B80" t="s">
        <v>730</v>
      </c>
      <c r="C80">
        <v>115866</v>
      </c>
      <c r="D80">
        <v>6.4571953535349902</v>
      </c>
      <c r="E80" t="s">
        <v>1364</v>
      </c>
      <c r="F80" t="s">
        <v>1365</v>
      </c>
      <c r="H80">
        <v>79</v>
      </c>
      <c r="I80">
        <v>1.1381544734175899</v>
      </c>
      <c r="J80" t="s">
        <v>1364</v>
      </c>
      <c r="K80" t="s">
        <v>1365</v>
      </c>
      <c r="M80">
        <v>79</v>
      </c>
      <c r="N80">
        <v>0.23930936850686699</v>
      </c>
      <c r="O80" t="s">
        <v>1364</v>
      </c>
      <c r="P80" t="s">
        <v>1365</v>
      </c>
      <c r="R80">
        <v>79</v>
      </c>
      <c r="S80">
        <v>-1.5472460579951799</v>
      </c>
      <c r="T80" t="s">
        <v>1364</v>
      </c>
      <c r="U80" t="s">
        <v>1365</v>
      </c>
      <c r="W80">
        <v>79</v>
      </c>
      <c r="X80">
        <v>1.95164847518105E-2</v>
      </c>
      <c r="Y80" t="s">
        <v>1364</v>
      </c>
      <c r="Z80" t="s">
        <v>1365</v>
      </c>
      <c r="AB80">
        <v>79</v>
      </c>
      <c r="AC80">
        <v>-0.34117400205618298</v>
      </c>
      <c r="AD80" t="s">
        <v>1364</v>
      </c>
      <c r="AE80" t="s">
        <v>1365</v>
      </c>
      <c r="AG80">
        <v>79</v>
      </c>
      <c r="AH80">
        <v>1.8464945917723801</v>
      </c>
      <c r="AI80" t="s">
        <v>1364</v>
      </c>
      <c r="AJ80" t="s">
        <v>1365</v>
      </c>
      <c r="AL80">
        <v>79</v>
      </c>
      <c r="AM80">
        <v>-0.70945624606593904</v>
      </c>
      <c r="AN80" t="s">
        <v>1364</v>
      </c>
      <c r="AO80" t="s">
        <v>1365</v>
      </c>
      <c r="AQ80">
        <v>79</v>
      </c>
      <c r="AR80">
        <v>1.3366265492390501</v>
      </c>
      <c r="AS80" t="s">
        <v>1364</v>
      </c>
      <c r="AT80" t="s">
        <v>1365</v>
      </c>
      <c r="AV80">
        <v>79</v>
      </c>
      <c r="AW80">
        <v>-4.4648674858842297</v>
      </c>
      <c r="AX80" t="s">
        <v>1367</v>
      </c>
      <c r="AY80" t="s">
        <v>1358</v>
      </c>
      <c r="BD80">
        <v>79</v>
      </c>
      <c r="BE80">
        <v>-1.0138544139435</v>
      </c>
      <c r="BF80" t="s">
        <v>1364</v>
      </c>
      <c r="BG80" t="s">
        <v>1365</v>
      </c>
    </row>
    <row r="81" spans="1:59" x14ac:dyDescent="0.35">
      <c r="A81">
        <v>80</v>
      </c>
      <c r="B81" t="s">
        <v>732</v>
      </c>
      <c r="C81">
        <v>115968</v>
      </c>
      <c r="D81">
        <v>6.06300237588506</v>
      </c>
      <c r="E81" t="s">
        <v>1364</v>
      </c>
      <c r="F81" t="s">
        <v>1365</v>
      </c>
      <c r="H81">
        <v>80</v>
      </c>
      <c r="I81">
        <v>1.0762686578941101</v>
      </c>
      <c r="J81" t="s">
        <v>1364</v>
      </c>
      <c r="K81" t="s">
        <v>1365</v>
      </c>
      <c r="M81">
        <v>80</v>
      </c>
      <c r="N81">
        <v>0.23930936850686699</v>
      </c>
      <c r="O81" t="s">
        <v>1364</v>
      </c>
      <c r="P81" t="s">
        <v>1365</v>
      </c>
      <c r="R81">
        <v>80</v>
      </c>
      <c r="S81">
        <v>-1.5472460579951799</v>
      </c>
      <c r="T81" t="s">
        <v>1364</v>
      </c>
      <c r="U81" t="s">
        <v>1365</v>
      </c>
      <c r="W81">
        <v>80</v>
      </c>
      <c r="X81">
        <v>-0.92723268461854103</v>
      </c>
      <c r="Y81" t="s">
        <v>1364</v>
      </c>
      <c r="Z81" t="s">
        <v>1365</v>
      </c>
      <c r="AB81">
        <v>80</v>
      </c>
      <c r="AC81">
        <v>-0.73851480548831405</v>
      </c>
      <c r="AD81" t="s">
        <v>1364</v>
      </c>
      <c r="AE81" t="s">
        <v>1365</v>
      </c>
      <c r="AG81">
        <v>80</v>
      </c>
      <c r="AH81">
        <v>0.27531175834002503</v>
      </c>
      <c r="AI81" t="s">
        <v>1364</v>
      </c>
      <c r="AJ81" t="s">
        <v>1365</v>
      </c>
      <c r="AL81">
        <v>80</v>
      </c>
      <c r="AM81">
        <v>0.16732749719665599</v>
      </c>
      <c r="AN81" t="s">
        <v>1364</v>
      </c>
      <c r="AO81" t="s">
        <v>1365</v>
      </c>
      <c r="AQ81">
        <v>80</v>
      </c>
      <c r="AR81">
        <v>1.43182478948728</v>
      </c>
      <c r="AS81" t="s">
        <v>1364</v>
      </c>
      <c r="AT81" t="s">
        <v>1365</v>
      </c>
      <c r="AV81">
        <v>80</v>
      </c>
      <c r="AW81">
        <v>2.8143625623915698</v>
      </c>
      <c r="AX81" t="s">
        <v>1364</v>
      </c>
      <c r="AY81" t="s">
        <v>1365</v>
      </c>
      <c r="BD81">
        <v>80</v>
      </c>
      <c r="BE81">
        <v>4.9790285867580604</v>
      </c>
      <c r="BF81" t="s">
        <v>1367</v>
      </c>
      <c r="BG81" t="s">
        <v>1358</v>
      </c>
    </row>
    <row r="82" spans="1:59" x14ac:dyDescent="0.35">
      <c r="A82">
        <v>81</v>
      </c>
      <c r="B82" t="s">
        <v>733</v>
      </c>
      <c r="C82">
        <v>1163195</v>
      </c>
      <c r="D82">
        <v>10.862600635070301</v>
      </c>
      <c r="E82" t="s">
        <v>1364</v>
      </c>
      <c r="F82" t="s">
        <v>1365</v>
      </c>
      <c r="H82">
        <v>81</v>
      </c>
      <c r="I82">
        <v>0.57198411096969304</v>
      </c>
      <c r="J82" t="s">
        <v>1364</v>
      </c>
      <c r="K82" t="s">
        <v>1365</v>
      </c>
      <c r="M82">
        <v>81</v>
      </c>
      <c r="N82">
        <v>0.23930936850686699</v>
      </c>
      <c r="O82" t="s">
        <v>1364</v>
      </c>
      <c r="P82" t="s">
        <v>1365</v>
      </c>
      <c r="R82">
        <v>81</v>
      </c>
      <c r="S82">
        <v>-0.29172074771832601</v>
      </c>
      <c r="T82" t="s">
        <v>1364</v>
      </c>
      <c r="U82" t="s">
        <v>1365</v>
      </c>
      <c r="W82">
        <v>81</v>
      </c>
      <c r="X82">
        <v>4.8454786306597599E-3</v>
      </c>
      <c r="Y82" t="s">
        <v>1364</v>
      </c>
      <c r="Z82" t="s">
        <v>1365</v>
      </c>
      <c r="AB82">
        <v>81</v>
      </c>
      <c r="AC82">
        <v>0.42401068926944702</v>
      </c>
      <c r="AD82" t="s">
        <v>1364</v>
      </c>
      <c r="AE82" t="s">
        <v>1365</v>
      </c>
      <c r="AG82">
        <v>81</v>
      </c>
      <c r="AH82">
        <v>0.27531175834002503</v>
      </c>
      <c r="AI82" t="s">
        <v>1364</v>
      </c>
      <c r="AJ82" t="s">
        <v>1365</v>
      </c>
      <c r="AL82">
        <v>81</v>
      </c>
      <c r="AM82">
        <v>-0.70945624606593904</v>
      </c>
      <c r="AN82" t="s">
        <v>1364</v>
      </c>
      <c r="AO82" t="s">
        <v>1365</v>
      </c>
      <c r="AQ82">
        <v>81</v>
      </c>
      <c r="AR82">
        <v>1.43182478948728</v>
      </c>
      <c r="AS82" t="s">
        <v>1364</v>
      </c>
      <c r="AT82" t="s">
        <v>1365</v>
      </c>
      <c r="AV82">
        <v>81</v>
      </c>
      <c r="AW82">
        <v>-0.12296940706208501</v>
      </c>
      <c r="AX82" t="s">
        <v>1364</v>
      </c>
      <c r="AY82" t="s">
        <v>1365</v>
      </c>
      <c r="BD82">
        <v>81</v>
      </c>
      <c r="BE82">
        <v>-1.0138544139435</v>
      </c>
      <c r="BF82" t="s">
        <v>1364</v>
      </c>
      <c r="BG82" t="s">
        <v>1365</v>
      </c>
    </row>
    <row r="83" spans="1:59" x14ac:dyDescent="0.35">
      <c r="A83">
        <v>82</v>
      </c>
      <c r="B83" t="s">
        <v>734</v>
      </c>
      <c r="C83">
        <v>117148057</v>
      </c>
      <c r="D83">
        <v>5.2185558736552302</v>
      </c>
      <c r="E83" t="s">
        <v>1364</v>
      </c>
      <c r="F83" t="s">
        <v>1365</v>
      </c>
      <c r="H83">
        <v>82</v>
      </c>
      <c r="I83">
        <v>1.9365741267530601</v>
      </c>
      <c r="J83" t="s">
        <v>1364</v>
      </c>
      <c r="K83" t="s">
        <v>1358</v>
      </c>
      <c r="M83">
        <v>82</v>
      </c>
      <c r="N83">
        <v>-0.761277467299736</v>
      </c>
      <c r="O83" t="s">
        <v>1364</v>
      </c>
      <c r="P83" t="s">
        <v>1365</v>
      </c>
      <c r="R83">
        <v>82</v>
      </c>
      <c r="S83">
        <v>2.8585379037086098</v>
      </c>
      <c r="T83" t="s">
        <v>1367</v>
      </c>
      <c r="U83" t="s">
        <v>1358</v>
      </c>
      <c r="W83">
        <v>82</v>
      </c>
      <c r="X83">
        <v>-0.88585292376401303</v>
      </c>
      <c r="Y83" t="s">
        <v>1364</v>
      </c>
      <c r="Z83" t="s">
        <v>1365</v>
      </c>
      <c r="AB83">
        <v>82</v>
      </c>
      <c r="AC83">
        <v>6.0169926571544998</v>
      </c>
      <c r="AD83" t="s">
        <v>1367</v>
      </c>
      <c r="AE83" t="s">
        <v>1358</v>
      </c>
      <c r="AG83">
        <v>82</v>
      </c>
      <c r="AH83">
        <v>2.3518493314709898</v>
      </c>
      <c r="AI83" t="s">
        <v>1364</v>
      </c>
      <c r="AJ83" t="s">
        <v>1365</v>
      </c>
      <c r="AL83">
        <v>82</v>
      </c>
      <c r="AM83">
        <v>-4.2204338642835202</v>
      </c>
      <c r="AN83" t="s">
        <v>1366</v>
      </c>
      <c r="AO83" t="s">
        <v>1365</v>
      </c>
      <c r="AQ83">
        <v>82</v>
      </c>
      <c r="AR83">
        <v>0.25399276876089399</v>
      </c>
      <c r="AS83" t="s">
        <v>1364</v>
      </c>
      <c r="AT83" t="s">
        <v>1365</v>
      </c>
      <c r="AV83">
        <v>82</v>
      </c>
      <c r="AW83">
        <v>-0.12296940706208501</v>
      </c>
      <c r="AX83" t="s">
        <v>1364</v>
      </c>
      <c r="AY83" t="s">
        <v>1365</v>
      </c>
      <c r="BD83">
        <v>82</v>
      </c>
      <c r="BE83">
        <v>-1.0138544139435</v>
      </c>
      <c r="BF83" t="s">
        <v>1364</v>
      </c>
      <c r="BG83" t="s">
        <v>1365</v>
      </c>
    </row>
    <row r="84" spans="1:59" x14ac:dyDescent="0.35">
      <c r="A84">
        <v>83</v>
      </c>
      <c r="B84" t="s">
        <v>735</v>
      </c>
      <c r="C84">
        <v>117180</v>
      </c>
      <c r="D84">
        <v>6.0330677783889701</v>
      </c>
      <c r="E84" t="s">
        <v>1364</v>
      </c>
      <c r="F84" t="s">
        <v>1365</v>
      </c>
      <c r="H84">
        <v>83</v>
      </c>
      <c r="I84">
        <v>1.7478487549257899</v>
      </c>
      <c r="J84" t="s">
        <v>1364</v>
      </c>
      <c r="K84" t="s">
        <v>1365</v>
      </c>
      <c r="M84">
        <v>83</v>
      </c>
      <c r="N84">
        <v>0.23930936850686699</v>
      </c>
      <c r="O84" t="s">
        <v>1364</v>
      </c>
      <c r="P84" t="s">
        <v>1365</v>
      </c>
      <c r="R84">
        <v>83</v>
      </c>
      <c r="S84">
        <v>-0.19057850898675799</v>
      </c>
      <c r="T84" t="s">
        <v>1364</v>
      </c>
      <c r="U84" t="s">
        <v>1365</v>
      </c>
      <c r="W84">
        <v>83</v>
      </c>
      <c r="X84">
        <v>0.27607100204988599</v>
      </c>
      <c r="Y84" t="s">
        <v>1364</v>
      </c>
      <c r="Z84" t="s">
        <v>1365</v>
      </c>
      <c r="AB84">
        <v>83</v>
      </c>
      <c r="AC84">
        <v>0.95411541779878495</v>
      </c>
      <c r="AD84" t="s">
        <v>1364</v>
      </c>
      <c r="AE84" t="s">
        <v>1365</v>
      </c>
      <c r="AG84">
        <v>83</v>
      </c>
      <c r="AH84">
        <v>0.27531175834002503</v>
      </c>
      <c r="AI84" t="s">
        <v>1364</v>
      </c>
      <c r="AJ84" t="s">
        <v>1365</v>
      </c>
      <c r="AL84">
        <v>83</v>
      </c>
      <c r="AM84">
        <v>-0.70945624606593904</v>
      </c>
      <c r="AN84" t="s">
        <v>1364</v>
      </c>
      <c r="AO84" t="s">
        <v>1365</v>
      </c>
      <c r="AQ84">
        <v>83</v>
      </c>
      <c r="AR84">
        <v>1.43182478948728</v>
      </c>
      <c r="AS84" t="s">
        <v>1364</v>
      </c>
      <c r="AT84" t="s">
        <v>1365</v>
      </c>
      <c r="AV84">
        <v>83</v>
      </c>
      <c r="AW84">
        <v>-0.85866658705380705</v>
      </c>
      <c r="AX84" t="s">
        <v>1364</v>
      </c>
      <c r="AY84" t="s">
        <v>1365</v>
      </c>
      <c r="BD84">
        <v>83</v>
      </c>
      <c r="BE84">
        <v>-1.0138544139435</v>
      </c>
      <c r="BF84" t="s">
        <v>1364</v>
      </c>
      <c r="BG84" t="s">
        <v>1365</v>
      </c>
    </row>
    <row r="85" spans="1:59" x14ac:dyDescent="0.35">
      <c r="A85">
        <v>84</v>
      </c>
      <c r="B85" t="s">
        <v>736</v>
      </c>
      <c r="C85">
        <v>117428225</v>
      </c>
      <c r="D85">
        <v>7.3124733884416599</v>
      </c>
      <c r="E85" t="s">
        <v>1364</v>
      </c>
      <c r="F85" t="s">
        <v>1365</v>
      </c>
      <c r="H85">
        <v>84</v>
      </c>
      <c r="I85">
        <v>1.05369761970904</v>
      </c>
      <c r="J85" t="s">
        <v>1364</v>
      </c>
      <c r="K85" t="s">
        <v>1365</v>
      </c>
      <c r="M85">
        <v>84</v>
      </c>
      <c r="N85">
        <v>-0.30716441214493501</v>
      </c>
      <c r="O85" t="s">
        <v>1364</v>
      </c>
      <c r="P85" t="s">
        <v>1365</v>
      </c>
      <c r="R85">
        <v>84</v>
      </c>
      <c r="S85">
        <v>-0.79704091986062697</v>
      </c>
      <c r="T85" t="s">
        <v>1364</v>
      </c>
      <c r="U85" t="s">
        <v>1365</v>
      </c>
      <c r="W85">
        <v>84</v>
      </c>
      <c r="X85">
        <v>-3.9543719376925197E-2</v>
      </c>
      <c r="Y85" t="s">
        <v>1364</v>
      </c>
      <c r="Z85" t="s">
        <v>1365</v>
      </c>
      <c r="AB85">
        <v>84</v>
      </c>
      <c r="AC85">
        <v>1.2240125574213201</v>
      </c>
      <c r="AD85" t="s">
        <v>1364</v>
      </c>
      <c r="AE85" t="s">
        <v>1365</v>
      </c>
      <c r="AG85">
        <v>84</v>
      </c>
      <c r="AH85">
        <v>-0.47356978034452402</v>
      </c>
      <c r="AI85" t="s">
        <v>1364</v>
      </c>
      <c r="AJ85" t="s">
        <v>1365</v>
      </c>
      <c r="AL85">
        <v>84</v>
      </c>
      <c r="AM85">
        <v>-0.127775032071346</v>
      </c>
      <c r="AN85" t="s">
        <v>1364</v>
      </c>
      <c r="AO85" t="s">
        <v>1365</v>
      </c>
      <c r="AQ85">
        <v>84</v>
      </c>
      <c r="AR85">
        <v>0.72013587618326702</v>
      </c>
      <c r="AS85" t="s">
        <v>1364</v>
      </c>
      <c r="AT85" t="s">
        <v>1365</v>
      </c>
      <c r="AV85">
        <v>84</v>
      </c>
      <c r="AW85">
        <v>-0.450355216284405</v>
      </c>
      <c r="AX85" t="s">
        <v>1364</v>
      </c>
      <c r="AY85" t="s">
        <v>1365</v>
      </c>
      <c r="BD85">
        <v>84</v>
      </c>
      <c r="BE85">
        <v>-1.5040580493242001E-2</v>
      </c>
      <c r="BF85" t="s">
        <v>1364</v>
      </c>
      <c r="BG85" t="s">
        <v>1365</v>
      </c>
    </row>
    <row r="86" spans="1:59" x14ac:dyDescent="0.35">
      <c r="A86">
        <v>85</v>
      </c>
      <c r="B86" t="s">
        <v>415</v>
      </c>
      <c r="C86">
        <v>117817</v>
      </c>
      <c r="D86">
        <v>6.3588009020927343</v>
      </c>
      <c r="H86">
        <v>85</v>
      </c>
      <c r="I86">
        <v>2.3833866648229316</v>
      </c>
      <c r="M86">
        <v>85</v>
      </c>
      <c r="N86">
        <v>0.23930936850686699</v>
      </c>
      <c r="O86" t="s">
        <v>1364</v>
      </c>
      <c r="P86" t="s">
        <v>1365</v>
      </c>
      <c r="R86">
        <v>85</v>
      </c>
      <c r="S86">
        <v>0.76662414469686713</v>
      </c>
      <c r="W86">
        <v>85</v>
      </c>
      <c r="X86">
        <v>-3.6416844237151293</v>
      </c>
      <c r="AB86">
        <v>85</v>
      </c>
      <c r="AC86">
        <v>2.4655941490328863</v>
      </c>
      <c r="AG86">
        <v>85</v>
      </c>
      <c r="AH86">
        <v>2.7630179112745901</v>
      </c>
      <c r="AI86" t="s">
        <v>1364</v>
      </c>
      <c r="AJ86" t="s">
        <v>1365</v>
      </c>
      <c r="AL86">
        <v>85</v>
      </c>
      <c r="AM86">
        <v>-0.9592180060394524</v>
      </c>
      <c r="AQ86">
        <v>85</v>
      </c>
      <c r="AR86">
        <v>1.3686841360248296</v>
      </c>
      <c r="AV86">
        <v>85</v>
      </c>
      <c r="AW86">
        <v>0.61421255335224201</v>
      </c>
      <c r="AX86" t="s">
        <v>1364</v>
      </c>
      <c r="AY86" t="s">
        <v>1365</v>
      </c>
      <c r="BD86">
        <v>85</v>
      </c>
      <c r="BE86">
        <v>2.52884644975674</v>
      </c>
      <c r="BF86" t="s">
        <v>1364</v>
      </c>
      <c r="BG86" t="s">
        <v>1365</v>
      </c>
    </row>
    <row r="87" spans="1:59" x14ac:dyDescent="0.35">
      <c r="A87">
        <v>86</v>
      </c>
      <c r="B87" t="s">
        <v>1122</v>
      </c>
      <c r="C87">
        <v>117840</v>
      </c>
      <c r="D87">
        <v>7.3656350319178001</v>
      </c>
      <c r="E87" t="s">
        <v>1364</v>
      </c>
      <c r="F87" t="s">
        <v>1365</v>
      </c>
      <c r="H87">
        <v>86</v>
      </c>
      <c r="I87">
        <v>1.3398879767934999</v>
      </c>
      <c r="J87" t="s">
        <v>1364</v>
      </c>
      <c r="K87" t="s">
        <v>1365</v>
      </c>
      <c r="M87">
        <v>86</v>
      </c>
      <c r="N87">
        <v>0.23930936850686699</v>
      </c>
      <c r="O87" t="s">
        <v>1364</v>
      </c>
      <c r="P87" t="s">
        <v>1365</v>
      </c>
      <c r="R87">
        <v>86</v>
      </c>
      <c r="S87">
        <v>0.51931302669618296</v>
      </c>
      <c r="T87" t="s">
        <v>1364</v>
      </c>
      <c r="U87" t="s">
        <v>1365</v>
      </c>
      <c r="W87">
        <v>86</v>
      </c>
      <c r="X87">
        <v>-7.3399887348811907E-2</v>
      </c>
      <c r="Y87" t="s">
        <v>1364</v>
      </c>
      <c r="Z87" t="s">
        <v>1365</v>
      </c>
      <c r="AB87">
        <v>86</v>
      </c>
      <c r="AC87">
        <v>0.42401068926944702</v>
      </c>
      <c r="AD87" t="s">
        <v>1364</v>
      </c>
      <c r="AE87" t="s">
        <v>1365</v>
      </c>
      <c r="AG87">
        <v>86</v>
      </c>
      <c r="AH87">
        <v>2.7630179112745901</v>
      </c>
      <c r="AI87" t="s">
        <v>1364</v>
      </c>
      <c r="AJ87" t="s">
        <v>1365</v>
      </c>
      <c r="AL87">
        <v>86</v>
      </c>
      <c r="AM87">
        <v>-0.70945624606593904</v>
      </c>
      <c r="AN87" t="s">
        <v>1364</v>
      </c>
      <c r="AO87" t="s">
        <v>1365</v>
      </c>
      <c r="AQ87">
        <v>86</v>
      </c>
      <c r="AR87">
        <v>1.1193119456379099</v>
      </c>
      <c r="AS87" t="s">
        <v>1364</v>
      </c>
      <c r="AT87" t="s">
        <v>1365</v>
      </c>
      <c r="AV87">
        <v>86</v>
      </c>
      <c r="AW87">
        <v>0.61421255335224201</v>
      </c>
      <c r="AX87" t="s">
        <v>1364</v>
      </c>
      <c r="AY87" t="s">
        <v>1365</v>
      </c>
      <c r="BD87">
        <v>86</v>
      </c>
      <c r="BE87">
        <v>1.75630985135688</v>
      </c>
      <c r="BF87" t="s">
        <v>1364</v>
      </c>
      <c r="BG87" t="s">
        <v>1365</v>
      </c>
    </row>
    <row r="88" spans="1:59" x14ac:dyDescent="0.35">
      <c r="A88">
        <v>87</v>
      </c>
      <c r="B88" t="s">
        <v>737</v>
      </c>
      <c r="C88">
        <v>117964</v>
      </c>
      <c r="D88">
        <v>7.0906989614243701</v>
      </c>
      <c r="E88" t="s">
        <v>1364</v>
      </c>
      <c r="F88" t="s">
        <v>1365</v>
      </c>
      <c r="H88">
        <v>87</v>
      </c>
      <c r="I88">
        <v>3.9093152848627599</v>
      </c>
      <c r="J88" t="s">
        <v>1367</v>
      </c>
      <c r="K88" t="s">
        <v>1358</v>
      </c>
      <c r="M88">
        <v>87</v>
      </c>
      <c r="N88">
        <v>4.4206530828299604</v>
      </c>
      <c r="O88" t="s">
        <v>1367</v>
      </c>
      <c r="P88" t="s">
        <v>1358</v>
      </c>
      <c r="R88">
        <v>87</v>
      </c>
      <c r="S88">
        <v>1.9739681987647599</v>
      </c>
      <c r="T88" t="s">
        <v>1366</v>
      </c>
      <c r="U88" t="s">
        <v>1365</v>
      </c>
      <c r="W88">
        <v>87</v>
      </c>
      <c r="X88">
        <v>4.28396226879992E-2</v>
      </c>
      <c r="Y88" t="s">
        <v>1364</v>
      </c>
      <c r="Z88" t="s">
        <v>1365</v>
      </c>
      <c r="AB88">
        <v>87</v>
      </c>
      <c r="AC88">
        <v>3.63522695523868</v>
      </c>
      <c r="AD88" t="s">
        <v>1366</v>
      </c>
      <c r="AE88" t="s">
        <v>1365</v>
      </c>
      <c r="AG88">
        <v>87</v>
      </c>
      <c r="AH88">
        <v>1.78512622358204</v>
      </c>
      <c r="AI88" t="s">
        <v>1364</v>
      </c>
      <c r="AJ88" t="s">
        <v>1358</v>
      </c>
      <c r="AL88">
        <v>87</v>
      </c>
      <c r="AM88">
        <v>-6.1648956793606402</v>
      </c>
      <c r="AN88" t="s">
        <v>1367</v>
      </c>
      <c r="AO88" t="s">
        <v>1358</v>
      </c>
      <c r="AQ88">
        <v>87</v>
      </c>
      <c r="AR88">
        <v>1.43182478948728</v>
      </c>
      <c r="AS88" t="s">
        <v>1364</v>
      </c>
      <c r="AT88" t="s">
        <v>1365</v>
      </c>
      <c r="AV88">
        <v>87</v>
      </c>
      <c r="AW88">
        <v>-0.85866658705380705</v>
      </c>
      <c r="AX88" t="s">
        <v>1364</v>
      </c>
      <c r="AY88" t="s">
        <v>1365</v>
      </c>
      <c r="BD88">
        <v>87</v>
      </c>
      <c r="BE88">
        <v>-0.24131781554363799</v>
      </c>
      <c r="BF88" t="s">
        <v>1364</v>
      </c>
      <c r="BG88" t="s">
        <v>1365</v>
      </c>
    </row>
    <row r="89" spans="1:59" x14ac:dyDescent="0.35">
      <c r="A89">
        <v>88</v>
      </c>
      <c r="B89" t="s">
        <v>738</v>
      </c>
      <c r="C89">
        <v>118134308</v>
      </c>
      <c r="D89">
        <v>5.9858763755462503</v>
      </c>
      <c r="E89" t="s">
        <v>1364</v>
      </c>
      <c r="F89" t="s">
        <v>1365</v>
      </c>
      <c r="H89">
        <v>88</v>
      </c>
      <c r="I89">
        <v>1.48007842138785</v>
      </c>
      <c r="J89" t="s">
        <v>1364</v>
      </c>
      <c r="K89" t="s">
        <v>1365</v>
      </c>
      <c r="M89">
        <v>88</v>
      </c>
      <c r="N89">
        <v>0.69342242366166795</v>
      </c>
      <c r="O89" t="s">
        <v>1364</v>
      </c>
      <c r="P89" t="s">
        <v>1365</v>
      </c>
      <c r="R89">
        <v>88</v>
      </c>
      <c r="S89">
        <v>-1.20255780706788</v>
      </c>
      <c r="T89" t="s">
        <v>1364</v>
      </c>
      <c r="U89" t="s">
        <v>1365</v>
      </c>
      <c r="W89">
        <v>88</v>
      </c>
      <c r="X89">
        <v>-1.1522147075125699</v>
      </c>
      <c r="Y89" t="s">
        <v>1364</v>
      </c>
      <c r="Z89" t="s">
        <v>1365</v>
      </c>
      <c r="AB89">
        <v>88</v>
      </c>
      <c r="AC89">
        <v>-0.64186165195773504</v>
      </c>
      <c r="AD89" t="s">
        <v>1364</v>
      </c>
      <c r="AE89" t="s">
        <v>1365</v>
      </c>
      <c r="AG89">
        <v>88</v>
      </c>
      <c r="AH89">
        <v>6.7062361310635907E-2</v>
      </c>
      <c r="AI89" t="s">
        <v>1364</v>
      </c>
      <c r="AJ89" t="s">
        <v>1365</v>
      </c>
      <c r="AL89">
        <v>88</v>
      </c>
      <c r="AM89">
        <v>0.31061683955995101</v>
      </c>
      <c r="AN89" t="s">
        <v>1364</v>
      </c>
      <c r="AO89" t="s">
        <v>1365</v>
      </c>
      <c r="AQ89">
        <v>88</v>
      </c>
      <c r="AR89">
        <v>1.1613304792647201</v>
      </c>
      <c r="AS89" t="s">
        <v>1364</v>
      </c>
      <c r="AT89" t="s">
        <v>1365</v>
      </c>
      <c r="AV89">
        <v>88</v>
      </c>
      <c r="AW89">
        <v>-1.5164077663436499</v>
      </c>
      <c r="AX89" t="s">
        <v>1366</v>
      </c>
      <c r="AY89" t="s">
        <v>1365</v>
      </c>
      <c r="BD89">
        <v>88</v>
      </c>
      <c r="BE89">
        <v>4.9127424158572</v>
      </c>
      <c r="BF89" t="s">
        <v>1367</v>
      </c>
      <c r="BG89" t="s">
        <v>1358</v>
      </c>
    </row>
    <row r="90" spans="1:59" x14ac:dyDescent="0.35">
      <c r="A90">
        <v>89</v>
      </c>
      <c r="B90" t="s">
        <v>1123</v>
      </c>
      <c r="C90">
        <v>118741</v>
      </c>
      <c r="D90">
        <v>5.7657006315297599</v>
      </c>
      <c r="E90" t="s">
        <v>1364</v>
      </c>
      <c r="F90" t="s">
        <v>1365</v>
      </c>
      <c r="H90">
        <v>89</v>
      </c>
      <c r="I90">
        <v>0.25223585890181999</v>
      </c>
      <c r="J90" t="s">
        <v>1364</v>
      </c>
      <c r="K90" t="s">
        <v>1365</v>
      </c>
      <c r="M90">
        <v>89</v>
      </c>
      <c r="N90">
        <v>0.23930936850686699</v>
      </c>
      <c r="O90" t="s">
        <v>1364</v>
      </c>
      <c r="P90" t="s">
        <v>1365</v>
      </c>
      <c r="R90">
        <v>89</v>
      </c>
      <c r="S90">
        <v>-0.29172074771832601</v>
      </c>
      <c r="T90" t="s">
        <v>1364</v>
      </c>
      <c r="U90" t="s">
        <v>1365</v>
      </c>
      <c r="W90">
        <v>89</v>
      </c>
      <c r="X90">
        <v>0.33249794866969701</v>
      </c>
      <c r="Y90" t="s">
        <v>1364</v>
      </c>
      <c r="Z90" t="s">
        <v>1365</v>
      </c>
      <c r="AB90">
        <v>89</v>
      </c>
      <c r="AC90">
        <v>0.42401068926944702</v>
      </c>
      <c r="AD90" t="s">
        <v>1364</v>
      </c>
      <c r="AE90" t="s">
        <v>1365</v>
      </c>
      <c r="AG90">
        <v>89</v>
      </c>
      <c r="AH90">
        <v>0.27531175834002503</v>
      </c>
      <c r="AI90" t="s">
        <v>1364</v>
      </c>
      <c r="AJ90" t="s">
        <v>1365</v>
      </c>
      <c r="AL90">
        <v>89</v>
      </c>
      <c r="AM90">
        <v>-0.70945624606593904</v>
      </c>
      <c r="AN90" t="s">
        <v>1364</v>
      </c>
      <c r="AO90" t="s">
        <v>1365</v>
      </c>
      <c r="AQ90">
        <v>89</v>
      </c>
      <c r="AR90">
        <v>1.43182478948728</v>
      </c>
      <c r="AS90" t="s">
        <v>1364</v>
      </c>
      <c r="AT90" t="s">
        <v>1365</v>
      </c>
      <c r="AV90">
        <v>89</v>
      </c>
      <c r="AW90">
        <v>-0.12296940706208501</v>
      </c>
      <c r="AX90" t="s">
        <v>1364</v>
      </c>
      <c r="AY90" t="s">
        <v>1365</v>
      </c>
      <c r="BD90">
        <v>89</v>
      </c>
      <c r="BE90">
        <v>-1.0138544139435</v>
      </c>
      <c r="BF90" t="s">
        <v>1364</v>
      </c>
      <c r="BG90" t="s">
        <v>1365</v>
      </c>
    </row>
    <row r="91" spans="1:59" x14ac:dyDescent="0.35">
      <c r="A91">
        <v>90</v>
      </c>
      <c r="B91" t="s">
        <v>267</v>
      </c>
      <c r="C91">
        <v>118967</v>
      </c>
      <c r="D91">
        <v>5.5032487970972968</v>
      </c>
      <c r="H91">
        <v>90</v>
      </c>
      <c r="I91">
        <v>0.68437815700769955</v>
      </c>
      <c r="M91">
        <v>90</v>
      </c>
      <c r="N91">
        <v>-5.7163746695902518E-2</v>
      </c>
      <c r="R91">
        <v>90</v>
      </c>
      <c r="S91">
        <v>1.17059684763763E-2</v>
      </c>
      <c r="T91" t="s">
        <v>1364</v>
      </c>
      <c r="U91" t="s">
        <v>1365</v>
      </c>
      <c r="W91">
        <v>90</v>
      </c>
      <c r="X91">
        <v>-0.57174369284809856</v>
      </c>
      <c r="AB91">
        <v>90</v>
      </c>
      <c r="AC91">
        <v>0.95411541779878495</v>
      </c>
      <c r="AD91" t="s">
        <v>1364</v>
      </c>
      <c r="AE91" t="s">
        <v>1365</v>
      </c>
      <c r="AG91">
        <v>90</v>
      </c>
      <c r="AH91">
        <v>0.14722293990417423</v>
      </c>
      <c r="AL91">
        <v>90</v>
      </c>
      <c r="AM91">
        <v>1.079189054632347</v>
      </c>
      <c r="AQ91">
        <v>90</v>
      </c>
      <c r="AR91">
        <v>0.36560449870709599</v>
      </c>
      <c r="AS91" t="s">
        <v>1364</v>
      </c>
      <c r="AT91" t="s">
        <v>1365</v>
      </c>
      <c r="AV91">
        <v>90</v>
      </c>
      <c r="AW91">
        <v>-0.5975045549925202</v>
      </c>
      <c r="BD91">
        <v>90</v>
      </c>
      <c r="BE91">
        <v>-0.62758611474356996</v>
      </c>
      <c r="BF91" t="s">
        <v>1364</v>
      </c>
      <c r="BG91" t="s">
        <v>1365</v>
      </c>
    </row>
    <row r="92" spans="1:59" x14ac:dyDescent="0.35">
      <c r="A92">
        <v>91</v>
      </c>
      <c r="B92" t="s">
        <v>739</v>
      </c>
      <c r="C92">
        <v>119062</v>
      </c>
      <c r="D92">
        <v>9.3294641068708799</v>
      </c>
      <c r="E92" t="s">
        <v>1364</v>
      </c>
      <c r="F92" t="s">
        <v>1365</v>
      </c>
      <c r="H92">
        <v>91</v>
      </c>
      <c r="I92">
        <v>1.63835182167468</v>
      </c>
      <c r="J92" t="s">
        <v>1364</v>
      </c>
      <c r="K92" t="s">
        <v>1365</v>
      </c>
      <c r="M92">
        <v>91</v>
      </c>
      <c r="N92">
        <v>0.23930936850686699</v>
      </c>
      <c r="O92" t="s">
        <v>1364</v>
      </c>
      <c r="P92" t="s">
        <v>1365</v>
      </c>
      <c r="R92">
        <v>91</v>
      </c>
      <c r="S92">
        <v>0.51931302669618296</v>
      </c>
      <c r="T92" t="s">
        <v>1364</v>
      </c>
      <c r="U92" t="s">
        <v>1365</v>
      </c>
      <c r="W92">
        <v>91</v>
      </c>
      <c r="X92">
        <v>-0.14901199581935901</v>
      </c>
      <c r="Y92" t="s">
        <v>1364</v>
      </c>
      <c r="Z92" t="s">
        <v>1365</v>
      </c>
      <c r="AB92">
        <v>91</v>
      </c>
      <c r="AC92">
        <v>0.42401068926944702</v>
      </c>
      <c r="AD92" t="s">
        <v>1364</v>
      </c>
      <c r="AE92" t="s">
        <v>1365</v>
      </c>
      <c r="AG92">
        <v>91</v>
      </c>
      <c r="AH92">
        <v>3.8104731335628301</v>
      </c>
      <c r="AI92" t="s">
        <v>1366</v>
      </c>
      <c r="AJ92" t="s">
        <v>1358</v>
      </c>
      <c r="AL92">
        <v>91</v>
      </c>
      <c r="AM92">
        <v>-0.70945624606593904</v>
      </c>
      <c r="AN92" t="s">
        <v>1364</v>
      </c>
      <c r="AO92" t="s">
        <v>1365</v>
      </c>
      <c r="AQ92">
        <v>91</v>
      </c>
      <c r="AR92">
        <v>1.2020359337156901</v>
      </c>
      <c r="AS92" t="s">
        <v>1364</v>
      </c>
      <c r="AT92" t="s">
        <v>1365</v>
      </c>
      <c r="AV92">
        <v>91</v>
      </c>
      <c r="AW92">
        <v>0.61421255335224201</v>
      </c>
      <c r="AX92" t="s">
        <v>1364</v>
      </c>
      <c r="AY92" t="s">
        <v>1365</v>
      </c>
      <c r="BD92">
        <v>91</v>
      </c>
      <c r="BE92">
        <v>1.75630985135688</v>
      </c>
      <c r="BF92" t="s">
        <v>1364</v>
      </c>
      <c r="BG92" t="s">
        <v>1365</v>
      </c>
    </row>
    <row r="93" spans="1:59" x14ac:dyDescent="0.35">
      <c r="A93">
        <v>92</v>
      </c>
      <c r="B93" t="s">
        <v>416</v>
      </c>
      <c r="C93">
        <v>119168773</v>
      </c>
      <c r="D93">
        <v>7.7580718197497998</v>
      </c>
      <c r="E93" t="s">
        <v>1364</v>
      </c>
      <c r="F93" t="s">
        <v>1365</v>
      </c>
      <c r="H93">
        <v>92</v>
      </c>
      <c r="I93">
        <v>2.6380820045564</v>
      </c>
      <c r="J93" t="s">
        <v>1364</v>
      </c>
      <c r="K93" t="s">
        <v>1365</v>
      </c>
      <c r="M93">
        <v>92</v>
      </c>
      <c r="N93">
        <v>1.14753547881646</v>
      </c>
      <c r="O93" t="s">
        <v>1364</v>
      </c>
      <c r="P93" t="s">
        <v>1365</v>
      </c>
      <c r="R93">
        <v>92</v>
      </c>
      <c r="S93">
        <v>-0.29132972620279002</v>
      </c>
      <c r="T93" t="s">
        <v>1364</v>
      </c>
      <c r="U93" t="s">
        <v>1365</v>
      </c>
      <c r="W93">
        <v>92</v>
      </c>
      <c r="X93">
        <v>4.8454786306597599E-3</v>
      </c>
      <c r="Y93" t="s">
        <v>1364</v>
      </c>
      <c r="Z93" t="s">
        <v>1365</v>
      </c>
      <c r="AB93">
        <v>92</v>
      </c>
      <c r="AC93">
        <v>0.72813062417049801</v>
      </c>
      <c r="AD93" t="s">
        <v>1364</v>
      </c>
      <c r="AE93" t="s">
        <v>1365</v>
      </c>
      <c r="AG93">
        <v>92</v>
      </c>
      <c r="AH93">
        <v>-0.167278001952547</v>
      </c>
      <c r="AI93" t="s">
        <v>1364</v>
      </c>
      <c r="AJ93" t="s">
        <v>1365</v>
      </c>
      <c r="AL93">
        <v>92</v>
      </c>
      <c r="AM93">
        <v>-1.73997449881684</v>
      </c>
      <c r="AN93" t="s">
        <v>1364</v>
      </c>
      <c r="AO93" t="s">
        <v>1365</v>
      </c>
      <c r="AQ93">
        <v>92</v>
      </c>
      <c r="AR93">
        <v>1.28738608014514</v>
      </c>
      <c r="AS93" t="s">
        <v>1364</v>
      </c>
      <c r="AT93" t="s">
        <v>1365</v>
      </c>
      <c r="AV93">
        <v>92</v>
      </c>
      <c r="AW93">
        <v>-0.12148462663948</v>
      </c>
      <c r="AX93" t="s">
        <v>1364</v>
      </c>
      <c r="AY93" t="s">
        <v>1365</v>
      </c>
      <c r="BD93">
        <v>92</v>
      </c>
      <c r="BE93">
        <v>2.4417876516082599</v>
      </c>
      <c r="BF93" t="s">
        <v>1364</v>
      </c>
      <c r="BG93" t="s">
        <v>1365</v>
      </c>
    </row>
    <row r="94" spans="1:59" x14ac:dyDescent="0.35">
      <c r="A94">
        <v>93</v>
      </c>
      <c r="B94" t="s">
        <v>740</v>
      </c>
      <c r="C94">
        <v>119446683</v>
      </c>
      <c r="D94">
        <v>8.5437977158322607</v>
      </c>
      <c r="E94" t="s">
        <v>1364</v>
      </c>
      <c r="F94" t="s">
        <v>1365</v>
      </c>
      <c r="H94">
        <v>93</v>
      </c>
      <c r="I94">
        <v>2.8343912917096898</v>
      </c>
      <c r="J94" t="s">
        <v>1364</v>
      </c>
      <c r="K94" t="s">
        <v>1365</v>
      </c>
      <c r="M94">
        <v>93</v>
      </c>
      <c r="N94">
        <v>2.0557615891260701</v>
      </c>
      <c r="O94" t="s">
        <v>1364</v>
      </c>
      <c r="P94" t="s">
        <v>1365</v>
      </c>
      <c r="R94">
        <v>93</v>
      </c>
      <c r="S94">
        <v>-0.69684661341004395</v>
      </c>
      <c r="T94" t="s">
        <v>1364</v>
      </c>
      <c r="U94" t="s">
        <v>1365</v>
      </c>
      <c r="W94">
        <v>93</v>
      </c>
      <c r="X94">
        <v>-3.0515407917755401E-2</v>
      </c>
      <c r="Y94" t="s">
        <v>1364</v>
      </c>
      <c r="Z94" t="s">
        <v>1365</v>
      </c>
      <c r="AB94">
        <v>93</v>
      </c>
      <c r="AC94">
        <v>-0.84541079702305599</v>
      </c>
      <c r="AD94" t="s">
        <v>1364</v>
      </c>
      <c r="AE94" t="s">
        <v>1365</v>
      </c>
      <c r="AG94">
        <v>93</v>
      </c>
      <c r="AH94">
        <v>-2.5216643715679798</v>
      </c>
      <c r="AI94" t="s">
        <v>1366</v>
      </c>
      <c r="AJ94" t="s">
        <v>1358</v>
      </c>
      <c r="AL94">
        <v>93</v>
      </c>
      <c r="AM94">
        <v>1.88952930737791</v>
      </c>
      <c r="AN94" t="s">
        <v>1364</v>
      </c>
      <c r="AO94" t="s">
        <v>1365</v>
      </c>
      <c r="AQ94">
        <v>93</v>
      </c>
      <c r="AR94">
        <v>1.2506198632216801</v>
      </c>
      <c r="AS94" t="s">
        <v>1364</v>
      </c>
      <c r="AT94" t="s">
        <v>1365</v>
      </c>
      <c r="AV94">
        <v>93</v>
      </c>
      <c r="AW94">
        <v>-0.77922580592933</v>
      </c>
      <c r="AX94" t="s">
        <v>1366</v>
      </c>
      <c r="AY94" t="s">
        <v>1365</v>
      </c>
      <c r="BD94">
        <v>93</v>
      </c>
      <c r="BE94">
        <v>2.7376741051096198</v>
      </c>
      <c r="BF94" t="s">
        <v>1364</v>
      </c>
      <c r="BG94" t="s">
        <v>1365</v>
      </c>
    </row>
    <row r="95" spans="1:59" x14ac:dyDescent="0.35">
      <c r="A95">
        <v>94</v>
      </c>
      <c r="B95" t="s">
        <v>417</v>
      </c>
      <c r="C95">
        <v>119515387</v>
      </c>
      <c r="D95">
        <v>5.9086730622842296</v>
      </c>
      <c r="E95" t="s">
        <v>1364</v>
      </c>
      <c r="F95" t="s">
        <v>1365</v>
      </c>
      <c r="H95">
        <v>94</v>
      </c>
      <c r="I95">
        <v>1.4682118620264599</v>
      </c>
      <c r="J95" t="s">
        <v>1364</v>
      </c>
      <c r="K95" t="s">
        <v>1365</v>
      </c>
      <c r="M95">
        <v>94</v>
      </c>
      <c r="N95">
        <v>0.46636589608426698</v>
      </c>
      <c r="O95" t="s">
        <v>1364</v>
      </c>
      <c r="P95" t="s">
        <v>1365</v>
      </c>
      <c r="R95">
        <v>94</v>
      </c>
      <c r="S95">
        <v>-8.9436270255191103E-2</v>
      </c>
      <c r="T95" t="s">
        <v>1364</v>
      </c>
      <c r="U95" t="s">
        <v>1365</v>
      </c>
      <c r="W95">
        <v>94</v>
      </c>
      <c r="X95">
        <v>-0.490374121117224</v>
      </c>
      <c r="Y95" t="s">
        <v>1364</v>
      </c>
      <c r="Z95" t="s">
        <v>1365</v>
      </c>
      <c r="AB95">
        <v>94</v>
      </c>
      <c r="AC95">
        <v>0.21962179303812801</v>
      </c>
      <c r="AD95" t="s">
        <v>1364</v>
      </c>
      <c r="AE95" t="s">
        <v>1365</v>
      </c>
      <c r="AG95">
        <v>94</v>
      </c>
      <c r="AH95">
        <v>1.79196018339455</v>
      </c>
      <c r="AI95" t="s">
        <v>1364</v>
      </c>
      <c r="AJ95" t="s">
        <v>1365</v>
      </c>
      <c r="AL95">
        <v>94</v>
      </c>
      <c r="AM95">
        <v>-0.41861563906864202</v>
      </c>
      <c r="AN95" t="s">
        <v>1364</v>
      </c>
      <c r="AO95" t="s">
        <v>1365</v>
      </c>
      <c r="AQ95">
        <v>94</v>
      </c>
      <c r="AR95">
        <v>0.939420098548158</v>
      </c>
      <c r="AS95" t="s">
        <v>1364</v>
      </c>
      <c r="AT95" t="s">
        <v>1365</v>
      </c>
      <c r="AV95">
        <v>94</v>
      </c>
      <c r="AW95">
        <v>-0.12148462663948</v>
      </c>
      <c r="AX95" t="s">
        <v>1364</v>
      </c>
      <c r="AY95" t="s">
        <v>1365</v>
      </c>
      <c r="BD95">
        <v>94</v>
      </c>
      <c r="BE95">
        <v>1.75630985135688</v>
      </c>
      <c r="BF95" t="s">
        <v>1364</v>
      </c>
      <c r="BG95" t="s">
        <v>1365</v>
      </c>
    </row>
    <row r="96" spans="1:59" x14ac:dyDescent="0.35">
      <c r="A96">
        <v>95</v>
      </c>
      <c r="B96" t="s">
        <v>268</v>
      </c>
      <c r="C96">
        <v>120068373</v>
      </c>
      <c r="D96">
        <v>7.4657389358864172</v>
      </c>
      <c r="H96">
        <v>95</v>
      </c>
      <c r="I96">
        <v>1.7975382942480664</v>
      </c>
      <c r="M96">
        <v>95</v>
      </c>
      <c r="N96">
        <v>-0.17474250108400469</v>
      </c>
      <c r="R96">
        <v>95</v>
      </c>
      <c r="S96">
        <v>0.11323922872348</v>
      </c>
      <c r="T96" t="s">
        <v>1366</v>
      </c>
      <c r="U96" t="s">
        <v>1365</v>
      </c>
      <c r="W96">
        <v>95</v>
      </c>
      <c r="X96">
        <v>1.4273174902439578</v>
      </c>
      <c r="AB96">
        <v>95</v>
      </c>
      <c r="AC96">
        <v>-2.4757724967479859</v>
      </c>
      <c r="AG96">
        <v>95</v>
      </c>
      <c r="AH96">
        <v>-1.5814379663650799</v>
      </c>
      <c r="AI96" t="s">
        <v>1364</v>
      </c>
      <c r="AJ96" t="s">
        <v>1365</v>
      </c>
      <c r="AL96">
        <v>95</v>
      </c>
      <c r="AM96">
        <v>-3.8675534122946398</v>
      </c>
      <c r="AN96" t="s">
        <v>1364</v>
      </c>
      <c r="AO96" t="s">
        <v>1365</v>
      </c>
      <c r="AQ96">
        <v>95</v>
      </c>
      <c r="AR96">
        <v>2.23256588104051</v>
      </c>
      <c r="AS96" t="s">
        <v>1366</v>
      </c>
      <c r="AT96" t="s">
        <v>1358</v>
      </c>
      <c r="AV96">
        <v>95</v>
      </c>
      <c r="AW96">
        <v>1.2231975075880328</v>
      </c>
      <c r="BD96">
        <v>95</v>
      </c>
      <c r="BE96">
        <v>-1.0138544139435</v>
      </c>
      <c r="BF96" t="s">
        <v>1364</v>
      </c>
      <c r="BG96" t="s">
        <v>1365</v>
      </c>
    </row>
    <row r="97" spans="1:59" x14ac:dyDescent="0.35">
      <c r="A97">
        <v>96</v>
      </c>
      <c r="B97" t="s">
        <v>1203</v>
      </c>
      <c r="C97">
        <v>120116883</v>
      </c>
      <c r="D97">
        <v>7.0753292886538004</v>
      </c>
      <c r="E97" t="s">
        <v>1364</v>
      </c>
      <c r="F97" t="s">
        <v>1365</v>
      </c>
      <c r="H97">
        <v>96</v>
      </c>
      <c r="I97">
        <v>1.58901027325059</v>
      </c>
      <c r="J97" t="s">
        <v>1364</v>
      </c>
      <c r="K97" t="s">
        <v>1365</v>
      </c>
      <c r="M97">
        <v>96</v>
      </c>
      <c r="N97">
        <v>0.40510156566812699</v>
      </c>
      <c r="O97" t="s">
        <v>1364</v>
      </c>
      <c r="P97" t="s">
        <v>1365</v>
      </c>
      <c r="R97">
        <v>96</v>
      </c>
      <c r="S97">
        <v>1.20969899919124E-2</v>
      </c>
      <c r="T97" t="s">
        <v>1366</v>
      </c>
      <c r="U97" t="s">
        <v>1365</v>
      </c>
      <c r="W97">
        <v>96</v>
      </c>
      <c r="X97">
        <v>-0.59570442147420499</v>
      </c>
      <c r="Y97" t="s">
        <v>1364</v>
      </c>
      <c r="Z97" t="s">
        <v>1365</v>
      </c>
      <c r="AB97">
        <v>96</v>
      </c>
      <c r="AC97">
        <v>-1.21585735393467</v>
      </c>
      <c r="AD97" t="s">
        <v>1364</v>
      </c>
      <c r="AE97" t="s">
        <v>1365</v>
      </c>
      <c r="AG97">
        <v>96</v>
      </c>
      <c r="AH97">
        <v>-4.6604898524879301</v>
      </c>
      <c r="AI97" t="s">
        <v>1367</v>
      </c>
      <c r="AJ97" t="s">
        <v>1358</v>
      </c>
      <c r="AL97">
        <v>96</v>
      </c>
      <c r="AM97">
        <v>1.88952930737791</v>
      </c>
      <c r="AN97" t="s">
        <v>1364</v>
      </c>
      <c r="AO97" t="s">
        <v>1365</v>
      </c>
      <c r="AQ97">
        <v>96</v>
      </c>
      <c r="AR97">
        <v>1.31574859034323</v>
      </c>
      <c r="AS97" t="s">
        <v>1364</v>
      </c>
      <c r="AT97" t="s">
        <v>1365</v>
      </c>
      <c r="AV97">
        <v>96</v>
      </c>
      <c r="AW97">
        <v>-0.85866658705380705</v>
      </c>
      <c r="AX97" t="s">
        <v>1364</v>
      </c>
      <c r="AY97" t="s">
        <v>1365</v>
      </c>
      <c r="BD97">
        <v>96</v>
      </c>
      <c r="BE97">
        <v>-0.62758611474356996</v>
      </c>
      <c r="BF97" t="s">
        <v>1364</v>
      </c>
      <c r="BG97" t="s">
        <v>1365</v>
      </c>
    </row>
    <row r="98" spans="1:59" x14ac:dyDescent="0.35">
      <c r="A98">
        <v>97</v>
      </c>
      <c r="B98" t="s">
        <v>741</v>
      </c>
      <c r="C98">
        <v>120127</v>
      </c>
      <c r="D98">
        <v>5.8744747846895597</v>
      </c>
      <c r="E98" t="s">
        <v>1364</v>
      </c>
      <c r="F98" t="s">
        <v>1365</v>
      </c>
      <c r="H98">
        <v>97</v>
      </c>
      <c r="I98">
        <v>1.12606879153594</v>
      </c>
      <c r="J98" t="s">
        <v>1364</v>
      </c>
      <c r="K98" t="s">
        <v>1365</v>
      </c>
      <c r="M98">
        <v>97</v>
      </c>
      <c r="N98">
        <v>0.23930936850686699</v>
      </c>
      <c r="O98" t="s">
        <v>1364</v>
      </c>
      <c r="P98" t="s">
        <v>1365</v>
      </c>
      <c r="R98">
        <v>97</v>
      </c>
      <c r="S98">
        <v>-0.29172074771832601</v>
      </c>
      <c r="T98" t="s">
        <v>1364</v>
      </c>
      <c r="U98" t="s">
        <v>1365</v>
      </c>
      <c r="W98">
        <v>97</v>
      </c>
      <c r="X98">
        <v>-0.43245755155340498</v>
      </c>
      <c r="Y98" t="s">
        <v>1364</v>
      </c>
      <c r="Z98" t="s">
        <v>1365</v>
      </c>
      <c r="AB98">
        <v>97</v>
      </c>
      <c r="AC98">
        <v>0.42401068926944702</v>
      </c>
      <c r="AD98" t="s">
        <v>1364</v>
      </c>
      <c r="AE98" t="s">
        <v>1365</v>
      </c>
      <c r="AG98">
        <v>97</v>
      </c>
      <c r="AH98">
        <v>0.27531175834002503</v>
      </c>
      <c r="AI98" t="s">
        <v>1364</v>
      </c>
      <c r="AJ98" t="s">
        <v>1365</v>
      </c>
      <c r="AL98">
        <v>97</v>
      </c>
      <c r="AM98">
        <v>-0.124641489309787</v>
      </c>
      <c r="AN98" t="s">
        <v>1364</v>
      </c>
      <c r="AO98" t="s">
        <v>1365</v>
      </c>
      <c r="AQ98">
        <v>97</v>
      </c>
      <c r="AR98">
        <v>1.43182478948728</v>
      </c>
      <c r="AS98" t="s">
        <v>1364</v>
      </c>
      <c r="AT98" t="s">
        <v>1365</v>
      </c>
      <c r="AV98">
        <v>97</v>
      </c>
      <c r="AW98">
        <v>-0.12296940706208501</v>
      </c>
      <c r="AX98" t="s">
        <v>1364</v>
      </c>
      <c r="AY98" t="s">
        <v>1365</v>
      </c>
      <c r="BD98">
        <v>97</v>
      </c>
      <c r="BE98">
        <v>-1.0138544139435</v>
      </c>
      <c r="BF98" t="s">
        <v>1364</v>
      </c>
      <c r="BG98" t="s">
        <v>1365</v>
      </c>
    </row>
    <row r="99" spans="1:59" x14ac:dyDescent="0.35">
      <c r="A99">
        <v>98</v>
      </c>
      <c r="B99" t="s">
        <v>418</v>
      </c>
      <c r="C99">
        <v>120478</v>
      </c>
      <c r="D99">
        <v>5.28532606220364</v>
      </c>
      <c r="E99" t="s">
        <v>1364</v>
      </c>
      <c r="F99" t="s">
        <v>1365</v>
      </c>
      <c r="H99">
        <v>98</v>
      </c>
      <c r="I99">
        <v>1.08469023929445</v>
      </c>
      <c r="J99" t="s">
        <v>1364</v>
      </c>
      <c r="K99" t="s">
        <v>1365</v>
      </c>
      <c r="M99">
        <v>98</v>
      </c>
      <c r="N99">
        <v>0.23930936850686699</v>
      </c>
      <c r="O99" t="s">
        <v>1364</v>
      </c>
      <c r="P99" t="s">
        <v>1365</v>
      </c>
      <c r="R99">
        <v>98</v>
      </c>
      <c r="S99">
        <v>0.75836546942398697</v>
      </c>
      <c r="T99" t="s">
        <v>1364</v>
      </c>
      <c r="U99" t="s">
        <v>1365</v>
      </c>
      <c r="W99">
        <v>98</v>
      </c>
      <c r="X99">
        <v>-0.46455967694914202</v>
      </c>
      <c r="Y99" t="s">
        <v>1364</v>
      </c>
      <c r="Z99" t="s">
        <v>1365</v>
      </c>
      <c r="AB99">
        <v>98</v>
      </c>
      <c r="AC99">
        <v>0.42401068926944702</v>
      </c>
      <c r="AD99" t="s">
        <v>1364</v>
      </c>
      <c r="AE99" t="s">
        <v>1365</v>
      </c>
      <c r="AG99">
        <v>98</v>
      </c>
      <c r="AH99">
        <v>0.27531175834002503</v>
      </c>
      <c r="AI99" t="s">
        <v>1364</v>
      </c>
      <c r="AJ99" t="s">
        <v>1365</v>
      </c>
      <c r="AL99">
        <v>98</v>
      </c>
      <c r="AM99">
        <v>-0.70945624606593904</v>
      </c>
      <c r="AN99" t="s">
        <v>1364</v>
      </c>
      <c r="AO99" t="s">
        <v>1365</v>
      </c>
      <c r="AQ99">
        <v>98</v>
      </c>
      <c r="AR99">
        <v>0.88427077316297598</v>
      </c>
      <c r="AS99" t="s">
        <v>1364</v>
      </c>
      <c r="AT99" t="s">
        <v>1365</v>
      </c>
      <c r="AV99">
        <v>98</v>
      </c>
      <c r="AW99">
        <v>-0.12296940706208501</v>
      </c>
      <c r="AX99" t="s">
        <v>1364</v>
      </c>
      <c r="AY99" t="s">
        <v>1365</v>
      </c>
      <c r="BD99">
        <v>98</v>
      </c>
      <c r="BE99">
        <v>0.37122771870669002</v>
      </c>
      <c r="BF99" t="s">
        <v>1364</v>
      </c>
      <c r="BG99" t="s">
        <v>1365</v>
      </c>
    </row>
    <row r="100" spans="1:59" x14ac:dyDescent="0.35">
      <c r="A100">
        <v>99</v>
      </c>
      <c r="B100" t="s">
        <v>1205</v>
      </c>
      <c r="C100">
        <v>12071839</v>
      </c>
      <c r="D100">
        <v>5.7291514331430404</v>
      </c>
      <c r="E100" t="s">
        <v>1364</v>
      </c>
      <c r="F100" t="s">
        <v>1365</v>
      </c>
      <c r="H100">
        <v>99</v>
      </c>
      <c r="I100">
        <v>1.12105612052644</v>
      </c>
      <c r="J100" t="s">
        <v>1364</v>
      </c>
      <c r="K100" t="s">
        <v>1365</v>
      </c>
      <c r="M100">
        <v>99</v>
      </c>
      <c r="N100">
        <v>0.23930936850686699</v>
      </c>
      <c r="O100" t="s">
        <v>1364</v>
      </c>
      <c r="P100" t="s">
        <v>1365</v>
      </c>
      <c r="R100">
        <v>99</v>
      </c>
      <c r="S100">
        <v>-8.9436270255191103E-2</v>
      </c>
      <c r="T100" t="s">
        <v>1364</v>
      </c>
      <c r="U100" t="s">
        <v>1365</v>
      </c>
      <c r="W100">
        <v>99</v>
      </c>
      <c r="X100">
        <v>-0.78052262340703205</v>
      </c>
      <c r="Y100" t="s">
        <v>1364</v>
      </c>
      <c r="Z100" t="s">
        <v>1365</v>
      </c>
      <c r="AB100">
        <v>99</v>
      </c>
      <c r="AC100">
        <v>0.95411541779878495</v>
      </c>
      <c r="AD100" t="s">
        <v>1364</v>
      </c>
      <c r="AE100" t="s">
        <v>1365</v>
      </c>
      <c r="AG100">
        <v>99</v>
      </c>
      <c r="AH100">
        <v>4.5309107698668099</v>
      </c>
      <c r="AI100" t="s">
        <v>1367</v>
      </c>
      <c r="AJ100" t="s">
        <v>1358</v>
      </c>
      <c r="AL100">
        <v>99</v>
      </c>
      <c r="AM100">
        <v>0.16732749719665599</v>
      </c>
      <c r="AN100" t="s">
        <v>1364</v>
      </c>
      <c r="AO100" t="s">
        <v>1365</v>
      </c>
      <c r="AQ100">
        <v>99</v>
      </c>
      <c r="AR100">
        <v>1.43182478948728</v>
      </c>
      <c r="AS100" t="s">
        <v>1364</v>
      </c>
      <c r="AT100" t="s">
        <v>1365</v>
      </c>
      <c r="AV100">
        <v>99</v>
      </c>
      <c r="AW100">
        <v>-0.85866658705380705</v>
      </c>
      <c r="AX100" t="s">
        <v>1364</v>
      </c>
      <c r="AY100" t="s">
        <v>1365</v>
      </c>
      <c r="BD100">
        <v>99</v>
      </c>
      <c r="BE100">
        <v>0.37122771870669002</v>
      </c>
      <c r="BF100" t="s">
        <v>1364</v>
      </c>
      <c r="BG100" t="s">
        <v>1365</v>
      </c>
    </row>
    <row r="101" spans="1:59" x14ac:dyDescent="0.35">
      <c r="A101">
        <v>100</v>
      </c>
      <c r="B101" t="s">
        <v>419</v>
      </c>
      <c r="C101">
        <v>120821</v>
      </c>
      <c r="D101">
        <v>4.6841267893519429</v>
      </c>
      <c r="H101">
        <v>100</v>
      </c>
      <c r="I101">
        <v>0.53285933751108594</v>
      </c>
      <c r="M101">
        <v>100</v>
      </c>
      <c r="N101">
        <v>0.23930936850686699</v>
      </c>
      <c r="O101" t="s">
        <v>1364</v>
      </c>
      <c r="P101" t="s">
        <v>1365</v>
      </c>
      <c r="R101">
        <v>100</v>
      </c>
      <c r="S101">
        <v>-0.19334054380563526</v>
      </c>
      <c r="W101">
        <v>100</v>
      </c>
      <c r="X101">
        <v>0.60253947353843973</v>
      </c>
      <c r="AB101">
        <v>100</v>
      </c>
      <c r="AC101">
        <v>0.42401068926944702</v>
      </c>
      <c r="AD101" t="s">
        <v>1364</v>
      </c>
      <c r="AE101" t="s">
        <v>1365</v>
      </c>
      <c r="AG101">
        <v>100</v>
      </c>
      <c r="AH101">
        <v>0.27531175834002503</v>
      </c>
      <c r="AI101" t="s">
        <v>1364</v>
      </c>
      <c r="AJ101" t="s">
        <v>1365</v>
      </c>
      <c r="AL101">
        <v>100</v>
      </c>
      <c r="AM101">
        <v>-0.70945624606593904</v>
      </c>
      <c r="AN101" t="s">
        <v>1364</v>
      </c>
      <c r="AO101" t="s">
        <v>1365</v>
      </c>
      <c r="AQ101">
        <v>100</v>
      </c>
      <c r="AR101">
        <v>1.43182478948728</v>
      </c>
      <c r="AS101" t="s">
        <v>1364</v>
      </c>
      <c r="AT101" t="s">
        <v>1365</v>
      </c>
      <c r="AV101">
        <v>100</v>
      </c>
      <c r="AW101">
        <v>-0.40919892973280447</v>
      </c>
      <c r="BD101">
        <v>100</v>
      </c>
      <c r="BE101">
        <v>-1.0138544139435</v>
      </c>
      <c r="BF101" t="s">
        <v>1364</v>
      </c>
      <c r="BG101" t="s">
        <v>1365</v>
      </c>
    </row>
    <row r="102" spans="1:59" x14ac:dyDescent="0.35">
      <c r="A102">
        <v>101</v>
      </c>
      <c r="B102" t="s">
        <v>270</v>
      </c>
      <c r="C102">
        <v>120832</v>
      </c>
      <c r="D102">
        <v>7.3745676351370175</v>
      </c>
      <c r="H102">
        <v>101</v>
      </c>
      <c r="I102">
        <v>2.9945174151231648</v>
      </c>
      <c r="M102">
        <v>101</v>
      </c>
      <c r="N102">
        <v>2.8525761107615732</v>
      </c>
      <c r="R102">
        <v>101</v>
      </c>
      <c r="S102">
        <v>1.8251378624146337</v>
      </c>
      <c r="W102">
        <v>101</v>
      </c>
      <c r="X102">
        <v>-0.84009400390926636</v>
      </c>
      <c r="AB102">
        <v>101</v>
      </c>
      <c r="AC102">
        <v>0.42401068926944702</v>
      </c>
      <c r="AD102" t="s">
        <v>1364</v>
      </c>
      <c r="AE102" t="s">
        <v>1365</v>
      </c>
      <c r="AG102">
        <v>101</v>
      </c>
      <c r="AH102">
        <v>0.27531175834002503</v>
      </c>
      <c r="AI102" t="s">
        <v>1364</v>
      </c>
      <c r="AJ102" t="s">
        <v>1365</v>
      </c>
      <c r="AL102">
        <v>101</v>
      </c>
      <c r="AM102">
        <v>-0.70945624606593904</v>
      </c>
      <c r="AN102" t="s">
        <v>1364</v>
      </c>
      <c r="AO102" t="s">
        <v>1365</v>
      </c>
      <c r="AQ102">
        <v>101</v>
      </c>
      <c r="AR102">
        <v>1.43182478948728</v>
      </c>
      <c r="AS102" t="s">
        <v>1364</v>
      </c>
      <c r="AT102" t="s">
        <v>1365</v>
      </c>
      <c r="AV102">
        <v>101</v>
      </c>
      <c r="AW102">
        <v>-3.8376199692669406</v>
      </c>
      <c r="BD102">
        <v>101</v>
      </c>
      <c r="BE102">
        <v>-1.0138544139435</v>
      </c>
      <c r="BF102" t="s">
        <v>1364</v>
      </c>
      <c r="BG102" t="s">
        <v>1365</v>
      </c>
    </row>
    <row r="103" spans="1:59" x14ac:dyDescent="0.35">
      <c r="A103">
        <v>102</v>
      </c>
      <c r="B103" t="s">
        <v>742</v>
      </c>
      <c r="C103">
        <v>121142</v>
      </c>
      <c r="D103">
        <v>4.838894081286881</v>
      </c>
      <c r="H103">
        <v>102</v>
      </c>
      <c r="I103">
        <v>1.0249389599379439</v>
      </c>
      <c r="M103">
        <v>102</v>
      </c>
      <c r="N103">
        <v>0.46636589608426698</v>
      </c>
      <c r="O103" t="s">
        <v>1364</v>
      </c>
      <c r="P103" t="s">
        <v>1365</v>
      </c>
      <c r="R103">
        <v>102</v>
      </c>
      <c r="S103">
        <v>-8.9436270255191103E-2</v>
      </c>
      <c r="T103" t="s">
        <v>1364</v>
      </c>
      <c r="U103" t="s">
        <v>1365</v>
      </c>
      <c r="W103">
        <v>102</v>
      </c>
      <c r="X103">
        <v>-0.42995123100569899</v>
      </c>
      <c r="AB103">
        <v>102</v>
      </c>
      <c r="AC103">
        <v>0.95411541779878495</v>
      </c>
      <c r="AD103" t="s">
        <v>1364</v>
      </c>
      <c r="AE103" t="s">
        <v>1365</v>
      </c>
      <c r="AG103">
        <v>102</v>
      </c>
      <c r="AH103">
        <v>1.1698873003283055</v>
      </c>
      <c r="AL103">
        <v>102</v>
      </c>
      <c r="AM103">
        <v>0.12590575586232999</v>
      </c>
      <c r="AN103" t="s">
        <v>1364</v>
      </c>
      <c r="AO103" t="s">
        <v>1365</v>
      </c>
      <c r="AQ103">
        <v>102</v>
      </c>
      <c r="AR103">
        <v>0.55600097920355795</v>
      </c>
      <c r="AS103" t="s">
        <v>1364</v>
      </c>
      <c r="AT103" t="s">
        <v>1365</v>
      </c>
      <c r="AV103">
        <v>102</v>
      </c>
      <c r="AW103">
        <v>-0.73993606932260647</v>
      </c>
      <c r="BD103">
        <v>102</v>
      </c>
      <c r="BE103">
        <v>-0.62758611474356996</v>
      </c>
      <c r="BF103" t="s">
        <v>1364</v>
      </c>
      <c r="BG103" t="s">
        <v>1365</v>
      </c>
    </row>
    <row r="104" spans="1:59" x14ac:dyDescent="0.35">
      <c r="A104">
        <v>103</v>
      </c>
      <c r="B104" t="s">
        <v>1207</v>
      </c>
      <c r="C104">
        <v>12122677</v>
      </c>
      <c r="D104">
        <v>5.5327685256477297</v>
      </c>
      <c r="E104" t="s">
        <v>1364</v>
      </c>
      <c r="F104" t="s">
        <v>1365</v>
      </c>
      <c r="H104">
        <v>103</v>
      </c>
      <c r="I104">
        <v>1.1293363512379699</v>
      </c>
      <c r="J104" t="s">
        <v>1364</v>
      </c>
      <c r="K104" t="s">
        <v>1365</v>
      </c>
      <c r="M104">
        <v>103</v>
      </c>
      <c r="N104">
        <v>0.23930936850686699</v>
      </c>
      <c r="O104" t="s">
        <v>1364</v>
      </c>
      <c r="P104" t="s">
        <v>1365</v>
      </c>
      <c r="R104">
        <v>103</v>
      </c>
      <c r="S104">
        <v>-8.9436270255191103E-2</v>
      </c>
      <c r="T104" t="s">
        <v>1364</v>
      </c>
      <c r="U104" t="s">
        <v>1365</v>
      </c>
      <c r="W104">
        <v>103</v>
      </c>
      <c r="X104">
        <v>-0.71281028746325803</v>
      </c>
      <c r="Y104" t="s">
        <v>1364</v>
      </c>
      <c r="Z104" t="s">
        <v>1365</v>
      </c>
      <c r="AB104">
        <v>103</v>
      </c>
      <c r="AC104">
        <v>0.95411541779878495</v>
      </c>
      <c r="AD104" t="s">
        <v>1364</v>
      </c>
      <c r="AE104" t="s">
        <v>1365</v>
      </c>
      <c r="AG104">
        <v>103</v>
      </c>
      <c r="AH104">
        <v>4.5309107698668099</v>
      </c>
      <c r="AI104" t="s">
        <v>1367</v>
      </c>
      <c r="AJ104" t="s">
        <v>1358</v>
      </c>
      <c r="AL104">
        <v>103</v>
      </c>
      <c r="AM104">
        <v>0.16732749719665599</v>
      </c>
      <c r="AN104" t="s">
        <v>1364</v>
      </c>
      <c r="AO104" t="s">
        <v>1365</v>
      </c>
      <c r="AQ104">
        <v>103</v>
      </c>
      <c r="AR104">
        <v>1.43182478948728</v>
      </c>
      <c r="AS104" t="s">
        <v>1364</v>
      </c>
      <c r="AT104" t="s">
        <v>1365</v>
      </c>
      <c r="AV104">
        <v>103</v>
      </c>
      <c r="AW104">
        <v>-0.85866658705380705</v>
      </c>
      <c r="AX104" t="s">
        <v>1364</v>
      </c>
      <c r="AY104" t="s">
        <v>1365</v>
      </c>
      <c r="BD104">
        <v>103</v>
      </c>
      <c r="BE104">
        <v>0.98377325295701901</v>
      </c>
      <c r="BF104" t="s">
        <v>1364</v>
      </c>
      <c r="BG104" t="s">
        <v>1365</v>
      </c>
    </row>
    <row r="105" spans="1:59" x14ac:dyDescent="0.35">
      <c r="A105">
        <v>104</v>
      </c>
      <c r="B105" t="s">
        <v>1173</v>
      </c>
      <c r="C105">
        <v>121540</v>
      </c>
      <c r="D105">
        <v>7.99913863980718</v>
      </c>
      <c r="E105" t="s">
        <v>1364</v>
      </c>
      <c r="F105" t="s">
        <v>1365</v>
      </c>
      <c r="H105">
        <v>104</v>
      </c>
      <c r="I105">
        <v>2.6582124227022499</v>
      </c>
      <c r="J105" t="s">
        <v>1364</v>
      </c>
      <c r="K105" t="s">
        <v>1365</v>
      </c>
      <c r="M105">
        <v>104</v>
      </c>
      <c r="N105">
        <v>0.69342242366166795</v>
      </c>
      <c r="O105" t="s">
        <v>1364</v>
      </c>
      <c r="P105" t="s">
        <v>1365</v>
      </c>
      <c r="R105">
        <v>104</v>
      </c>
      <c r="S105">
        <v>-1.0002733296047399</v>
      </c>
      <c r="T105" t="s">
        <v>1364</v>
      </c>
      <c r="U105" t="s">
        <v>1365</v>
      </c>
      <c r="W105">
        <v>104</v>
      </c>
      <c r="X105">
        <v>-8.3932917384510003E-2</v>
      </c>
      <c r="Y105" t="s">
        <v>1364</v>
      </c>
      <c r="Z105" t="s">
        <v>1365</v>
      </c>
      <c r="AB105">
        <v>104</v>
      </c>
      <c r="AC105">
        <v>0.120393775662808</v>
      </c>
      <c r="AD105" t="s">
        <v>1364</v>
      </c>
      <c r="AE105" t="s">
        <v>1365</v>
      </c>
      <c r="AG105">
        <v>104</v>
      </c>
      <c r="AH105">
        <v>2.3702222029165001</v>
      </c>
      <c r="AI105" t="s">
        <v>1364</v>
      </c>
      <c r="AJ105" t="s">
        <v>1365</v>
      </c>
      <c r="AL105">
        <v>104</v>
      </c>
      <c r="AM105">
        <v>-0.127775032071346</v>
      </c>
      <c r="AN105" t="s">
        <v>1364</v>
      </c>
      <c r="AO105" t="s">
        <v>1365</v>
      </c>
      <c r="AQ105">
        <v>104</v>
      </c>
      <c r="AR105">
        <v>1.24274138816665</v>
      </c>
      <c r="AS105" t="s">
        <v>1364</v>
      </c>
      <c r="AT105" t="s">
        <v>1365</v>
      </c>
      <c r="AV105">
        <v>104</v>
      </c>
      <c r="AW105">
        <v>-0.450355216284405</v>
      </c>
      <c r="AX105" t="s">
        <v>1364</v>
      </c>
      <c r="AY105" t="s">
        <v>1365</v>
      </c>
      <c r="BD105">
        <v>104</v>
      </c>
      <c r="BE105">
        <v>5.91155624930746</v>
      </c>
      <c r="BF105" t="s">
        <v>1367</v>
      </c>
      <c r="BG105" t="s">
        <v>1358</v>
      </c>
    </row>
    <row r="106" spans="1:59" x14ac:dyDescent="0.35">
      <c r="A106">
        <v>105</v>
      </c>
      <c r="B106" t="s">
        <v>420</v>
      </c>
      <c r="C106">
        <v>121552612</v>
      </c>
      <c r="D106">
        <v>6.3457937626782996</v>
      </c>
      <c r="E106" t="s">
        <v>1364</v>
      </c>
      <c r="F106" t="s">
        <v>1365</v>
      </c>
      <c r="H106">
        <v>105</v>
      </c>
      <c r="I106">
        <v>3.08707625025911</v>
      </c>
      <c r="J106" t="s">
        <v>1366</v>
      </c>
      <c r="K106" t="s">
        <v>1358</v>
      </c>
      <c r="M106">
        <v>105</v>
      </c>
      <c r="N106">
        <v>2.0557615891260701</v>
      </c>
      <c r="O106" t="s">
        <v>1364</v>
      </c>
      <c r="P106" t="s">
        <v>1365</v>
      </c>
      <c r="R106">
        <v>105</v>
      </c>
      <c r="S106">
        <v>0.71970163959734901</v>
      </c>
      <c r="T106" t="s">
        <v>1366</v>
      </c>
      <c r="U106" t="s">
        <v>1365</v>
      </c>
      <c r="W106">
        <v>105</v>
      </c>
      <c r="X106">
        <v>0.174502498134225</v>
      </c>
      <c r="Y106" t="s">
        <v>1364</v>
      </c>
      <c r="Z106" t="s">
        <v>1365</v>
      </c>
      <c r="AB106">
        <v>105</v>
      </c>
      <c r="AC106">
        <v>2.7415231094253798</v>
      </c>
      <c r="AD106" t="s">
        <v>1364</v>
      </c>
      <c r="AE106" t="s">
        <v>1365</v>
      </c>
      <c r="AG106">
        <v>105</v>
      </c>
      <c r="AH106">
        <v>1.6198723232974801</v>
      </c>
      <c r="AI106" t="s">
        <v>1364</v>
      </c>
      <c r="AJ106" t="s">
        <v>1365</v>
      </c>
      <c r="AL106">
        <v>105</v>
      </c>
      <c r="AM106">
        <v>-2.7704927515677502</v>
      </c>
      <c r="AN106" t="s">
        <v>1364</v>
      </c>
      <c r="AO106" t="s">
        <v>1365</v>
      </c>
      <c r="AQ106">
        <v>105</v>
      </c>
      <c r="AR106">
        <v>1.1994097753640101</v>
      </c>
      <c r="AS106" t="s">
        <v>1364</v>
      </c>
      <c r="AT106" t="s">
        <v>1365</v>
      </c>
      <c r="AV106">
        <v>105</v>
      </c>
      <c r="AW106">
        <v>-0.85866658705380705</v>
      </c>
      <c r="AX106" t="s">
        <v>1364</v>
      </c>
      <c r="AY106" t="s">
        <v>1365</v>
      </c>
      <c r="BD106">
        <v>105</v>
      </c>
      <c r="BE106">
        <v>-0.62758611474356996</v>
      </c>
      <c r="BF106" t="s">
        <v>1364</v>
      </c>
      <c r="BG106" t="s">
        <v>1365</v>
      </c>
    </row>
    <row r="107" spans="1:59" x14ac:dyDescent="0.35">
      <c r="A107">
        <v>106</v>
      </c>
      <c r="B107" t="s">
        <v>1039</v>
      </c>
      <c r="C107">
        <v>121584187</v>
      </c>
      <c r="D107">
        <v>8.3221580498723693</v>
      </c>
      <c r="E107" t="s">
        <v>1364</v>
      </c>
      <c r="F107" t="s">
        <v>1365</v>
      </c>
      <c r="H107">
        <v>106</v>
      </c>
      <c r="I107">
        <v>4.5289414622203701</v>
      </c>
      <c r="J107" t="s">
        <v>1367</v>
      </c>
      <c r="K107" t="s">
        <v>1358</v>
      </c>
      <c r="M107">
        <v>106</v>
      </c>
      <c r="N107">
        <v>5.9176880503747604</v>
      </c>
      <c r="O107" t="s">
        <v>1367</v>
      </c>
      <c r="P107" t="s">
        <v>1358</v>
      </c>
      <c r="R107">
        <v>106</v>
      </c>
      <c r="S107">
        <v>1.5311264355273899</v>
      </c>
      <c r="T107" t="s">
        <v>1367</v>
      </c>
      <c r="U107" t="s">
        <v>1358</v>
      </c>
      <c r="W107">
        <v>106</v>
      </c>
      <c r="X107">
        <v>3.3117064255498598</v>
      </c>
      <c r="Y107" t="s">
        <v>1367</v>
      </c>
      <c r="Z107" t="s">
        <v>1358</v>
      </c>
      <c r="AB107">
        <v>106</v>
      </c>
      <c r="AC107">
        <v>2.0070294846647201</v>
      </c>
      <c r="AD107" t="s">
        <v>1364</v>
      </c>
      <c r="AE107" t="s">
        <v>1365</v>
      </c>
      <c r="AG107">
        <v>106</v>
      </c>
      <c r="AH107">
        <v>0.65573953083280501</v>
      </c>
      <c r="AI107" t="s">
        <v>1364</v>
      </c>
      <c r="AJ107" t="s">
        <v>1358</v>
      </c>
      <c r="AL107">
        <v>106</v>
      </c>
      <c r="AM107">
        <v>-0.16724527585318699</v>
      </c>
      <c r="AN107" t="s">
        <v>1364</v>
      </c>
      <c r="AO107" t="s">
        <v>1358</v>
      </c>
      <c r="AQ107">
        <v>106</v>
      </c>
      <c r="AR107">
        <v>0.99456942393334002</v>
      </c>
      <c r="AS107" t="s">
        <v>1364</v>
      </c>
      <c r="AT107" t="s">
        <v>1365</v>
      </c>
      <c r="AV107">
        <v>106</v>
      </c>
      <c r="AW107">
        <v>-0.12148462663948</v>
      </c>
      <c r="AX107" t="s">
        <v>1364</v>
      </c>
      <c r="AY107" t="s">
        <v>1365</v>
      </c>
      <c r="BD107">
        <v>106</v>
      </c>
      <c r="BE107">
        <v>2.4625602788558898</v>
      </c>
      <c r="BF107" t="s">
        <v>1367</v>
      </c>
      <c r="BG107" t="s">
        <v>1358</v>
      </c>
    </row>
    <row r="108" spans="1:59" x14ac:dyDescent="0.35">
      <c r="A108">
        <v>107</v>
      </c>
      <c r="B108" t="s">
        <v>743</v>
      </c>
      <c r="C108">
        <v>121697</v>
      </c>
      <c r="D108">
        <v>4.8532836657139597</v>
      </c>
      <c r="E108" t="s">
        <v>1364</v>
      </c>
      <c r="F108" t="s">
        <v>1365</v>
      </c>
      <c r="H108">
        <v>107</v>
      </c>
      <c r="I108">
        <v>0.87460690939904095</v>
      </c>
      <c r="J108" t="s">
        <v>1364</v>
      </c>
      <c r="K108" t="s">
        <v>1365</v>
      </c>
      <c r="M108">
        <v>107</v>
      </c>
      <c r="N108">
        <v>0.23930936850686699</v>
      </c>
      <c r="O108" t="s">
        <v>1364</v>
      </c>
      <c r="P108" t="s">
        <v>1365</v>
      </c>
      <c r="R108">
        <v>107</v>
      </c>
      <c r="S108">
        <v>-0.19057850898675799</v>
      </c>
      <c r="T108" t="s">
        <v>1364</v>
      </c>
      <c r="U108" t="s">
        <v>1365</v>
      </c>
      <c r="W108">
        <v>107</v>
      </c>
      <c r="X108">
        <v>-5.0243937482696399E-2</v>
      </c>
      <c r="Y108" t="s">
        <v>1364</v>
      </c>
      <c r="Z108" t="s">
        <v>1365</v>
      </c>
      <c r="AB108">
        <v>107</v>
      </c>
      <c r="AC108">
        <v>0.95411541779878495</v>
      </c>
      <c r="AD108" t="s">
        <v>1364</v>
      </c>
      <c r="AE108" t="s">
        <v>1365</v>
      </c>
      <c r="AG108">
        <v>107</v>
      </c>
      <c r="AH108">
        <v>0.27531175834002503</v>
      </c>
      <c r="AI108" t="s">
        <v>1364</v>
      </c>
      <c r="AJ108" t="s">
        <v>1365</v>
      </c>
      <c r="AL108">
        <v>107</v>
      </c>
      <c r="AM108">
        <v>-0.70945624606593904</v>
      </c>
      <c r="AN108" t="s">
        <v>1364</v>
      </c>
      <c r="AO108" t="s">
        <v>1365</v>
      </c>
      <c r="AQ108">
        <v>107</v>
      </c>
      <c r="AR108">
        <v>1.2860730009693</v>
      </c>
      <c r="AS108" t="s">
        <v>1364</v>
      </c>
      <c r="AT108" t="s">
        <v>1365</v>
      </c>
      <c r="AV108">
        <v>107</v>
      </c>
      <c r="AW108">
        <v>-0.85866658705380705</v>
      </c>
      <c r="AX108" t="s">
        <v>1364</v>
      </c>
      <c r="AY108" t="s">
        <v>1365</v>
      </c>
      <c r="BD108">
        <v>107</v>
      </c>
      <c r="BE108">
        <v>-1.0138544139435</v>
      </c>
      <c r="BF108" t="s">
        <v>1364</v>
      </c>
      <c r="BG108" t="s">
        <v>1365</v>
      </c>
    </row>
    <row r="109" spans="1:59" x14ac:dyDescent="0.35">
      <c r="A109">
        <v>108</v>
      </c>
      <c r="B109" t="s">
        <v>271</v>
      </c>
      <c r="C109">
        <v>121755</v>
      </c>
      <c r="D109">
        <v>6.5557178906707323</v>
      </c>
      <c r="H109">
        <v>108</v>
      </c>
      <c r="I109">
        <v>2.0008168332070482</v>
      </c>
      <c r="M109">
        <v>108</v>
      </c>
      <c r="N109">
        <v>-0.27437622720444477</v>
      </c>
      <c r="R109">
        <v>108</v>
      </c>
      <c r="S109">
        <v>-1.6617660535431744</v>
      </c>
      <c r="W109">
        <v>108</v>
      </c>
      <c r="X109">
        <v>-1.7867047901514743</v>
      </c>
      <c r="AB109">
        <v>108</v>
      </c>
      <c r="AC109">
        <v>0.43514395946488271</v>
      </c>
      <c r="AG109">
        <v>108</v>
      </c>
      <c r="AH109">
        <v>2.3382339464568256</v>
      </c>
      <c r="AL109">
        <v>108</v>
      </c>
      <c r="AM109">
        <v>-1.9627960492071557</v>
      </c>
      <c r="AQ109">
        <v>108</v>
      </c>
      <c r="AR109">
        <v>1.43182478948728</v>
      </c>
      <c r="AS109" t="s">
        <v>1364</v>
      </c>
      <c r="AT109" t="s">
        <v>1365</v>
      </c>
      <c r="AV109">
        <v>108</v>
      </c>
      <c r="AW109">
        <v>2.9122652141845449</v>
      </c>
      <c r="BD109">
        <v>108</v>
      </c>
      <c r="BE109">
        <v>1.75630985135688</v>
      </c>
      <c r="BF109" t="s">
        <v>1364</v>
      </c>
      <c r="BG109" t="s">
        <v>1365</v>
      </c>
    </row>
    <row r="110" spans="1:59" x14ac:dyDescent="0.35">
      <c r="A110">
        <v>109</v>
      </c>
      <c r="B110" t="s">
        <v>745</v>
      </c>
      <c r="C110">
        <v>121824</v>
      </c>
      <c r="D110">
        <v>5.3859056033558677</v>
      </c>
      <c r="H110">
        <v>109</v>
      </c>
      <c r="I110">
        <v>1.6043713372818069</v>
      </c>
      <c r="M110">
        <v>109</v>
      </c>
      <c r="N110">
        <v>0.23930936850686699</v>
      </c>
      <c r="O110" t="s">
        <v>1364</v>
      </c>
      <c r="P110" t="s">
        <v>1365</v>
      </c>
      <c r="R110">
        <v>109</v>
      </c>
      <c r="S110">
        <v>1.17059684763763E-2</v>
      </c>
      <c r="T110" t="s">
        <v>1364</v>
      </c>
      <c r="U110" t="s">
        <v>1365</v>
      </c>
      <c r="W110">
        <v>109</v>
      </c>
      <c r="X110">
        <v>-1.9714427553962341</v>
      </c>
      <c r="AB110">
        <v>109</v>
      </c>
      <c r="AC110">
        <v>-3.9969245479792699</v>
      </c>
      <c r="AD110" t="s">
        <v>1367</v>
      </c>
      <c r="AE110" t="s">
        <v>1358</v>
      </c>
      <c r="AG110">
        <v>109</v>
      </c>
      <c r="AH110">
        <v>1.9146138922969289</v>
      </c>
      <c r="AL110">
        <v>109</v>
      </c>
      <c r="AM110">
        <v>0.31830622985805768</v>
      </c>
      <c r="AQ110">
        <v>109</v>
      </c>
      <c r="AR110">
        <v>2.6830071340977899E-2</v>
      </c>
      <c r="AS110" t="s">
        <v>1364</v>
      </c>
      <c r="AT110" t="s">
        <v>1365</v>
      </c>
      <c r="AV110">
        <v>109</v>
      </c>
      <c r="AW110">
        <v>-0.26147736675875244</v>
      </c>
      <c r="BD110">
        <v>109</v>
      </c>
      <c r="BE110">
        <v>-1.0138544139435</v>
      </c>
      <c r="BF110" t="s">
        <v>1364</v>
      </c>
      <c r="BG110" t="s">
        <v>1365</v>
      </c>
    </row>
    <row r="111" spans="1:59" x14ac:dyDescent="0.35">
      <c r="A111">
        <v>110</v>
      </c>
      <c r="B111" t="s">
        <v>422</v>
      </c>
      <c r="C111">
        <v>122145</v>
      </c>
      <c r="D111">
        <v>6.0283625175721784</v>
      </c>
      <c r="H111">
        <v>110</v>
      </c>
      <c r="I111">
        <v>0.42983149458645786</v>
      </c>
      <c r="M111">
        <v>110</v>
      </c>
      <c r="N111">
        <v>0.106460281348582</v>
      </c>
      <c r="O111" t="s">
        <v>1364</v>
      </c>
      <c r="P111" t="s">
        <v>1365</v>
      </c>
      <c r="R111">
        <v>110</v>
      </c>
      <c r="S111">
        <v>-0.19927340344457178</v>
      </c>
      <c r="W111">
        <v>110</v>
      </c>
      <c r="X111">
        <v>2.8362517572178447E-2</v>
      </c>
      <c r="AB111">
        <v>110</v>
      </c>
      <c r="AC111">
        <v>-7.8276626053256804E-2</v>
      </c>
      <c r="AD111" t="s">
        <v>1364</v>
      </c>
      <c r="AE111" t="s">
        <v>1365</v>
      </c>
      <c r="AG111">
        <v>110</v>
      </c>
      <c r="AH111">
        <v>0.58502813736466486</v>
      </c>
      <c r="AL111">
        <v>110</v>
      </c>
      <c r="AM111">
        <v>-0.57332589733319494</v>
      </c>
      <c r="AN111" t="s">
        <v>1364</v>
      </c>
      <c r="AO111" t="s">
        <v>1365</v>
      </c>
      <c r="AQ111">
        <v>110</v>
      </c>
      <c r="AR111">
        <v>1.35461573394802</v>
      </c>
      <c r="AS111" t="s">
        <v>1364</v>
      </c>
      <c r="AT111" t="s">
        <v>1365</v>
      </c>
      <c r="AV111">
        <v>110</v>
      </c>
      <c r="AW111">
        <v>-0.41411725149226974</v>
      </c>
      <c r="BD111">
        <v>110</v>
      </c>
      <c r="BE111">
        <v>-0.62758611474356996</v>
      </c>
      <c r="BF111" t="s">
        <v>1364</v>
      </c>
      <c r="BG111" t="s">
        <v>1365</v>
      </c>
    </row>
    <row r="112" spans="1:59" x14ac:dyDescent="0.35">
      <c r="A112">
        <v>111</v>
      </c>
      <c r="B112" t="s">
        <v>746</v>
      </c>
      <c r="C112">
        <v>1222055</v>
      </c>
      <c r="D112">
        <v>6.2979869400113797</v>
      </c>
      <c r="E112" t="s">
        <v>1364</v>
      </c>
      <c r="F112" t="s">
        <v>1365</v>
      </c>
      <c r="H112">
        <v>111</v>
      </c>
      <c r="I112">
        <v>1.68942453282654</v>
      </c>
      <c r="J112" t="s">
        <v>1364</v>
      </c>
      <c r="K112" t="s">
        <v>1365</v>
      </c>
      <c r="M112">
        <v>111</v>
      </c>
      <c r="N112">
        <v>0.23930936850686699</v>
      </c>
      <c r="O112" t="s">
        <v>1364</v>
      </c>
      <c r="P112" t="s">
        <v>1365</v>
      </c>
      <c r="R112">
        <v>111</v>
      </c>
      <c r="S112">
        <v>-0.29172074771832601</v>
      </c>
      <c r="T112" t="s">
        <v>1364</v>
      </c>
      <c r="U112" t="s">
        <v>1365</v>
      </c>
      <c r="W112">
        <v>111</v>
      </c>
      <c r="X112">
        <v>-3.9917769471151798</v>
      </c>
      <c r="Y112" t="s">
        <v>1367</v>
      </c>
      <c r="Z112" t="s">
        <v>1358</v>
      </c>
      <c r="AB112">
        <v>111</v>
      </c>
      <c r="AC112">
        <v>-0.50427459385801798</v>
      </c>
      <c r="AD112" t="s">
        <v>1364</v>
      </c>
      <c r="AE112" t="s">
        <v>1365</v>
      </c>
      <c r="AG112">
        <v>111</v>
      </c>
      <c r="AH112">
        <v>0.27531175834002503</v>
      </c>
      <c r="AI112" t="s">
        <v>1364</v>
      </c>
      <c r="AJ112" t="s">
        <v>1365</v>
      </c>
      <c r="AL112">
        <v>111</v>
      </c>
      <c r="AM112">
        <v>-0.124641489309787</v>
      </c>
      <c r="AN112" t="s">
        <v>1364</v>
      </c>
      <c r="AO112" t="s">
        <v>1365</v>
      </c>
      <c r="AQ112">
        <v>111</v>
      </c>
      <c r="AR112">
        <v>5.5456935672216101</v>
      </c>
      <c r="AS112" t="s">
        <v>1366</v>
      </c>
      <c r="AT112" t="s">
        <v>1358</v>
      </c>
      <c r="AV112">
        <v>111</v>
      </c>
      <c r="AW112">
        <v>-0.45183999670701003</v>
      </c>
      <c r="AX112" t="s">
        <v>1364</v>
      </c>
      <c r="AY112" t="s">
        <v>1365</v>
      </c>
      <c r="BD112">
        <v>111</v>
      </c>
      <c r="BE112">
        <v>3.3013830481566102</v>
      </c>
      <c r="BF112" t="s">
        <v>1367</v>
      </c>
      <c r="BG112" t="s">
        <v>1358</v>
      </c>
    </row>
    <row r="113" spans="1:59" x14ac:dyDescent="0.35">
      <c r="A113">
        <v>112</v>
      </c>
      <c r="B113" t="s">
        <v>747</v>
      </c>
      <c r="C113">
        <v>122349</v>
      </c>
      <c r="D113">
        <v>6.57958504655711</v>
      </c>
      <c r="E113" t="s">
        <v>1364</v>
      </c>
      <c r="F113" t="s">
        <v>1365</v>
      </c>
      <c r="H113">
        <v>112</v>
      </c>
      <c r="I113">
        <v>1.0424848700600899</v>
      </c>
      <c r="J113" t="s">
        <v>1364</v>
      </c>
      <c r="K113" t="s">
        <v>1365</v>
      </c>
      <c r="M113">
        <v>112</v>
      </c>
      <c r="N113">
        <v>1.14753547881646</v>
      </c>
      <c r="O113" t="s">
        <v>1364</v>
      </c>
      <c r="P113" t="s">
        <v>1365</v>
      </c>
      <c r="R113">
        <v>112</v>
      </c>
      <c r="S113">
        <v>0.112848207207943</v>
      </c>
      <c r="T113" t="s">
        <v>1364</v>
      </c>
      <c r="U113" t="s">
        <v>1365</v>
      </c>
      <c r="W113">
        <v>112</v>
      </c>
      <c r="X113">
        <v>0.27607100204988599</v>
      </c>
      <c r="Y113" t="s">
        <v>1364</v>
      </c>
      <c r="Z113" t="s">
        <v>1365</v>
      </c>
      <c r="AB113">
        <v>112</v>
      </c>
      <c r="AC113">
        <v>0.95411541779878495</v>
      </c>
      <c r="AD113" t="s">
        <v>1364</v>
      </c>
      <c r="AE113" t="s">
        <v>1365</v>
      </c>
      <c r="AG113">
        <v>112</v>
      </c>
      <c r="AH113">
        <v>-1.71236986915111</v>
      </c>
      <c r="AI113" t="s">
        <v>1364</v>
      </c>
      <c r="AJ113" t="s">
        <v>1365</v>
      </c>
      <c r="AL113">
        <v>112</v>
      </c>
      <c r="AM113">
        <v>0.453906181923246</v>
      </c>
      <c r="AN113" t="s">
        <v>1364</v>
      </c>
      <c r="AO113" t="s">
        <v>1365</v>
      </c>
      <c r="AQ113">
        <v>112</v>
      </c>
      <c r="AR113">
        <v>1.14294737080299</v>
      </c>
      <c r="AS113" t="s">
        <v>1364</v>
      </c>
      <c r="AT113" t="s">
        <v>1365</v>
      </c>
      <c r="AV113">
        <v>112</v>
      </c>
      <c r="AW113">
        <v>-0.85866658705380705</v>
      </c>
      <c r="AX113" t="s">
        <v>1364</v>
      </c>
      <c r="AY113" t="s">
        <v>1365</v>
      </c>
      <c r="BD113">
        <v>112</v>
      </c>
      <c r="BE113">
        <v>1.75630985135688</v>
      </c>
      <c r="BF113" t="s">
        <v>1364</v>
      </c>
      <c r="BG113" t="s">
        <v>1365</v>
      </c>
    </row>
    <row r="114" spans="1:59" x14ac:dyDescent="0.35">
      <c r="A114">
        <v>113</v>
      </c>
      <c r="B114" t="s">
        <v>1210</v>
      </c>
      <c r="C114">
        <v>122429</v>
      </c>
      <c r="D114">
        <v>5.2633864799451304</v>
      </c>
      <c r="E114" t="s">
        <v>1364</v>
      </c>
      <c r="F114" t="s">
        <v>1365</v>
      </c>
      <c r="H114">
        <v>113</v>
      </c>
      <c r="I114">
        <v>1.15305448618731</v>
      </c>
      <c r="J114" t="s">
        <v>1364</v>
      </c>
      <c r="K114" t="s">
        <v>1365</v>
      </c>
      <c r="M114">
        <v>113</v>
      </c>
      <c r="N114">
        <v>0.23930936850686699</v>
      </c>
      <c r="O114" t="s">
        <v>1364</v>
      </c>
      <c r="P114" t="s">
        <v>1365</v>
      </c>
      <c r="R114">
        <v>113</v>
      </c>
      <c r="S114">
        <v>1.17059684763763E-2</v>
      </c>
      <c r="T114" t="s">
        <v>1364</v>
      </c>
      <c r="U114" t="s">
        <v>1365</v>
      </c>
      <c r="W114">
        <v>113</v>
      </c>
      <c r="X114">
        <v>0.27607100204988599</v>
      </c>
      <c r="Y114" t="s">
        <v>1364</v>
      </c>
      <c r="Z114" t="s">
        <v>1365</v>
      </c>
      <c r="AB114">
        <v>113</v>
      </c>
      <c r="AC114">
        <v>0.95411541779878495</v>
      </c>
      <c r="AD114" t="s">
        <v>1364</v>
      </c>
      <c r="AE114" t="s">
        <v>1365</v>
      </c>
      <c r="AG114">
        <v>113</v>
      </c>
      <c r="AH114">
        <v>1.79196018339455</v>
      </c>
      <c r="AI114" t="s">
        <v>1364</v>
      </c>
      <c r="AJ114" t="s">
        <v>1365</v>
      </c>
      <c r="AL114">
        <v>113</v>
      </c>
      <c r="AM114">
        <v>-0.70945624606593904</v>
      </c>
      <c r="AN114" t="s">
        <v>1364</v>
      </c>
      <c r="AO114" t="s">
        <v>1365</v>
      </c>
      <c r="AQ114">
        <v>113</v>
      </c>
      <c r="AR114">
        <v>0.99456942393334002</v>
      </c>
      <c r="AS114" t="s">
        <v>1364</v>
      </c>
      <c r="AT114" t="s">
        <v>1365</v>
      </c>
      <c r="AV114">
        <v>113</v>
      </c>
      <c r="AW114">
        <v>-0.85866658705380705</v>
      </c>
      <c r="AX114" t="s">
        <v>1364</v>
      </c>
      <c r="AY114" t="s">
        <v>1365</v>
      </c>
      <c r="BD114">
        <v>113</v>
      </c>
      <c r="BE114">
        <v>-0.24131781554363799</v>
      </c>
      <c r="BF114" t="s">
        <v>1364</v>
      </c>
      <c r="BG114" t="s">
        <v>1365</v>
      </c>
    </row>
    <row r="115" spans="1:59" x14ac:dyDescent="0.35">
      <c r="A115">
        <v>114</v>
      </c>
      <c r="B115" t="s">
        <v>748</v>
      </c>
      <c r="C115">
        <v>122453730</v>
      </c>
      <c r="D115">
        <v>8.2051548618514403</v>
      </c>
      <c r="E115" t="s">
        <v>1364</v>
      </c>
      <c r="F115" t="s">
        <v>1365</v>
      </c>
      <c r="H115">
        <v>114</v>
      </c>
      <c r="I115">
        <v>1.66815324060968</v>
      </c>
      <c r="J115" t="s">
        <v>1364</v>
      </c>
      <c r="K115" t="s">
        <v>1365</v>
      </c>
      <c r="M115">
        <v>114</v>
      </c>
      <c r="N115">
        <v>-0.27606801706407302</v>
      </c>
      <c r="O115" t="s">
        <v>1364</v>
      </c>
      <c r="P115" t="s">
        <v>1365</v>
      </c>
      <c r="R115">
        <v>114</v>
      </c>
      <c r="S115">
        <v>0.80666276414939497</v>
      </c>
      <c r="T115" t="s">
        <v>1367</v>
      </c>
      <c r="U115" t="s">
        <v>1358</v>
      </c>
      <c r="W115">
        <v>114</v>
      </c>
      <c r="X115">
        <v>4.8454786306597599E-3</v>
      </c>
      <c r="Y115" t="s">
        <v>1364</v>
      </c>
      <c r="Z115" t="s">
        <v>1365</v>
      </c>
      <c r="AB115">
        <v>114</v>
      </c>
      <c r="AC115">
        <v>1.86609136663421</v>
      </c>
      <c r="AD115" t="s">
        <v>1364</v>
      </c>
      <c r="AE115" t="s">
        <v>1365</v>
      </c>
      <c r="AG115">
        <v>114</v>
      </c>
      <c r="AH115">
        <v>0.25734673372301697</v>
      </c>
      <c r="AI115" t="s">
        <v>1364</v>
      </c>
      <c r="AJ115" t="s">
        <v>1365</v>
      </c>
      <c r="AL115">
        <v>114</v>
      </c>
      <c r="AM115">
        <v>0.74474678892054202</v>
      </c>
      <c r="AN115" t="s">
        <v>1364</v>
      </c>
      <c r="AO115" t="s">
        <v>1365</v>
      </c>
      <c r="AQ115">
        <v>114</v>
      </c>
      <c r="AR115">
        <v>1.43182478948728</v>
      </c>
      <c r="AS115" t="s">
        <v>1364</v>
      </c>
      <c r="AT115" t="s">
        <v>1365</v>
      </c>
      <c r="AV115">
        <v>114</v>
      </c>
      <c r="AW115">
        <v>-1.1875371766987299</v>
      </c>
      <c r="AX115" t="s">
        <v>1364</v>
      </c>
      <c r="AY115" t="s">
        <v>1365</v>
      </c>
      <c r="BD115">
        <v>114</v>
      </c>
      <c r="BE115">
        <v>0.82710523635758004</v>
      </c>
      <c r="BF115" t="s">
        <v>1364</v>
      </c>
      <c r="BG115" t="s">
        <v>1365</v>
      </c>
    </row>
    <row r="116" spans="1:59" x14ac:dyDescent="0.35">
      <c r="A116">
        <v>115</v>
      </c>
      <c r="B116" t="s">
        <v>749</v>
      </c>
      <c r="C116">
        <v>12264185</v>
      </c>
      <c r="D116">
        <v>6.45184053272577</v>
      </c>
      <c r="E116" t="s">
        <v>1364</v>
      </c>
      <c r="F116" t="s">
        <v>1365</v>
      </c>
      <c r="H116">
        <v>115</v>
      </c>
      <c r="I116">
        <v>1.6521046409939999</v>
      </c>
      <c r="J116" t="s">
        <v>1364</v>
      </c>
      <c r="K116" t="s">
        <v>1365</v>
      </c>
      <c r="M116">
        <v>115</v>
      </c>
      <c r="N116">
        <v>2.4897856909703</v>
      </c>
      <c r="O116" t="s">
        <v>1366</v>
      </c>
      <c r="P116" t="s">
        <v>1365</v>
      </c>
      <c r="R116">
        <v>115</v>
      </c>
      <c r="S116">
        <v>4.3131930757771899</v>
      </c>
      <c r="T116" t="s">
        <v>1367</v>
      </c>
      <c r="U116" t="s">
        <v>1358</v>
      </c>
      <c r="W116">
        <v>115</v>
      </c>
      <c r="X116">
        <v>-2.36607801991974</v>
      </c>
      <c r="Y116" t="s">
        <v>1366</v>
      </c>
      <c r="Z116" t="s">
        <v>1365</v>
      </c>
      <c r="AB116">
        <v>115</v>
      </c>
      <c r="AC116">
        <v>7.1132382479173</v>
      </c>
      <c r="AD116" t="s">
        <v>1367</v>
      </c>
      <c r="AE116" t="s">
        <v>1358</v>
      </c>
      <c r="AG116">
        <v>115</v>
      </c>
      <c r="AH116">
        <v>0.27531175834002503</v>
      </c>
      <c r="AI116" t="s">
        <v>1364</v>
      </c>
      <c r="AJ116" t="s">
        <v>1365</v>
      </c>
      <c r="AL116">
        <v>115</v>
      </c>
      <c r="AM116">
        <v>1.33068992518584</v>
      </c>
      <c r="AN116" t="s">
        <v>1364</v>
      </c>
      <c r="AO116" t="s">
        <v>1365</v>
      </c>
      <c r="AQ116">
        <v>115</v>
      </c>
      <c r="AR116">
        <v>0.42469306161979098</v>
      </c>
      <c r="AS116" t="s">
        <v>1364</v>
      </c>
      <c r="AT116" t="s">
        <v>1365</v>
      </c>
      <c r="AV116">
        <v>115</v>
      </c>
      <c r="AW116">
        <v>-0.85866658705380705</v>
      </c>
      <c r="AX116" t="s">
        <v>1364</v>
      </c>
      <c r="AY116" t="s">
        <v>1365</v>
      </c>
      <c r="BD116">
        <v>115</v>
      </c>
      <c r="BE116">
        <v>4.9790285867580604</v>
      </c>
      <c r="BF116" t="s">
        <v>1367</v>
      </c>
      <c r="BG116" t="s">
        <v>1358</v>
      </c>
    </row>
    <row r="117" spans="1:59" x14ac:dyDescent="0.35">
      <c r="A117">
        <v>116</v>
      </c>
      <c r="B117" t="s">
        <v>424</v>
      </c>
      <c r="C117">
        <v>122667</v>
      </c>
      <c r="D117">
        <v>5.7959216216914404</v>
      </c>
      <c r="E117" t="s">
        <v>1364</v>
      </c>
      <c r="F117" t="s">
        <v>1365</v>
      </c>
      <c r="H117">
        <v>116</v>
      </c>
      <c r="I117">
        <v>1.0816679269219101</v>
      </c>
      <c r="J117" t="s">
        <v>1364</v>
      </c>
      <c r="K117" t="s">
        <v>1365</v>
      </c>
      <c r="M117">
        <v>116</v>
      </c>
      <c r="N117">
        <v>0.69342242366166795</v>
      </c>
      <c r="O117" t="s">
        <v>1364</v>
      </c>
      <c r="P117" t="s">
        <v>1365</v>
      </c>
      <c r="R117">
        <v>116</v>
      </c>
      <c r="S117">
        <v>0.31513268467107802</v>
      </c>
      <c r="T117" t="s">
        <v>1364</v>
      </c>
      <c r="U117" t="s">
        <v>1365</v>
      </c>
      <c r="W117">
        <v>116</v>
      </c>
      <c r="X117">
        <v>0.26854740916724401</v>
      </c>
      <c r="Y117" t="s">
        <v>1364</v>
      </c>
      <c r="Z117" t="s">
        <v>1365</v>
      </c>
      <c r="AB117">
        <v>116</v>
      </c>
      <c r="AC117">
        <v>0.95411541779878495</v>
      </c>
      <c r="AD117" t="s">
        <v>1364</v>
      </c>
      <c r="AE117" t="s">
        <v>1365</v>
      </c>
      <c r="AG117">
        <v>116</v>
      </c>
      <c r="AH117">
        <v>0.40624366112605498</v>
      </c>
      <c r="AI117" t="s">
        <v>1364</v>
      </c>
      <c r="AJ117" t="s">
        <v>1365</v>
      </c>
      <c r="AL117">
        <v>116</v>
      </c>
      <c r="AM117">
        <v>-0.127775032071346</v>
      </c>
      <c r="AN117" t="s">
        <v>1364</v>
      </c>
      <c r="AO117" t="s">
        <v>1365</v>
      </c>
      <c r="AQ117">
        <v>116</v>
      </c>
      <c r="AR117">
        <v>1.24405446734249</v>
      </c>
      <c r="AS117" t="s">
        <v>1364</v>
      </c>
      <c r="AT117" t="s">
        <v>1365</v>
      </c>
      <c r="AV117">
        <v>116</v>
      </c>
      <c r="AW117">
        <v>-0.85866658705380705</v>
      </c>
      <c r="AX117" t="s">
        <v>1364</v>
      </c>
      <c r="AY117" t="s">
        <v>1365</v>
      </c>
      <c r="BD117">
        <v>116</v>
      </c>
      <c r="BE117">
        <v>-1.0138544139435</v>
      </c>
      <c r="BF117" t="s">
        <v>1364</v>
      </c>
      <c r="BG117" t="s">
        <v>1365</v>
      </c>
    </row>
    <row r="118" spans="1:59" x14ac:dyDescent="0.35">
      <c r="A118">
        <v>117</v>
      </c>
      <c r="B118" t="s">
        <v>425</v>
      </c>
      <c r="C118">
        <v>123057</v>
      </c>
      <c r="D118">
        <v>4.70288201026304</v>
      </c>
      <c r="E118" t="s">
        <v>1364</v>
      </c>
      <c r="F118" t="s">
        <v>1365</v>
      </c>
      <c r="H118">
        <v>117</v>
      </c>
      <c r="I118">
        <v>1.2602181138441699</v>
      </c>
      <c r="J118" t="s">
        <v>1364</v>
      </c>
      <c r="K118" t="s">
        <v>1365</v>
      </c>
      <c r="M118">
        <v>117</v>
      </c>
      <c r="N118">
        <v>0.23930936850686699</v>
      </c>
      <c r="O118" t="s">
        <v>1364</v>
      </c>
      <c r="P118" t="s">
        <v>1365</v>
      </c>
      <c r="R118">
        <v>117</v>
      </c>
      <c r="S118">
        <v>-0.29172074771832601</v>
      </c>
      <c r="T118" t="s">
        <v>1364</v>
      </c>
      <c r="U118" t="s">
        <v>1365</v>
      </c>
      <c r="W118">
        <v>117</v>
      </c>
      <c r="X118">
        <v>-0.63005076575420105</v>
      </c>
      <c r="Y118" t="s">
        <v>1364</v>
      </c>
      <c r="Z118" t="s">
        <v>1365</v>
      </c>
      <c r="AB118">
        <v>117</v>
      </c>
      <c r="AC118">
        <v>0.87086261217609695</v>
      </c>
      <c r="AD118" t="s">
        <v>1364</v>
      </c>
      <c r="AE118" t="s">
        <v>1365</v>
      </c>
      <c r="AG118">
        <v>117</v>
      </c>
      <c r="AH118">
        <v>0.79444615162276899</v>
      </c>
      <c r="AI118" t="s">
        <v>1364</v>
      </c>
      <c r="AJ118" t="s">
        <v>1365</v>
      </c>
      <c r="AL118">
        <v>117</v>
      </c>
      <c r="AM118">
        <v>-0.92961284317338899</v>
      </c>
      <c r="AN118" t="s">
        <v>1364</v>
      </c>
      <c r="AO118" t="s">
        <v>1365</v>
      </c>
      <c r="AQ118">
        <v>117</v>
      </c>
      <c r="AR118">
        <v>1.18890514195731</v>
      </c>
      <c r="AS118" t="s">
        <v>1364</v>
      </c>
      <c r="AT118" t="s">
        <v>1365</v>
      </c>
      <c r="AV118">
        <v>117</v>
      </c>
      <c r="AW118">
        <v>-0.12296940706208501</v>
      </c>
      <c r="AX118" t="s">
        <v>1364</v>
      </c>
      <c r="AY118" t="s">
        <v>1365</v>
      </c>
      <c r="BD118">
        <v>117</v>
      </c>
      <c r="BE118">
        <v>-0.24131781554363799</v>
      </c>
      <c r="BF118" t="s">
        <v>1364</v>
      </c>
      <c r="BG118" t="s">
        <v>1365</v>
      </c>
    </row>
    <row r="119" spans="1:59" x14ac:dyDescent="0.35">
      <c r="A119">
        <v>118</v>
      </c>
      <c r="B119" t="s">
        <v>1042</v>
      </c>
      <c r="C119">
        <v>123308</v>
      </c>
      <c r="D119">
        <v>4.5901305696702499</v>
      </c>
      <c r="E119" t="s">
        <v>1364</v>
      </c>
      <c r="F119" t="s">
        <v>1365</v>
      </c>
      <c r="H119">
        <v>118</v>
      </c>
      <c r="I119">
        <v>0.93079419220929005</v>
      </c>
      <c r="J119" t="s">
        <v>1364</v>
      </c>
      <c r="K119" t="s">
        <v>1365</v>
      </c>
      <c r="M119">
        <v>118</v>
      </c>
      <c r="N119">
        <v>0.23930936850686699</v>
      </c>
      <c r="O119" t="s">
        <v>1364</v>
      </c>
      <c r="P119" t="s">
        <v>1365</v>
      </c>
      <c r="R119">
        <v>118</v>
      </c>
      <c r="S119">
        <v>0.45399082094829901</v>
      </c>
      <c r="T119" t="s">
        <v>1364</v>
      </c>
      <c r="U119" t="s">
        <v>1365</v>
      </c>
      <c r="W119">
        <v>118</v>
      </c>
      <c r="X119">
        <v>-7.3332847051784403E-2</v>
      </c>
      <c r="Y119" t="s">
        <v>1364</v>
      </c>
      <c r="Z119" t="s">
        <v>1365</v>
      </c>
      <c r="AB119">
        <v>118</v>
      </c>
      <c r="AC119">
        <v>0.95411541779878495</v>
      </c>
      <c r="AD119" t="s">
        <v>1364</v>
      </c>
      <c r="AE119" t="s">
        <v>1365</v>
      </c>
      <c r="AG119">
        <v>118</v>
      </c>
      <c r="AH119">
        <v>0.27531175834002503</v>
      </c>
      <c r="AI119" t="s">
        <v>1364</v>
      </c>
      <c r="AJ119" t="s">
        <v>1365</v>
      </c>
      <c r="AL119">
        <v>118</v>
      </c>
      <c r="AM119">
        <v>-5.61259705427842</v>
      </c>
      <c r="AN119" t="s">
        <v>1366</v>
      </c>
      <c r="AO119" t="s">
        <v>1365</v>
      </c>
      <c r="AQ119">
        <v>118</v>
      </c>
      <c r="AR119">
        <v>0.99456942393334002</v>
      </c>
      <c r="AS119" t="s">
        <v>1364</v>
      </c>
      <c r="AT119" t="s">
        <v>1365</v>
      </c>
      <c r="AV119">
        <v>118</v>
      </c>
      <c r="AW119">
        <v>-0.85866658705380705</v>
      </c>
      <c r="AX119" t="s">
        <v>1364</v>
      </c>
      <c r="AY119" t="s">
        <v>1365</v>
      </c>
      <c r="BD119">
        <v>118</v>
      </c>
      <c r="BE119">
        <v>-1.0138544139435</v>
      </c>
      <c r="BF119" t="s">
        <v>1364</v>
      </c>
      <c r="BG119" t="s">
        <v>1365</v>
      </c>
    </row>
    <row r="120" spans="1:59" x14ac:dyDescent="0.35">
      <c r="A120">
        <v>119</v>
      </c>
      <c r="B120" t="s">
        <v>750</v>
      </c>
      <c r="C120">
        <v>123319</v>
      </c>
      <c r="D120">
        <v>4.5665646207708104</v>
      </c>
      <c r="E120" t="s">
        <v>1364</v>
      </c>
      <c r="F120" t="s">
        <v>1365</v>
      </c>
      <c r="H120">
        <v>119</v>
      </c>
      <c r="I120">
        <v>0.93079419220929005</v>
      </c>
      <c r="J120" t="s">
        <v>1364</v>
      </c>
      <c r="K120" t="s">
        <v>1365</v>
      </c>
      <c r="M120">
        <v>119</v>
      </c>
      <c r="N120">
        <v>0.23930936850686699</v>
      </c>
      <c r="O120" t="s">
        <v>1364</v>
      </c>
      <c r="P120" t="s">
        <v>1365</v>
      </c>
      <c r="R120">
        <v>119</v>
      </c>
      <c r="S120">
        <v>0.99741791215179099</v>
      </c>
      <c r="T120" t="s">
        <v>1364</v>
      </c>
      <c r="U120" t="s">
        <v>1365</v>
      </c>
      <c r="W120">
        <v>119</v>
      </c>
      <c r="X120">
        <v>-0.87039047267062397</v>
      </c>
      <c r="Y120" t="s">
        <v>1367</v>
      </c>
      <c r="Z120" t="s">
        <v>1358</v>
      </c>
      <c r="AB120">
        <v>119</v>
      </c>
      <c r="AC120">
        <v>0.42401068926944702</v>
      </c>
      <c r="AD120" t="s">
        <v>1364</v>
      </c>
      <c r="AE120" t="s">
        <v>1365</v>
      </c>
      <c r="AG120">
        <v>119</v>
      </c>
      <c r="AH120">
        <v>0.27531175834002503</v>
      </c>
      <c r="AI120" t="s">
        <v>1364</v>
      </c>
      <c r="AJ120" t="s">
        <v>1365</v>
      </c>
      <c r="AL120">
        <v>119</v>
      </c>
      <c r="AM120">
        <v>-0.70945624606593904</v>
      </c>
      <c r="AN120" t="s">
        <v>1364</v>
      </c>
      <c r="AO120" t="s">
        <v>1365</v>
      </c>
      <c r="AQ120">
        <v>119</v>
      </c>
      <c r="AR120">
        <v>0.88427077316297598</v>
      </c>
      <c r="AS120" t="s">
        <v>1364</v>
      </c>
      <c r="AT120" t="s">
        <v>1365</v>
      </c>
      <c r="AV120">
        <v>119</v>
      </c>
      <c r="AW120">
        <v>-0.12296940706208501</v>
      </c>
      <c r="AX120" t="s">
        <v>1364</v>
      </c>
      <c r="AY120" t="s">
        <v>1365</v>
      </c>
      <c r="BD120">
        <v>119</v>
      </c>
      <c r="BE120">
        <v>-1.0138544139435</v>
      </c>
      <c r="BF120" t="s">
        <v>1364</v>
      </c>
      <c r="BG120" t="s">
        <v>1365</v>
      </c>
    </row>
    <row r="121" spans="1:59" x14ac:dyDescent="0.35">
      <c r="A121">
        <v>120</v>
      </c>
      <c r="B121" t="s">
        <v>1043</v>
      </c>
      <c r="C121">
        <v>123331</v>
      </c>
      <c r="D121">
        <v>4.4880114577726902</v>
      </c>
      <c r="E121" t="s">
        <v>1364</v>
      </c>
      <c r="F121" t="s">
        <v>1365</v>
      </c>
      <c r="H121">
        <v>120</v>
      </c>
      <c r="I121">
        <v>1.1351832495865199</v>
      </c>
      <c r="J121" t="s">
        <v>1364</v>
      </c>
      <c r="K121" t="s">
        <v>1365</v>
      </c>
      <c r="M121">
        <v>120</v>
      </c>
      <c r="N121">
        <v>0.23930936850686699</v>
      </c>
      <c r="O121" t="s">
        <v>1364</v>
      </c>
      <c r="P121" t="s">
        <v>1365</v>
      </c>
      <c r="R121">
        <v>120</v>
      </c>
      <c r="S121">
        <v>0.51931302669618296</v>
      </c>
      <c r="T121" t="s">
        <v>1364</v>
      </c>
      <c r="U121" t="s">
        <v>1365</v>
      </c>
      <c r="W121">
        <v>120</v>
      </c>
      <c r="X121">
        <v>0.72372477856705597</v>
      </c>
      <c r="Y121" t="s">
        <v>1364</v>
      </c>
      <c r="Z121" t="s">
        <v>1365</v>
      </c>
      <c r="AB121">
        <v>120</v>
      </c>
      <c r="AC121">
        <v>0.42401068926944702</v>
      </c>
      <c r="AD121" t="s">
        <v>1364</v>
      </c>
      <c r="AE121" t="s">
        <v>1365</v>
      </c>
      <c r="AG121">
        <v>120</v>
      </c>
      <c r="AH121">
        <v>-0.33583932236884401</v>
      </c>
      <c r="AI121" t="s">
        <v>1364</v>
      </c>
      <c r="AJ121" t="s">
        <v>1365</v>
      </c>
      <c r="AL121">
        <v>120</v>
      </c>
      <c r="AM121">
        <v>-0.70945624606593904</v>
      </c>
      <c r="AN121" t="s">
        <v>1364</v>
      </c>
      <c r="AO121" t="s">
        <v>1365</v>
      </c>
      <c r="AQ121">
        <v>120</v>
      </c>
      <c r="AR121">
        <v>0.55600097920355795</v>
      </c>
      <c r="AS121" t="s">
        <v>1364</v>
      </c>
      <c r="AT121" t="s">
        <v>1365</v>
      </c>
      <c r="AV121">
        <v>120</v>
      </c>
      <c r="AW121">
        <v>-0.85866658705380705</v>
      </c>
      <c r="AX121" t="s">
        <v>1364</v>
      </c>
      <c r="AY121" t="s">
        <v>1365</v>
      </c>
      <c r="BD121">
        <v>120</v>
      </c>
      <c r="BE121">
        <v>-1.0138544139435</v>
      </c>
      <c r="BF121" t="s">
        <v>1364</v>
      </c>
      <c r="BG121" t="s">
        <v>1365</v>
      </c>
    </row>
    <row r="122" spans="1:59" x14ac:dyDescent="0.35">
      <c r="A122">
        <v>121</v>
      </c>
      <c r="B122" t="s">
        <v>988</v>
      </c>
      <c r="C122">
        <v>123353</v>
      </c>
      <c r="D122">
        <v>5.0889431547083301</v>
      </c>
      <c r="E122" t="s">
        <v>1364</v>
      </c>
      <c r="F122" t="s">
        <v>1365</v>
      </c>
      <c r="H122">
        <v>121</v>
      </c>
      <c r="I122">
        <v>0.68956867859654503</v>
      </c>
      <c r="J122" t="s">
        <v>1364</v>
      </c>
      <c r="K122" t="s">
        <v>1365</v>
      </c>
      <c r="M122">
        <v>121</v>
      </c>
      <c r="N122">
        <v>0.23930936850686699</v>
      </c>
      <c r="O122" t="s">
        <v>1364</v>
      </c>
      <c r="P122" t="s">
        <v>1365</v>
      </c>
      <c r="R122">
        <v>121</v>
      </c>
      <c r="S122">
        <v>-0.29172074771832601</v>
      </c>
      <c r="T122" t="s">
        <v>1364</v>
      </c>
      <c r="U122" t="s">
        <v>1365</v>
      </c>
      <c r="W122">
        <v>121</v>
      </c>
      <c r="X122">
        <v>-0.71281028746325803</v>
      </c>
      <c r="Y122" t="s">
        <v>1364</v>
      </c>
      <c r="Z122" t="s">
        <v>1365</v>
      </c>
      <c r="AB122">
        <v>121</v>
      </c>
      <c r="AC122">
        <v>0.42401068926944702</v>
      </c>
      <c r="AD122" t="s">
        <v>1364</v>
      </c>
      <c r="AE122" t="s">
        <v>1365</v>
      </c>
      <c r="AG122">
        <v>121</v>
      </c>
      <c r="AH122">
        <v>0.27531175834002503</v>
      </c>
      <c r="AI122" t="s">
        <v>1364</v>
      </c>
      <c r="AJ122" t="s">
        <v>1365</v>
      </c>
      <c r="AL122">
        <v>121</v>
      </c>
      <c r="AM122">
        <v>0.16732749719665599</v>
      </c>
      <c r="AN122" t="s">
        <v>1364</v>
      </c>
      <c r="AO122" t="s">
        <v>1365</v>
      </c>
      <c r="AQ122">
        <v>121</v>
      </c>
      <c r="AR122">
        <v>1.43182478948728</v>
      </c>
      <c r="AS122" t="s">
        <v>1364</v>
      </c>
      <c r="AT122" t="s">
        <v>1365</v>
      </c>
      <c r="AV122">
        <v>121</v>
      </c>
      <c r="AW122">
        <v>-0.12296940706208501</v>
      </c>
      <c r="AX122" t="s">
        <v>1364</v>
      </c>
      <c r="AY122" t="s">
        <v>1365</v>
      </c>
      <c r="BD122">
        <v>121</v>
      </c>
      <c r="BE122">
        <v>-0.24131781554363799</v>
      </c>
      <c r="BF122" t="s">
        <v>1364</v>
      </c>
      <c r="BG122" t="s">
        <v>1365</v>
      </c>
    </row>
    <row r="123" spans="1:59" x14ac:dyDescent="0.35">
      <c r="A123">
        <v>122</v>
      </c>
      <c r="B123" t="s">
        <v>426</v>
      </c>
      <c r="C123">
        <v>123386</v>
      </c>
      <c r="D123">
        <v>3.84387552118808</v>
      </c>
      <c r="E123" t="s">
        <v>1364</v>
      </c>
      <c r="F123" t="s">
        <v>1365</v>
      </c>
      <c r="H123">
        <v>122</v>
      </c>
      <c r="I123">
        <v>1.2233167184189999</v>
      </c>
      <c r="J123" t="s">
        <v>1364</v>
      </c>
      <c r="K123" t="s">
        <v>1358</v>
      </c>
      <c r="M123">
        <v>122</v>
      </c>
      <c r="N123">
        <v>0.23930936850686699</v>
      </c>
      <c r="O123" t="s">
        <v>1364</v>
      </c>
      <c r="P123" t="s">
        <v>1365</v>
      </c>
      <c r="R123">
        <v>122</v>
      </c>
      <c r="S123">
        <v>-0.29172074771832601</v>
      </c>
      <c r="T123" t="s">
        <v>1364</v>
      </c>
      <c r="U123" t="s">
        <v>1365</v>
      </c>
      <c r="W123">
        <v>122</v>
      </c>
      <c r="X123">
        <v>0.41572864493296702</v>
      </c>
      <c r="Y123" t="s">
        <v>1364</v>
      </c>
      <c r="Z123" t="s">
        <v>1365</v>
      </c>
      <c r="AB123">
        <v>122</v>
      </c>
      <c r="AC123">
        <v>1.3177145350827399</v>
      </c>
      <c r="AD123" t="s">
        <v>1364</v>
      </c>
      <c r="AE123" t="s">
        <v>1365</v>
      </c>
      <c r="AG123">
        <v>122</v>
      </c>
      <c r="AH123">
        <v>1.31358054490551</v>
      </c>
      <c r="AI123" t="s">
        <v>1364</v>
      </c>
      <c r="AJ123" t="s">
        <v>1365</v>
      </c>
      <c r="AL123">
        <v>122</v>
      </c>
      <c r="AM123">
        <v>-2.0265531835434301</v>
      </c>
      <c r="AN123" t="s">
        <v>1364</v>
      </c>
      <c r="AO123" t="s">
        <v>1365</v>
      </c>
      <c r="AQ123">
        <v>122</v>
      </c>
      <c r="AR123">
        <v>0.88427077316297598</v>
      </c>
      <c r="AS123" t="s">
        <v>1364</v>
      </c>
      <c r="AT123" t="s">
        <v>1365</v>
      </c>
      <c r="AV123">
        <v>122</v>
      </c>
      <c r="AW123">
        <v>-0.12296940706208501</v>
      </c>
      <c r="AX123" t="s">
        <v>1364</v>
      </c>
      <c r="AY123" t="s">
        <v>1365</v>
      </c>
      <c r="BD123">
        <v>122</v>
      </c>
      <c r="BE123">
        <v>-0.62758611474356996</v>
      </c>
      <c r="BF123" t="s">
        <v>1364</v>
      </c>
      <c r="BG123" t="s">
        <v>1365</v>
      </c>
    </row>
    <row r="124" spans="1:59" x14ac:dyDescent="0.35">
      <c r="A124">
        <v>123</v>
      </c>
      <c r="B124" t="s">
        <v>751</v>
      </c>
      <c r="C124">
        <v>123911</v>
      </c>
      <c r="D124">
        <v>4.1737988057801996</v>
      </c>
      <c r="E124" t="s">
        <v>1364</v>
      </c>
      <c r="F124" t="s">
        <v>1365</v>
      </c>
      <c r="H124">
        <v>123</v>
      </c>
      <c r="I124">
        <v>1.11180674619506</v>
      </c>
      <c r="J124" t="s">
        <v>1364</v>
      </c>
      <c r="K124" t="s">
        <v>1365</v>
      </c>
      <c r="M124">
        <v>123</v>
      </c>
      <c r="N124">
        <v>0.23930936850686699</v>
      </c>
      <c r="O124" t="s">
        <v>1364</v>
      </c>
      <c r="P124" t="s">
        <v>1365</v>
      </c>
      <c r="R124">
        <v>123</v>
      </c>
      <c r="S124">
        <v>-0.29172074771832601</v>
      </c>
      <c r="T124" t="s">
        <v>1364</v>
      </c>
      <c r="U124" t="s">
        <v>1365</v>
      </c>
      <c r="W124">
        <v>123</v>
      </c>
      <c r="X124">
        <v>1.15256957287762</v>
      </c>
      <c r="Y124" t="s">
        <v>1364</v>
      </c>
      <c r="Z124" t="s">
        <v>1365</v>
      </c>
      <c r="AB124">
        <v>123</v>
      </c>
      <c r="AC124">
        <v>0.42401068926944702</v>
      </c>
      <c r="AD124" t="s">
        <v>1364</v>
      </c>
      <c r="AE124" t="s">
        <v>1365</v>
      </c>
      <c r="AG124">
        <v>123</v>
      </c>
      <c r="AH124">
        <v>0.27531175834002503</v>
      </c>
      <c r="AI124" t="s">
        <v>1364</v>
      </c>
      <c r="AJ124" t="s">
        <v>1365</v>
      </c>
      <c r="AL124">
        <v>123</v>
      </c>
      <c r="AM124">
        <v>-0.70945624606593904</v>
      </c>
      <c r="AN124" t="s">
        <v>1364</v>
      </c>
      <c r="AO124" t="s">
        <v>1365</v>
      </c>
      <c r="AQ124">
        <v>123</v>
      </c>
      <c r="AR124">
        <v>0.70175276772153905</v>
      </c>
      <c r="AS124" t="s">
        <v>1364</v>
      </c>
      <c r="AT124" t="s">
        <v>1365</v>
      </c>
      <c r="AV124">
        <v>123</v>
      </c>
      <c r="AW124">
        <v>-0.78071058635193502</v>
      </c>
      <c r="AX124" t="s">
        <v>1366</v>
      </c>
      <c r="AY124" t="s">
        <v>1365</v>
      </c>
      <c r="BD124">
        <v>123</v>
      </c>
      <c r="BE124">
        <v>2.9814009198575402</v>
      </c>
      <c r="BF124" t="s">
        <v>1367</v>
      </c>
      <c r="BG124" t="s">
        <v>1358</v>
      </c>
    </row>
    <row r="125" spans="1:59" x14ac:dyDescent="0.35">
      <c r="A125">
        <v>124</v>
      </c>
      <c r="B125" t="s">
        <v>427</v>
      </c>
      <c r="C125">
        <v>124118</v>
      </c>
      <c r="D125">
        <v>4.8925602472130203</v>
      </c>
      <c r="E125" t="s">
        <v>1364</v>
      </c>
      <c r="F125" t="s">
        <v>1365</v>
      </c>
      <c r="H125">
        <v>124</v>
      </c>
      <c r="I125">
        <v>0.45087361135954201</v>
      </c>
      <c r="J125" t="s">
        <v>1364</v>
      </c>
      <c r="K125" t="s">
        <v>1365</v>
      </c>
      <c r="M125">
        <v>124</v>
      </c>
      <c r="N125">
        <v>0.23930936850686699</v>
      </c>
      <c r="O125" t="s">
        <v>1364</v>
      </c>
      <c r="P125" t="s">
        <v>1365</v>
      </c>
      <c r="R125">
        <v>124</v>
      </c>
      <c r="S125">
        <v>-0.29172074771832601</v>
      </c>
      <c r="T125" t="s">
        <v>1364</v>
      </c>
      <c r="U125" t="s">
        <v>1365</v>
      </c>
      <c r="W125">
        <v>124</v>
      </c>
      <c r="X125">
        <v>-0.63005076575420105</v>
      </c>
      <c r="Y125" t="s">
        <v>1364</v>
      </c>
      <c r="Z125" t="s">
        <v>1365</v>
      </c>
      <c r="AB125">
        <v>124</v>
      </c>
      <c r="AC125">
        <v>0.42401068926944702</v>
      </c>
      <c r="AD125" t="s">
        <v>1364</v>
      </c>
      <c r="AE125" t="s">
        <v>1365</v>
      </c>
      <c r="AG125">
        <v>124</v>
      </c>
      <c r="AH125">
        <v>0.27531175834002503</v>
      </c>
      <c r="AI125" t="s">
        <v>1364</v>
      </c>
      <c r="AJ125" t="s">
        <v>1365</v>
      </c>
      <c r="AL125">
        <v>124</v>
      </c>
      <c r="AM125">
        <v>0.16732749719665599</v>
      </c>
      <c r="AN125" t="s">
        <v>1364</v>
      </c>
      <c r="AO125" t="s">
        <v>1365</v>
      </c>
      <c r="AQ125">
        <v>124</v>
      </c>
      <c r="AR125">
        <v>1.43182478948728</v>
      </c>
      <c r="AS125" t="s">
        <v>1364</v>
      </c>
      <c r="AT125" t="s">
        <v>1365</v>
      </c>
      <c r="AV125">
        <v>124</v>
      </c>
      <c r="AW125">
        <v>-0.12296940706208501</v>
      </c>
      <c r="AX125" t="s">
        <v>1364</v>
      </c>
      <c r="AY125" t="s">
        <v>1365</v>
      </c>
      <c r="BD125">
        <v>124</v>
      </c>
      <c r="BE125">
        <v>-0.62758611474356996</v>
      </c>
      <c r="BF125" t="s">
        <v>1364</v>
      </c>
      <c r="BG125" t="s">
        <v>1365</v>
      </c>
    </row>
    <row r="126" spans="1:59" x14ac:dyDescent="0.35">
      <c r="A126">
        <v>125</v>
      </c>
      <c r="B126" t="s">
        <v>428</v>
      </c>
      <c r="C126">
        <v>124185</v>
      </c>
      <c r="D126">
        <v>5.0889431547083301</v>
      </c>
      <c r="E126" t="s">
        <v>1364</v>
      </c>
      <c r="F126" t="s">
        <v>1365</v>
      </c>
      <c r="H126">
        <v>125</v>
      </c>
      <c r="I126">
        <v>0.453476102885354</v>
      </c>
      <c r="J126" t="s">
        <v>1364</v>
      </c>
      <c r="K126" t="s">
        <v>1365</v>
      </c>
      <c r="M126">
        <v>125</v>
      </c>
      <c r="N126">
        <v>0.23930936850686699</v>
      </c>
      <c r="O126" t="s">
        <v>1364</v>
      </c>
      <c r="P126" t="s">
        <v>1365</v>
      </c>
      <c r="R126">
        <v>125</v>
      </c>
      <c r="S126">
        <v>-0.29172074771832601</v>
      </c>
      <c r="T126" t="s">
        <v>1364</v>
      </c>
      <c r="U126" t="s">
        <v>1365</v>
      </c>
      <c r="W126">
        <v>125</v>
      </c>
      <c r="X126">
        <v>-0.71281028746325803</v>
      </c>
      <c r="Y126" t="s">
        <v>1364</v>
      </c>
      <c r="Z126" t="s">
        <v>1365</v>
      </c>
      <c r="AB126">
        <v>125</v>
      </c>
      <c r="AC126">
        <v>0.42401068926944702</v>
      </c>
      <c r="AD126" t="s">
        <v>1364</v>
      </c>
      <c r="AE126" t="s">
        <v>1365</v>
      </c>
      <c r="AG126">
        <v>125</v>
      </c>
      <c r="AH126">
        <v>0.40624366112605498</v>
      </c>
      <c r="AI126" t="s">
        <v>1364</v>
      </c>
      <c r="AJ126" t="s">
        <v>1365</v>
      </c>
      <c r="AL126">
        <v>125</v>
      </c>
      <c r="AM126">
        <v>0.16732749719665599</v>
      </c>
      <c r="AN126" t="s">
        <v>1364</v>
      </c>
      <c r="AO126" t="s">
        <v>1365</v>
      </c>
      <c r="AQ126">
        <v>125</v>
      </c>
      <c r="AR126">
        <v>1.43182478948728</v>
      </c>
      <c r="AS126" t="s">
        <v>1364</v>
      </c>
      <c r="AT126" t="s">
        <v>1365</v>
      </c>
      <c r="AV126">
        <v>125</v>
      </c>
      <c r="AW126">
        <v>-0.12296940706208501</v>
      </c>
      <c r="AX126" t="s">
        <v>1364</v>
      </c>
      <c r="AY126" t="s">
        <v>1365</v>
      </c>
      <c r="BD126">
        <v>125</v>
      </c>
      <c r="BE126">
        <v>-0.24131781554363799</v>
      </c>
      <c r="BF126" t="s">
        <v>1364</v>
      </c>
      <c r="BG126" t="s">
        <v>1365</v>
      </c>
    </row>
    <row r="127" spans="1:59" x14ac:dyDescent="0.35">
      <c r="A127">
        <v>126</v>
      </c>
      <c r="B127" t="s">
        <v>429</v>
      </c>
      <c r="C127">
        <v>1241947</v>
      </c>
      <c r="D127">
        <v>6.3583289749192904</v>
      </c>
      <c r="E127" t="s">
        <v>1364</v>
      </c>
      <c r="F127" t="s">
        <v>1365</v>
      </c>
      <c r="H127">
        <v>126</v>
      </c>
      <c r="I127">
        <v>1.1052380085628899</v>
      </c>
      <c r="J127" t="s">
        <v>1364</v>
      </c>
      <c r="K127" t="s">
        <v>1365</v>
      </c>
      <c r="M127">
        <v>126</v>
      </c>
      <c r="N127">
        <v>0.23930936850686699</v>
      </c>
      <c r="O127" t="s">
        <v>1364</v>
      </c>
      <c r="P127" t="s">
        <v>1365</v>
      </c>
      <c r="R127">
        <v>126</v>
      </c>
      <c r="S127">
        <v>-1.5472460579951799</v>
      </c>
      <c r="T127" t="s">
        <v>1364</v>
      </c>
      <c r="U127" t="s">
        <v>1365</v>
      </c>
      <c r="W127">
        <v>126</v>
      </c>
      <c r="X127">
        <v>-2.6001252188170499E-2</v>
      </c>
      <c r="Y127" t="s">
        <v>1364</v>
      </c>
      <c r="Z127" t="s">
        <v>1365</v>
      </c>
      <c r="AB127">
        <v>126</v>
      </c>
      <c r="AC127">
        <v>-0.27957750196080899</v>
      </c>
      <c r="AD127" t="s">
        <v>1364</v>
      </c>
      <c r="AE127" t="s">
        <v>1365</v>
      </c>
      <c r="AG127">
        <v>126</v>
      </c>
      <c r="AH127">
        <v>3.15581361963268</v>
      </c>
      <c r="AI127" t="s">
        <v>1366</v>
      </c>
      <c r="AJ127" t="s">
        <v>1358</v>
      </c>
      <c r="AL127">
        <v>126</v>
      </c>
      <c r="AM127">
        <v>-0.70945624606593904</v>
      </c>
      <c r="AN127" t="s">
        <v>1364</v>
      </c>
      <c r="AO127" t="s">
        <v>1365</v>
      </c>
      <c r="AQ127">
        <v>126</v>
      </c>
      <c r="AR127">
        <v>1.34424240845891</v>
      </c>
      <c r="AS127" t="s">
        <v>1364</v>
      </c>
      <c r="AT127" t="s">
        <v>1365</v>
      </c>
      <c r="AV127">
        <v>126</v>
      </c>
      <c r="AW127">
        <v>-4.4648674858842297</v>
      </c>
      <c r="AX127" t="s">
        <v>1367</v>
      </c>
      <c r="AY127" t="s">
        <v>1358</v>
      </c>
      <c r="BD127">
        <v>126</v>
      </c>
      <c r="BE127">
        <v>0.75749601790662302</v>
      </c>
      <c r="BF127" t="s">
        <v>1364</v>
      </c>
      <c r="BG127" t="s">
        <v>1365</v>
      </c>
    </row>
    <row r="128" spans="1:59" x14ac:dyDescent="0.35">
      <c r="A128">
        <v>127</v>
      </c>
      <c r="B128" t="s">
        <v>752</v>
      </c>
      <c r="C128">
        <v>12427382</v>
      </c>
      <c r="D128">
        <v>5.5327685256477297</v>
      </c>
      <c r="E128" t="s">
        <v>1364</v>
      </c>
      <c r="F128" t="s">
        <v>1365</v>
      </c>
      <c r="H128">
        <v>127</v>
      </c>
      <c r="I128">
        <v>1.1293363512379699</v>
      </c>
      <c r="J128" t="s">
        <v>1364</v>
      </c>
      <c r="K128" t="s">
        <v>1365</v>
      </c>
      <c r="M128">
        <v>127</v>
      </c>
      <c r="N128">
        <v>0.23930936850686699</v>
      </c>
      <c r="O128" t="s">
        <v>1364</v>
      </c>
      <c r="P128" t="s">
        <v>1365</v>
      </c>
      <c r="R128">
        <v>127</v>
      </c>
      <c r="S128">
        <v>-8.9436270255191103E-2</v>
      </c>
      <c r="T128" t="s">
        <v>1364</v>
      </c>
      <c r="U128" t="s">
        <v>1365</v>
      </c>
      <c r="W128">
        <v>127</v>
      </c>
      <c r="X128">
        <v>-0.71281028746325803</v>
      </c>
      <c r="Y128" t="s">
        <v>1364</v>
      </c>
      <c r="Z128" t="s">
        <v>1365</v>
      </c>
      <c r="AB128">
        <v>127</v>
      </c>
      <c r="AC128">
        <v>0.95411541779878495</v>
      </c>
      <c r="AD128" t="s">
        <v>1364</v>
      </c>
      <c r="AE128" t="s">
        <v>1365</v>
      </c>
      <c r="AG128">
        <v>127</v>
      </c>
      <c r="AH128">
        <v>4.5309107698668099</v>
      </c>
      <c r="AI128" t="s">
        <v>1367</v>
      </c>
      <c r="AJ128" t="s">
        <v>1358</v>
      </c>
      <c r="AL128">
        <v>127</v>
      </c>
      <c r="AM128">
        <v>0.16732749719665599</v>
      </c>
      <c r="AN128" t="s">
        <v>1364</v>
      </c>
      <c r="AO128" t="s">
        <v>1365</v>
      </c>
      <c r="AQ128">
        <v>127</v>
      </c>
      <c r="AR128">
        <v>1.43182478948728</v>
      </c>
      <c r="AS128" t="s">
        <v>1364</v>
      </c>
      <c r="AT128" t="s">
        <v>1365</v>
      </c>
      <c r="AV128">
        <v>127</v>
      </c>
      <c r="AW128">
        <v>-0.85866658705380705</v>
      </c>
      <c r="AX128" t="s">
        <v>1364</v>
      </c>
      <c r="AY128" t="s">
        <v>1365</v>
      </c>
      <c r="BD128">
        <v>127</v>
      </c>
      <c r="BE128">
        <v>0.98377325295701901</v>
      </c>
      <c r="BF128" t="s">
        <v>1364</v>
      </c>
      <c r="BG128" t="s">
        <v>1365</v>
      </c>
    </row>
    <row r="129" spans="1:59" x14ac:dyDescent="0.35">
      <c r="A129">
        <v>128</v>
      </c>
      <c r="B129" t="s">
        <v>753</v>
      </c>
      <c r="C129">
        <v>124403</v>
      </c>
      <c r="D129">
        <v>3.67498622074211</v>
      </c>
      <c r="E129" t="s">
        <v>1364</v>
      </c>
      <c r="F129" t="s">
        <v>1365</v>
      </c>
      <c r="H129">
        <v>128</v>
      </c>
      <c r="I129">
        <v>1.7089731329776301</v>
      </c>
      <c r="J129" t="s">
        <v>1364</v>
      </c>
      <c r="K129" t="s">
        <v>1365</v>
      </c>
      <c r="M129">
        <v>128</v>
      </c>
      <c r="N129">
        <v>0.23930936850686699</v>
      </c>
      <c r="O129" t="s">
        <v>1364</v>
      </c>
      <c r="P129" t="s">
        <v>1365</v>
      </c>
      <c r="R129">
        <v>128</v>
      </c>
      <c r="S129">
        <v>-0.29172074771832601</v>
      </c>
      <c r="T129" t="s">
        <v>1364</v>
      </c>
      <c r="U129" t="s">
        <v>1365</v>
      </c>
      <c r="W129">
        <v>128</v>
      </c>
      <c r="X129">
        <v>1.04394865063353</v>
      </c>
      <c r="Y129" t="s">
        <v>1366</v>
      </c>
      <c r="Z129" t="s">
        <v>1365</v>
      </c>
      <c r="AB129">
        <v>128</v>
      </c>
      <c r="AC129">
        <v>0.42401068926944702</v>
      </c>
      <c r="AD129" t="s">
        <v>1364</v>
      </c>
      <c r="AE129" t="s">
        <v>1365</v>
      </c>
      <c r="AG129">
        <v>128</v>
      </c>
      <c r="AH129">
        <v>0.27531175834002503</v>
      </c>
      <c r="AI129" t="s">
        <v>1364</v>
      </c>
      <c r="AJ129" t="s">
        <v>1365</v>
      </c>
      <c r="AL129">
        <v>128</v>
      </c>
      <c r="AM129">
        <v>0.16732749719665599</v>
      </c>
      <c r="AN129" t="s">
        <v>1364</v>
      </c>
      <c r="AO129" t="s">
        <v>1365</v>
      </c>
      <c r="AQ129">
        <v>128</v>
      </c>
      <c r="AR129">
        <v>0.99456942393334002</v>
      </c>
      <c r="AS129" t="s">
        <v>1364</v>
      </c>
      <c r="AT129" t="s">
        <v>1365</v>
      </c>
      <c r="AV129">
        <v>128</v>
      </c>
      <c r="AW129">
        <v>-0.12296940706208501</v>
      </c>
      <c r="AX129" t="s">
        <v>1364</v>
      </c>
      <c r="AY129" t="s">
        <v>1365</v>
      </c>
      <c r="BD129">
        <v>128</v>
      </c>
      <c r="BE129">
        <v>-1.0138544139435</v>
      </c>
      <c r="BF129" t="s">
        <v>1364</v>
      </c>
      <c r="BG129" t="s">
        <v>1365</v>
      </c>
    </row>
    <row r="130" spans="1:59" x14ac:dyDescent="0.35">
      <c r="A130">
        <v>129</v>
      </c>
      <c r="B130" t="s">
        <v>1313</v>
      </c>
      <c r="C130">
        <v>125116236</v>
      </c>
      <c r="D130">
        <v>7.8909422098589399</v>
      </c>
      <c r="E130" t="s">
        <v>1364</v>
      </c>
      <c r="F130" t="s">
        <v>1365</v>
      </c>
      <c r="H130">
        <v>129</v>
      </c>
      <c r="I130">
        <v>1.78012139062251</v>
      </c>
      <c r="J130" t="s">
        <v>1364</v>
      </c>
      <c r="K130" t="s">
        <v>1365</v>
      </c>
      <c r="M130">
        <v>129</v>
      </c>
      <c r="N130">
        <v>2.0557615891260701</v>
      </c>
      <c r="O130" t="s">
        <v>1364</v>
      </c>
      <c r="P130" t="s">
        <v>1365</v>
      </c>
      <c r="R130">
        <v>129</v>
      </c>
      <c r="S130">
        <v>0.70457259313684295</v>
      </c>
      <c r="T130" t="s">
        <v>1367</v>
      </c>
      <c r="U130" t="s">
        <v>1358</v>
      </c>
      <c r="W130">
        <v>129</v>
      </c>
      <c r="X130">
        <v>-1.6408942658392101</v>
      </c>
      <c r="Y130" t="s">
        <v>1366</v>
      </c>
      <c r="Z130" t="s">
        <v>1365</v>
      </c>
      <c r="AB130">
        <v>129</v>
      </c>
      <c r="AC130">
        <v>-0.58720560257733301</v>
      </c>
      <c r="AD130" t="s">
        <v>1364</v>
      </c>
      <c r="AE130" t="s">
        <v>1365</v>
      </c>
      <c r="AG130">
        <v>129</v>
      </c>
      <c r="AH130">
        <v>-3.3072557882841598</v>
      </c>
      <c r="AI130" t="s">
        <v>1367</v>
      </c>
      <c r="AJ130" t="s">
        <v>1365</v>
      </c>
      <c r="AL130">
        <v>129</v>
      </c>
      <c r="AM130">
        <v>1.7533989586451699</v>
      </c>
      <c r="AN130" t="s">
        <v>1364</v>
      </c>
      <c r="AO130" t="s">
        <v>1365</v>
      </c>
      <c r="AQ130">
        <v>129</v>
      </c>
      <c r="AR130">
        <v>3.3953335949936001</v>
      </c>
      <c r="AS130" t="s">
        <v>1364</v>
      </c>
      <c r="AT130" t="s">
        <v>1365</v>
      </c>
      <c r="AV130">
        <v>129</v>
      </c>
      <c r="AW130">
        <v>1.4383724265825599</v>
      </c>
      <c r="AX130" t="s">
        <v>1366</v>
      </c>
      <c r="AY130" t="s">
        <v>1365</v>
      </c>
      <c r="BD130">
        <v>129</v>
      </c>
      <c r="BE130">
        <v>2.1251285708592902</v>
      </c>
      <c r="BF130" t="s">
        <v>1364</v>
      </c>
      <c r="BG130" t="s">
        <v>1365</v>
      </c>
    </row>
    <row r="131" spans="1:59" x14ac:dyDescent="0.35">
      <c r="A131">
        <v>130</v>
      </c>
      <c r="B131" t="s">
        <v>754</v>
      </c>
      <c r="C131">
        <v>125848</v>
      </c>
      <c r="D131">
        <v>5.7638254316241397</v>
      </c>
      <c r="E131" t="s">
        <v>1364</v>
      </c>
      <c r="F131" t="s">
        <v>1365</v>
      </c>
      <c r="H131">
        <v>130</v>
      </c>
      <c r="I131">
        <v>2.2015573158023698</v>
      </c>
      <c r="J131" t="s">
        <v>1364</v>
      </c>
      <c r="K131" t="s">
        <v>1365</v>
      </c>
      <c r="M131">
        <v>130</v>
      </c>
      <c r="N131">
        <v>-8.0107884567535495E-2</v>
      </c>
      <c r="O131" t="s">
        <v>1364</v>
      </c>
      <c r="P131" t="s">
        <v>1365</v>
      </c>
      <c r="R131">
        <v>130</v>
      </c>
      <c r="S131">
        <v>-8.8097316458670305E-2</v>
      </c>
      <c r="T131" t="s">
        <v>1364</v>
      </c>
      <c r="U131" t="s">
        <v>1365</v>
      </c>
      <c r="W131">
        <v>130</v>
      </c>
      <c r="X131">
        <v>-1.53556396548223</v>
      </c>
      <c r="Y131" t="s">
        <v>1366</v>
      </c>
      <c r="Z131" t="s">
        <v>1365</v>
      </c>
      <c r="AB131">
        <v>130</v>
      </c>
      <c r="AC131">
        <v>1.3029938824867999</v>
      </c>
      <c r="AD131" t="s">
        <v>1364</v>
      </c>
      <c r="AE131" t="s">
        <v>1365</v>
      </c>
      <c r="AG131">
        <v>130</v>
      </c>
      <c r="AH131">
        <v>-1.28525216329449</v>
      </c>
      <c r="AI131" t="s">
        <v>1364</v>
      </c>
      <c r="AJ131" t="s">
        <v>1365</v>
      </c>
      <c r="AL131">
        <v>130</v>
      </c>
      <c r="AM131">
        <v>-7.0700862627593599</v>
      </c>
      <c r="AN131" t="s">
        <v>1367</v>
      </c>
      <c r="AO131" t="s">
        <v>1365</v>
      </c>
      <c r="AQ131">
        <v>130</v>
      </c>
      <c r="AR131">
        <v>3.1340308390019</v>
      </c>
      <c r="AS131" t="s">
        <v>1364</v>
      </c>
      <c r="AT131" t="s">
        <v>1365</v>
      </c>
      <c r="AV131">
        <v>130</v>
      </c>
      <c r="AW131">
        <v>-0.85866658705380705</v>
      </c>
      <c r="AX131" t="s">
        <v>1364</v>
      </c>
      <c r="AY131" t="s">
        <v>1365</v>
      </c>
      <c r="BD131">
        <v>130</v>
      </c>
      <c r="BE131">
        <v>-0.62758611474356996</v>
      </c>
      <c r="BF131" t="s">
        <v>1364</v>
      </c>
      <c r="BG131" t="s">
        <v>1365</v>
      </c>
    </row>
    <row r="132" spans="1:59" x14ac:dyDescent="0.35">
      <c r="A132">
        <v>131</v>
      </c>
      <c r="B132" t="s">
        <v>755</v>
      </c>
      <c r="C132">
        <v>126738</v>
      </c>
      <c r="D132">
        <v>5.2906808830128602</v>
      </c>
      <c r="E132" t="s">
        <v>1364</v>
      </c>
      <c r="F132" t="s">
        <v>1365</v>
      </c>
      <c r="H132">
        <v>131</v>
      </c>
      <c r="I132">
        <v>0.917207843474525</v>
      </c>
      <c r="J132" t="s">
        <v>1364</v>
      </c>
      <c r="K132" t="s">
        <v>1365</v>
      </c>
      <c r="M132">
        <v>131</v>
      </c>
      <c r="N132">
        <v>0.23930936850686699</v>
      </c>
      <c r="O132" t="s">
        <v>1364</v>
      </c>
      <c r="P132" t="s">
        <v>1365</v>
      </c>
      <c r="R132">
        <v>131</v>
      </c>
      <c r="S132">
        <v>-1.5472460579951799</v>
      </c>
      <c r="T132" t="s">
        <v>1364</v>
      </c>
      <c r="U132" t="s">
        <v>1365</v>
      </c>
      <c r="W132">
        <v>131</v>
      </c>
      <c r="X132">
        <v>-1.0212775956515601</v>
      </c>
      <c r="Y132" t="s">
        <v>1364</v>
      </c>
      <c r="Z132" t="s">
        <v>1365</v>
      </c>
      <c r="AB132">
        <v>131</v>
      </c>
      <c r="AC132">
        <v>-0.61705691797630902</v>
      </c>
      <c r="AD132" t="s">
        <v>1364</v>
      </c>
      <c r="AE132" t="s">
        <v>1365</v>
      </c>
      <c r="AG132">
        <v>131</v>
      </c>
      <c r="AH132">
        <v>1.0609031750561999</v>
      </c>
      <c r="AI132" t="s">
        <v>1364</v>
      </c>
      <c r="AJ132" t="s">
        <v>1365</v>
      </c>
      <c r="AL132">
        <v>131</v>
      </c>
      <c r="AM132">
        <v>0.16732749719665599</v>
      </c>
      <c r="AN132" t="s">
        <v>1364</v>
      </c>
      <c r="AO132" t="s">
        <v>1365</v>
      </c>
      <c r="AQ132">
        <v>131</v>
      </c>
      <c r="AR132">
        <v>1.3031430302551901</v>
      </c>
      <c r="AS132" t="s">
        <v>1364</v>
      </c>
      <c r="AT132" t="s">
        <v>1365</v>
      </c>
      <c r="AV132">
        <v>131</v>
      </c>
      <c r="AW132">
        <v>-0.82525246174632905</v>
      </c>
      <c r="AX132" t="s">
        <v>1367</v>
      </c>
      <c r="AY132" t="s">
        <v>1358</v>
      </c>
      <c r="BD132">
        <v>131</v>
      </c>
      <c r="BE132">
        <v>3.1413919840070701</v>
      </c>
      <c r="BF132" t="s">
        <v>1364</v>
      </c>
      <c r="BG132" t="s">
        <v>1365</v>
      </c>
    </row>
    <row r="133" spans="1:59" x14ac:dyDescent="0.35">
      <c r="A133">
        <v>132</v>
      </c>
      <c r="B133" t="s">
        <v>272</v>
      </c>
      <c r="C133">
        <v>127082</v>
      </c>
      <c r="D133">
        <v>3.7810329907895799</v>
      </c>
      <c r="E133" t="s">
        <v>1364</v>
      </c>
      <c r="F133" t="s">
        <v>1365</v>
      </c>
      <c r="H133">
        <v>132</v>
      </c>
      <c r="I133">
        <v>3.0590893574353299</v>
      </c>
      <c r="J133" t="s">
        <v>1366</v>
      </c>
      <c r="K133" t="s">
        <v>1358</v>
      </c>
      <c r="M133">
        <v>132</v>
      </c>
      <c r="N133">
        <v>0.23930936850686699</v>
      </c>
      <c r="O133" t="s">
        <v>1364</v>
      </c>
      <c r="P133" t="s">
        <v>1365</v>
      </c>
      <c r="R133">
        <v>132</v>
      </c>
      <c r="S133">
        <v>0.75836546942398697</v>
      </c>
      <c r="T133" t="s">
        <v>1364</v>
      </c>
      <c r="U133" t="s">
        <v>1365</v>
      </c>
      <c r="W133">
        <v>132</v>
      </c>
      <c r="X133">
        <v>0.41572864493296702</v>
      </c>
      <c r="Y133" t="s">
        <v>1364</v>
      </c>
      <c r="Z133" t="s">
        <v>1365</v>
      </c>
      <c r="AB133">
        <v>132</v>
      </c>
      <c r="AC133">
        <v>3.3043471655190202</v>
      </c>
      <c r="AD133" t="s">
        <v>1366</v>
      </c>
      <c r="AE133" t="s">
        <v>1365</v>
      </c>
      <c r="AG133">
        <v>132</v>
      </c>
      <c r="AH133">
        <v>1.8327149381882499</v>
      </c>
      <c r="AI133" t="s">
        <v>1364</v>
      </c>
      <c r="AJ133" t="s">
        <v>1365</v>
      </c>
      <c r="AL133">
        <v>132</v>
      </c>
      <c r="AM133">
        <v>-3.12349352391348</v>
      </c>
      <c r="AN133" t="s">
        <v>1364</v>
      </c>
      <c r="AO133" t="s">
        <v>1365</v>
      </c>
      <c r="AQ133">
        <v>132</v>
      </c>
      <c r="AR133">
        <v>0.33802983601450498</v>
      </c>
      <c r="AS133" t="s">
        <v>1364</v>
      </c>
      <c r="AT133" t="s">
        <v>1365</v>
      </c>
      <c r="AV133">
        <v>132</v>
      </c>
      <c r="AW133">
        <v>-0.12296940706208501</v>
      </c>
      <c r="AX133" t="s">
        <v>1364</v>
      </c>
      <c r="AY133" t="s">
        <v>1365</v>
      </c>
      <c r="BD133">
        <v>132</v>
      </c>
      <c r="BE133">
        <v>-0.62758611474356996</v>
      </c>
      <c r="BF133" t="s">
        <v>1364</v>
      </c>
      <c r="BG133" t="s">
        <v>1365</v>
      </c>
    </row>
    <row r="134" spans="1:59" x14ac:dyDescent="0.35">
      <c r="A134">
        <v>133</v>
      </c>
      <c r="B134" t="s">
        <v>430</v>
      </c>
      <c r="C134">
        <v>127184</v>
      </c>
      <c r="D134">
        <v>3.6619128872724169</v>
      </c>
      <c r="H134">
        <v>133</v>
      </c>
      <c r="I134">
        <v>0.61174547413588998</v>
      </c>
      <c r="M134">
        <v>133</v>
      </c>
      <c r="N134">
        <v>0.23930936850686699</v>
      </c>
      <c r="O134" t="s">
        <v>1364</v>
      </c>
      <c r="P134" t="s">
        <v>1365</v>
      </c>
      <c r="R134">
        <v>133</v>
      </c>
      <c r="S134">
        <v>-0.55819520076763807</v>
      </c>
      <c r="W134">
        <v>133</v>
      </c>
      <c r="X134">
        <v>-9.5797202868681985E-2</v>
      </c>
      <c r="AB134">
        <v>133</v>
      </c>
      <c r="AC134">
        <v>0.42401068926944702</v>
      </c>
      <c r="AD134" t="s">
        <v>1364</v>
      </c>
      <c r="AE134" t="s">
        <v>1365</v>
      </c>
      <c r="AG134">
        <v>133</v>
      </c>
      <c r="AH134">
        <v>0.27531175834002503</v>
      </c>
      <c r="AI134" t="s">
        <v>1364</v>
      </c>
      <c r="AJ134" t="s">
        <v>1365</v>
      </c>
      <c r="AL134">
        <v>133</v>
      </c>
      <c r="AM134">
        <v>4.1502237413982801</v>
      </c>
      <c r="AN134" t="s">
        <v>1366</v>
      </c>
      <c r="AO134" t="s">
        <v>1358</v>
      </c>
      <c r="AQ134">
        <v>133</v>
      </c>
      <c r="AR134">
        <v>1.43182478948728</v>
      </c>
      <c r="AS134" t="s">
        <v>1364</v>
      </c>
      <c r="AT134" t="s">
        <v>1365</v>
      </c>
      <c r="AV134">
        <v>133</v>
      </c>
      <c r="AW134">
        <v>0.65399240363631961</v>
      </c>
      <c r="BD134">
        <v>133</v>
      </c>
      <c r="BE134">
        <v>-1.0138544139435</v>
      </c>
      <c r="BF134" t="s">
        <v>1364</v>
      </c>
      <c r="BG134" t="s">
        <v>1365</v>
      </c>
    </row>
    <row r="135" spans="1:59" x14ac:dyDescent="0.35">
      <c r="A135">
        <v>134</v>
      </c>
      <c r="B135" t="s">
        <v>1126</v>
      </c>
      <c r="C135">
        <v>127208</v>
      </c>
      <c r="D135">
        <v>4.53907101372147</v>
      </c>
      <c r="E135" t="s">
        <v>1364</v>
      </c>
      <c r="F135" t="s">
        <v>1365</v>
      </c>
      <c r="H135">
        <v>134</v>
      </c>
      <c r="I135">
        <v>0.75884432206369901</v>
      </c>
      <c r="J135" t="s">
        <v>1364</v>
      </c>
      <c r="K135" t="s">
        <v>1365</v>
      </c>
      <c r="M135">
        <v>134</v>
      </c>
      <c r="N135">
        <v>0.23930936850686699</v>
      </c>
      <c r="O135" t="s">
        <v>1364</v>
      </c>
      <c r="P135" t="s">
        <v>1365</v>
      </c>
      <c r="R135">
        <v>134</v>
      </c>
      <c r="S135">
        <v>0.75836546942398697</v>
      </c>
      <c r="T135" t="s">
        <v>1364</v>
      </c>
      <c r="U135" t="s">
        <v>1365</v>
      </c>
      <c r="W135">
        <v>134</v>
      </c>
      <c r="X135">
        <v>-0.38929579350967303</v>
      </c>
      <c r="Y135" t="s">
        <v>1364</v>
      </c>
      <c r="Z135" t="s">
        <v>1365</v>
      </c>
      <c r="AB135">
        <v>134</v>
      </c>
      <c r="AC135">
        <v>0.75788808507274297</v>
      </c>
      <c r="AD135" t="s">
        <v>1366</v>
      </c>
      <c r="AE135" t="s">
        <v>1365</v>
      </c>
      <c r="AG135">
        <v>134</v>
      </c>
      <c r="AH135">
        <v>0.27531175834002503</v>
      </c>
      <c r="AI135" t="s">
        <v>1364</v>
      </c>
      <c r="AJ135" t="s">
        <v>1365</v>
      </c>
      <c r="AL135">
        <v>134</v>
      </c>
      <c r="AM135">
        <v>0.16732749719665599</v>
      </c>
      <c r="AN135" t="s">
        <v>1364</v>
      </c>
      <c r="AO135" t="s">
        <v>1365</v>
      </c>
      <c r="AQ135">
        <v>134</v>
      </c>
      <c r="AR135">
        <v>1.43182478948728</v>
      </c>
      <c r="AS135" t="s">
        <v>1364</v>
      </c>
      <c r="AT135" t="s">
        <v>1365</v>
      </c>
      <c r="AV135">
        <v>134</v>
      </c>
      <c r="AW135">
        <v>-0.12296940706208501</v>
      </c>
      <c r="AX135" t="s">
        <v>1364</v>
      </c>
      <c r="AY135" t="s">
        <v>1365</v>
      </c>
      <c r="BD135">
        <v>134</v>
      </c>
      <c r="BE135">
        <v>-0.62758611474356996</v>
      </c>
      <c r="BF135" t="s">
        <v>1364</v>
      </c>
      <c r="BG135" t="s">
        <v>1365</v>
      </c>
    </row>
    <row r="136" spans="1:59" x14ac:dyDescent="0.35">
      <c r="A136">
        <v>135</v>
      </c>
      <c r="B136" t="s">
        <v>431</v>
      </c>
      <c r="C136">
        <v>128030</v>
      </c>
      <c r="D136">
        <v>4.5272880392717498</v>
      </c>
      <c r="E136" t="s">
        <v>1364</v>
      </c>
      <c r="F136" t="s">
        <v>1365</v>
      </c>
      <c r="H136">
        <v>135</v>
      </c>
      <c r="I136">
        <v>0.78134469873409196</v>
      </c>
      <c r="J136" t="s">
        <v>1364</v>
      </c>
      <c r="K136" t="s">
        <v>1365</v>
      </c>
      <c r="M136">
        <v>135</v>
      </c>
      <c r="N136">
        <v>0.23930936850686699</v>
      </c>
      <c r="O136" t="s">
        <v>1364</v>
      </c>
      <c r="P136" t="s">
        <v>1365</v>
      </c>
      <c r="R136">
        <v>135</v>
      </c>
      <c r="S136">
        <v>-0.29172074771832601</v>
      </c>
      <c r="T136" t="s">
        <v>1364</v>
      </c>
      <c r="U136" t="s">
        <v>1365</v>
      </c>
      <c r="W136">
        <v>135</v>
      </c>
      <c r="X136">
        <v>-0.85103540492980301</v>
      </c>
      <c r="Y136" t="s">
        <v>1364</v>
      </c>
      <c r="Z136" t="s">
        <v>1365</v>
      </c>
      <c r="AB136">
        <v>135</v>
      </c>
      <c r="AC136">
        <v>0.42401068926944702</v>
      </c>
      <c r="AD136" t="s">
        <v>1364</v>
      </c>
      <c r="AE136" t="s">
        <v>1365</v>
      </c>
      <c r="AG136">
        <v>135</v>
      </c>
      <c r="AH136">
        <v>2.40311126410342</v>
      </c>
      <c r="AI136" t="s">
        <v>1364</v>
      </c>
      <c r="AJ136" t="s">
        <v>1365</v>
      </c>
      <c r="AL136">
        <v>135</v>
      </c>
      <c r="AM136">
        <v>0.16732749719665599</v>
      </c>
      <c r="AN136" t="s">
        <v>1364</v>
      </c>
      <c r="AO136" t="s">
        <v>1365</v>
      </c>
      <c r="AQ136">
        <v>135</v>
      </c>
      <c r="AR136">
        <v>1.43182478948728</v>
      </c>
      <c r="AS136" t="s">
        <v>1364</v>
      </c>
      <c r="AT136" t="s">
        <v>1365</v>
      </c>
      <c r="AV136">
        <v>135</v>
      </c>
      <c r="AW136">
        <v>-0.12296940706208501</v>
      </c>
      <c r="AX136" t="s">
        <v>1364</v>
      </c>
      <c r="AY136" t="s">
        <v>1365</v>
      </c>
      <c r="BD136">
        <v>135</v>
      </c>
      <c r="BE136">
        <v>-1.0138544139435</v>
      </c>
      <c r="BF136" t="s">
        <v>1364</v>
      </c>
      <c r="BG136" t="s">
        <v>1365</v>
      </c>
    </row>
    <row r="137" spans="1:59" x14ac:dyDescent="0.35">
      <c r="A137">
        <v>136</v>
      </c>
      <c r="B137" t="s">
        <v>433</v>
      </c>
      <c r="C137">
        <v>128041</v>
      </c>
      <c r="D137">
        <v>4.5272880392717498</v>
      </c>
      <c r="E137" t="s">
        <v>1364</v>
      </c>
      <c r="F137" t="s">
        <v>1365</v>
      </c>
      <c r="H137">
        <v>136</v>
      </c>
      <c r="I137">
        <v>0.78134469873409196</v>
      </c>
      <c r="J137" t="s">
        <v>1364</v>
      </c>
      <c r="K137" t="s">
        <v>1365</v>
      </c>
      <c r="M137">
        <v>136</v>
      </c>
      <c r="N137">
        <v>0.23930936850686699</v>
      </c>
      <c r="O137" t="s">
        <v>1364</v>
      </c>
      <c r="P137" t="s">
        <v>1365</v>
      </c>
      <c r="R137">
        <v>136</v>
      </c>
      <c r="S137">
        <v>-0.29172074771832601</v>
      </c>
      <c r="T137" t="s">
        <v>1364</v>
      </c>
      <c r="U137" t="s">
        <v>1365</v>
      </c>
      <c r="W137">
        <v>136</v>
      </c>
      <c r="X137">
        <v>-0.85103540492980301</v>
      </c>
      <c r="Y137" t="s">
        <v>1364</v>
      </c>
      <c r="Z137" t="s">
        <v>1365</v>
      </c>
      <c r="AB137">
        <v>136</v>
      </c>
      <c r="AC137">
        <v>0.42401068926944702</v>
      </c>
      <c r="AD137" t="s">
        <v>1364</v>
      </c>
      <c r="AE137" t="s">
        <v>1365</v>
      </c>
      <c r="AG137">
        <v>136</v>
      </c>
      <c r="AH137">
        <v>2.40311126410342</v>
      </c>
      <c r="AI137" t="s">
        <v>1364</v>
      </c>
      <c r="AJ137" t="s">
        <v>1365</v>
      </c>
      <c r="AL137">
        <v>136</v>
      </c>
      <c r="AM137">
        <v>0.16732749719665599</v>
      </c>
      <c r="AN137" t="s">
        <v>1364</v>
      </c>
      <c r="AO137" t="s">
        <v>1365</v>
      </c>
      <c r="AQ137">
        <v>136</v>
      </c>
      <c r="AR137">
        <v>1.43182478948728</v>
      </c>
      <c r="AS137" t="s">
        <v>1364</v>
      </c>
      <c r="AT137" t="s">
        <v>1365</v>
      </c>
      <c r="AV137">
        <v>136</v>
      </c>
      <c r="AW137">
        <v>-0.12296940706208501</v>
      </c>
      <c r="AX137" t="s">
        <v>1364</v>
      </c>
      <c r="AY137" t="s">
        <v>1365</v>
      </c>
      <c r="BD137">
        <v>136</v>
      </c>
      <c r="BE137">
        <v>-1.0138544139435</v>
      </c>
      <c r="BF137" t="s">
        <v>1364</v>
      </c>
      <c r="BG137" t="s">
        <v>1365</v>
      </c>
    </row>
    <row r="138" spans="1:59" x14ac:dyDescent="0.35">
      <c r="A138">
        <v>137</v>
      </c>
      <c r="B138" t="s">
        <v>756</v>
      </c>
      <c r="C138">
        <v>129453618</v>
      </c>
      <c r="D138">
        <v>9.7222299218614996</v>
      </c>
      <c r="E138" t="s">
        <v>1364</v>
      </c>
      <c r="F138" t="s">
        <v>1365</v>
      </c>
      <c r="H138">
        <v>137</v>
      </c>
      <c r="I138">
        <v>2.95988201516561</v>
      </c>
      <c r="J138" t="s">
        <v>1366</v>
      </c>
      <c r="K138" t="s">
        <v>1358</v>
      </c>
      <c r="M138">
        <v>137</v>
      </c>
      <c r="N138">
        <v>5.8151522381933302E-2</v>
      </c>
      <c r="O138" t="s">
        <v>1364</v>
      </c>
      <c r="P138" t="s">
        <v>1365</v>
      </c>
      <c r="R138">
        <v>137</v>
      </c>
      <c r="S138">
        <v>0.35284858221673199</v>
      </c>
      <c r="T138" t="s">
        <v>1364</v>
      </c>
      <c r="U138" t="s">
        <v>1365</v>
      </c>
      <c r="W138">
        <v>137</v>
      </c>
      <c r="X138">
        <v>-3.4619356815140301</v>
      </c>
      <c r="Y138" t="s">
        <v>1366</v>
      </c>
      <c r="Z138" t="s">
        <v>1365</v>
      </c>
      <c r="AB138">
        <v>137</v>
      </c>
      <c r="AC138">
        <v>-0.251815699100922</v>
      </c>
      <c r="AD138" t="s">
        <v>1364</v>
      </c>
      <c r="AE138" t="s">
        <v>1365</v>
      </c>
      <c r="AG138">
        <v>137</v>
      </c>
      <c r="AH138">
        <v>3.2867455224187099</v>
      </c>
      <c r="AI138" t="s">
        <v>1366</v>
      </c>
      <c r="AJ138" t="s">
        <v>1358</v>
      </c>
      <c r="AL138">
        <v>137</v>
      </c>
      <c r="AM138">
        <v>-5.1868438618991999E-2</v>
      </c>
      <c r="AN138" t="s">
        <v>1364</v>
      </c>
      <c r="AO138" t="s">
        <v>1365</v>
      </c>
      <c r="AQ138">
        <v>137</v>
      </c>
      <c r="AR138">
        <v>3.1497877891119499</v>
      </c>
      <c r="AS138" t="s">
        <v>1364</v>
      </c>
      <c r="AT138" t="s">
        <v>1365</v>
      </c>
      <c r="AV138">
        <v>137</v>
      </c>
      <c r="AW138">
        <v>0.61421255335224201</v>
      </c>
      <c r="AX138" t="s">
        <v>1364</v>
      </c>
      <c r="AY138" t="s">
        <v>1365</v>
      </c>
      <c r="BD138">
        <v>137</v>
      </c>
      <c r="BE138">
        <v>1.37004155215695</v>
      </c>
      <c r="BF138" t="s">
        <v>1364</v>
      </c>
      <c r="BG138" t="s">
        <v>1365</v>
      </c>
    </row>
    <row r="139" spans="1:59" x14ac:dyDescent="0.35">
      <c r="A139">
        <v>138</v>
      </c>
      <c r="B139" t="s">
        <v>1212</v>
      </c>
      <c r="C139">
        <v>1300216</v>
      </c>
      <c r="D139">
        <v>4.0795350101824503</v>
      </c>
      <c r="E139" t="s">
        <v>1364</v>
      </c>
      <c r="F139" t="s">
        <v>1365</v>
      </c>
      <c r="H139">
        <v>138</v>
      </c>
      <c r="I139">
        <v>1.3688943502178501</v>
      </c>
      <c r="J139" t="s">
        <v>1364</v>
      </c>
      <c r="K139" t="s">
        <v>1365</v>
      </c>
      <c r="M139">
        <v>138</v>
      </c>
      <c r="N139">
        <v>0.23930936850686699</v>
      </c>
      <c r="O139" t="s">
        <v>1364</v>
      </c>
      <c r="P139" t="s">
        <v>1365</v>
      </c>
      <c r="R139">
        <v>138</v>
      </c>
      <c r="S139">
        <v>-0.29172074771832601</v>
      </c>
      <c r="T139" t="s">
        <v>1364</v>
      </c>
      <c r="U139" t="s">
        <v>1365</v>
      </c>
      <c r="W139">
        <v>138</v>
      </c>
      <c r="X139">
        <v>0.41572864493296702</v>
      </c>
      <c r="Y139" t="s">
        <v>1364</v>
      </c>
      <c r="Z139" t="s">
        <v>1365</v>
      </c>
      <c r="AB139">
        <v>138</v>
      </c>
      <c r="AC139">
        <v>1.0678246111610801</v>
      </c>
      <c r="AD139" t="s">
        <v>1364</v>
      </c>
      <c r="AE139" t="s">
        <v>1365</v>
      </c>
      <c r="AG139">
        <v>138</v>
      </c>
      <c r="AH139">
        <v>0.27531175834002503</v>
      </c>
      <c r="AI139" t="s">
        <v>1364</v>
      </c>
      <c r="AJ139" t="s">
        <v>1365</v>
      </c>
      <c r="AL139">
        <v>138</v>
      </c>
      <c r="AM139">
        <v>0.16732749719665599</v>
      </c>
      <c r="AN139" t="s">
        <v>1364</v>
      </c>
      <c r="AO139" t="s">
        <v>1365</v>
      </c>
      <c r="AQ139">
        <v>138</v>
      </c>
      <c r="AR139">
        <v>1.43182478948728</v>
      </c>
      <c r="AS139" t="s">
        <v>1364</v>
      </c>
      <c r="AT139" t="s">
        <v>1365</v>
      </c>
      <c r="AV139">
        <v>138</v>
      </c>
      <c r="AW139">
        <v>-0.12296940706208501</v>
      </c>
      <c r="AX139" t="s">
        <v>1364</v>
      </c>
      <c r="AY139" t="s">
        <v>1365</v>
      </c>
      <c r="BD139">
        <v>138</v>
      </c>
      <c r="BE139">
        <v>-0.62758611474356996</v>
      </c>
      <c r="BF139" t="s">
        <v>1364</v>
      </c>
      <c r="BG139" t="s">
        <v>1365</v>
      </c>
    </row>
    <row r="140" spans="1:59" x14ac:dyDescent="0.35">
      <c r="A140">
        <v>139</v>
      </c>
      <c r="B140" t="s">
        <v>434</v>
      </c>
      <c r="C140">
        <v>13071799</v>
      </c>
      <c r="D140">
        <v>8.1260591544258975</v>
      </c>
      <c r="H140">
        <v>139</v>
      </c>
      <c r="I140">
        <v>1.1547005383792495</v>
      </c>
      <c r="M140">
        <v>139</v>
      </c>
      <c r="N140">
        <v>0.14269185057356901</v>
      </c>
      <c r="O140" t="s">
        <v>1364</v>
      </c>
      <c r="P140" t="s">
        <v>1365</v>
      </c>
      <c r="R140">
        <v>139</v>
      </c>
      <c r="S140">
        <v>-1.3333333333333339</v>
      </c>
      <c r="W140">
        <v>139</v>
      </c>
      <c r="X140">
        <v>-0.964850649031749</v>
      </c>
      <c r="Y140" t="s">
        <v>1364</v>
      </c>
      <c r="Z140" t="s">
        <v>1365</v>
      </c>
      <c r="AB140">
        <v>139</v>
      </c>
      <c r="AC140">
        <v>0.66666666666666696</v>
      </c>
      <c r="AG140">
        <v>139</v>
      </c>
      <c r="AH140">
        <v>1.42583118503699</v>
      </c>
      <c r="AI140" t="s">
        <v>1364</v>
      </c>
      <c r="AJ140" t="s">
        <v>1365</v>
      </c>
      <c r="AL140">
        <v>139</v>
      </c>
      <c r="AM140">
        <v>0.16732749719665599</v>
      </c>
      <c r="AN140" t="s">
        <v>1364</v>
      </c>
      <c r="AO140" t="s">
        <v>1365</v>
      </c>
      <c r="AQ140">
        <v>139</v>
      </c>
      <c r="AR140">
        <v>1.43182478948728</v>
      </c>
      <c r="AS140" t="s">
        <v>1364</v>
      </c>
      <c r="AT140" t="s">
        <v>1365</v>
      </c>
      <c r="AV140">
        <v>139</v>
      </c>
      <c r="AW140">
        <v>0.66666666666666696</v>
      </c>
      <c r="BD140">
        <v>139</v>
      </c>
      <c r="BE140">
        <v>2.9151147489566802</v>
      </c>
      <c r="BF140" t="s">
        <v>1364</v>
      </c>
      <c r="BG140" t="s">
        <v>1365</v>
      </c>
    </row>
    <row r="141" spans="1:59" x14ac:dyDescent="0.35">
      <c r="A141">
        <v>140</v>
      </c>
      <c r="B141" t="s">
        <v>436</v>
      </c>
      <c r="C141">
        <v>131113</v>
      </c>
      <c r="D141">
        <v>5.3015232513700239</v>
      </c>
      <c r="H141">
        <v>140</v>
      </c>
      <c r="I141">
        <v>1.2265624822387116</v>
      </c>
      <c r="M141">
        <v>140</v>
      </c>
      <c r="N141">
        <v>0.23930936850686699</v>
      </c>
      <c r="O141" t="s">
        <v>1364</v>
      </c>
      <c r="P141" t="s">
        <v>1365</v>
      </c>
      <c r="R141">
        <v>140</v>
      </c>
      <c r="S141">
        <v>0.24417044281807154</v>
      </c>
      <c r="W141">
        <v>140</v>
      </c>
      <c r="X141">
        <v>0.5188714997597037</v>
      </c>
      <c r="AB141">
        <v>140</v>
      </c>
      <c r="AC141">
        <v>0.42401068926944702</v>
      </c>
      <c r="AD141" t="s">
        <v>1364</v>
      </c>
      <c r="AE141" t="s">
        <v>1365</v>
      </c>
      <c r="AG141">
        <v>140</v>
      </c>
      <c r="AH141">
        <v>0.27531175834002503</v>
      </c>
      <c r="AI141" t="s">
        <v>1364</v>
      </c>
      <c r="AJ141" t="s">
        <v>1365</v>
      </c>
      <c r="AL141">
        <v>140</v>
      </c>
      <c r="AM141">
        <v>-1.7767634640175709</v>
      </c>
      <c r="AQ141">
        <v>140</v>
      </c>
      <c r="AR141">
        <v>0.80679910178855296</v>
      </c>
      <c r="AS141" t="s">
        <v>1364</v>
      </c>
      <c r="AT141" t="s">
        <v>1365</v>
      </c>
      <c r="AV141">
        <v>140</v>
      </c>
      <c r="AW141">
        <v>1.0137215214397974</v>
      </c>
      <c r="BD141">
        <v>140</v>
      </c>
      <c r="BE141">
        <v>-1.0138544139435</v>
      </c>
      <c r="BF141" t="s">
        <v>1364</v>
      </c>
      <c r="BG141" t="s">
        <v>1365</v>
      </c>
    </row>
    <row r="142" spans="1:59" x14ac:dyDescent="0.35">
      <c r="A142">
        <v>141</v>
      </c>
      <c r="B142" t="s">
        <v>274</v>
      </c>
      <c r="C142">
        <v>131168</v>
      </c>
      <c r="D142">
        <v>5.90522112502076</v>
      </c>
      <c r="E142" t="s">
        <v>1364</v>
      </c>
      <c r="F142" t="s">
        <v>1365</v>
      </c>
      <c r="H142">
        <v>141</v>
      </c>
      <c r="I142">
        <v>1.40968142592787</v>
      </c>
      <c r="J142" t="s">
        <v>1364</v>
      </c>
      <c r="K142" t="s">
        <v>1365</v>
      </c>
      <c r="M142">
        <v>141</v>
      </c>
      <c r="N142">
        <v>0.23930936850686699</v>
      </c>
      <c r="O142" t="s">
        <v>1364</v>
      </c>
      <c r="P142" t="s">
        <v>1365</v>
      </c>
      <c r="R142">
        <v>141</v>
      </c>
      <c r="S142">
        <v>0.51931302669618296</v>
      </c>
      <c r="T142" t="s">
        <v>1364</v>
      </c>
      <c r="U142" t="s">
        <v>1365</v>
      </c>
      <c r="W142">
        <v>141</v>
      </c>
      <c r="X142">
        <v>9.1742976425169098E-2</v>
      </c>
      <c r="Y142" t="s">
        <v>1364</v>
      </c>
      <c r="Z142" t="s">
        <v>1365</v>
      </c>
      <c r="AB142">
        <v>141</v>
      </c>
      <c r="AC142">
        <v>0.42401068926944702</v>
      </c>
      <c r="AD142" t="s">
        <v>1364</v>
      </c>
      <c r="AE142" t="s">
        <v>1365</v>
      </c>
      <c r="AG142">
        <v>141</v>
      </c>
      <c r="AH142">
        <v>0.66810746669811505</v>
      </c>
      <c r="AI142" t="s">
        <v>1364</v>
      </c>
      <c r="AJ142" t="s">
        <v>1365</v>
      </c>
      <c r="AL142">
        <v>141</v>
      </c>
      <c r="AM142">
        <v>-0.70945624606593904</v>
      </c>
      <c r="AN142" t="s">
        <v>1364</v>
      </c>
      <c r="AO142" t="s">
        <v>1365</v>
      </c>
      <c r="AQ142">
        <v>141</v>
      </c>
      <c r="AR142">
        <v>0.94598549442734603</v>
      </c>
      <c r="AS142" t="s">
        <v>1364</v>
      </c>
      <c r="AT142" t="s">
        <v>1365</v>
      </c>
      <c r="AV142">
        <v>141</v>
      </c>
      <c r="AW142">
        <v>-0.12296940706208501</v>
      </c>
      <c r="AX142" t="s">
        <v>1364</v>
      </c>
      <c r="AY142" t="s">
        <v>1365</v>
      </c>
      <c r="BD142">
        <v>141</v>
      </c>
      <c r="BE142">
        <v>1.75630985135688</v>
      </c>
      <c r="BF142" t="s">
        <v>1364</v>
      </c>
      <c r="BG142" t="s">
        <v>1365</v>
      </c>
    </row>
    <row r="143" spans="1:59" x14ac:dyDescent="0.35">
      <c r="A143">
        <v>142</v>
      </c>
      <c r="B143" t="s">
        <v>757</v>
      </c>
      <c r="C143">
        <v>131179</v>
      </c>
      <c r="D143">
        <v>5.90522112502076</v>
      </c>
      <c r="E143" t="s">
        <v>1364</v>
      </c>
      <c r="F143" t="s">
        <v>1365</v>
      </c>
      <c r="H143">
        <v>142</v>
      </c>
      <c r="I143">
        <v>1.4370244436371999</v>
      </c>
      <c r="J143" t="s">
        <v>1364</v>
      </c>
      <c r="K143" t="s">
        <v>1365</v>
      </c>
      <c r="M143">
        <v>142</v>
      </c>
      <c r="N143">
        <v>0.23930936850686699</v>
      </c>
      <c r="O143" t="s">
        <v>1364</v>
      </c>
      <c r="P143" t="s">
        <v>1365</v>
      </c>
      <c r="R143">
        <v>142</v>
      </c>
      <c r="S143">
        <v>0.51931302669618296</v>
      </c>
      <c r="T143" t="s">
        <v>1364</v>
      </c>
      <c r="U143" t="s">
        <v>1365</v>
      </c>
      <c r="W143">
        <v>142</v>
      </c>
      <c r="X143">
        <v>9.1742976425169098E-2</v>
      </c>
      <c r="Y143" t="s">
        <v>1364</v>
      </c>
      <c r="Z143" t="s">
        <v>1365</v>
      </c>
      <c r="AB143">
        <v>142</v>
      </c>
      <c r="AC143">
        <v>0.42401068926944702</v>
      </c>
      <c r="AD143" t="s">
        <v>1364</v>
      </c>
      <c r="AE143" t="s">
        <v>1365</v>
      </c>
      <c r="AG143">
        <v>142</v>
      </c>
      <c r="AH143">
        <v>0.66810746669811505</v>
      </c>
      <c r="AI143" t="s">
        <v>1364</v>
      </c>
      <c r="AJ143" t="s">
        <v>1365</v>
      </c>
      <c r="AL143">
        <v>142</v>
      </c>
      <c r="AM143">
        <v>-0.70945624606593904</v>
      </c>
      <c r="AN143" t="s">
        <v>1364</v>
      </c>
      <c r="AO143" t="s">
        <v>1365</v>
      </c>
      <c r="AQ143">
        <v>142</v>
      </c>
      <c r="AR143">
        <v>0.94598549442734603</v>
      </c>
      <c r="AS143" t="s">
        <v>1364</v>
      </c>
      <c r="AT143" t="s">
        <v>1365</v>
      </c>
      <c r="AV143">
        <v>142</v>
      </c>
      <c r="AW143">
        <v>-0.12296940706208501</v>
      </c>
      <c r="AX143" t="s">
        <v>1364</v>
      </c>
      <c r="AY143" t="s">
        <v>1365</v>
      </c>
      <c r="BD143">
        <v>142</v>
      </c>
      <c r="BE143">
        <v>0.98377325295701901</v>
      </c>
      <c r="BF143" t="s">
        <v>1364</v>
      </c>
      <c r="BG143" t="s">
        <v>1365</v>
      </c>
    </row>
    <row r="144" spans="1:59" x14ac:dyDescent="0.35">
      <c r="A144">
        <v>143</v>
      </c>
      <c r="B144" t="s">
        <v>759</v>
      </c>
      <c r="C144">
        <v>131522</v>
      </c>
      <c r="D144">
        <v>6.2422668216196247</v>
      </c>
      <c r="H144">
        <v>143</v>
      </c>
      <c r="I144">
        <v>0.96253251647191607</v>
      </c>
      <c r="M144">
        <v>143</v>
      </c>
      <c r="N144">
        <v>0.23930936850686699</v>
      </c>
      <c r="O144" t="s">
        <v>1364</v>
      </c>
      <c r="P144" t="s">
        <v>1365</v>
      </c>
      <c r="R144">
        <v>143</v>
      </c>
      <c r="S144">
        <v>0.35284858221673199</v>
      </c>
      <c r="T144" t="s">
        <v>1364</v>
      </c>
      <c r="U144" t="s">
        <v>1365</v>
      </c>
      <c r="W144">
        <v>143</v>
      </c>
      <c r="X144">
        <v>-0.4344267880052417</v>
      </c>
      <c r="AB144">
        <v>143</v>
      </c>
      <c r="AC144">
        <v>0.42401068926944702</v>
      </c>
      <c r="AD144" t="s">
        <v>1364</v>
      </c>
      <c r="AE144" t="s">
        <v>1365</v>
      </c>
      <c r="AG144">
        <v>143</v>
      </c>
      <c r="AH144">
        <v>-0.70549356029177979</v>
      </c>
      <c r="AL144">
        <v>143</v>
      </c>
      <c r="AM144">
        <v>-0.27952482801949863</v>
      </c>
      <c r="AQ144">
        <v>143</v>
      </c>
      <c r="AR144">
        <v>1.4194451763165201</v>
      </c>
      <c r="AV144">
        <v>143</v>
      </c>
      <c r="AW144">
        <v>-0.12296940706208501</v>
      </c>
      <c r="AX144" t="s">
        <v>1364</v>
      </c>
      <c r="AY144" t="s">
        <v>1365</v>
      </c>
      <c r="BD144">
        <v>143</v>
      </c>
      <c r="BE144">
        <v>-1.0138544139435</v>
      </c>
      <c r="BF144" t="s">
        <v>1364</v>
      </c>
      <c r="BG144" t="s">
        <v>1365</v>
      </c>
    </row>
    <row r="145" spans="1:59" x14ac:dyDescent="0.35">
      <c r="A145">
        <v>144</v>
      </c>
      <c r="B145" t="s">
        <v>1044</v>
      </c>
      <c r="C145">
        <v>131577</v>
      </c>
      <c r="D145">
        <v>5.8985164544754403</v>
      </c>
      <c r="E145" t="s">
        <v>1364</v>
      </c>
      <c r="F145" t="s">
        <v>1365</v>
      </c>
      <c r="H145">
        <v>144</v>
      </c>
      <c r="I145">
        <v>0.75581721329485596</v>
      </c>
      <c r="J145" t="s">
        <v>1364</v>
      </c>
      <c r="K145" t="s">
        <v>1365</v>
      </c>
      <c r="M145">
        <v>144</v>
      </c>
      <c r="N145">
        <v>-0.761277467299736</v>
      </c>
      <c r="O145" t="s">
        <v>1364</v>
      </c>
      <c r="P145" t="s">
        <v>1365</v>
      </c>
      <c r="R145">
        <v>144</v>
      </c>
      <c r="S145">
        <v>0.35284858221673199</v>
      </c>
      <c r="T145" t="s">
        <v>1364</v>
      </c>
      <c r="U145" t="s">
        <v>1365</v>
      </c>
      <c r="W145">
        <v>144</v>
      </c>
      <c r="X145">
        <v>-0.65264949901517999</v>
      </c>
      <c r="Y145" t="s">
        <v>1364</v>
      </c>
      <c r="Z145" t="s">
        <v>1365</v>
      </c>
      <c r="AB145">
        <v>144</v>
      </c>
      <c r="AC145">
        <v>0.42401068926944702</v>
      </c>
      <c r="AD145" t="s">
        <v>1364</v>
      </c>
      <c r="AE145" t="s">
        <v>1365</v>
      </c>
      <c r="AG145">
        <v>144</v>
      </c>
      <c r="AH145">
        <v>0.53717556391208499</v>
      </c>
      <c r="AI145" t="s">
        <v>1364</v>
      </c>
      <c r="AJ145" t="s">
        <v>1365</v>
      </c>
      <c r="AL145">
        <v>144</v>
      </c>
      <c r="AM145">
        <v>-0.70945624606593904</v>
      </c>
      <c r="AN145" t="s">
        <v>1364</v>
      </c>
      <c r="AO145" t="s">
        <v>1365</v>
      </c>
      <c r="AQ145">
        <v>144</v>
      </c>
      <c r="AR145">
        <v>1.045779511791</v>
      </c>
      <c r="AS145" t="s">
        <v>1364</v>
      </c>
      <c r="AT145" t="s">
        <v>1365</v>
      </c>
      <c r="AV145">
        <v>144</v>
      </c>
      <c r="AW145">
        <v>0.61421255335224201</v>
      </c>
      <c r="AX145" t="s">
        <v>1364</v>
      </c>
      <c r="AY145" t="s">
        <v>1365</v>
      </c>
      <c r="BD145">
        <v>144</v>
      </c>
      <c r="BE145">
        <v>-1.0138544139435</v>
      </c>
      <c r="BF145" t="s">
        <v>1364</v>
      </c>
      <c r="BG145" t="s">
        <v>1365</v>
      </c>
    </row>
    <row r="146" spans="1:59" x14ac:dyDescent="0.35">
      <c r="A146">
        <v>145</v>
      </c>
      <c r="B146" t="s">
        <v>437</v>
      </c>
      <c r="C146">
        <v>131704</v>
      </c>
      <c r="D146">
        <v>5.6353633584317304</v>
      </c>
      <c r="E146" t="s">
        <v>1364</v>
      </c>
      <c r="F146" t="s">
        <v>1365</v>
      </c>
      <c r="H146">
        <v>145</v>
      </c>
      <c r="I146">
        <v>1.1813625214272101</v>
      </c>
      <c r="J146" t="s">
        <v>1364</v>
      </c>
      <c r="K146" t="s">
        <v>1365</v>
      </c>
      <c r="M146">
        <v>145</v>
      </c>
      <c r="N146">
        <v>0.23930936850686699</v>
      </c>
      <c r="O146" t="s">
        <v>1364</v>
      </c>
      <c r="P146" t="s">
        <v>1365</v>
      </c>
      <c r="R146">
        <v>145</v>
      </c>
      <c r="S146">
        <v>1.16388235663124</v>
      </c>
      <c r="T146" t="s">
        <v>1364</v>
      </c>
      <c r="U146" t="s">
        <v>1365</v>
      </c>
      <c r="W146">
        <v>145</v>
      </c>
      <c r="X146">
        <v>0.14816992304498</v>
      </c>
      <c r="Y146" t="s">
        <v>1364</v>
      </c>
      <c r="Z146" t="s">
        <v>1365</v>
      </c>
      <c r="AB146">
        <v>145</v>
      </c>
      <c r="AC146">
        <v>0.42401068926944702</v>
      </c>
      <c r="AD146" t="s">
        <v>1364</v>
      </c>
      <c r="AE146" t="s">
        <v>1365</v>
      </c>
      <c r="AG146">
        <v>145</v>
      </c>
      <c r="AH146">
        <v>0.40624366112605498</v>
      </c>
      <c r="AI146" t="s">
        <v>1364</v>
      </c>
      <c r="AJ146" t="s">
        <v>1365</v>
      </c>
      <c r="AL146">
        <v>145</v>
      </c>
      <c r="AM146">
        <v>-0.70945624606593904</v>
      </c>
      <c r="AN146" t="s">
        <v>1364</v>
      </c>
      <c r="AO146" t="s">
        <v>1365</v>
      </c>
      <c r="AQ146">
        <v>145</v>
      </c>
      <c r="AR146">
        <v>0.88427077316297598</v>
      </c>
      <c r="AS146" t="s">
        <v>1364</v>
      </c>
      <c r="AT146" t="s">
        <v>1365</v>
      </c>
      <c r="AV146">
        <v>145</v>
      </c>
      <c r="AW146">
        <v>0.61421255335224201</v>
      </c>
      <c r="AX146" t="s">
        <v>1364</v>
      </c>
      <c r="AY146" t="s">
        <v>1365</v>
      </c>
      <c r="BD146">
        <v>145</v>
      </c>
      <c r="BE146">
        <v>0.37122771870669002</v>
      </c>
      <c r="BF146" t="s">
        <v>1364</v>
      </c>
      <c r="BG146" t="s">
        <v>1365</v>
      </c>
    </row>
    <row r="147" spans="1:59" x14ac:dyDescent="0.35">
      <c r="A147">
        <v>146</v>
      </c>
      <c r="B147" t="s">
        <v>438</v>
      </c>
      <c r="C147">
        <v>131860338</v>
      </c>
      <c r="D147">
        <v>6.5539334322533565</v>
      </c>
      <c r="H147">
        <v>146</v>
      </c>
      <c r="I147">
        <v>1.8138669803709042</v>
      </c>
      <c r="M147">
        <v>146</v>
      </c>
      <c r="N147">
        <v>1.20087799717016</v>
      </c>
      <c r="O147" t="s">
        <v>1366</v>
      </c>
      <c r="P147" t="s">
        <v>1358</v>
      </c>
      <c r="R147">
        <v>146</v>
      </c>
      <c r="S147">
        <v>-1.0805600030152354</v>
      </c>
      <c r="W147">
        <v>146</v>
      </c>
      <c r="X147">
        <v>-0.26604177887698643</v>
      </c>
      <c r="AB147">
        <v>146</v>
      </c>
      <c r="AC147">
        <v>-3.7109771305996699</v>
      </c>
      <c r="AD147" t="s">
        <v>1366</v>
      </c>
      <c r="AE147" t="s">
        <v>1365</v>
      </c>
      <c r="AG147">
        <v>146</v>
      </c>
      <c r="AH147">
        <v>-2.1894849285032998</v>
      </c>
      <c r="AI147" t="s">
        <v>1366</v>
      </c>
      <c r="AJ147" t="s">
        <v>1358</v>
      </c>
      <c r="AL147">
        <v>146</v>
      </c>
      <c r="AM147">
        <v>2.1989498239070202</v>
      </c>
      <c r="AN147" t="s">
        <v>1364</v>
      </c>
      <c r="AO147" t="s">
        <v>1365</v>
      </c>
      <c r="AQ147">
        <v>146</v>
      </c>
      <c r="AR147">
        <v>0.93548086102064498</v>
      </c>
      <c r="AS147" t="s">
        <v>1364</v>
      </c>
      <c r="AT147" t="s">
        <v>1365</v>
      </c>
      <c r="AV147">
        <v>146</v>
      </c>
      <c r="AW147">
        <v>-0.79369303901856814</v>
      </c>
      <c r="BD147">
        <v>146</v>
      </c>
      <c r="BE147">
        <v>-1.0513716138877527</v>
      </c>
    </row>
    <row r="148" spans="1:59" x14ac:dyDescent="0.35">
      <c r="A148">
        <v>147</v>
      </c>
      <c r="B148" t="s">
        <v>761</v>
      </c>
      <c r="C148">
        <v>13194484</v>
      </c>
      <c r="D148">
        <v>6.0040875036364696</v>
      </c>
      <c r="E148" t="s">
        <v>1364</v>
      </c>
      <c r="F148" t="s">
        <v>1365</v>
      </c>
      <c r="H148">
        <v>147</v>
      </c>
      <c r="I148">
        <v>1.1379199717242101</v>
      </c>
      <c r="J148" t="s">
        <v>1364</v>
      </c>
      <c r="K148" t="s">
        <v>1365</v>
      </c>
      <c r="M148">
        <v>147</v>
      </c>
      <c r="N148">
        <v>0.191000609540218</v>
      </c>
      <c r="O148" t="s">
        <v>1364</v>
      </c>
      <c r="P148" t="s">
        <v>1365</v>
      </c>
      <c r="R148">
        <v>147</v>
      </c>
      <c r="S148">
        <v>-1.5472460579951799</v>
      </c>
      <c r="T148" t="s">
        <v>1364</v>
      </c>
      <c r="U148" t="s">
        <v>1365</v>
      </c>
      <c r="W148">
        <v>147</v>
      </c>
      <c r="X148">
        <v>-0.88585292376401303</v>
      </c>
      <c r="Y148" t="s">
        <v>1364</v>
      </c>
      <c r="Z148" t="s">
        <v>1365</v>
      </c>
      <c r="AB148">
        <v>147</v>
      </c>
      <c r="AC148">
        <v>-0.75586593227574295</v>
      </c>
      <c r="AD148" t="s">
        <v>1364</v>
      </c>
      <c r="AE148" t="s">
        <v>1365</v>
      </c>
      <c r="AG148">
        <v>147</v>
      </c>
      <c r="AH148">
        <v>0.27531175834002503</v>
      </c>
      <c r="AI148" t="s">
        <v>1364</v>
      </c>
      <c r="AJ148" t="s">
        <v>1365</v>
      </c>
      <c r="AL148">
        <v>147</v>
      </c>
      <c r="AM148">
        <v>0.16732749719665599</v>
      </c>
      <c r="AN148" t="s">
        <v>1364</v>
      </c>
      <c r="AO148" t="s">
        <v>1365</v>
      </c>
      <c r="AQ148">
        <v>147</v>
      </c>
      <c r="AR148">
        <v>1.43182478948728</v>
      </c>
      <c r="AS148" t="s">
        <v>1364</v>
      </c>
      <c r="AT148" t="s">
        <v>1365</v>
      </c>
      <c r="AV148">
        <v>147</v>
      </c>
      <c r="AW148">
        <v>0.38795254629963799</v>
      </c>
      <c r="AX148" t="s">
        <v>1366</v>
      </c>
      <c r="AY148" t="s">
        <v>1365</v>
      </c>
      <c r="BD148">
        <v>147</v>
      </c>
      <c r="BE148">
        <v>3.1413919840070701</v>
      </c>
      <c r="BF148" t="s">
        <v>1364</v>
      </c>
      <c r="BG148" t="s">
        <v>1365</v>
      </c>
    </row>
    <row r="149" spans="1:59" x14ac:dyDescent="0.35">
      <c r="A149">
        <v>148</v>
      </c>
      <c r="B149" t="s">
        <v>1214</v>
      </c>
      <c r="C149">
        <v>131983727</v>
      </c>
      <c r="D149">
        <v>7.8909422098589399</v>
      </c>
      <c r="E149" t="s">
        <v>1364</v>
      </c>
      <c r="F149" t="s">
        <v>1365</v>
      </c>
      <c r="H149">
        <v>148</v>
      </c>
      <c r="I149">
        <v>1.7937928994771799</v>
      </c>
      <c r="J149" t="s">
        <v>1364</v>
      </c>
      <c r="K149" t="s">
        <v>1365</v>
      </c>
      <c r="M149">
        <v>148</v>
      </c>
      <c r="N149">
        <v>2.0557615891260701</v>
      </c>
      <c r="O149" t="s">
        <v>1364</v>
      </c>
      <c r="P149" t="s">
        <v>1365</v>
      </c>
      <c r="R149">
        <v>148</v>
      </c>
      <c r="S149">
        <v>0.70457259313684295</v>
      </c>
      <c r="T149" t="s">
        <v>1367</v>
      </c>
      <c r="U149" t="s">
        <v>1358</v>
      </c>
      <c r="W149">
        <v>148</v>
      </c>
      <c r="X149">
        <v>-1.6408942658392101</v>
      </c>
      <c r="Y149" t="s">
        <v>1366</v>
      </c>
      <c r="Z149" t="s">
        <v>1365</v>
      </c>
      <c r="AB149">
        <v>148</v>
      </c>
      <c r="AC149">
        <v>-0.58720560257733301</v>
      </c>
      <c r="AD149" t="s">
        <v>1364</v>
      </c>
      <c r="AE149" t="s">
        <v>1365</v>
      </c>
      <c r="AG149">
        <v>148</v>
      </c>
      <c r="AH149">
        <v>-3.3072557882841598</v>
      </c>
      <c r="AI149" t="s">
        <v>1367</v>
      </c>
      <c r="AJ149" t="s">
        <v>1365</v>
      </c>
      <c r="AL149">
        <v>148</v>
      </c>
      <c r="AM149">
        <v>1.7533989586451699</v>
      </c>
      <c r="AN149" t="s">
        <v>1364</v>
      </c>
      <c r="AO149" t="s">
        <v>1365</v>
      </c>
      <c r="AQ149">
        <v>148</v>
      </c>
      <c r="AR149">
        <v>3.3953335949936001</v>
      </c>
      <c r="AS149" t="s">
        <v>1364</v>
      </c>
      <c r="AT149" t="s">
        <v>1365</v>
      </c>
      <c r="AV149">
        <v>148</v>
      </c>
      <c r="AW149">
        <v>1.4383724265825599</v>
      </c>
      <c r="AX149" t="s">
        <v>1366</v>
      </c>
      <c r="AY149" t="s">
        <v>1365</v>
      </c>
      <c r="BD149">
        <v>148</v>
      </c>
      <c r="BE149">
        <v>2.1251285708592902</v>
      </c>
      <c r="BF149" t="s">
        <v>1364</v>
      </c>
      <c r="BG149" t="s">
        <v>1365</v>
      </c>
    </row>
    <row r="150" spans="1:59" x14ac:dyDescent="0.35">
      <c r="A150">
        <v>149</v>
      </c>
      <c r="B150" t="s">
        <v>440</v>
      </c>
      <c r="C150">
        <v>1320189</v>
      </c>
      <c r="D150">
        <v>6.7066051434490603</v>
      </c>
      <c r="E150" t="s">
        <v>1364</v>
      </c>
      <c r="F150" t="s">
        <v>1365</v>
      </c>
      <c r="H150">
        <v>149</v>
      </c>
      <c r="I150">
        <v>0.75001349145368201</v>
      </c>
      <c r="J150" t="s">
        <v>1364</v>
      </c>
      <c r="K150" t="s">
        <v>1365</v>
      </c>
      <c r="M150">
        <v>149</v>
      </c>
      <c r="N150">
        <v>-0.761277467299736</v>
      </c>
      <c r="O150" t="s">
        <v>1364</v>
      </c>
      <c r="P150" t="s">
        <v>1365</v>
      </c>
      <c r="R150">
        <v>149</v>
      </c>
      <c r="S150">
        <v>1.3129308685726799</v>
      </c>
      <c r="T150" t="s">
        <v>1367</v>
      </c>
      <c r="U150" t="s">
        <v>1358</v>
      </c>
      <c r="W150">
        <v>149</v>
      </c>
      <c r="X150">
        <v>2.4030640481395599E-2</v>
      </c>
      <c r="Y150" t="s">
        <v>1364</v>
      </c>
      <c r="Z150" t="s">
        <v>1365</v>
      </c>
      <c r="AB150">
        <v>149</v>
      </c>
      <c r="AC150">
        <v>0.42401068926944702</v>
      </c>
      <c r="AD150" t="s">
        <v>1364</v>
      </c>
      <c r="AE150" t="s">
        <v>1365</v>
      </c>
      <c r="AG150">
        <v>149</v>
      </c>
      <c r="AH150">
        <v>1.0609031750561999</v>
      </c>
      <c r="AI150" t="s">
        <v>1364</v>
      </c>
      <c r="AJ150" t="s">
        <v>1365</v>
      </c>
      <c r="AL150">
        <v>149</v>
      </c>
      <c r="AM150">
        <v>-0.70945624606593904</v>
      </c>
      <c r="AN150" t="s">
        <v>1364</v>
      </c>
      <c r="AO150" t="s">
        <v>1365</v>
      </c>
      <c r="AQ150">
        <v>149</v>
      </c>
      <c r="AR150">
        <v>1.28344684261762</v>
      </c>
      <c r="AS150" t="s">
        <v>1364</v>
      </c>
      <c r="AT150" t="s">
        <v>1365</v>
      </c>
      <c r="AV150">
        <v>149</v>
      </c>
      <c r="AW150">
        <v>0.28534196370731701</v>
      </c>
      <c r="AX150" t="s">
        <v>1364</v>
      </c>
      <c r="AY150" t="s">
        <v>1365</v>
      </c>
      <c r="BD150">
        <v>149</v>
      </c>
      <c r="BE150">
        <v>3.82354673670836</v>
      </c>
      <c r="BF150" t="s">
        <v>1367</v>
      </c>
      <c r="BG150" t="s">
        <v>1358</v>
      </c>
    </row>
    <row r="151" spans="1:59" x14ac:dyDescent="0.35">
      <c r="A151">
        <v>150</v>
      </c>
      <c r="B151" t="s">
        <v>442</v>
      </c>
      <c r="C151">
        <v>132274</v>
      </c>
      <c r="D151">
        <v>4.9940256010529973</v>
      </c>
      <c r="H151">
        <v>150</v>
      </c>
      <c r="I151">
        <v>0.25411956706949174</v>
      </c>
      <c r="M151">
        <v>150</v>
      </c>
      <c r="N151">
        <v>0.23930936850686699</v>
      </c>
      <c r="O151" t="s">
        <v>1364</v>
      </c>
      <c r="P151" t="s">
        <v>1365</v>
      </c>
      <c r="R151">
        <v>150</v>
      </c>
      <c r="S151">
        <v>-3.2303337669351784E-2</v>
      </c>
      <c r="W151">
        <v>150</v>
      </c>
      <c r="X151">
        <v>-0.2364233203252768</v>
      </c>
      <c r="AB151">
        <v>150</v>
      </c>
      <c r="AC151">
        <v>0.42401068926944702</v>
      </c>
      <c r="AD151" t="s">
        <v>1364</v>
      </c>
      <c r="AE151" t="s">
        <v>1365</v>
      </c>
      <c r="AG151">
        <v>150</v>
      </c>
      <c r="AH151">
        <v>0.27531175834002503</v>
      </c>
      <c r="AI151" t="s">
        <v>1364</v>
      </c>
      <c r="AJ151" t="s">
        <v>1365</v>
      </c>
      <c r="AL151">
        <v>150</v>
      </c>
      <c r="AM151">
        <v>-0.70945624606593904</v>
      </c>
      <c r="AN151" t="s">
        <v>1364</v>
      </c>
      <c r="AO151" t="s">
        <v>1365</v>
      </c>
      <c r="AQ151">
        <v>150</v>
      </c>
      <c r="AR151">
        <v>1.2637506549800599</v>
      </c>
      <c r="AS151" t="s">
        <v>1364</v>
      </c>
      <c r="AT151" t="s">
        <v>1365</v>
      </c>
      <c r="AV151">
        <v>150</v>
      </c>
      <c r="AW151">
        <v>0.26872665799462947</v>
      </c>
      <c r="BD151">
        <v>150</v>
      </c>
      <c r="BE151">
        <v>-1.0138544139435</v>
      </c>
      <c r="BF151" t="s">
        <v>1364</v>
      </c>
      <c r="BG151" t="s">
        <v>1365</v>
      </c>
    </row>
    <row r="152" spans="1:59" x14ac:dyDescent="0.35">
      <c r="A152">
        <v>151</v>
      </c>
      <c r="B152" t="s">
        <v>443</v>
      </c>
      <c r="C152">
        <v>132649</v>
      </c>
      <c r="D152">
        <v>5.6113216886458499</v>
      </c>
      <c r="E152" t="s">
        <v>1364</v>
      </c>
      <c r="F152" t="s">
        <v>1365</v>
      </c>
      <c r="H152">
        <v>151</v>
      </c>
      <c r="I152">
        <v>1.2035985409054</v>
      </c>
      <c r="J152" t="s">
        <v>1364</v>
      </c>
      <c r="K152" t="s">
        <v>1365</v>
      </c>
      <c r="M152">
        <v>151</v>
      </c>
      <c r="N152">
        <v>0.23930936850686699</v>
      </c>
      <c r="O152" t="s">
        <v>1364</v>
      </c>
      <c r="P152" t="s">
        <v>1365</v>
      </c>
      <c r="R152">
        <v>151</v>
      </c>
      <c r="S152">
        <v>-0.29172074771832601</v>
      </c>
      <c r="T152" t="s">
        <v>1364</v>
      </c>
      <c r="U152" t="s">
        <v>1365</v>
      </c>
      <c r="W152">
        <v>151</v>
      </c>
      <c r="X152">
        <v>-0.37226880849227301</v>
      </c>
      <c r="Y152" t="s">
        <v>1364</v>
      </c>
      <c r="Z152" t="s">
        <v>1365</v>
      </c>
      <c r="AB152">
        <v>151</v>
      </c>
      <c r="AC152">
        <v>0.42401068926944702</v>
      </c>
      <c r="AD152" t="s">
        <v>1364</v>
      </c>
      <c r="AE152" t="s">
        <v>1365</v>
      </c>
      <c r="AG152">
        <v>151</v>
      </c>
      <c r="AH152">
        <v>0.27531175834002503</v>
      </c>
      <c r="AI152" t="s">
        <v>1364</v>
      </c>
      <c r="AJ152" t="s">
        <v>1365</v>
      </c>
      <c r="AL152">
        <v>151</v>
      </c>
      <c r="AM152">
        <v>-0.124641489309787</v>
      </c>
      <c r="AN152" t="s">
        <v>1364</v>
      </c>
      <c r="AO152" t="s">
        <v>1365</v>
      </c>
      <c r="AQ152">
        <v>151</v>
      </c>
      <c r="AR152">
        <v>1.2637506549800599</v>
      </c>
      <c r="AS152" t="s">
        <v>1364</v>
      </c>
      <c r="AT152" t="s">
        <v>1365</v>
      </c>
      <c r="AV152">
        <v>151</v>
      </c>
      <c r="AW152">
        <v>-0.12296940706208501</v>
      </c>
      <c r="AX152" t="s">
        <v>1364</v>
      </c>
      <c r="AY152" t="s">
        <v>1365</v>
      </c>
      <c r="BD152">
        <v>151</v>
      </c>
      <c r="BE152">
        <v>-1.0138544139435</v>
      </c>
      <c r="BF152" t="s">
        <v>1364</v>
      </c>
      <c r="BG152" t="s">
        <v>1365</v>
      </c>
    </row>
    <row r="153" spans="1:59" x14ac:dyDescent="0.35">
      <c r="A153">
        <v>152</v>
      </c>
      <c r="B153" t="s">
        <v>1216</v>
      </c>
      <c r="C153">
        <v>132661</v>
      </c>
      <c r="D153">
        <v>6.5953383136497603</v>
      </c>
      <c r="E153" t="s">
        <v>1364</v>
      </c>
      <c r="F153" t="s">
        <v>1365</v>
      </c>
      <c r="H153">
        <v>152</v>
      </c>
      <c r="I153">
        <v>1.5774365652243401</v>
      </c>
      <c r="J153" t="s">
        <v>1364</v>
      </c>
      <c r="K153" t="s">
        <v>1365</v>
      </c>
      <c r="M153">
        <v>152</v>
      </c>
      <c r="N153">
        <v>0.69342242366166795</v>
      </c>
      <c r="O153" t="s">
        <v>1364</v>
      </c>
      <c r="P153" t="s">
        <v>1365</v>
      </c>
      <c r="R153">
        <v>152</v>
      </c>
      <c r="S153">
        <v>1.7707357890206401</v>
      </c>
      <c r="T153" t="s">
        <v>1364</v>
      </c>
      <c r="U153" t="s">
        <v>1365</v>
      </c>
      <c r="W153">
        <v>152</v>
      </c>
      <c r="X153">
        <v>-0.33155802425487202</v>
      </c>
      <c r="Y153" t="s">
        <v>1364</v>
      </c>
      <c r="Z153" t="s">
        <v>1365</v>
      </c>
      <c r="AB153">
        <v>152</v>
      </c>
      <c r="AC153">
        <v>0.95411541779878495</v>
      </c>
      <c r="AD153" t="s">
        <v>1364</v>
      </c>
      <c r="AE153" t="s">
        <v>1365</v>
      </c>
      <c r="AG153">
        <v>152</v>
      </c>
      <c r="AH153">
        <v>0.755327634701771</v>
      </c>
      <c r="AI153" t="s">
        <v>1364</v>
      </c>
      <c r="AJ153" t="s">
        <v>1365</v>
      </c>
      <c r="AL153">
        <v>152</v>
      </c>
      <c r="AM153">
        <v>0.43645465190058402</v>
      </c>
      <c r="AN153" t="s">
        <v>1364</v>
      </c>
      <c r="AO153" t="s">
        <v>1365</v>
      </c>
      <c r="AQ153">
        <v>152</v>
      </c>
      <c r="AR153">
        <v>1.0733541744835999</v>
      </c>
      <c r="AS153" t="s">
        <v>1364</v>
      </c>
      <c r="AT153" t="s">
        <v>1365</v>
      </c>
      <c r="AV153">
        <v>152</v>
      </c>
      <c r="AW153">
        <v>-0.12148462663948</v>
      </c>
      <c r="AX153" t="s">
        <v>1364</v>
      </c>
      <c r="AY153" t="s">
        <v>1365</v>
      </c>
      <c r="BD153">
        <v>152</v>
      </c>
      <c r="BE153">
        <v>-1.0138544139435</v>
      </c>
      <c r="BF153" t="s">
        <v>1364</v>
      </c>
      <c r="BG153" t="s">
        <v>1365</v>
      </c>
    </row>
    <row r="154" spans="1:59" x14ac:dyDescent="0.35">
      <c r="A154">
        <v>153</v>
      </c>
      <c r="B154" t="s">
        <v>762</v>
      </c>
      <c r="C154">
        <v>13292461</v>
      </c>
      <c r="D154">
        <v>8.1285356796738704</v>
      </c>
      <c r="E154" t="s">
        <v>1367</v>
      </c>
      <c r="F154" t="s">
        <v>1358</v>
      </c>
      <c r="H154">
        <v>153</v>
      </c>
      <c r="I154">
        <v>5.9163825044084897</v>
      </c>
      <c r="J154" t="s">
        <v>1367</v>
      </c>
      <c r="K154" t="s">
        <v>1358</v>
      </c>
      <c r="M154">
        <v>153</v>
      </c>
      <c r="N154">
        <v>4.7151533502122502</v>
      </c>
      <c r="O154" t="s">
        <v>1367</v>
      </c>
      <c r="P154" t="s">
        <v>1358</v>
      </c>
      <c r="R154">
        <v>153</v>
      </c>
      <c r="S154">
        <v>2.25017962827277</v>
      </c>
      <c r="T154" t="s">
        <v>1367</v>
      </c>
      <c r="U154" t="s">
        <v>1358</v>
      </c>
      <c r="W154">
        <v>153</v>
      </c>
      <c r="X154">
        <v>-4.54978820303704</v>
      </c>
      <c r="Y154" t="s">
        <v>1367</v>
      </c>
      <c r="Z154" t="s">
        <v>1358</v>
      </c>
      <c r="AB154">
        <v>153</v>
      </c>
      <c r="AC154">
        <v>-1.79555810356342</v>
      </c>
      <c r="AD154" t="s">
        <v>1366</v>
      </c>
      <c r="AE154" t="s">
        <v>1365</v>
      </c>
      <c r="AG154">
        <v>153</v>
      </c>
      <c r="AH154">
        <v>4.5210783133531098</v>
      </c>
      <c r="AI154" t="s">
        <v>1367</v>
      </c>
      <c r="AJ154" t="s">
        <v>1358</v>
      </c>
      <c r="AL154">
        <v>153</v>
      </c>
      <c r="AM154">
        <v>4.2967752998413102</v>
      </c>
      <c r="AN154" t="s">
        <v>1366</v>
      </c>
      <c r="AO154" t="s">
        <v>1358</v>
      </c>
      <c r="AQ154">
        <v>153</v>
      </c>
      <c r="AR154">
        <v>0.89740156492135204</v>
      </c>
      <c r="AS154" t="s">
        <v>1364</v>
      </c>
      <c r="AT154" t="s">
        <v>1365</v>
      </c>
      <c r="AV154">
        <v>153</v>
      </c>
      <c r="AW154">
        <v>-0.77922580592933</v>
      </c>
      <c r="AX154" t="s">
        <v>1366</v>
      </c>
      <c r="AY154" t="s">
        <v>1365</v>
      </c>
      <c r="BD154">
        <v>153</v>
      </c>
      <c r="BE154">
        <v>6.0715473134569997</v>
      </c>
      <c r="BF154" t="s">
        <v>1367</v>
      </c>
      <c r="BG154" t="s">
        <v>1358</v>
      </c>
    </row>
    <row r="155" spans="1:59" x14ac:dyDescent="0.35">
      <c r="A155">
        <v>154</v>
      </c>
      <c r="B155" t="s">
        <v>1046</v>
      </c>
      <c r="C155">
        <v>1330207</v>
      </c>
      <c r="D155">
        <v>4.6961773397177202</v>
      </c>
      <c r="E155" t="s">
        <v>1364</v>
      </c>
      <c r="F155" t="s">
        <v>1365</v>
      </c>
      <c r="H155">
        <v>154</v>
      </c>
      <c r="I155">
        <v>0.645278623503591</v>
      </c>
      <c r="J155" t="s">
        <v>1364</v>
      </c>
      <c r="K155" t="s">
        <v>1365</v>
      </c>
      <c r="M155">
        <v>154</v>
      </c>
      <c r="N155">
        <v>0.23930936850686699</v>
      </c>
      <c r="O155" t="s">
        <v>1364</v>
      </c>
      <c r="P155" t="s">
        <v>1365</v>
      </c>
      <c r="R155">
        <v>154</v>
      </c>
      <c r="S155">
        <v>-0.29172074771832601</v>
      </c>
      <c r="T155" t="s">
        <v>1364</v>
      </c>
      <c r="U155" t="s">
        <v>1365</v>
      </c>
      <c r="W155">
        <v>154</v>
      </c>
      <c r="X155">
        <v>0.72372477856705597</v>
      </c>
      <c r="Y155" t="s">
        <v>1364</v>
      </c>
      <c r="Z155" t="s">
        <v>1365</v>
      </c>
      <c r="AB155">
        <v>154</v>
      </c>
      <c r="AC155">
        <v>0.42401068926944702</v>
      </c>
      <c r="AD155" t="s">
        <v>1364</v>
      </c>
      <c r="AE155" t="s">
        <v>1365</v>
      </c>
      <c r="AG155">
        <v>154</v>
      </c>
      <c r="AH155">
        <v>0.27531175834002503</v>
      </c>
      <c r="AI155" t="s">
        <v>1364</v>
      </c>
      <c r="AJ155" t="s">
        <v>1365</v>
      </c>
      <c r="AL155">
        <v>154</v>
      </c>
      <c r="AM155">
        <v>-0.70945624606593904</v>
      </c>
      <c r="AN155" t="s">
        <v>1364</v>
      </c>
      <c r="AO155" t="s">
        <v>1365</v>
      </c>
      <c r="AQ155">
        <v>154</v>
      </c>
      <c r="AR155">
        <v>1.43182478948728</v>
      </c>
      <c r="AS155" t="s">
        <v>1364</v>
      </c>
      <c r="AT155" t="s">
        <v>1365</v>
      </c>
      <c r="AV155">
        <v>154</v>
      </c>
      <c r="AW155">
        <v>-0.12296940706208501</v>
      </c>
      <c r="AX155" t="s">
        <v>1364</v>
      </c>
      <c r="AY155" t="s">
        <v>1365</v>
      </c>
      <c r="BD155">
        <v>154</v>
      </c>
      <c r="BE155">
        <v>-0.24131781554363799</v>
      </c>
      <c r="BF155" t="s">
        <v>1364</v>
      </c>
      <c r="BG155" t="s">
        <v>1365</v>
      </c>
    </row>
    <row r="156" spans="1:59" x14ac:dyDescent="0.35">
      <c r="A156">
        <v>155</v>
      </c>
      <c r="B156" t="s">
        <v>275</v>
      </c>
      <c r="C156">
        <v>133062</v>
      </c>
      <c r="D156">
        <v>5.3540877781474778</v>
      </c>
      <c r="H156">
        <v>155</v>
      </c>
      <c r="I156">
        <v>0.90105394833758845</v>
      </c>
      <c r="M156">
        <v>155</v>
      </c>
      <c r="N156">
        <v>-1.0275687044383091</v>
      </c>
      <c r="R156">
        <v>155</v>
      </c>
      <c r="S156">
        <v>0.721597504159318</v>
      </c>
      <c r="T156" t="s">
        <v>1364</v>
      </c>
      <c r="U156" t="s">
        <v>1365</v>
      </c>
      <c r="W156">
        <v>155</v>
      </c>
      <c r="X156">
        <v>-1.0130282391837</v>
      </c>
      <c r="Y156" t="s">
        <v>1364</v>
      </c>
      <c r="Z156" t="s">
        <v>1365</v>
      </c>
      <c r="AB156">
        <v>155</v>
      </c>
      <c r="AC156">
        <v>0.37245093062684909</v>
      </c>
      <c r="AG156">
        <v>155</v>
      </c>
      <c r="AH156">
        <v>0.70242946419664198</v>
      </c>
      <c r="AI156" t="s">
        <v>1364</v>
      </c>
      <c r="AJ156" t="s">
        <v>1365</v>
      </c>
      <c r="AL156">
        <v>155</v>
      </c>
      <c r="AM156">
        <v>-2.4649450551747298</v>
      </c>
      <c r="AN156" t="s">
        <v>1364</v>
      </c>
      <c r="AO156" t="s">
        <v>1365</v>
      </c>
      <c r="AQ156">
        <v>155</v>
      </c>
      <c r="AR156">
        <v>1.43182478948728</v>
      </c>
      <c r="AS156" t="s">
        <v>1364</v>
      </c>
      <c r="AT156" t="s">
        <v>1365</v>
      </c>
      <c r="AV156">
        <v>155</v>
      </c>
      <c r="AW156">
        <v>0.65511777381145908</v>
      </c>
      <c r="BD156">
        <v>155</v>
      </c>
      <c r="BE156">
        <v>-1.0138544139435</v>
      </c>
      <c r="BF156" t="s">
        <v>1364</v>
      </c>
      <c r="BG156" t="s">
        <v>1365</v>
      </c>
    </row>
    <row r="157" spans="1:59" x14ac:dyDescent="0.35">
      <c r="A157">
        <v>156</v>
      </c>
      <c r="B157" t="s">
        <v>444</v>
      </c>
      <c r="C157">
        <v>1330694</v>
      </c>
      <c r="D157">
        <v>6.9982607364491596</v>
      </c>
      <c r="E157" t="s">
        <v>1364</v>
      </c>
      <c r="F157" t="s">
        <v>1365</v>
      </c>
      <c r="H157">
        <v>156</v>
      </c>
      <c r="I157">
        <v>1.11200900099817</v>
      </c>
      <c r="J157" t="s">
        <v>1364</v>
      </c>
      <c r="K157" t="s">
        <v>1365</v>
      </c>
      <c r="M157">
        <v>156</v>
      </c>
      <c r="N157">
        <v>0.23930936850686699</v>
      </c>
      <c r="O157" t="s">
        <v>1364</v>
      </c>
      <c r="P157" t="s">
        <v>1365</v>
      </c>
      <c r="R157">
        <v>156</v>
      </c>
      <c r="S157">
        <v>-0.29172074771832601</v>
      </c>
      <c r="T157" t="s">
        <v>1364</v>
      </c>
      <c r="U157" t="s">
        <v>1365</v>
      </c>
      <c r="W157">
        <v>156</v>
      </c>
      <c r="X157">
        <v>5.97401756305604E-3</v>
      </c>
      <c r="Y157" t="s">
        <v>1364</v>
      </c>
      <c r="Z157" t="s">
        <v>1365</v>
      </c>
      <c r="AB157">
        <v>156</v>
      </c>
      <c r="AC157">
        <v>-0.24314013570720799</v>
      </c>
      <c r="AD157" t="s">
        <v>1364</v>
      </c>
      <c r="AE157" t="s">
        <v>1365</v>
      </c>
      <c r="AG157">
        <v>156</v>
      </c>
      <c r="AH157">
        <v>1.4536988834142901</v>
      </c>
      <c r="AI157" t="s">
        <v>1364</v>
      </c>
      <c r="AJ157" t="s">
        <v>1365</v>
      </c>
      <c r="AL157">
        <v>156</v>
      </c>
      <c r="AM157">
        <v>-0.70945624606593904</v>
      </c>
      <c r="AN157" t="s">
        <v>1364</v>
      </c>
      <c r="AO157" t="s">
        <v>1365</v>
      </c>
      <c r="AQ157">
        <v>156</v>
      </c>
      <c r="AR157">
        <v>1.3322933879587799</v>
      </c>
      <c r="AS157" t="s">
        <v>1364</v>
      </c>
      <c r="AT157" t="s">
        <v>1365</v>
      </c>
      <c r="AV157">
        <v>156</v>
      </c>
      <c r="AW157">
        <v>0.61421255335224201</v>
      </c>
      <c r="AX157" t="s">
        <v>1364</v>
      </c>
      <c r="AY157" t="s">
        <v>1365</v>
      </c>
      <c r="BD157">
        <v>156</v>
      </c>
      <c r="BE157">
        <v>-0.62758611474356996</v>
      </c>
      <c r="BF157" t="s">
        <v>1364</v>
      </c>
      <c r="BG157" t="s">
        <v>1365</v>
      </c>
    </row>
    <row r="158" spans="1:59" x14ac:dyDescent="0.35">
      <c r="A158">
        <v>157</v>
      </c>
      <c r="B158" t="s">
        <v>763</v>
      </c>
      <c r="C158">
        <v>1330785</v>
      </c>
      <c r="D158">
        <v>7.0463440760209197</v>
      </c>
      <c r="E158" t="s">
        <v>1364</v>
      </c>
      <c r="F158" t="s">
        <v>1365</v>
      </c>
      <c r="H158">
        <v>157</v>
      </c>
      <c r="I158">
        <v>1.02973401487178</v>
      </c>
      <c r="J158" t="s">
        <v>1364</v>
      </c>
      <c r="K158" t="s">
        <v>1365</v>
      </c>
      <c r="M158">
        <v>157</v>
      </c>
      <c r="N158">
        <v>0.23930936850686699</v>
      </c>
      <c r="O158" t="s">
        <v>1364</v>
      </c>
      <c r="P158" t="s">
        <v>1365</v>
      </c>
      <c r="R158">
        <v>157</v>
      </c>
      <c r="S158">
        <v>-1.5472460579951799</v>
      </c>
      <c r="T158" t="s">
        <v>1364</v>
      </c>
      <c r="U158" t="s">
        <v>1365</v>
      </c>
      <c r="W158">
        <v>157</v>
      </c>
      <c r="X158">
        <v>-2.8258330052962799E-2</v>
      </c>
      <c r="Y158" t="s">
        <v>1364</v>
      </c>
      <c r="Z158" t="s">
        <v>1365</v>
      </c>
      <c r="AB158">
        <v>157</v>
      </c>
      <c r="AC158">
        <v>-0.251815699100922</v>
      </c>
      <c r="AD158" t="s">
        <v>1364</v>
      </c>
      <c r="AE158" t="s">
        <v>1365</v>
      </c>
      <c r="AG158">
        <v>157</v>
      </c>
      <c r="AH158">
        <v>2.6320860084885598</v>
      </c>
      <c r="AI158" t="s">
        <v>1364</v>
      </c>
      <c r="AJ158" t="s">
        <v>1365</v>
      </c>
      <c r="AL158">
        <v>157</v>
      </c>
      <c r="AM158">
        <v>-0.70945624606593904</v>
      </c>
      <c r="AN158" t="s">
        <v>1364</v>
      </c>
      <c r="AO158" t="s">
        <v>1365</v>
      </c>
      <c r="AQ158">
        <v>157</v>
      </c>
      <c r="AR158">
        <v>1.3476564143160801</v>
      </c>
      <c r="AS158" t="s">
        <v>1364</v>
      </c>
      <c r="AT158" t="s">
        <v>1365</v>
      </c>
      <c r="AV158">
        <v>157</v>
      </c>
      <c r="AW158">
        <v>-8.1044825100221392</v>
      </c>
      <c r="AX158" t="s">
        <v>1367</v>
      </c>
      <c r="AY158" t="s">
        <v>1358</v>
      </c>
      <c r="BD158">
        <v>157</v>
      </c>
      <c r="BE158">
        <v>0.14495048365629401</v>
      </c>
      <c r="BF158" t="s">
        <v>1364</v>
      </c>
      <c r="BG158" t="s">
        <v>1365</v>
      </c>
    </row>
    <row r="159" spans="1:59" x14ac:dyDescent="0.35">
      <c r="A159">
        <v>158</v>
      </c>
      <c r="B159" t="s">
        <v>764</v>
      </c>
      <c r="C159">
        <v>13311847</v>
      </c>
      <c r="D159">
        <v>6.0842670332755198</v>
      </c>
      <c r="E159" t="s">
        <v>1364</v>
      </c>
      <c r="F159" t="s">
        <v>1365</v>
      </c>
      <c r="H159">
        <v>158</v>
      </c>
      <c r="I159">
        <v>1.6081574115991799</v>
      </c>
      <c r="J159" t="s">
        <v>1364</v>
      </c>
      <c r="K159" t="s">
        <v>1365</v>
      </c>
      <c r="M159">
        <v>158</v>
      </c>
      <c r="N159">
        <v>2.1029246980910101</v>
      </c>
      <c r="O159" t="s">
        <v>1366</v>
      </c>
      <c r="P159" t="s">
        <v>1365</v>
      </c>
      <c r="R159">
        <v>158</v>
      </c>
      <c r="S159">
        <v>-0.59475644239749204</v>
      </c>
      <c r="T159" t="s">
        <v>1364</v>
      </c>
      <c r="U159" t="s">
        <v>1365</v>
      </c>
      <c r="W159">
        <v>158</v>
      </c>
      <c r="X159">
        <v>6.5410401335923796E-2</v>
      </c>
      <c r="Y159" t="s">
        <v>1364</v>
      </c>
      <c r="Z159" t="s">
        <v>1365</v>
      </c>
      <c r="AB159">
        <v>158</v>
      </c>
      <c r="AC159">
        <v>0.86915530467072799</v>
      </c>
      <c r="AD159" t="s">
        <v>1364</v>
      </c>
      <c r="AE159" t="s">
        <v>1365</v>
      </c>
      <c r="AG159">
        <v>158</v>
      </c>
      <c r="AH159">
        <v>-8.0497956044511803E-3</v>
      </c>
      <c r="AI159" t="s">
        <v>1364</v>
      </c>
      <c r="AJ159" t="s">
        <v>1365</v>
      </c>
      <c r="AL159">
        <v>158</v>
      </c>
      <c r="AM159">
        <v>-1.8063965864359799</v>
      </c>
      <c r="AN159" t="s">
        <v>1364</v>
      </c>
      <c r="AO159" t="s">
        <v>1365</v>
      </c>
      <c r="AQ159">
        <v>158</v>
      </c>
      <c r="AR159">
        <v>0.50347781217005105</v>
      </c>
      <c r="AS159" t="s">
        <v>1364</v>
      </c>
      <c r="AT159" t="s">
        <v>1365</v>
      </c>
      <c r="AV159">
        <v>158</v>
      </c>
      <c r="AW159">
        <v>-0.12148462663948</v>
      </c>
      <c r="AX159" t="s">
        <v>1364</v>
      </c>
      <c r="AY159" t="s">
        <v>1365</v>
      </c>
      <c r="BD159">
        <v>158</v>
      </c>
      <c r="BE159">
        <v>-0.24131781554363799</v>
      </c>
      <c r="BF159" t="s">
        <v>1364</v>
      </c>
      <c r="BG159" t="s">
        <v>1365</v>
      </c>
    </row>
    <row r="160" spans="1:59" x14ac:dyDescent="0.35">
      <c r="A160">
        <v>159</v>
      </c>
      <c r="B160" t="s">
        <v>445</v>
      </c>
      <c r="C160">
        <v>13343981</v>
      </c>
      <c r="D160">
        <v>4.6400394798645399</v>
      </c>
      <c r="E160" t="s">
        <v>1364</v>
      </c>
      <c r="F160" t="s">
        <v>1365</v>
      </c>
      <c r="H160">
        <v>159</v>
      </c>
      <c r="I160">
        <v>0.95342438313303701</v>
      </c>
      <c r="J160" t="s">
        <v>1364</v>
      </c>
      <c r="K160" t="s">
        <v>1365</v>
      </c>
      <c r="M160">
        <v>159</v>
      </c>
      <c r="N160">
        <v>0.23930936850686699</v>
      </c>
      <c r="O160" t="s">
        <v>1364</v>
      </c>
      <c r="P160" t="s">
        <v>1365</v>
      </c>
      <c r="R160">
        <v>159</v>
      </c>
      <c r="S160">
        <v>-0.29172074771832601</v>
      </c>
      <c r="T160" t="s">
        <v>1364</v>
      </c>
      <c r="U160" t="s">
        <v>1365</v>
      </c>
      <c r="W160">
        <v>159</v>
      </c>
      <c r="X160">
        <v>-0.63005076575420105</v>
      </c>
      <c r="Y160" t="s">
        <v>1364</v>
      </c>
      <c r="Z160" t="s">
        <v>1365</v>
      </c>
      <c r="AB160">
        <v>159</v>
      </c>
      <c r="AC160">
        <v>0.42401068926944702</v>
      </c>
      <c r="AD160" t="s">
        <v>1364</v>
      </c>
      <c r="AE160" t="s">
        <v>1365</v>
      </c>
      <c r="AG160">
        <v>159</v>
      </c>
      <c r="AH160">
        <v>0.27531175834002503</v>
      </c>
      <c r="AI160" t="s">
        <v>1364</v>
      </c>
      <c r="AJ160" t="s">
        <v>1365</v>
      </c>
      <c r="AL160">
        <v>159</v>
      </c>
      <c r="AM160">
        <v>0.16732749719665599</v>
      </c>
      <c r="AN160" t="s">
        <v>1364</v>
      </c>
      <c r="AO160" t="s">
        <v>1365</v>
      </c>
      <c r="AQ160">
        <v>159</v>
      </c>
      <c r="AR160">
        <v>0.94598549442734603</v>
      </c>
      <c r="AS160" t="s">
        <v>1364</v>
      </c>
      <c r="AT160" t="s">
        <v>1365</v>
      </c>
      <c r="AV160">
        <v>159</v>
      </c>
      <c r="AW160">
        <v>-0.78071058635193502</v>
      </c>
      <c r="AX160" t="s">
        <v>1366</v>
      </c>
      <c r="AY160" t="s">
        <v>1365</v>
      </c>
      <c r="BD160">
        <v>159</v>
      </c>
      <c r="BE160">
        <v>2.3688553856072101</v>
      </c>
      <c r="BF160" t="s">
        <v>1364</v>
      </c>
      <c r="BG160" t="s">
        <v>1365</v>
      </c>
    </row>
    <row r="161" spans="1:59" x14ac:dyDescent="0.35">
      <c r="A161">
        <v>160</v>
      </c>
      <c r="B161" t="s">
        <v>1217</v>
      </c>
      <c r="C161">
        <v>1336363</v>
      </c>
      <c r="D161">
        <v>6.1225447378400402</v>
      </c>
      <c r="E161" t="s">
        <v>1364</v>
      </c>
      <c r="F161" t="s">
        <v>1365</v>
      </c>
      <c r="H161">
        <v>160</v>
      </c>
      <c r="I161">
        <v>0.59178540468934904</v>
      </c>
      <c r="J161" t="s">
        <v>1364</v>
      </c>
      <c r="K161" t="s">
        <v>1365</v>
      </c>
      <c r="M161">
        <v>160</v>
      </c>
      <c r="N161">
        <v>0.23930936850686699</v>
      </c>
      <c r="O161" t="s">
        <v>1364</v>
      </c>
      <c r="P161" t="s">
        <v>1365</v>
      </c>
      <c r="R161">
        <v>160</v>
      </c>
      <c r="S161">
        <v>-0.29172074771832601</v>
      </c>
      <c r="T161" t="s">
        <v>1364</v>
      </c>
      <c r="U161" t="s">
        <v>1365</v>
      </c>
      <c r="W161">
        <v>160</v>
      </c>
      <c r="X161">
        <v>0.11431375507309301</v>
      </c>
      <c r="Y161" t="s">
        <v>1364</v>
      </c>
      <c r="Z161" t="s">
        <v>1365</v>
      </c>
      <c r="AB161">
        <v>160</v>
      </c>
      <c r="AC161">
        <v>0.42401068926944702</v>
      </c>
      <c r="AD161" t="s">
        <v>1364</v>
      </c>
      <c r="AE161" t="s">
        <v>1365</v>
      </c>
      <c r="AG161">
        <v>160</v>
      </c>
      <c r="AH161">
        <v>0.27531175834002503</v>
      </c>
      <c r="AI161" t="s">
        <v>1364</v>
      </c>
      <c r="AJ161" t="s">
        <v>1365</v>
      </c>
      <c r="AL161">
        <v>160</v>
      </c>
      <c r="AM161">
        <v>-0.70945624606593904</v>
      </c>
      <c r="AN161" t="s">
        <v>1364</v>
      </c>
      <c r="AO161" t="s">
        <v>1365</v>
      </c>
      <c r="AQ161">
        <v>160</v>
      </c>
      <c r="AR161">
        <v>1.43182478948728</v>
      </c>
      <c r="AS161" t="s">
        <v>1364</v>
      </c>
      <c r="AT161" t="s">
        <v>1365</v>
      </c>
      <c r="AV161">
        <v>160</v>
      </c>
      <c r="AW161">
        <v>-0.12296940706208501</v>
      </c>
      <c r="AX161" t="s">
        <v>1364</v>
      </c>
      <c r="AY161" t="s">
        <v>1365</v>
      </c>
      <c r="BD161">
        <v>160</v>
      </c>
      <c r="BE161">
        <v>-0.102099378641723</v>
      </c>
      <c r="BF161" t="s">
        <v>1364</v>
      </c>
      <c r="BG161" t="s">
        <v>1365</v>
      </c>
    </row>
    <row r="162" spans="1:59" x14ac:dyDescent="0.35">
      <c r="A162">
        <v>161</v>
      </c>
      <c r="B162" t="s">
        <v>1218</v>
      </c>
      <c r="C162">
        <v>133855988</v>
      </c>
      <c r="D162">
        <v>8.0482428019564196</v>
      </c>
      <c r="E162" t="s">
        <v>1364</v>
      </c>
      <c r="F162" t="s">
        <v>1365</v>
      </c>
      <c r="H162">
        <v>161</v>
      </c>
      <c r="I162">
        <v>1.9658809208496799</v>
      </c>
      <c r="J162" t="s">
        <v>1364</v>
      </c>
      <c r="K162" t="s">
        <v>1365</v>
      </c>
      <c r="M162">
        <v>161</v>
      </c>
      <c r="N162">
        <v>2.2828181167034698</v>
      </c>
      <c r="O162" t="s">
        <v>1366</v>
      </c>
      <c r="P162" t="s">
        <v>1365</v>
      </c>
      <c r="R162">
        <v>161</v>
      </c>
      <c r="S162">
        <v>-0.69684661341004395</v>
      </c>
      <c r="T162" t="s">
        <v>1364</v>
      </c>
      <c r="U162" t="s">
        <v>1365</v>
      </c>
      <c r="W162">
        <v>161</v>
      </c>
      <c r="X162">
        <v>3.53160298053578E-2</v>
      </c>
      <c r="Y162" t="s">
        <v>1364</v>
      </c>
      <c r="Z162" t="s">
        <v>1365</v>
      </c>
      <c r="AB162">
        <v>161</v>
      </c>
      <c r="AC162">
        <v>-0.17338122869714501</v>
      </c>
      <c r="AD162" t="s">
        <v>1364</v>
      </c>
      <c r="AE162" t="s">
        <v>1365</v>
      </c>
      <c r="AG162">
        <v>161</v>
      </c>
      <c r="AH162">
        <v>-4.4320285048157597</v>
      </c>
      <c r="AI162" t="s">
        <v>1367</v>
      </c>
      <c r="AJ162" t="s">
        <v>1358</v>
      </c>
      <c r="AL162">
        <v>161</v>
      </c>
      <c r="AM162">
        <v>2.0442395656424699</v>
      </c>
      <c r="AN162" t="s">
        <v>1364</v>
      </c>
      <c r="AO162" t="s">
        <v>1365</v>
      </c>
      <c r="AQ162">
        <v>161</v>
      </c>
      <c r="AR162">
        <v>1.1652697167922299</v>
      </c>
      <c r="AS162" t="s">
        <v>1364</v>
      </c>
      <c r="AT162" t="s">
        <v>1365</v>
      </c>
      <c r="AV162">
        <v>161</v>
      </c>
      <c r="AW162">
        <v>-1.1875371766987299</v>
      </c>
      <c r="AX162" t="s">
        <v>1364</v>
      </c>
      <c r="AY162" t="s">
        <v>1365</v>
      </c>
      <c r="BD162">
        <v>161</v>
      </c>
      <c r="BE162">
        <v>0.89671445480853795</v>
      </c>
      <c r="BF162" t="s">
        <v>1364</v>
      </c>
      <c r="BG162" t="s">
        <v>1365</v>
      </c>
    </row>
    <row r="163" spans="1:59" x14ac:dyDescent="0.35">
      <c r="A163">
        <v>162</v>
      </c>
      <c r="B163" t="s">
        <v>446</v>
      </c>
      <c r="C163">
        <v>13389429</v>
      </c>
      <c r="D163">
        <v>4.6961773397177202</v>
      </c>
      <c r="E163" t="s">
        <v>1364</v>
      </c>
      <c r="F163" t="s">
        <v>1365</v>
      </c>
      <c r="H163">
        <v>162</v>
      </c>
      <c r="I163">
        <v>0.58068148086726101</v>
      </c>
      <c r="J163" t="s">
        <v>1364</v>
      </c>
      <c r="K163" t="s">
        <v>1365</v>
      </c>
      <c r="M163">
        <v>162</v>
      </c>
      <c r="N163">
        <v>0.23930936850686699</v>
      </c>
      <c r="O163" t="s">
        <v>1364</v>
      </c>
      <c r="P163" t="s">
        <v>1365</v>
      </c>
      <c r="R163">
        <v>162</v>
      </c>
      <c r="S163">
        <v>-0.29172074771832601</v>
      </c>
      <c r="T163" t="s">
        <v>1364</v>
      </c>
      <c r="U163" t="s">
        <v>1365</v>
      </c>
      <c r="W163">
        <v>162</v>
      </c>
      <c r="X163">
        <v>-0.52472046539721995</v>
      </c>
      <c r="Y163" t="s">
        <v>1364</v>
      </c>
      <c r="Z163" t="s">
        <v>1365</v>
      </c>
      <c r="AB163">
        <v>162</v>
      </c>
      <c r="AC163">
        <v>0.42401068926944702</v>
      </c>
      <c r="AD163" t="s">
        <v>1364</v>
      </c>
      <c r="AE163" t="s">
        <v>1365</v>
      </c>
      <c r="AG163">
        <v>162</v>
      </c>
      <c r="AH163">
        <v>0.27531175834002503</v>
      </c>
      <c r="AI163" t="s">
        <v>1364</v>
      </c>
      <c r="AJ163" t="s">
        <v>1365</v>
      </c>
      <c r="AL163">
        <v>162</v>
      </c>
      <c r="AM163">
        <v>0.16732749719665599</v>
      </c>
      <c r="AN163" t="s">
        <v>1364</v>
      </c>
      <c r="AO163" t="s">
        <v>1365</v>
      </c>
      <c r="AQ163">
        <v>162</v>
      </c>
      <c r="AR163">
        <v>1.43182478948728</v>
      </c>
      <c r="AS163" t="s">
        <v>1364</v>
      </c>
      <c r="AT163" t="s">
        <v>1365</v>
      </c>
      <c r="AV163">
        <v>162</v>
      </c>
      <c r="AW163">
        <v>-0.12296940706208501</v>
      </c>
      <c r="AX163" t="s">
        <v>1364</v>
      </c>
      <c r="AY163" t="s">
        <v>1365</v>
      </c>
      <c r="BD163">
        <v>162</v>
      </c>
      <c r="BE163">
        <v>-0.24131781554363799</v>
      </c>
      <c r="BF163" t="s">
        <v>1364</v>
      </c>
      <c r="BG163" t="s">
        <v>1365</v>
      </c>
    </row>
    <row r="164" spans="1:59" x14ac:dyDescent="0.35">
      <c r="A164">
        <v>163</v>
      </c>
      <c r="B164" t="s">
        <v>765</v>
      </c>
      <c r="C164">
        <v>134098616</v>
      </c>
      <c r="D164">
        <v>8.0827701067097006</v>
      </c>
      <c r="E164" t="s">
        <v>1364</v>
      </c>
      <c r="F164" t="s">
        <v>1365</v>
      </c>
      <c r="H164">
        <v>163</v>
      </c>
      <c r="I164">
        <v>3.3660691468314101</v>
      </c>
      <c r="J164" t="s">
        <v>1366</v>
      </c>
      <c r="K164" t="s">
        <v>1365</v>
      </c>
      <c r="M164">
        <v>163</v>
      </c>
      <c r="N164">
        <v>2.0557615891260701</v>
      </c>
      <c r="O164" t="s">
        <v>1364</v>
      </c>
      <c r="P164" t="s">
        <v>1365</v>
      </c>
      <c r="R164">
        <v>163</v>
      </c>
      <c r="S164">
        <v>-0.29132972620279002</v>
      </c>
      <c r="T164" t="s">
        <v>1364</v>
      </c>
      <c r="U164" t="s">
        <v>1365</v>
      </c>
      <c r="W164">
        <v>163</v>
      </c>
      <c r="X164">
        <v>-8.50614563169063E-2</v>
      </c>
      <c r="Y164" t="s">
        <v>1364</v>
      </c>
      <c r="Z164" t="s">
        <v>1365</v>
      </c>
      <c r="AB164">
        <v>163</v>
      </c>
      <c r="AC164">
        <v>1.26173818101429</v>
      </c>
      <c r="AD164" t="s">
        <v>1364</v>
      </c>
      <c r="AE164" t="s">
        <v>1365</v>
      </c>
      <c r="AG164">
        <v>163</v>
      </c>
      <c r="AH164">
        <v>-0.74610912093006898</v>
      </c>
      <c r="AI164" t="s">
        <v>1364</v>
      </c>
      <c r="AJ164" t="s">
        <v>1358</v>
      </c>
      <c r="AL164">
        <v>163</v>
      </c>
      <c r="AM164">
        <v>-1.4012917137322101</v>
      </c>
      <c r="AN164" t="s">
        <v>1364</v>
      </c>
      <c r="AO164" t="s">
        <v>1365</v>
      </c>
      <c r="AQ164">
        <v>163</v>
      </c>
      <c r="AR164">
        <v>1.0221440866259299</v>
      </c>
      <c r="AS164" t="s">
        <v>1364</v>
      </c>
      <c r="AT164" t="s">
        <v>1365</v>
      </c>
      <c r="AV164">
        <v>163</v>
      </c>
      <c r="AW164">
        <v>-0.12148462663948</v>
      </c>
      <c r="AX164" t="s">
        <v>1364</v>
      </c>
      <c r="AY164" t="s">
        <v>1365</v>
      </c>
      <c r="BD164">
        <v>163</v>
      </c>
      <c r="BE164">
        <v>1.5300326163064799</v>
      </c>
      <c r="BF164" t="s">
        <v>1364</v>
      </c>
      <c r="BG164" t="s">
        <v>1365</v>
      </c>
    </row>
    <row r="165" spans="1:59" x14ac:dyDescent="0.35">
      <c r="A165">
        <v>164</v>
      </c>
      <c r="B165" t="s">
        <v>767</v>
      </c>
      <c r="C165">
        <v>134203</v>
      </c>
      <c r="D165">
        <v>5.1164367617576696</v>
      </c>
      <c r="E165" t="s">
        <v>1364</v>
      </c>
      <c r="F165" t="s">
        <v>1365</v>
      </c>
      <c r="H165">
        <v>164</v>
      </c>
      <c r="I165">
        <v>0.92866514248648402</v>
      </c>
      <c r="J165" t="s">
        <v>1364</v>
      </c>
      <c r="K165" t="s">
        <v>1365</v>
      </c>
      <c r="M165">
        <v>164</v>
      </c>
      <c r="N165">
        <v>0.46636589608426698</v>
      </c>
      <c r="O165" t="s">
        <v>1364</v>
      </c>
      <c r="P165" t="s">
        <v>1365</v>
      </c>
      <c r="R165">
        <v>164</v>
      </c>
      <c r="S165">
        <v>0.214938378220495</v>
      </c>
      <c r="T165" t="s">
        <v>1364</v>
      </c>
      <c r="U165" t="s">
        <v>1365</v>
      </c>
      <c r="W165">
        <v>164</v>
      </c>
      <c r="X165">
        <v>0.40021028461347002</v>
      </c>
      <c r="Y165" t="s">
        <v>1364</v>
      </c>
      <c r="Z165" t="s">
        <v>1365</v>
      </c>
      <c r="AB165">
        <v>164</v>
      </c>
      <c r="AC165">
        <v>-0.51487183172252804</v>
      </c>
      <c r="AD165" t="s">
        <v>1364</v>
      </c>
      <c r="AE165" t="s">
        <v>1365</v>
      </c>
      <c r="AG165">
        <v>164</v>
      </c>
      <c r="AH165">
        <v>0.27531175834002503</v>
      </c>
      <c r="AI165" t="s">
        <v>1364</v>
      </c>
      <c r="AJ165" t="s">
        <v>1365</v>
      </c>
      <c r="AL165">
        <v>164</v>
      </c>
      <c r="AM165">
        <v>-5.4578867960138702</v>
      </c>
      <c r="AN165" t="s">
        <v>1366</v>
      </c>
      <c r="AO165" t="s">
        <v>1365</v>
      </c>
      <c r="AQ165">
        <v>164</v>
      </c>
      <c r="AR165">
        <v>0.914471594207242</v>
      </c>
      <c r="AS165" t="s">
        <v>1364</v>
      </c>
      <c r="AT165" t="s">
        <v>1365</v>
      </c>
      <c r="AV165">
        <v>164</v>
      </c>
      <c r="AW165">
        <v>-0.85866658705380705</v>
      </c>
      <c r="AX165" t="s">
        <v>1364</v>
      </c>
      <c r="AY165" t="s">
        <v>1365</v>
      </c>
      <c r="BD165">
        <v>164</v>
      </c>
      <c r="BE165">
        <v>-1.0138544139435</v>
      </c>
      <c r="BF165" t="s">
        <v>1364</v>
      </c>
      <c r="BG165" t="s">
        <v>1365</v>
      </c>
    </row>
    <row r="166" spans="1:59" x14ac:dyDescent="0.35">
      <c r="A166">
        <v>165</v>
      </c>
      <c r="B166" t="s">
        <v>277</v>
      </c>
      <c r="C166">
        <v>134523005</v>
      </c>
      <c r="D166">
        <v>6.9638380920097402</v>
      </c>
      <c r="E166" t="s">
        <v>1367</v>
      </c>
      <c r="F166" t="s">
        <v>1358</v>
      </c>
      <c r="H166">
        <v>165</v>
      </c>
      <c r="I166">
        <v>5.8936069763504104</v>
      </c>
      <c r="J166" t="s">
        <v>1367</v>
      </c>
      <c r="K166" t="s">
        <v>1358</v>
      </c>
      <c r="M166">
        <v>165</v>
      </c>
      <c r="N166">
        <v>1.7363443360516599</v>
      </c>
      <c r="O166" t="s">
        <v>1366</v>
      </c>
      <c r="P166" t="s">
        <v>1358</v>
      </c>
      <c r="R166">
        <v>165</v>
      </c>
      <c r="S166">
        <v>1.0621832071342201</v>
      </c>
      <c r="T166" t="s">
        <v>1366</v>
      </c>
      <c r="U166" t="s">
        <v>1365</v>
      </c>
      <c r="W166">
        <v>165</v>
      </c>
      <c r="X166">
        <v>-0.15014053475175501</v>
      </c>
      <c r="Y166" t="s">
        <v>1364</v>
      </c>
      <c r="Z166" t="s">
        <v>1365</v>
      </c>
      <c r="AB166">
        <v>165</v>
      </c>
      <c r="AC166">
        <v>2.3654646445270502</v>
      </c>
      <c r="AD166" t="s">
        <v>1366</v>
      </c>
      <c r="AE166" t="s">
        <v>1365</v>
      </c>
      <c r="AG166">
        <v>165</v>
      </c>
      <c r="AH166">
        <v>2.9467913613500998</v>
      </c>
      <c r="AI166" t="s">
        <v>1366</v>
      </c>
      <c r="AJ166" t="s">
        <v>1358</v>
      </c>
      <c r="AL166">
        <v>165</v>
      </c>
      <c r="AM166">
        <v>3.65315461468282</v>
      </c>
      <c r="AN166" t="s">
        <v>1366</v>
      </c>
      <c r="AO166" t="s">
        <v>1358</v>
      </c>
      <c r="AQ166">
        <v>165</v>
      </c>
      <c r="AR166">
        <v>1.03264872003263</v>
      </c>
      <c r="AS166" t="s">
        <v>1364</v>
      </c>
      <c r="AT166" t="s">
        <v>1365</v>
      </c>
      <c r="AV166">
        <v>165</v>
      </c>
      <c r="AW166">
        <v>-0.12148462663948</v>
      </c>
      <c r="AX166" t="s">
        <v>1364</v>
      </c>
      <c r="AY166" t="s">
        <v>1365</v>
      </c>
      <c r="BD166">
        <v>165</v>
      </c>
      <c r="BE166">
        <v>0.75749601790662302</v>
      </c>
      <c r="BF166" t="s">
        <v>1364</v>
      </c>
      <c r="BG166" t="s">
        <v>1365</v>
      </c>
    </row>
    <row r="167" spans="1:59" x14ac:dyDescent="0.35">
      <c r="A167">
        <v>166</v>
      </c>
      <c r="B167" t="s">
        <v>447</v>
      </c>
      <c r="C167">
        <v>134623</v>
      </c>
      <c r="D167">
        <v>5.7684280146421001</v>
      </c>
      <c r="E167" t="s">
        <v>1364</v>
      </c>
      <c r="F167" t="s">
        <v>1365</v>
      </c>
      <c r="H167">
        <v>166</v>
      </c>
      <c r="I167">
        <v>1.1843985293080601</v>
      </c>
      <c r="J167" t="s">
        <v>1364</v>
      </c>
      <c r="K167" t="s">
        <v>1365</v>
      </c>
      <c r="M167">
        <v>166</v>
      </c>
      <c r="N167">
        <v>0.69342242366166795</v>
      </c>
      <c r="O167" t="s">
        <v>1364</v>
      </c>
      <c r="P167" t="s">
        <v>1365</v>
      </c>
      <c r="R167">
        <v>166</v>
      </c>
      <c r="S167">
        <v>0.31608061695206302</v>
      </c>
      <c r="T167" t="s">
        <v>1364</v>
      </c>
      <c r="U167" t="s">
        <v>1365</v>
      </c>
      <c r="W167">
        <v>166</v>
      </c>
      <c r="X167">
        <v>-0.41137639584948799</v>
      </c>
      <c r="Y167" t="s">
        <v>1364</v>
      </c>
      <c r="Z167" t="s">
        <v>1365</v>
      </c>
      <c r="AB167">
        <v>166</v>
      </c>
      <c r="AC167">
        <v>0.95411541779878495</v>
      </c>
      <c r="AD167" t="s">
        <v>1364</v>
      </c>
      <c r="AE167" t="s">
        <v>1365</v>
      </c>
      <c r="AG167">
        <v>166</v>
      </c>
      <c r="AH167">
        <v>-3.02637820144093E-2</v>
      </c>
      <c r="AI167" t="s">
        <v>1364</v>
      </c>
      <c r="AJ167" t="s">
        <v>1365</v>
      </c>
      <c r="AL167">
        <v>166</v>
      </c>
      <c r="AM167">
        <v>-0.127775032071346</v>
      </c>
      <c r="AN167" t="s">
        <v>1364</v>
      </c>
      <c r="AO167" t="s">
        <v>1365</v>
      </c>
      <c r="AQ167">
        <v>166</v>
      </c>
      <c r="AR167">
        <v>1.18102666690228</v>
      </c>
      <c r="AS167" t="s">
        <v>1364</v>
      </c>
      <c r="AT167" t="s">
        <v>1365</v>
      </c>
      <c r="AV167">
        <v>166</v>
      </c>
      <c r="AW167">
        <v>-0.85866658705380705</v>
      </c>
      <c r="AX167" t="s">
        <v>1364</v>
      </c>
      <c r="AY167" t="s">
        <v>1365</v>
      </c>
      <c r="BD167">
        <v>166</v>
      </c>
      <c r="BE167">
        <v>2.14257815055681</v>
      </c>
      <c r="BF167" t="s">
        <v>1364</v>
      </c>
      <c r="BG167" t="s">
        <v>1365</v>
      </c>
    </row>
    <row r="168" spans="1:59" x14ac:dyDescent="0.35">
      <c r="A168">
        <v>167</v>
      </c>
      <c r="B168" t="s">
        <v>1047</v>
      </c>
      <c r="C168">
        <v>13463417</v>
      </c>
      <c r="D168">
        <v>4.7236709467670597</v>
      </c>
      <c r="E168" t="s">
        <v>1364</v>
      </c>
      <c r="F168" t="s">
        <v>1365</v>
      </c>
      <c r="H168">
        <v>167</v>
      </c>
      <c r="I168">
        <v>1.62544535489089</v>
      </c>
      <c r="J168" t="s">
        <v>1364</v>
      </c>
      <c r="K168" t="s">
        <v>1365</v>
      </c>
      <c r="M168">
        <v>167</v>
      </c>
      <c r="N168">
        <v>0.22119358389437399</v>
      </c>
      <c r="O168" t="s">
        <v>1364</v>
      </c>
      <c r="P168" t="s">
        <v>1365</v>
      </c>
      <c r="R168">
        <v>167</v>
      </c>
      <c r="S168">
        <v>-0.29172074771832601</v>
      </c>
      <c r="T168" t="s">
        <v>1364</v>
      </c>
      <c r="U168" t="s">
        <v>1365</v>
      </c>
      <c r="W168">
        <v>167</v>
      </c>
      <c r="X168">
        <v>0.72372477856705597</v>
      </c>
      <c r="Y168" t="s">
        <v>1364</v>
      </c>
      <c r="Z168" t="s">
        <v>1365</v>
      </c>
      <c r="AB168">
        <v>167</v>
      </c>
      <c r="AC168">
        <v>1.71163853305272</v>
      </c>
      <c r="AD168" t="s">
        <v>1364</v>
      </c>
      <c r="AE168" t="s">
        <v>1365</v>
      </c>
      <c r="AG168">
        <v>167</v>
      </c>
      <c r="AH168">
        <v>0.27531175834002503</v>
      </c>
      <c r="AI168" t="s">
        <v>1364</v>
      </c>
      <c r="AJ168" t="s">
        <v>1365</v>
      </c>
      <c r="AL168">
        <v>167</v>
      </c>
      <c r="AM168">
        <v>-0.70945624606593904</v>
      </c>
      <c r="AN168" t="s">
        <v>1364</v>
      </c>
      <c r="AO168" t="s">
        <v>1365</v>
      </c>
      <c r="AQ168">
        <v>167</v>
      </c>
      <c r="AR168">
        <v>1.43182478948728</v>
      </c>
      <c r="AS168" t="s">
        <v>1364</v>
      </c>
      <c r="AT168" t="s">
        <v>1365</v>
      </c>
      <c r="AV168">
        <v>167</v>
      </c>
      <c r="AW168">
        <v>-0.85866658705380705</v>
      </c>
      <c r="AX168" t="s">
        <v>1364</v>
      </c>
      <c r="AY168" t="s">
        <v>1365</v>
      </c>
      <c r="BD168">
        <v>167</v>
      </c>
      <c r="BE168">
        <v>-1.0138544139435</v>
      </c>
      <c r="BF168" t="s">
        <v>1364</v>
      </c>
      <c r="BG168" t="s">
        <v>1365</v>
      </c>
    </row>
    <row r="169" spans="1:59" x14ac:dyDescent="0.35">
      <c r="A169">
        <v>168</v>
      </c>
      <c r="B169" t="s">
        <v>1220</v>
      </c>
      <c r="C169">
        <v>135285904</v>
      </c>
      <c r="D169">
        <v>6.7764863094318804</v>
      </c>
      <c r="E169" t="s">
        <v>1364</v>
      </c>
      <c r="F169" t="s">
        <v>1365</v>
      </c>
      <c r="H169">
        <v>168</v>
      </c>
      <c r="I169">
        <v>0.58869716924778703</v>
      </c>
      <c r="J169" t="s">
        <v>1364</v>
      </c>
      <c r="K169" t="s">
        <v>1365</v>
      </c>
      <c r="M169">
        <v>168</v>
      </c>
      <c r="N169">
        <v>1.14753547881646</v>
      </c>
      <c r="O169" t="s">
        <v>1364</v>
      </c>
      <c r="P169" t="s">
        <v>1365</v>
      </c>
      <c r="R169">
        <v>168</v>
      </c>
      <c r="S169">
        <v>0.92198611706048395</v>
      </c>
      <c r="T169" t="s">
        <v>1367</v>
      </c>
      <c r="U169" t="s">
        <v>1358</v>
      </c>
      <c r="W169">
        <v>168</v>
      </c>
      <c r="X169">
        <v>-4.7326583477852102</v>
      </c>
      <c r="Y169" t="s">
        <v>1367</v>
      </c>
      <c r="Z169" t="s">
        <v>1358</v>
      </c>
      <c r="AB169">
        <v>168</v>
      </c>
      <c r="AC169">
        <v>-12.8108480451071</v>
      </c>
      <c r="AD169" t="s">
        <v>1367</v>
      </c>
      <c r="AE169" t="s">
        <v>1358</v>
      </c>
      <c r="AG169">
        <v>168</v>
      </c>
      <c r="AH169">
        <v>-3.39159472591319</v>
      </c>
      <c r="AI169" t="s">
        <v>1367</v>
      </c>
      <c r="AJ169" t="s">
        <v>1358</v>
      </c>
      <c r="AL169">
        <v>168</v>
      </c>
      <c r="AM169">
        <v>9.2793149133347903</v>
      </c>
      <c r="AN169" t="s">
        <v>1367</v>
      </c>
      <c r="AO169" t="s">
        <v>1358</v>
      </c>
      <c r="AQ169">
        <v>168</v>
      </c>
      <c r="AR169">
        <v>2.6830071340977899E-2</v>
      </c>
      <c r="AS169" t="s">
        <v>1364</v>
      </c>
      <c r="AT169" t="s">
        <v>1365</v>
      </c>
      <c r="AV169">
        <v>168</v>
      </c>
      <c r="AW169">
        <v>-0.85866658705380705</v>
      </c>
      <c r="AX169" t="s">
        <v>1364</v>
      </c>
      <c r="AY169" t="s">
        <v>1365</v>
      </c>
      <c r="BD169">
        <v>168</v>
      </c>
      <c r="BE169">
        <v>-1.0138544139435</v>
      </c>
      <c r="BF169" t="s">
        <v>1364</v>
      </c>
      <c r="BG169" t="s">
        <v>1365</v>
      </c>
    </row>
    <row r="170" spans="1:59" x14ac:dyDescent="0.35">
      <c r="A170">
        <v>169</v>
      </c>
      <c r="B170" t="s">
        <v>448</v>
      </c>
      <c r="C170">
        <v>135410207</v>
      </c>
      <c r="D170">
        <v>7.5461248029035088</v>
      </c>
      <c r="H170">
        <v>169</v>
      </c>
      <c r="I170">
        <v>1.296666417046263</v>
      </c>
      <c r="M170">
        <v>169</v>
      </c>
      <c r="N170">
        <v>0.178045038090726</v>
      </c>
      <c r="O170" t="s">
        <v>1364</v>
      </c>
      <c r="P170" t="s">
        <v>1365</v>
      </c>
      <c r="R170">
        <v>169</v>
      </c>
      <c r="S170">
        <v>-0.32505880542498922</v>
      </c>
      <c r="W170">
        <v>169</v>
      </c>
      <c r="X170">
        <v>1.4282688612336223</v>
      </c>
      <c r="AB170">
        <v>169</v>
      </c>
      <c r="AC170">
        <v>-1.1032100558086322</v>
      </c>
      <c r="AG170">
        <v>169</v>
      </c>
      <c r="AH170">
        <v>0.34195371756990001</v>
      </c>
      <c r="AI170" t="s">
        <v>1364</v>
      </c>
      <c r="AJ170" t="s">
        <v>1365</v>
      </c>
      <c r="AL170">
        <v>169</v>
      </c>
      <c r="AM170">
        <v>-1.964393018195</v>
      </c>
      <c r="AN170" t="s">
        <v>1364</v>
      </c>
      <c r="AO170" t="s">
        <v>1365</v>
      </c>
      <c r="AQ170">
        <v>169</v>
      </c>
      <c r="AR170">
        <v>1.2690029716834099</v>
      </c>
      <c r="AS170" t="s">
        <v>1364</v>
      </c>
      <c r="AT170" t="s">
        <v>1365</v>
      </c>
      <c r="AV170">
        <v>169</v>
      </c>
      <c r="AW170">
        <v>-0.85866658705380705</v>
      </c>
      <c r="AX170" t="s">
        <v>1364</v>
      </c>
      <c r="AY170" t="s">
        <v>1365</v>
      </c>
      <c r="BD170">
        <v>169</v>
      </c>
      <c r="BE170">
        <v>0.82710523635758004</v>
      </c>
      <c r="BF170" t="s">
        <v>1364</v>
      </c>
      <c r="BG170" t="s">
        <v>1365</v>
      </c>
    </row>
    <row r="171" spans="1:59" x14ac:dyDescent="0.35">
      <c r="A171">
        <v>170</v>
      </c>
      <c r="B171" t="s">
        <v>1221</v>
      </c>
      <c r="C171">
        <v>135886</v>
      </c>
      <c r="D171">
        <v>6.4243469256764296</v>
      </c>
      <c r="E171" t="s">
        <v>1364</v>
      </c>
      <c r="F171" t="s">
        <v>1365</v>
      </c>
      <c r="H171">
        <v>170</v>
      </c>
      <c r="I171">
        <v>1.3005103436862699</v>
      </c>
      <c r="J171" t="s">
        <v>1364</v>
      </c>
      <c r="K171" t="s">
        <v>1365</v>
      </c>
      <c r="M171">
        <v>170</v>
      </c>
      <c r="N171">
        <v>0.69342242366166795</v>
      </c>
      <c r="O171" t="s">
        <v>1364</v>
      </c>
      <c r="P171" t="s">
        <v>1365</v>
      </c>
      <c r="R171">
        <v>170</v>
      </c>
      <c r="S171">
        <v>1.17059684763763E-2</v>
      </c>
      <c r="T171" t="s">
        <v>1364</v>
      </c>
      <c r="U171" t="s">
        <v>1365</v>
      </c>
      <c r="W171">
        <v>170</v>
      </c>
      <c r="X171">
        <v>-0.19613335236732499</v>
      </c>
      <c r="Y171" t="s">
        <v>1364</v>
      </c>
      <c r="Z171" t="s">
        <v>1365</v>
      </c>
      <c r="AB171">
        <v>170</v>
      </c>
      <c r="AC171">
        <v>0.95411541779878495</v>
      </c>
      <c r="AD171" t="s">
        <v>1364</v>
      </c>
      <c r="AE171" t="s">
        <v>1365</v>
      </c>
      <c r="AG171">
        <v>170</v>
      </c>
      <c r="AH171">
        <v>0.30211896261136001</v>
      </c>
      <c r="AI171" t="s">
        <v>1364</v>
      </c>
      <c r="AJ171" t="s">
        <v>1365</v>
      </c>
      <c r="AL171">
        <v>170</v>
      </c>
      <c r="AM171">
        <v>0.16419395443509799</v>
      </c>
      <c r="AN171" t="s">
        <v>1364</v>
      </c>
      <c r="AO171" t="s">
        <v>1365</v>
      </c>
      <c r="AQ171">
        <v>170</v>
      </c>
      <c r="AR171">
        <v>1.35461573394802</v>
      </c>
      <c r="AS171" t="s">
        <v>1364</v>
      </c>
      <c r="AT171" t="s">
        <v>1365</v>
      </c>
      <c r="AV171">
        <v>170</v>
      </c>
      <c r="AW171">
        <v>-0.85866658705380705</v>
      </c>
      <c r="AX171" t="s">
        <v>1364</v>
      </c>
      <c r="AY171" t="s">
        <v>1365</v>
      </c>
      <c r="BD171">
        <v>170</v>
      </c>
      <c r="BE171">
        <v>-1.0138544139435</v>
      </c>
      <c r="BF171" t="s">
        <v>1364</v>
      </c>
      <c r="BG171" t="s">
        <v>1365</v>
      </c>
    </row>
    <row r="172" spans="1:59" x14ac:dyDescent="0.35">
      <c r="A172">
        <v>171</v>
      </c>
      <c r="B172" t="s">
        <v>768</v>
      </c>
      <c r="C172">
        <v>13674878</v>
      </c>
      <c r="D172">
        <v>8.5002098818612204</v>
      </c>
      <c r="E172" t="s">
        <v>1364</v>
      </c>
      <c r="F172" t="s">
        <v>1365</v>
      </c>
      <c r="H172">
        <v>171</v>
      </c>
      <c r="I172">
        <v>1.2109264515987801</v>
      </c>
      <c r="J172" t="s">
        <v>1364</v>
      </c>
      <c r="K172" t="s">
        <v>1365</v>
      </c>
      <c r="M172">
        <v>171</v>
      </c>
      <c r="N172">
        <v>0.23930936850686699</v>
      </c>
      <c r="O172" t="s">
        <v>1364</v>
      </c>
      <c r="P172" t="s">
        <v>1365</v>
      </c>
      <c r="R172">
        <v>171</v>
      </c>
      <c r="S172">
        <v>-1.5472460579951799</v>
      </c>
      <c r="T172" t="s">
        <v>1364</v>
      </c>
      <c r="U172" t="s">
        <v>1365</v>
      </c>
      <c r="W172">
        <v>171</v>
      </c>
      <c r="X172">
        <v>-1.08898993159533</v>
      </c>
      <c r="Y172" t="s">
        <v>1364</v>
      </c>
      <c r="Z172" t="s">
        <v>1365</v>
      </c>
      <c r="AB172">
        <v>171</v>
      </c>
      <c r="AC172">
        <v>-0.35592245982549803</v>
      </c>
      <c r="AD172" t="s">
        <v>1364</v>
      </c>
      <c r="AE172" t="s">
        <v>1365</v>
      </c>
      <c r="AG172">
        <v>171</v>
      </c>
      <c r="AH172">
        <v>0.27531175834002503</v>
      </c>
      <c r="AI172" t="s">
        <v>1364</v>
      </c>
      <c r="AJ172" t="s">
        <v>1365</v>
      </c>
      <c r="AL172">
        <v>171</v>
      </c>
      <c r="AM172">
        <v>0.16732749719665599</v>
      </c>
      <c r="AN172" t="s">
        <v>1364</v>
      </c>
      <c r="AO172" t="s">
        <v>1365</v>
      </c>
      <c r="AQ172">
        <v>171</v>
      </c>
      <c r="AR172">
        <v>1.43182478948728</v>
      </c>
      <c r="AS172" t="s">
        <v>1364</v>
      </c>
      <c r="AT172" t="s">
        <v>1365</v>
      </c>
      <c r="AV172">
        <v>171</v>
      </c>
      <c r="AW172">
        <v>2.8143625623915698</v>
      </c>
      <c r="AX172" t="s">
        <v>1364</v>
      </c>
      <c r="AY172" t="s">
        <v>1365</v>
      </c>
      <c r="BD172">
        <v>171</v>
      </c>
      <c r="BE172">
        <v>4.9790285867580604</v>
      </c>
      <c r="BF172" t="s">
        <v>1367</v>
      </c>
      <c r="BG172" t="s">
        <v>1358</v>
      </c>
    </row>
    <row r="173" spans="1:59" x14ac:dyDescent="0.35">
      <c r="A173">
        <v>172</v>
      </c>
      <c r="B173" t="s">
        <v>449</v>
      </c>
      <c r="C173">
        <v>136856</v>
      </c>
      <c r="D173">
        <v>4.9711134102111503</v>
      </c>
      <c r="E173" t="s">
        <v>1364</v>
      </c>
      <c r="F173" t="s">
        <v>1365</v>
      </c>
      <c r="H173">
        <v>172</v>
      </c>
      <c r="I173">
        <v>0.95354830762394405</v>
      </c>
      <c r="J173" t="s">
        <v>1364</v>
      </c>
      <c r="K173" t="s">
        <v>1365</v>
      </c>
      <c r="M173">
        <v>172</v>
      </c>
      <c r="N173">
        <v>0.69342242366166795</v>
      </c>
      <c r="O173" t="s">
        <v>1364</v>
      </c>
      <c r="P173" t="s">
        <v>1365</v>
      </c>
      <c r="R173">
        <v>172</v>
      </c>
      <c r="S173">
        <v>0.213990445939511</v>
      </c>
      <c r="T173" t="s">
        <v>1364</v>
      </c>
      <c r="U173" t="s">
        <v>1365</v>
      </c>
      <c r="W173">
        <v>172</v>
      </c>
      <c r="X173">
        <v>9.2190419932194293E-3</v>
      </c>
      <c r="Y173" t="s">
        <v>1364</v>
      </c>
      <c r="Z173" t="s">
        <v>1365</v>
      </c>
      <c r="AB173">
        <v>172</v>
      </c>
      <c r="AC173">
        <v>0.95411541779878495</v>
      </c>
      <c r="AD173" t="s">
        <v>1364</v>
      </c>
      <c r="AE173" t="s">
        <v>1365</v>
      </c>
      <c r="AG173">
        <v>172</v>
      </c>
      <c r="AH173">
        <v>0.27531175834002503</v>
      </c>
      <c r="AI173" t="s">
        <v>1364</v>
      </c>
      <c r="AJ173" t="s">
        <v>1365</v>
      </c>
      <c r="AL173">
        <v>172</v>
      </c>
      <c r="AM173">
        <v>0.31061683955995101</v>
      </c>
      <c r="AN173" t="s">
        <v>1364</v>
      </c>
      <c r="AO173" t="s">
        <v>1365</v>
      </c>
      <c r="AQ173">
        <v>172</v>
      </c>
      <c r="AR173">
        <v>1.03790103673598</v>
      </c>
      <c r="AS173" t="s">
        <v>1364</v>
      </c>
      <c r="AT173" t="s">
        <v>1365</v>
      </c>
      <c r="AV173">
        <v>172</v>
      </c>
      <c r="AW173">
        <v>-0.85866658705380705</v>
      </c>
      <c r="AX173" t="s">
        <v>1364</v>
      </c>
      <c r="AY173" t="s">
        <v>1365</v>
      </c>
      <c r="BD173">
        <v>172</v>
      </c>
      <c r="BE173">
        <v>-0.62758611474356996</v>
      </c>
      <c r="BF173" t="s">
        <v>1364</v>
      </c>
      <c r="BG173" t="s">
        <v>1365</v>
      </c>
    </row>
    <row r="174" spans="1:59" x14ac:dyDescent="0.35">
      <c r="A174">
        <v>173</v>
      </c>
      <c r="B174" t="s">
        <v>451</v>
      </c>
      <c r="C174">
        <v>137268</v>
      </c>
      <c r="D174">
        <v>5.9255343406383396</v>
      </c>
      <c r="E174" t="s">
        <v>1364</v>
      </c>
      <c r="F174" t="s">
        <v>1365</v>
      </c>
      <c r="H174">
        <v>173</v>
      </c>
      <c r="I174">
        <v>1.19257278431444</v>
      </c>
      <c r="J174" t="s">
        <v>1364</v>
      </c>
      <c r="K174" t="s">
        <v>1365</v>
      </c>
      <c r="M174">
        <v>173</v>
      </c>
      <c r="N174">
        <v>0.23930936850686699</v>
      </c>
      <c r="O174" t="s">
        <v>1364</v>
      </c>
      <c r="P174" t="s">
        <v>1365</v>
      </c>
      <c r="R174">
        <v>173</v>
      </c>
      <c r="S174">
        <v>-8.9436270255191103E-2</v>
      </c>
      <c r="T174" t="s">
        <v>1364</v>
      </c>
      <c r="U174" t="s">
        <v>1365</v>
      </c>
      <c r="W174">
        <v>173</v>
      </c>
      <c r="X174">
        <v>-2.1140376583512501</v>
      </c>
      <c r="Y174" t="s">
        <v>1366</v>
      </c>
      <c r="Z174" t="s">
        <v>1365</v>
      </c>
      <c r="AB174">
        <v>173</v>
      </c>
      <c r="AC174">
        <v>0.95411541779878495</v>
      </c>
      <c r="AD174" t="s">
        <v>1364</v>
      </c>
      <c r="AE174" t="s">
        <v>1365</v>
      </c>
      <c r="AG174">
        <v>173</v>
      </c>
      <c r="AH174">
        <v>2.5432291423756701</v>
      </c>
      <c r="AI174" t="s">
        <v>1364</v>
      </c>
      <c r="AJ174" t="s">
        <v>1358</v>
      </c>
      <c r="AL174">
        <v>173</v>
      </c>
      <c r="AM174">
        <v>0.16732749719665599</v>
      </c>
      <c r="AN174" t="s">
        <v>1364</v>
      </c>
      <c r="AO174" t="s">
        <v>1365</v>
      </c>
      <c r="AQ174">
        <v>173</v>
      </c>
      <c r="AR174">
        <v>1.43182478948728</v>
      </c>
      <c r="AS174" t="s">
        <v>1364</v>
      </c>
      <c r="AT174" t="s">
        <v>1365</v>
      </c>
      <c r="AV174">
        <v>173</v>
      </c>
      <c r="AW174">
        <v>-0.12296940706208501</v>
      </c>
      <c r="AX174" t="s">
        <v>1364</v>
      </c>
      <c r="AY174" t="s">
        <v>1365</v>
      </c>
      <c r="BD174">
        <v>173</v>
      </c>
      <c r="BE174">
        <v>-1.0138544139435</v>
      </c>
      <c r="BF174" t="s">
        <v>1364</v>
      </c>
      <c r="BG174" t="s">
        <v>1365</v>
      </c>
    </row>
    <row r="175" spans="1:59" x14ac:dyDescent="0.35">
      <c r="A175">
        <v>174</v>
      </c>
      <c r="B175" t="s">
        <v>452</v>
      </c>
      <c r="C175">
        <v>138227</v>
      </c>
      <c r="D175">
        <v>4.6467441504098597</v>
      </c>
      <c r="E175" t="s">
        <v>1364</v>
      </c>
      <c r="F175" t="s">
        <v>1365</v>
      </c>
      <c r="H175">
        <v>174</v>
      </c>
      <c r="I175">
        <v>1.0292005397622099</v>
      </c>
      <c r="J175" t="s">
        <v>1364</v>
      </c>
      <c r="K175" t="s">
        <v>1365</v>
      </c>
      <c r="M175">
        <v>174</v>
      </c>
      <c r="N175">
        <v>0.23930936850686699</v>
      </c>
      <c r="O175" t="s">
        <v>1364</v>
      </c>
      <c r="P175" t="s">
        <v>1365</v>
      </c>
      <c r="R175">
        <v>174</v>
      </c>
      <c r="S175">
        <v>0.113796139488928</v>
      </c>
      <c r="T175" t="s">
        <v>1364</v>
      </c>
      <c r="U175" t="s">
        <v>1365</v>
      </c>
      <c r="W175">
        <v>174</v>
      </c>
      <c r="X175">
        <v>-0.71281028746325803</v>
      </c>
      <c r="Y175" t="s">
        <v>1364</v>
      </c>
      <c r="Z175" t="s">
        <v>1365</v>
      </c>
      <c r="AB175">
        <v>174</v>
      </c>
      <c r="AC175">
        <v>0.42401068926944702</v>
      </c>
      <c r="AD175" t="s">
        <v>1364</v>
      </c>
      <c r="AE175" t="s">
        <v>1365</v>
      </c>
      <c r="AG175">
        <v>174</v>
      </c>
      <c r="AH175">
        <v>0.27531175834002503</v>
      </c>
      <c r="AI175" t="s">
        <v>1364</v>
      </c>
      <c r="AJ175" t="s">
        <v>1365</v>
      </c>
      <c r="AL175">
        <v>174</v>
      </c>
      <c r="AM175">
        <v>0.16732749719665599</v>
      </c>
      <c r="AN175" t="s">
        <v>1364</v>
      </c>
      <c r="AO175" t="s">
        <v>1365</v>
      </c>
      <c r="AQ175">
        <v>174</v>
      </c>
      <c r="AR175">
        <v>0.77528520156844904</v>
      </c>
      <c r="AS175" t="s">
        <v>1364</v>
      </c>
      <c r="AT175" t="s">
        <v>1365</v>
      </c>
      <c r="AV175">
        <v>174</v>
      </c>
      <c r="AW175">
        <v>-0.12296940706208501</v>
      </c>
      <c r="AX175" t="s">
        <v>1364</v>
      </c>
      <c r="AY175" t="s">
        <v>1365</v>
      </c>
      <c r="BD175">
        <v>174</v>
      </c>
      <c r="BE175">
        <v>0.75749601790662302</v>
      </c>
      <c r="BF175" t="s">
        <v>1364</v>
      </c>
      <c r="BG175" t="s">
        <v>1365</v>
      </c>
    </row>
    <row r="176" spans="1:59" x14ac:dyDescent="0.35">
      <c r="A176">
        <v>175</v>
      </c>
      <c r="B176" t="s">
        <v>278</v>
      </c>
      <c r="C176">
        <v>138261413</v>
      </c>
      <c r="D176">
        <v>6.7776489182667916</v>
      </c>
      <c r="H176">
        <v>175</v>
      </c>
      <c r="I176">
        <v>2.5539181157599073</v>
      </c>
      <c r="M176">
        <v>175</v>
      </c>
      <c r="N176">
        <v>2.4663189659629987</v>
      </c>
      <c r="R176">
        <v>175</v>
      </c>
      <c r="S176">
        <v>-0.67634853760573321</v>
      </c>
      <c r="W176">
        <v>175</v>
      </c>
      <c r="X176">
        <v>-3.6305910470450584</v>
      </c>
      <c r="AB176">
        <v>175</v>
      </c>
      <c r="AC176">
        <v>-2.1534697923253958</v>
      </c>
      <c r="AG176">
        <v>175</v>
      </c>
      <c r="AH176">
        <v>-0.69264185096937303</v>
      </c>
      <c r="AI176" t="s">
        <v>1364</v>
      </c>
      <c r="AJ176" t="s">
        <v>1365</v>
      </c>
      <c r="AL176">
        <v>175</v>
      </c>
      <c r="AM176">
        <v>1.624681458058248</v>
      </c>
      <c r="AQ176">
        <v>175</v>
      </c>
      <c r="AR176">
        <v>0.95386396948237195</v>
      </c>
      <c r="AS176" t="s">
        <v>1364</v>
      </c>
      <c r="AT176" t="s">
        <v>1365</v>
      </c>
      <c r="AV176">
        <v>175</v>
      </c>
      <c r="AW176">
        <v>2.3694089529549425</v>
      </c>
      <c r="BD176">
        <v>175</v>
      </c>
      <c r="BE176">
        <v>2.4384646040581699</v>
      </c>
      <c r="BF176" t="s">
        <v>1364</v>
      </c>
      <c r="BG176" t="s">
        <v>1365</v>
      </c>
    </row>
    <row r="177" spans="1:59" x14ac:dyDescent="0.35">
      <c r="A177">
        <v>176</v>
      </c>
      <c r="B177" t="s">
        <v>280</v>
      </c>
      <c r="C177">
        <v>139402</v>
      </c>
      <c r="D177">
        <v>6.9723508615477199</v>
      </c>
      <c r="E177" t="s">
        <v>1364</v>
      </c>
      <c r="F177" t="s">
        <v>1365</v>
      </c>
      <c r="H177">
        <v>176</v>
      </c>
      <c r="I177">
        <v>1.21916015937324</v>
      </c>
      <c r="J177" t="s">
        <v>1364</v>
      </c>
      <c r="K177" t="s">
        <v>1365</v>
      </c>
      <c r="M177">
        <v>176</v>
      </c>
      <c r="N177">
        <v>1.14753547881646</v>
      </c>
      <c r="O177" t="s">
        <v>1364</v>
      </c>
      <c r="P177" t="s">
        <v>1365</v>
      </c>
      <c r="R177">
        <v>176</v>
      </c>
      <c r="S177">
        <v>0.51741716213421296</v>
      </c>
      <c r="T177" t="s">
        <v>1364</v>
      </c>
      <c r="U177" t="s">
        <v>1365</v>
      </c>
      <c r="W177">
        <v>176</v>
      </c>
      <c r="X177">
        <v>0.185787887458187</v>
      </c>
      <c r="Y177" t="s">
        <v>1364</v>
      </c>
      <c r="Z177" t="s">
        <v>1365</v>
      </c>
      <c r="AB177">
        <v>176</v>
      </c>
      <c r="AC177">
        <v>0.95411541779878495</v>
      </c>
      <c r="AD177" t="s">
        <v>1364</v>
      </c>
      <c r="AE177" t="s">
        <v>1365</v>
      </c>
      <c r="AG177">
        <v>176</v>
      </c>
      <c r="AH177">
        <v>-3.7000514966422502</v>
      </c>
      <c r="AI177" t="s">
        <v>1367</v>
      </c>
      <c r="AJ177" t="s">
        <v>1365</v>
      </c>
      <c r="AL177">
        <v>176</v>
      </c>
      <c r="AM177">
        <v>0.453906181923246</v>
      </c>
      <c r="AN177" t="s">
        <v>1364</v>
      </c>
      <c r="AO177" t="s">
        <v>1365</v>
      </c>
      <c r="AQ177">
        <v>176</v>
      </c>
      <c r="AR177">
        <v>1.18102666690228</v>
      </c>
      <c r="AS177" t="s">
        <v>1364</v>
      </c>
      <c r="AT177" t="s">
        <v>1365</v>
      </c>
      <c r="AV177">
        <v>176</v>
      </c>
      <c r="AW177">
        <v>-0.85866658705380705</v>
      </c>
      <c r="AX177" t="s">
        <v>1364</v>
      </c>
      <c r="AY177" t="s">
        <v>1365</v>
      </c>
      <c r="BD177">
        <v>176</v>
      </c>
      <c r="BE177">
        <v>0.53121878285622603</v>
      </c>
      <c r="BF177" t="s">
        <v>1364</v>
      </c>
      <c r="BG177" t="s">
        <v>1365</v>
      </c>
    </row>
    <row r="178" spans="1:59" x14ac:dyDescent="0.35">
      <c r="A178">
        <v>177</v>
      </c>
      <c r="B178" t="s">
        <v>769</v>
      </c>
      <c r="C178">
        <v>139899</v>
      </c>
      <c r="D178">
        <v>6.3183001556289602</v>
      </c>
      <c r="E178" t="s">
        <v>1364</v>
      </c>
      <c r="F178" t="s">
        <v>1365</v>
      </c>
      <c r="H178">
        <v>177</v>
      </c>
      <c r="I178">
        <v>1.63758765171646</v>
      </c>
      <c r="J178" t="s">
        <v>1364</v>
      </c>
      <c r="K178" t="s">
        <v>1365</v>
      </c>
      <c r="M178">
        <v>177</v>
      </c>
      <c r="N178">
        <v>2.4897856909703</v>
      </c>
      <c r="O178" t="s">
        <v>1366</v>
      </c>
      <c r="P178" t="s">
        <v>1365</v>
      </c>
      <c r="R178">
        <v>177</v>
      </c>
      <c r="S178">
        <v>3.2631068586348801</v>
      </c>
      <c r="T178" t="s">
        <v>1367</v>
      </c>
      <c r="U178" t="s">
        <v>1358</v>
      </c>
      <c r="W178">
        <v>177</v>
      </c>
      <c r="X178">
        <v>-2.34726903771314</v>
      </c>
      <c r="Y178" t="s">
        <v>1366</v>
      </c>
      <c r="Z178" t="s">
        <v>1365</v>
      </c>
      <c r="AB178">
        <v>177</v>
      </c>
      <c r="AC178">
        <v>5.5734575403876701</v>
      </c>
      <c r="AD178" t="s">
        <v>1367</v>
      </c>
      <c r="AE178" t="s">
        <v>1358</v>
      </c>
      <c r="AG178">
        <v>177</v>
      </c>
      <c r="AH178">
        <v>0.27531175834002503</v>
      </c>
      <c r="AI178" t="s">
        <v>1364</v>
      </c>
      <c r="AJ178" t="s">
        <v>1365</v>
      </c>
      <c r="AL178">
        <v>177</v>
      </c>
      <c r="AM178">
        <v>1.33068992518584</v>
      </c>
      <c r="AN178" t="s">
        <v>1364</v>
      </c>
      <c r="AO178" t="s">
        <v>1365</v>
      </c>
      <c r="AQ178">
        <v>177</v>
      </c>
      <c r="AR178">
        <v>0.48772086205999898</v>
      </c>
      <c r="AS178" t="s">
        <v>1364</v>
      </c>
      <c r="AT178" t="s">
        <v>1365</v>
      </c>
      <c r="AV178">
        <v>177</v>
      </c>
      <c r="AW178">
        <v>-0.85866658705380705</v>
      </c>
      <c r="AX178" t="s">
        <v>1364</v>
      </c>
      <c r="AY178" t="s">
        <v>1365</v>
      </c>
      <c r="BD178">
        <v>177</v>
      </c>
      <c r="BE178">
        <v>5.9778424202083196</v>
      </c>
      <c r="BF178" t="s">
        <v>1367</v>
      </c>
      <c r="BG178" t="s">
        <v>1358</v>
      </c>
    </row>
    <row r="179" spans="1:59" x14ac:dyDescent="0.35">
      <c r="A179">
        <v>178</v>
      </c>
      <c r="B179" t="s">
        <v>770</v>
      </c>
      <c r="C179">
        <v>140012</v>
      </c>
      <c r="D179">
        <v>7.6419209521473404</v>
      </c>
      <c r="E179" t="s">
        <v>1364</v>
      </c>
      <c r="F179" t="s">
        <v>1365</v>
      </c>
      <c r="H179">
        <v>178</v>
      </c>
      <c r="I179">
        <v>1.9657162714715899</v>
      </c>
      <c r="J179" t="s">
        <v>1364</v>
      </c>
      <c r="K179" t="s">
        <v>1365</v>
      </c>
      <c r="M179">
        <v>178</v>
      </c>
      <c r="N179">
        <v>3.3980118012799099</v>
      </c>
      <c r="O179" t="s">
        <v>1367</v>
      </c>
      <c r="P179" t="s">
        <v>1358</v>
      </c>
      <c r="R179">
        <v>178</v>
      </c>
      <c r="S179">
        <v>4.7558689497646496</v>
      </c>
      <c r="T179" t="s">
        <v>1367</v>
      </c>
      <c r="U179" t="s">
        <v>1358</v>
      </c>
      <c r="W179">
        <v>178</v>
      </c>
      <c r="X179">
        <v>-3.10205259191215</v>
      </c>
      <c r="Y179" t="s">
        <v>1367</v>
      </c>
      <c r="Z179" t="s">
        <v>1358</v>
      </c>
      <c r="AB179">
        <v>178</v>
      </c>
      <c r="AC179">
        <v>8.6530189554469299</v>
      </c>
      <c r="AD179" t="s">
        <v>1367</v>
      </c>
      <c r="AE179" t="s">
        <v>1358</v>
      </c>
      <c r="AG179">
        <v>178</v>
      </c>
      <c r="AH179">
        <v>1.32276698062826</v>
      </c>
      <c r="AI179" t="s">
        <v>1364</v>
      </c>
      <c r="AJ179" t="s">
        <v>1365</v>
      </c>
      <c r="AL179">
        <v>178</v>
      </c>
      <c r="AM179">
        <v>2.4940523531750198</v>
      </c>
      <c r="AN179" t="s">
        <v>1364</v>
      </c>
      <c r="AO179" t="s">
        <v>1365</v>
      </c>
      <c r="AQ179">
        <v>178</v>
      </c>
      <c r="AR179">
        <v>0.47590314947745999</v>
      </c>
      <c r="AS179" t="s">
        <v>1364</v>
      </c>
      <c r="AT179" t="s">
        <v>1365</v>
      </c>
      <c r="AV179">
        <v>178</v>
      </c>
      <c r="AW179">
        <v>-0.85866658705380705</v>
      </c>
      <c r="AX179" t="s">
        <v>1364</v>
      </c>
      <c r="AY179" t="s">
        <v>1365</v>
      </c>
      <c r="BD179">
        <v>178</v>
      </c>
      <c r="BE179">
        <v>7.9754700871088398</v>
      </c>
      <c r="BF179" t="s">
        <v>1367</v>
      </c>
      <c r="BG179" t="s">
        <v>1358</v>
      </c>
    </row>
    <row r="180" spans="1:59" x14ac:dyDescent="0.35">
      <c r="A180">
        <v>179</v>
      </c>
      <c r="B180" t="s">
        <v>771</v>
      </c>
      <c r="C180">
        <v>1404042</v>
      </c>
      <c r="D180">
        <v>2.1464005343890098</v>
      </c>
      <c r="E180" t="s">
        <v>1367</v>
      </c>
      <c r="F180" t="s">
        <v>1358</v>
      </c>
      <c r="H180">
        <v>179</v>
      </c>
      <c r="I180">
        <v>2.2758605151892</v>
      </c>
      <c r="J180" t="s">
        <v>1364</v>
      </c>
      <c r="K180" t="s">
        <v>1358</v>
      </c>
      <c r="M180">
        <v>179</v>
      </c>
      <c r="N180">
        <v>3.0785945482054999</v>
      </c>
      <c r="O180" t="s">
        <v>1367</v>
      </c>
      <c r="P180" t="s">
        <v>1358</v>
      </c>
      <c r="R180">
        <v>179</v>
      </c>
      <c r="S180">
        <v>-0.19113541975220699</v>
      </c>
      <c r="T180" t="s">
        <v>1367</v>
      </c>
      <c r="U180" t="s">
        <v>1358</v>
      </c>
      <c r="W180">
        <v>179</v>
      </c>
      <c r="X180">
        <v>-0.15540704976960401</v>
      </c>
      <c r="Y180" t="s">
        <v>1364</v>
      </c>
      <c r="Z180" t="s">
        <v>1365</v>
      </c>
      <c r="AB180">
        <v>179</v>
      </c>
      <c r="AC180">
        <v>-4.6268301610983702</v>
      </c>
      <c r="AD180" t="s">
        <v>1367</v>
      </c>
      <c r="AE180" t="s">
        <v>1358</v>
      </c>
      <c r="AG180">
        <v>179</v>
      </c>
      <c r="AH180">
        <v>-2.9649703698980998</v>
      </c>
      <c r="AI180" t="s">
        <v>1366</v>
      </c>
      <c r="AJ180" t="s">
        <v>1358</v>
      </c>
      <c r="AL180">
        <v>179</v>
      </c>
      <c r="AM180">
        <v>-22.3387388647492</v>
      </c>
      <c r="AN180" t="s">
        <v>1367</v>
      </c>
      <c r="AO180" t="s">
        <v>1358</v>
      </c>
      <c r="AQ180">
        <v>179</v>
      </c>
      <c r="AR180">
        <v>0.56650561261026</v>
      </c>
      <c r="AS180" t="s">
        <v>1364</v>
      </c>
      <c r="AT180" t="s">
        <v>1365</v>
      </c>
      <c r="AV180">
        <v>179</v>
      </c>
      <c r="AW180">
        <v>-2.0947081645090302</v>
      </c>
      <c r="AX180" t="s">
        <v>1367</v>
      </c>
      <c r="AY180" t="s">
        <v>1358</v>
      </c>
      <c r="BD180">
        <v>179</v>
      </c>
      <c r="BE180">
        <v>1.9825870864072801</v>
      </c>
      <c r="BF180" t="s">
        <v>1364</v>
      </c>
      <c r="BG180" t="s">
        <v>1365</v>
      </c>
    </row>
    <row r="181" spans="1:59" x14ac:dyDescent="0.35">
      <c r="A181">
        <v>180</v>
      </c>
      <c r="B181" t="s">
        <v>1128</v>
      </c>
      <c r="C181">
        <v>140567</v>
      </c>
      <c r="D181">
        <v>5.1488094687297998</v>
      </c>
      <c r="E181" t="s">
        <v>1364</v>
      </c>
      <c r="F181" t="s">
        <v>1365</v>
      </c>
      <c r="H181">
        <v>180</v>
      </c>
      <c r="I181">
        <v>1.03810197531585</v>
      </c>
      <c r="J181" t="s">
        <v>1364</v>
      </c>
      <c r="K181" t="s">
        <v>1365</v>
      </c>
      <c r="M181">
        <v>180</v>
      </c>
      <c r="N181">
        <v>0.46636589608426698</v>
      </c>
      <c r="O181" t="s">
        <v>1364</v>
      </c>
      <c r="P181" t="s">
        <v>1365</v>
      </c>
      <c r="R181">
        <v>180</v>
      </c>
      <c r="S181">
        <v>-0.899131090873179</v>
      </c>
      <c r="T181" t="s">
        <v>1364</v>
      </c>
      <c r="U181" t="s">
        <v>1365</v>
      </c>
      <c r="W181">
        <v>180</v>
      </c>
      <c r="X181">
        <v>-0.45275615670401598</v>
      </c>
      <c r="Y181" t="s">
        <v>1364</v>
      </c>
      <c r="Z181" t="s">
        <v>1365</v>
      </c>
      <c r="AB181">
        <v>180</v>
      </c>
      <c r="AC181">
        <v>-6.9601062659541996E-2</v>
      </c>
      <c r="AD181" t="s">
        <v>1364</v>
      </c>
      <c r="AE181" t="s">
        <v>1365</v>
      </c>
      <c r="AG181">
        <v>180</v>
      </c>
      <c r="AH181">
        <v>-1.63525567646884</v>
      </c>
      <c r="AI181" t="s">
        <v>1364</v>
      </c>
      <c r="AJ181" t="s">
        <v>1365</v>
      </c>
      <c r="AL181">
        <v>180</v>
      </c>
      <c r="AM181">
        <v>-0.41861563906864202</v>
      </c>
      <c r="AN181" t="s">
        <v>1364</v>
      </c>
      <c r="AO181" t="s">
        <v>1365</v>
      </c>
      <c r="AQ181">
        <v>180</v>
      </c>
      <c r="AR181">
        <v>1.0234571658017599</v>
      </c>
      <c r="AS181" t="s">
        <v>1364</v>
      </c>
      <c r="AT181" t="s">
        <v>1365</v>
      </c>
      <c r="AV181">
        <v>180</v>
      </c>
      <c r="AW181">
        <v>-0.12148462663948</v>
      </c>
      <c r="AX181" t="s">
        <v>1364</v>
      </c>
      <c r="AY181" t="s">
        <v>1365</v>
      </c>
      <c r="BD181">
        <v>180</v>
      </c>
      <c r="BE181">
        <v>-1.0138544139435</v>
      </c>
      <c r="BF181" t="s">
        <v>1364</v>
      </c>
      <c r="BG181" t="s">
        <v>1365</v>
      </c>
    </row>
    <row r="182" spans="1:59" x14ac:dyDescent="0.35">
      <c r="A182">
        <v>181</v>
      </c>
      <c r="B182" t="s">
        <v>453</v>
      </c>
      <c r="C182">
        <v>140669</v>
      </c>
      <c r="D182">
        <v>5.6353633584317304</v>
      </c>
      <c r="E182" t="s">
        <v>1364</v>
      </c>
      <c r="F182" t="s">
        <v>1365</v>
      </c>
      <c r="H182">
        <v>181</v>
      </c>
      <c r="I182">
        <v>1.2375900199546599</v>
      </c>
      <c r="J182" t="s">
        <v>1364</v>
      </c>
      <c r="K182" t="s">
        <v>1365</v>
      </c>
      <c r="M182">
        <v>181</v>
      </c>
      <c r="N182">
        <v>0.23930936850686699</v>
      </c>
      <c r="O182" t="s">
        <v>1364</v>
      </c>
      <c r="P182" t="s">
        <v>1365</v>
      </c>
      <c r="R182">
        <v>181</v>
      </c>
      <c r="S182">
        <v>0.35284858221673199</v>
      </c>
      <c r="T182" t="s">
        <v>1364</v>
      </c>
      <c r="U182" t="s">
        <v>1365</v>
      </c>
      <c r="W182">
        <v>181</v>
      </c>
      <c r="X182">
        <v>-0.611269738160652</v>
      </c>
      <c r="Y182" t="s">
        <v>1364</v>
      </c>
      <c r="Z182" t="s">
        <v>1365</v>
      </c>
      <c r="AB182">
        <v>181</v>
      </c>
      <c r="AC182">
        <v>-0.75586593227574295</v>
      </c>
      <c r="AD182" t="s">
        <v>1364</v>
      </c>
      <c r="AE182" t="s">
        <v>1365</v>
      </c>
      <c r="AG182">
        <v>181</v>
      </c>
      <c r="AH182">
        <v>0.27531175834002503</v>
      </c>
      <c r="AI182" t="s">
        <v>1364</v>
      </c>
      <c r="AJ182" t="s">
        <v>1365</v>
      </c>
      <c r="AL182">
        <v>181</v>
      </c>
      <c r="AM182">
        <v>-0.70945624606593904</v>
      </c>
      <c r="AN182" t="s">
        <v>1364</v>
      </c>
      <c r="AO182" t="s">
        <v>1365</v>
      </c>
      <c r="AQ182">
        <v>181</v>
      </c>
      <c r="AR182">
        <v>1.2860730009693</v>
      </c>
      <c r="AS182" t="s">
        <v>1364</v>
      </c>
      <c r="AT182" t="s">
        <v>1365</v>
      </c>
      <c r="AV182">
        <v>181</v>
      </c>
      <c r="AW182">
        <v>-0.12296940706208501</v>
      </c>
      <c r="AX182" t="s">
        <v>1364</v>
      </c>
      <c r="AY182" t="s">
        <v>1365</v>
      </c>
      <c r="BD182">
        <v>181</v>
      </c>
      <c r="BE182">
        <v>0.91748708205615903</v>
      </c>
      <c r="BF182" t="s">
        <v>1364</v>
      </c>
      <c r="BG182" t="s">
        <v>1365</v>
      </c>
    </row>
    <row r="183" spans="1:59" x14ac:dyDescent="0.35">
      <c r="A183">
        <v>182</v>
      </c>
      <c r="B183" t="s">
        <v>772</v>
      </c>
      <c r="C183">
        <v>141435</v>
      </c>
      <c r="D183">
        <v>3.8045989396890199</v>
      </c>
      <c r="E183" t="s">
        <v>1364</v>
      </c>
      <c r="F183" t="s">
        <v>1365</v>
      </c>
      <c r="H183">
        <v>182</v>
      </c>
      <c r="I183">
        <v>0.56197795882177404</v>
      </c>
      <c r="J183" t="s">
        <v>1364</v>
      </c>
      <c r="K183" t="s">
        <v>1358</v>
      </c>
      <c r="M183">
        <v>182</v>
      </c>
      <c r="N183">
        <v>0.23930936850686699</v>
      </c>
      <c r="O183" t="s">
        <v>1364</v>
      </c>
      <c r="P183" t="s">
        <v>1365</v>
      </c>
      <c r="R183">
        <v>182</v>
      </c>
      <c r="S183">
        <v>-0.29172074771832601</v>
      </c>
      <c r="T183" t="s">
        <v>1364</v>
      </c>
      <c r="U183" t="s">
        <v>1365</v>
      </c>
      <c r="W183">
        <v>182</v>
      </c>
      <c r="X183">
        <v>0.41572864493296702</v>
      </c>
      <c r="Y183" t="s">
        <v>1364</v>
      </c>
      <c r="Z183" t="s">
        <v>1365</v>
      </c>
      <c r="AB183">
        <v>182</v>
      </c>
      <c r="AC183">
        <v>0.42401068926944702</v>
      </c>
      <c r="AD183" t="s">
        <v>1364</v>
      </c>
      <c r="AE183" t="s">
        <v>1365</v>
      </c>
      <c r="AG183">
        <v>182</v>
      </c>
      <c r="AH183">
        <v>0.27531175834002503</v>
      </c>
      <c r="AI183" t="s">
        <v>1364</v>
      </c>
      <c r="AJ183" t="s">
        <v>1365</v>
      </c>
      <c r="AL183">
        <v>182</v>
      </c>
      <c r="AM183">
        <v>-4.8719436597485704</v>
      </c>
      <c r="AN183" t="s">
        <v>1366</v>
      </c>
      <c r="AO183" t="s">
        <v>1365</v>
      </c>
      <c r="AQ183">
        <v>182</v>
      </c>
      <c r="AR183">
        <v>0.55600097920355795</v>
      </c>
      <c r="AS183" t="s">
        <v>1364</v>
      </c>
      <c r="AT183" t="s">
        <v>1365</v>
      </c>
      <c r="AV183">
        <v>182</v>
      </c>
      <c r="AW183">
        <v>-0.85866658705380705</v>
      </c>
      <c r="AX183" t="s">
        <v>1364</v>
      </c>
      <c r="AY183" t="s">
        <v>1365</v>
      </c>
      <c r="BD183">
        <v>182</v>
      </c>
      <c r="BE183">
        <v>0.98377325295701901</v>
      </c>
      <c r="BF183" t="s">
        <v>1364</v>
      </c>
      <c r="BG183" t="s">
        <v>1365</v>
      </c>
    </row>
    <row r="184" spans="1:59" x14ac:dyDescent="0.35">
      <c r="A184">
        <v>183</v>
      </c>
      <c r="B184" t="s">
        <v>455</v>
      </c>
      <c r="C184">
        <v>141517217</v>
      </c>
      <c r="D184">
        <v>7.9333557749359755</v>
      </c>
      <c r="H184">
        <v>183</v>
      </c>
      <c r="I184">
        <v>1.0943588915515128</v>
      </c>
      <c r="M184">
        <v>183</v>
      </c>
      <c r="N184">
        <v>0.60106169816466504</v>
      </c>
      <c r="O184" t="s">
        <v>1364</v>
      </c>
      <c r="P184" t="s">
        <v>1365</v>
      </c>
      <c r="R184">
        <v>183</v>
      </c>
      <c r="S184">
        <v>0.32269561184609596</v>
      </c>
      <c r="W184">
        <v>183</v>
      </c>
      <c r="X184">
        <v>-1.2194224914199125</v>
      </c>
      <c r="AB184">
        <v>183</v>
      </c>
      <c r="AC184">
        <v>0.62010622714077102</v>
      </c>
      <c r="AD184" t="s">
        <v>1364</v>
      </c>
      <c r="AE184" t="s">
        <v>1365</v>
      </c>
      <c r="AG184">
        <v>183</v>
      </c>
      <c r="AH184">
        <v>1.37638138917093</v>
      </c>
      <c r="AI184" t="s">
        <v>1364</v>
      </c>
      <c r="AJ184" t="s">
        <v>1365</v>
      </c>
      <c r="AL184">
        <v>183</v>
      </c>
      <c r="AM184">
        <v>1.17171774465058</v>
      </c>
      <c r="AN184" t="s">
        <v>1364</v>
      </c>
      <c r="AO184" t="s">
        <v>1365</v>
      </c>
      <c r="AQ184">
        <v>183</v>
      </c>
      <c r="AR184">
        <v>0.74902361805169604</v>
      </c>
      <c r="AS184" t="s">
        <v>1364</v>
      </c>
      <c r="AT184" t="s">
        <v>1365</v>
      </c>
      <c r="AV184">
        <v>183</v>
      </c>
      <c r="AW184">
        <v>0.89672687957381481</v>
      </c>
      <c r="BD184">
        <v>183</v>
      </c>
      <c r="BE184">
        <v>-1.5040580493242001E-2</v>
      </c>
      <c r="BF184" t="s">
        <v>1364</v>
      </c>
      <c r="BG184" t="s">
        <v>1365</v>
      </c>
    </row>
    <row r="185" spans="1:59" x14ac:dyDescent="0.35">
      <c r="A185">
        <v>184</v>
      </c>
      <c r="B185" t="s">
        <v>456</v>
      </c>
      <c r="C185">
        <v>141537</v>
      </c>
      <c r="D185">
        <v>3.58465008329427</v>
      </c>
      <c r="E185" t="s">
        <v>1364</v>
      </c>
      <c r="F185" t="s">
        <v>1365</v>
      </c>
      <c r="H185">
        <v>184</v>
      </c>
      <c r="I185">
        <v>1.8556000654439</v>
      </c>
      <c r="J185" t="s">
        <v>1364</v>
      </c>
      <c r="K185" t="s">
        <v>1365</v>
      </c>
      <c r="M185">
        <v>184</v>
      </c>
      <c r="N185">
        <v>0.23930936850686699</v>
      </c>
      <c r="O185" t="s">
        <v>1364</v>
      </c>
      <c r="P185" t="s">
        <v>1365</v>
      </c>
      <c r="R185">
        <v>184</v>
      </c>
      <c r="S185">
        <v>0.75836546942398697</v>
      </c>
      <c r="T185" t="s">
        <v>1364</v>
      </c>
      <c r="U185" t="s">
        <v>1365</v>
      </c>
      <c r="W185">
        <v>184</v>
      </c>
      <c r="X185">
        <v>1.04394865063353</v>
      </c>
      <c r="Y185" t="s">
        <v>1366</v>
      </c>
      <c r="Z185" t="s">
        <v>1365</v>
      </c>
      <c r="AB185">
        <v>184</v>
      </c>
      <c r="AC185">
        <v>1.9637913967990701</v>
      </c>
      <c r="AD185" t="s">
        <v>1366</v>
      </c>
      <c r="AE185" t="s">
        <v>1365</v>
      </c>
      <c r="AG185">
        <v>184</v>
      </c>
      <c r="AH185">
        <v>0.27531175834002503</v>
      </c>
      <c r="AI185" t="s">
        <v>1364</v>
      </c>
      <c r="AJ185" t="s">
        <v>1365</v>
      </c>
      <c r="AL185">
        <v>184</v>
      </c>
      <c r="AM185">
        <v>0.16732749719665599</v>
      </c>
      <c r="AN185" t="s">
        <v>1364</v>
      </c>
      <c r="AO185" t="s">
        <v>1365</v>
      </c>
      <c r="AQ185">
        <v>184</v>
      </c>
      <c r="AR185">
        <v>-2.56930956925287E-2</v>
      </c>
      <c r="AS185" t="s">
        <v>1364</v>
      </c>
      <c r="AT185" t="s">
        <v>1365</v>
      </c>
      <c r="AV185">
        <v>184</v>
      </c>
      <c r="AW185">
        <v>-0.12296940706208501</v>
      </c>
      <c r="AX185" t="s">
        <v>1364</v>
      </c>
      <c r="AY185" t="s">
        <v>1365</v>
      </c>
      <c r="BD185">
        <v>184</v>
      </c>
      <c r="BE185">
        <v>-1.0138544139435</v>
      </c>
      <c r="BF185" t="s">
        <v>1364</v>
      </c>
      <c r="BG185" t="s">
        <v>1365</v>
      </c>
    </row>
    <row r="186" spans="1:59" x14ac:dyDescent="0.35">
      <c r="A186">
        <v>185</v>
      </c>
      <c r="B186" t="s">
        <v>1048</v>
      </c>
      <c r="C186">
        <v>141786</v>
      </c>
      <c r="D186">
        <v>4.1737988057801996</v>
      </c>
      <c r="E186" t="s">
        <v>1364</v>
      </c>
      <c r="F186" t="s">
        <v>1365</v>
      </c>
      <c r="H186">
        <v>185</v>
      </c>
      <c r="I186">
        <v>2.1421139554939601</v>
      </c>
      <c r="J186" t="s">
        <v>1364</v>
      </c>
      <c r="K186" t="s">
        <v>1365</v>
      </c>
      <c r="M186">
        <v>185</v>
      </c>
      <c r="N186">
        <v>0.23930936850686699</v>
      </c>
      <c r="O186" t="s">
        <v>1364</v>
      </c>
      <c r="P186" t="s">
        <v>1365</v>
      </c>
      <c r="R186">
        <v>185</v>
      </c>
      <c r="S186">
        <v>0.113796139488928</v>
      </c>
      <c r="T186" t="s">
        <v>1364</v>
      </c>
      <c r="U186" t="s">
        <v>1365</v>
      </c>
      <c r="W186">
        <v>185</v>
      </c>
      <c r="X186">
        <v>-0.212491360767598</v>
      </c>
      <c r="Y186" t="s">
        <v>1364</v>
      </c>
      <c r="Z186" t="s">
        <v>1365</v>
      </c>
      <c r="AB186">
        <v>185</v>
      </c>
      <c r="AC186">
        <v>1.76456645798939</v>
      </c>
      <c r="AD186" t="s">
        <v>1364</v>
      </c>
      <c r="AE186" t="s">
        <v>1365</v>
      </c>
      <c r="AG186">
        <v>185</v>
      </c>
      <c r="AH186">
        <v>1.8327149381882499</v>
      </c>
      <c r="AI186" t="s">
        <v>1364</v>
      </c>
      <c r="AJ186" t="s">
        <v>1365</v>
      </c>
      <c r="AL186">
        <v>185</v>
      </c>
      <c r="AM186">
        <v>-3.12349352391348</v>
      </c>
      <c r="AN186" t="s">
        <v>1364</v>
      </c>
      <c r="AO186" t="s">
        <v>1365</v>
      </c>
      <c r="AQ186">
        <v>185</v>
      </c>
      <c r="AR186">
        <v>0.70175276772153905</v>
      </c>
      <c r="AS186" t="s">
        <v>1364</v>
      </c>
      <c r="AT186" t="s">
        <v>1365</v>
      </c>
      <c r="AV186">
        <v>185</v>
      </c>
      <c r="AW186">
        <v>-0.12296940706208501</v>
      </c>
      <c r="AX186" t="s">
        <v>1364</v>
      </c>
      <c r="AY186" t="s">
        <v>1365</v>
      </c>
      <c r="BD186">
        <v>185</v>
      </c>
      <c r="BE186">
        <v>0.75749601790662302</v>
      </c>
      <c r="BF186" t="s">
        <v>1364</v>
      </c>
      <c r="BG186" t="s">
        <v>1365</v>
      </c>
    </row>
    <row r="187" spans="1:59" x14ac:dyDescent="0.35">
      <c r="A187">
        <v>186</v>
      </c>
      <c r="B187" t="s">
        <v>1326</v>
      </c>
      <c r="C187">
        <v>14215522</v>
      </c>
      <c r="D187">
        <v>3.8045989396890199</v>
      </c>
      <c r="E187" t="s">
        <v>1364</v>
      </c>
      <c r="F187" t="s">
        <v>1365</v>
      </c>
      <c r="H187">
        <v>186</v>
      </c>
      <c r="I187">
        <v>0.56197795882177404</v>
      </c>
      <c r="J187" t="s">
        <v>1364</v>
      </c>
      <c r="K187" t="s">
        <v>1358</v>
      </c>
      <c r="M187">
        <v>186</v>
      </c>
      <c r="N187">
        <v>0.23930936850686699</v>
      </c>
      <c r="O187" t="s">
        <v>1364</v>
      </c>
      <c r="P187" t="s">
        <v>1365</v>
      </c>
      <c r="R187">
        <v>186</v>
      </c>
      <c r="S187">
        <v>-0.29172074771832601</v>
      </c>
      <c r="T187" t="s">
        <v>1364</v>
      </c>
      <c r="U187" t="s">
        <v>1365</v>
      </c>
      <c r="W187">
        <v>186</v>
      </c>
      <c r="X187">
        <v>0.41572864493296702</v>
      </c>
      <c r="Y187" t="s">
        <v>1364</v>
      </c>
      <c r="Z187" t="s">
        <v>1365</v>
      </c>
      <c r="AB187">
        <v>186</v>
      </c>
      <c r="AC187">
        <v>0.42401068926944702</v>
      </c>
      <c r="AD187" t="s">
        <v>1364</v>
      </c>
      <c r="AE187" t="s">
        <v>1365</v>
      </c>
      <c r="AG187">
        <v>186</v>
      </c>
      <c r="AH187">
        <v>0.27531175834002503</v>
      </c>
      <c r="AI187" t="s">
        <v>1364</v>
      </c>
      <c r="AJ187" t="s">
        <v>1365</v>
      </c>
      <c r="AL187">
        <v>186</v>
      </c>
      <c r="AM187">
        <v>-4.8719436597485704</v>
      </c>
      <c r="AN187" t="s">
        <v>1366</v>
      </c>
      <c r="AO187" t="s">
        <v>1365</v>
      </c>
      <c r="AQ187">
        <v>186</v>
      </c>
      <c r="AR187">
        <v>0.55600097920355795</v>
      </c>
      <c r="AS187" t="s">
        <v>1364</v>
      </c>
      <c r="AT187" t="s">
        <v>1365</v>
      </c>
      <c r="AV187">
        <v>186</v>
      </c>
      <c r="AW187">
        <v>-0.85866658705380705</v>
      </c>
      <c r="AX187" t="s">
        <v>1364</v>
      </c>
      <c r="AY187" t="s">
        <v>1365</v>
      </c>
      <c r="BD187">
        <v>186</v>
      </c>
      <c r="BE187">
        <v>0.98377325295701901</v>
      </c>
      <c r="BF187" t="s">
        <v>1364</v>
      </c>
      <c r="BG187" t="s">
        <v>1365</v>
      </c>
    </row>
    <row r="188" spans="1:59" x14ac:dyDescent="0.35">
      <c r="A188">
        <v>187</v>
      </c>
      <c r="B188" t="s">
        <v>457</v>
      </c>
      <c r="C188">
        <v>142289</v>
      </c>
      <c r="D188">
        <v>3.6662515980403376</v>
      </c>
      <c r="H188">
        <v>187</v>
      </c>
      <c r="I188">
        <v>0.56732898450455027</v>
      </c>
      <c r="M188">
        <v>187</v>
      </c>
      <c r="N188">
        <v>0.23930936850686699</v>
      </c>
      <c r="O188" t="s">
        <v>1364</v>
      </c>
      <c r="P188" t="s">
        <v>1365</v>
      </c>
      <c r="R188">
        <v>187</v>
      </c>
      <c r="S188">
        <v>0.44568206726315429</v>
      </c>
      <c r="W188">
        <v>187</v>
      </c>
      <c r="X188">
        <v>0.19295675117372824</v>
      </c>
      <c r="AB188">
        <v>187</v>
      </c>
      <c r="AC188">
        <v>0.42401068926944702</v>
      </c>
      <c r="AD188" t="s">
        <v>1364</v>
      </c>
      <c r="AE188" t="s">
        <v>1365</v>
      </c>
      <c r="AG188">
        <v>187</v>
      </c>
      <c r="AH188">
        <v>0.27531175834002503</v>
      </c>
      <c r="AI188" t="s">
        <v>1364</v>
      </c>
      <c r="AJ188" t="s">
        <v>1365</v>
      </c>
      <c r="AL188">
        <v>187</v>
      </c>
      <c r="AM188">
        <v>0.16732749719665599</v>
      </c>
      <c r="AN188" t="s">
        <v>1364</v>
      </c>
      <c r="AO188" t="s">
        <v>1365</v>
      </c>
      <c r="AQ188">
        <v>187</v>
      </c>
      <c r="AR188">
        <v>1.43182478948728</v>
      </c>
      <c r="AS188" t="s">
        <v>1364</v>
      </c>
      <c r="AT188" t="s">
        <v>1365</v>
      </c>
      <c r="AV188">
        <v>187</v>
      </c>
      <c r="AW188">
        <v>-0.63863881843688164</v>
      </c>
      <c r="BD188">
        <v>187</v>
      </c>
      <c r="BE188">
        <v>0.98377325295701901</v>
      </c>
      <c r="BF188" t="s">
        <v>1364</v>
      </c>
      <c r="BG188" t="s">
        <v>1365</v>
      </c>
    </row>
    <row r="189" spans="1:59" x14ac:dyDescent="0.35">
      <c r="A189">
        <v>188</v>
      </c>
      <c r="B189" t="s">
        <v>458</v>
      </c>
      <c r="C189">
        <v>142961</v>
      </c>
      <c r="D189">
        <v>4.8257900586646203</v>
      </c>
      <c r="E189" t="s">
        <v>1364</v>
      </c>
      <c r="F189" t="s">
        <v>1365</v>
      </c>
      <c r="H189">
        <v>188</v>
      </c>
      <c r="I189">
        <v>0.81145965740131398</v>
      </c>
      <c r="J189" t="s">
        <v>1364</v>
      </c>
      <c r="K189" t="s">
        <v>1365</v>
      </c>
      <c r="M189">
        <v>188</v>
      </c>
      <c r="N189">
        <v>0.23930936850686699</v>
      </c>
      <c r="O189" t="s">
        <v>1364</v>
      </c>
      <c r="P189" t="s">
        <v>1365</v>
      </c>
      <c r="R189">
        <v>188</v>
      </c>
      <c r="S189">
        <v>-0.29172074771832601</v>
      </c>
      <c r="T189" t="s">
        <v>1364</v>
      </c>
      <c r="U189" t="s">
        <v>1365</v>
      </c>
      <c r="W189">
        <v>188</v>
      </c>
      <c r="X189">
        <v>-0.63005076575420105</v>
      </c>
      <c r="Y189" t="s">
        <v>1364</v>
      </c>
      <c r="Z189" t="s">
        <v>1365</v>
      </c>
      <c r="AB189">
        <v>188</v>
      </c>
      <c r="AC189">
        <v>0.42401068926944702</v>
      </c>
      <c r="AD189" t="s">
        <v>1364</v>
      </c>
      <c r="AE189" t="s">
        <v>1365</v>
      </c>
      <c r="AG189">
        <v>188</v>
      </c>
      <c r="AH189">
        <v>0.27531175834002503</v>
      </c>
      <c r="AI189" t="s">
        <v>1364</v>
      </c>
      <c r="AJ189" t="s">
        <v>1365</v>
      </c>
      <c r="AL189">
        <v>188</v>
      </c>
      <c r="AM189">
        <v>0.16732749719665599</v>
      </c>
      <c r="AN189" t="s">
        <v>1364</v>
      </c>
      <c r="AO189" t="s">
        <v>1365</v>
      </c>
      <c r="AQ189">
        <v>188</v>
      </c>
      <c r="AR189">
        <v>1.18890514195731</v>
      </c>
      <c r="AS189" t="s">
        <v>1364</v>
      </c>
      <c r="AT189" t="s">
        <v>1365</v>
      </c>
      <c r="AV189">
        <v>188</v>
      </c>
      <c r="AW189">
        <v>-0.45183999670701003</v>
      </c>
      <c r="AX189" t="s">
        <v>1364</v>
      </c>
      <c r="AY189" t="s">
        <v>1365</v>
      </c>
      <c r="BD189">
        <v>188</v>
      </c>
      <c r="BE189">
        <v>1.75630985135688</v>
      </c>
      <c r="BF189" t="s">
        <v>1364</v>
      </c>
      <c r="BG189" t="s">
        <v>1365</v>
      </c>
    </row>
    <row r="190" spans="1:59" x14ac:dyDescent="0.35">
      <c r="A190">
        <v>189</v>
      </c>
      <c r="B190" t="s">
        <v>459</v>
      </c>
      <c r="C190">
        <v>143390890</v>
      </c>
      <c r="D190">
        <v>6.9589841549500999</v>
      </c>
      <c r="E190" t="s">
        <v>1364</v>
      </c>
      <c r="F190" t="s">
        <v>1365</v>
      </c>
      <c r="H190">
        <v>189</v>
      </c>
      <c r="I190">
        <v>1.0986997664453899</v>
      </c>
      <c r="J190" t="s">
        <v>1364</v>
      </c>
      <c r="K190" t="s">
        <v>1365</v>
      </c>
      <c r="M190">
        <v>189</v>
      </c>
      <c r="N190">
        <v>-0.53422093972233597</v>
      </c>
      <c r="O190" t="s">
        <v>1364</v>
      </c>
      <c r="P190" t="s">
        <v>1365</v>
      </c>
      <c r="R190">
        <v>189</v>
      </c>
      <c r="S190">
        <v>-0.49361420366592501</v>
      </c>
      <c r="T190" t="s">
        <v>1364</v>
      </c>
      <c r="U190" t="s">
        <v>1365</v>
      </c>
      <c r="W190">
        <v>189</v>
      </c>
      <c r="X190">
        <v>4.8454786306597599E-3</v>
      </c>
      <c r="Y190" t="s">
        <v>1364</v>
      </c>
      <c r="Z190" t="s">
        <v>1365</v>
      </c>
      <c r="AB190">
        <v>189</v>
      </c>
      <c r="AC190">
        <v>0.95411541779878495</v>
      </c>
      <c r="AD190" t="s">
        <v>1364</v>
      </c>
      <c r="AE190" t="s">
        <v>1365</v>
      </c>
      <c r="AG190">
        <v>189</v>
      </c>
      <c r="AH190">
        <v>0.56398276818342097</v>
      </c>
      <c r="AI190" t="s">
        <v>1364</v>
      </c>
      <c r="AJ190" t="s">
        <v>1365</v>
      </c>
      <c r="AL190">
        <v>189</v>
      </c>
      <c r="AM190">
        <v>-0.28248529033589898</v>
      </c>
      <c r="AN190" t="s">
        <v>1364</v>
      </c>
      <c r="AO190" t="s">
        <v>1365</v>
      </c>
      <c r="AQ190">
        <v>189</v>
      </c>
      <c r="AR190">
        <v>0.99456942393334002</v>
      </c>
      <c r="AS190" t="s">
        <v>1364</v>
      </c>
      <c r="AT190" t="s">
        <v>1365</v>
      </c>
      <c r="AV190">
        <v>189</v>
      </c>
      <c r="AW190">
        <v>-0.12148462663948</v>
      </c>
      <c r="AX190" t="s">
        <v>1364</v>
      </c>
      <c r="AY190" t="s">
        <v>1365</v>
      </c>
      <c r="BD190">
        <v>189</v>
      </c>
      <c r="BE190">
        <v>0.37122771870669002</v>
      </c>
      <c r="BF190" t="s">
        <v>1364</v>
      </c>
      <c r="BG190" t="s">
        <v>1365</v>
      </c>
    </row>
    <row r="191" spans="1:59" x14ac:dyDescent="0.35">
      <c r="A191">
        <v>190</v>
      </c>
      <c r="B191" t="s">
        <v>460</v>
      </c>
      <c r="C191">
        <v>143500</v>
      </c>
      <c r="D191">
        <v>5.8749491243037122</v>
      </c>
      <c r="H191">
        <v>190</v>
      </c>
      <c r="I191">
        <v>1.7703665584863095</v>
      </c>
      <c r="M191">
        <v>190</v>
      </c>
      <c r="N191">
        <v>0.23930936850686699</v>
      </c>
      <c r="O191" t="s">
        <v>1364</v>
      </c>
      <c r="P191" t="s">
        <v>1365</v>
      </c>
      <c r="R191">
        <v>190</v>
      </c>
      <c r="S191">
        <v>-1.1171623634832377</v>
      </c>
      <c r="W191">
        <v>190</v>
      </c>
      <c r="X191">
        <v>2.0412001286120121</v>
      </c>
      <c r="AB191">
        <v>190</v>
      </c>
      <c r="AC191">
        <v>-0.92403776512877567</v>
      </c>
      <c r="AG191">
        <v>190</v>
      </c>
      <c r="AH191">
        <v>0.27531175834002503</v>
      </c>
      <c r="AI191" t="s">
        <v>1364</v>
      </c>
      <c r="AJ191" t="s">
        <v>1365</v>
      </c>
      <c r="AL191">
        <v>190</v>
      </c>
      <c r="AM191">
        <v>-8.0292514558622796E-3</v>
      </c>
      <c r="AN191" t="s">
        <v>1364</v>
      </c>
      <c r="AO191" t="s">
        <v>1365</v>
      </c>
      <c r="AQ191">
        <v>190</v>
      </c>
      <c r="AR191">
        <v>1.43182478948728</v>
      </c>
      <c r="AS191" t="s">
        <v>1364</v>
      </c>
      <c r="AT191" t="s">
        <v>1365</v>
      </c>
      <c r="AV191">
        <v>190</v>
      </c>
      <c r="AW191">
        <v>-0.12296940706208501</v>
      </c>
      <c r="AX191" t="s">
        <v>1364</v>
      </c>
      <c r="AY191" t="s">
        <v>1365</v>
      </c>
      <c r="BD191">
        <v>190</v>
      </c>
      <c r="BE191">
        <v>-1.0138544139435</v>
      </c>
      <c r="BF191" t="s">
        <v>1364</v>
      </c>
      <c r="BG191" t="s">
        <v>1365</v>
      </c>
    </row>
    <row r="192" spans="1:59" x14ac:dyDescent="0.35">
      <c r="A192">
        <v>191</v>
      </c>
      <c r="B192" t="s">
        <v>461</v>
      </c>
      <c r="C192">
        <v>144558</v>
      </c>
      <c r="D192">
        <v>3.7142628022411799</v>
      </c>
      <c r="E192" t="s">
        <v>1364</v>
      </c>
      <c r="F192" t="s">
        <v>1365</v>
      </c>
      <c r="H192">
        <v>191</v>
      </c>
      <c r="I192">
        <v>1.92908442553772</v>
      </c>
      <c r="J192" t="s">
        <v>1364</v>
      </c>
      <c r="K192" t="s">
        <v>1365</v>
      </c>
      <c r="M192">
        <v>191</v>
      </c>
      <c r="N192">
        <v>0.23930936850686699</v>
      </c>
      <c r="O192" t="s">
        <v>1364</v>
      </c>
      <c r="P192" t="s">
        <v>1365</v>
      </c>
      <c r="R192">
        <v>191</v>
      </c>
      <c r="S192">
        <v>0.99741791215179099</v>
      </c>
      <c r="T192" t="s">
        <v>1364</v>
      </c>
      <c r="U192" t="s">
        <v>1365</v>
      </c>
      <c r="W192">
        <v>191</v>
      </c>
      <c r="X192">
        <v>0.41572864493296702</v>
      </c>
      <c r="Y192" t="s">
        <v>1364</v>
      </c>
      <c r="Z192" t="s">
        <v>1365</v>
      </c>
      <c r="AB192">
        <v>191</v>
      </c>
      <c r="AC192">
        <v>0.42401068926944702</v>
      </c>
      <c r="AD192" t="s">
        <v>1364</v>
      </c>
      <c r="AE192" t="s">
        <v>1365</v>
      </c>
      <c r="AG192">
        <v>191</v>
      </c>
      <c r="AH192">
        <v>2.40311126410342</v>
      </c>
      <c r="AI192" t="s">
        <v>1364</v>
      </c>
      <c r="AJ192" t="s">
        <v>1365</v>
      </c>
      <c r="AL192">
        <v>191</v>
      </c>
      <c r="AM192">
        <v>0.16732749719665599</v>
      </c>
      <c r="AN192" t="s">
        <v>1364</v>
      </c>
      <c r="AO192" t="s">
        <v>1365</v>
      </c>
      <c r="AQ192">
        <v>191</v>
      </c>
      <c r="AR192">
        <v>-0.20952418030980199</v>
      </c>
      <c r="AS192" t="s">
        <v>1364</v>
      </c>
      <c r="AT192" t="s">
        <v>1365</v>
      </c>
      <c r="AV192">
        <v>191</v>
      </c>
      <c r="AW192">
        <v>-0.12296940706208501</v>
      </c>
      <c r="AX192" t="s">
        <v>1364</v>
      </c>
      <c r="AY192" t="s">
        <v>1365</v>
      </c>
      <c r="BD192">
        <v>191</v>
      </c>
      <c r="BE192">
        <v>-1.0138544139435</v>
      </c>
      <c r="BF192" t="s">
        <v>1364</v>
      </c>
      <c r="BG192" t="s">
        <v>1365</v>
      </c>
    </row>
    <row r="193" spans="1:59" x14ac:dyDescent="0.35">
      <c r="A193">
        <v>192</v>
      </c>
      <c r="B193" t="s">
        <v>463</v>
      </c>
      <c r="C193">
        <v>144741</v>
      </c>
      <c r="D193">
        <v>6.2790235741298996</v>
      </c>
      <c r="E193" t="s">
        <v>1364</v>
      </c>
      <c r="F193" t="s">
        <v>1365</v>
      </c>
      <c r="H193">
        <v>192</v>
      </c>
      <c r="I193">
        <v>1.3305381682995401</v>
      </c>
      <c r="J193" t="s">
        <v>1364</v>
      </c>
      <c r="K193" t="s">
        <v>1365</v>
      </c>
      <c r="M193">
        <v>192</v>
      </c>
      <c r="N193">
        <v>0.87217019227241899</v>
      </c>
      <c r="O193" t="s">
        <v>1364</v>
      </c>
      <c r="P193" t="s">
        <v>1365</v>
      </c>
      <c r="R193">
        <v>192</v>
      </c>
      <c r="S193">
        <v>-0.899131090873179</v>
      </c>
      <c r="T193" t="s">
        <v>1364</v>
      </c>
      <c r="U193" t="s">
        <v>1365</v>
      </c>
      <c r="W193">
        <v>192</v>
      </c>
      <c r="X193">
        <v>0.18202609101686701</v>
      </c>
      <c r="Y193" t="s">
        <v>1364</v>
      </c>
      <c r="Z193" t="s">
        <v>1365</v>
      </c>
      <c r="AB193">
        <v>192</v>
      </c>
      <c r="AC193">
        <v>-3.8787420987853398</v>
      </c>
      <c r="AD193" t="s">
        <v>1366</v>
      </c>
      <c r="AE193" t="s">
        <v>1365</v>
      </c>
      <c r="AG193">
        <v>192</v>
      </c>
      <c r="AH193">
        <v>-1.3296801361144099</v>
      </c>
      <c r="AI193" t="s">
        <v>1364</v>
      </c>
      <c r="AJ193" t="s">
        <v>1365</v>
      </c>
      <c r="AL193">
        <v>192</v>
      </c>
      <c r="AM193">
        <v>-4.8762055820192698</v>
      </c>
      <c r="AN193" t="s">
        <v>1366</v>
      </c>
      <c r="AO193" t="s">
        <v>1365</v>
      </c>
      <c r="AQ193">
        <v>192</v>
      </c>
      <c r="AR193">
        <v>1.43182478948728</v>
      </c>
      <c r="AS193" t="s">
        <v>1364</v>
      </c>
      <c r="AT193" t="s">
        <v>1365</v>
      </c>
      <c r="AV193">
        <v>192</v>
      </c>
      <c r="AW193">
        <v>-0.85866658705380705</v>
      </c>
      <c r="AX193" t="s">
        <v>1364</v>
      </c>
      <c r="AY193" t="s">
        <v>1365</v>
      </c>
      <c r="BD193">
        <v>192</v>
      </c>
      <c r="BE193">
        <v>-1.0138544139435</v>
      </c>
      <c r="BF193" t="s">
        <v>1364</v>
      </c>
      <c r="BG193" t="s">
        <v>1365</v>
      </c>
    </row>
    <row r="194" spans="1:59" x14ac:dyDescent="0.35">
      <c r="A194">
        <v>193</v>
      </c>
      <c r="B194" t="s">
        <v>774</v>
      </c>
      <c r="C194">
        <v>145131</v>
      </c>
      <c r="D194">
        <v>7.0324590140438303</v>
      </c>
      <c r="E194" t="s">
        <v>1364</v>
      </c>
      <c r="F194" t="s">
        <v>1365</v>
      </c>
      <c r="H194">
        <v>193</v>
      </c>
      <c r="I194">
        <v>3.86711883838236</v>
      </c>
      <c r="J194" t="s">
        <v>1367</v>
      </c>
      <c r="K194" t="s">
        <v>1358</v>
      </c>
      <c r="M194">
        <v>193</v>
      </c>
      <c r="N194">
        <v>0.23930936850686699</v>
      </c>
      <c r="O194" t="s">
        <v>1364</v>
      </c>
      <c r="P194" t="s">
        <v>1365</v>
      </c>
      <c r="R194">
        <v>193</v>
      </c>
      <c r="S194">
        <v>-0.29172074771832601</v>
      </c>
      <c r="T194" t="s">
        <v>1364</v>
      </c>
      <c r="U194" t="s">
        <v>1365</v>
      </c>
      <c r="W194">
        <v>193</v>
      </c>
      <c r="X194">
        <v>-1.55325206461989</v>
      </c>
      <c r="Y194" t="s">
        <v>1367</v>
      </c>
      <c r="Z194" t="s">
        <v>1358</v>
      </c>
      <c r="AB194">
        <v>193</v>
      </c>
      <c r="AC194">
        <v>1.43408790081921</v>
      </c>
      <c r="AD194" t="s">
        <v>1364</v>
      </c>
      <c r="AE194" t="s">
        <v>1365</v>
      </c>
      <c r="AG194">
        <v>193</v>
      </c>
      <c r="AH194">
        <v>2.7446450398290798</v>
      </c>
      <c r="AI194" t="s">
        <v>1364</v>
      </c>
      <c r="AJ194" t="s">
        <v>1365</v>
      </c>
      <c r="AL194">
        <v>193</v>
      </c>
      <c r="AM194">
        <v>-4.4396298000991701</v>
      </c>
      <c r="AN194" t="s">
        <v>1366</v>
      </c>
      <c r="AO194" t="s">
        <v>1365</v>
      </c>
      <c r="AQ194">
        <v>193</v>
      </c>
      <c r="AR194">
        <v>5.4704541304461101</v>
      </c>
      <c r="AS194" t="s">
        <v>1366</v>
      </c>
      <c r="AT194" t="s">
        <v>1358</v>
      </c>
      <c r="AV194">
        <v>193</v>
      </c>
      <c r="AW194">
        <v>0.61421255335224201</v>
      </c>
      <c r="AX194" t="s">
        <v>1364</v>
      </c>
      <c r="AY194" t="s">
        <v>1365</v>
      </c>
      <c r="BD194">
        <v>193</v>
      </c>
      <c r="BE194">
        <v>0.14495048365629401</v>
      </c>
      <c r="BF194" t="s">
        <v>1364</v>
      </c>
      <c r="BG194" t="s">
        <v>1365</v>
      </c>
    </row>
    <row r="195" spans="1:59" x14ac:dyDescent="0.35">
      <c r="A195">
        <v>194</v>
      </c>
      <c r="B195" t="s">
        <v>1049</v>
      </c>
      <c r="C195">
        <v>14678058</v>
      </c>
      <c r="D195">
        <v>4.1580881731805697</v>
      </c>
      <c r="E195" t="s">
        <v>1364</v>
      </c>
      <c r="F195" t="s">
        <v>1365</v>
      </c>
      <c r="H195">
        <v>194</v>
      </c>
      <c r="I195">
        <v>1.16014274212682</v>
      </c>
      <c r="J195" t="s">
        <v>1364</v>
      </c>
      <c r="K195" t="s">
        <v>1365</v>
      </c>
      <c r="M195">
        <v>194</v>
      </c>
      <c r="N195">
        <v>0.23930936850686699</v>
      </c>
      <c r="O195" t="s">
        <v>1364</v>
      </c>
      <c r="P195" t="s">
        <v>1365</v>
      </c>
      <c r="R195">
        <v>194</v>
      </c>
      <c r="S195">
        <v>-0.29172074771832601</v>
      </c>
      <c r="T195" t="s">
        <v>1364</v>
      </c>
      <c r="U195" t="s">
        <v>1365</v>
      </c>
      <c r="W195">
        <v>194</v>
      </c>
      <c r="X195">
        <v>1.15256957287762</v>
      </c>
      <c r="Y195" t="s">
        <v>1364</v>
      </c>
      <c r="Z195" t="s">
        <v>1365</v>
      </c>
      <c r="AB195">
        <v>194</v>
      </c>
      <c r="AC195">
        <v>0.42401068926944702</v>
      </c>
      <c r="AD195" t="s">
        <v>1364</v>
      </c>
      <c r="AE195" t="s">
        <v>1365</v>
      </c>
      <c r="AG195">
        <v>194</v>
      </c>
      <c r="AH195">
        <v>-3.02637820144093E-2</v>
      </c>
      <c r="AI195" t="s">
        <v>1364</v>
      </c>
      <c r="AJ195" t="s">
        <v>1365</v>
      </c>
      <c r="AL195">
        <v>194</v>
      </c>
      <c r="AM195">
        <v>-5.7487274030111601</v>
      </c>
      <c r="AN195" t="s">
        <v>1366</v>
      </c>
      <c r="AO195" t="s">
        <v>1365</v>
      </c>
      <c r="AQ195">
        <v>194</v>
      </c>
      <c r="AR195">
        <v>0.62953341305046795</v>
      </c>
      <c r="AS195" t="s">
        <v>1364</v>
      </c>
      <c r="AT195" t="s">
        <v>1365</v>
      </c>
      <c r="AV195">
        <v>194</v>
      </c>
      <c r="AW195">
        <v>-0.85866658705380705</v>
      </c>
      <c r="AX195" t="s">
        <v>1364</v>
      </c>
      <c r="AY195" t="s">
        <v>1365</v>
      </c>
      <c r="BD195">
        <v>194</v>
      </c>
      <c r="BE195">
        <v>-1.0138544139435</v>
      </c>
      <c r="BF195" t="s">
        <v>1364</v>
      </c>
      <c r="BG195" t="s">
        <v>1365</v>
      </c>
    </row>
    <row r="196" spans="1:59" x14ac:dyDescent="0.35">
      <c r="A196">
        <v>195</v>
      </c>
      <c r="B196" t="s">
        <v>775</v>
      </c>
      <c r="C196">
        <v>1478611</v>
      </c>
      <c r="D196">
        <v>6.2681920414530596</v>
      </c>
      <c r="E196" t="s">
        <v>1364</v>
      </c>
      <c r="F196" t="s">
        <v>1365</v>
      </c>
      <c r="H196">
        <v>195</v>
      </c>
      <c r="I196">
        <v>1.4920027498525199</v>
      </c>
      <c r="J196" t="s">
        <v>1364</v>
      </c>
      <c r="K196" t="s">
        <v>1365</v>
      </c>
      <c r="M196">
        <v>195</v>
      </c>
      <c r="N196">
        <v>0.23930936850686699</v>
      </c>
      <c r="O196" t="s">
        <v>1364</v>
      </c>
      <c r="P196" t="s">
        <v>1365</v>
      </c>
      <c r="R196">
        <v>195</v>
      </c>
      <c r="S196">
        <v>0.99741791215179099</v>
      </c>
      <c r="T196" t="s">
        <v>1364</v>
      </c>
      <c r="U196" t="s">
        <v>1365</v>
      </c>
      <c r="W196">
        <v>195</v>
      </c>
      <c r="X196">
        <v>-1.58926977260702</v>
      </c>
      <c r="Y196" t="s">
        <v>1367</v>
      </c>
      <c r="Z196" t="s">
        <v>1358</v>
      </c>
      <c r="AB196">
        <v>195</v>
      </c>
      <c r="AC196">
        <v>-0.89467494657517699</v>
      </c>
      <c r="AD196" t="s">
        <v>1364</v>
      </c>
      <c r="AE196" t="s">
        <v>1365</v>
      </c>
      <c r="AG196">
        <v>195</v>
      </c>
      <c r="AH196">
        <v>0.27531175834002503</v>
      </c>
      <c r="AI196" t="s">
        <v>1364</v>
      </c>
      <c r="AJ196" t="s">
        <v>1365</v>
      </c>
      <c r="AL196">
        <v>195</v>
      </c>
      <c r="AM196">
        <v>-0.70945624606593904</v>
      </c>
      <c r="AN196" t="s">
        <v>1364</v>
      </c>
      <c r="AO196" t="s">
        <v>1365</v>
      </c>
      <c r="AQ196">
        <v>195</v>
      </c>
      <c r="AR196">
        <v>0.50741704969756396</v>
      </c>
      <c r="AS196" t="s">
        <v>1364</v>
      </c>
      <c r="AT196" t="s">
        <v>1365</v>
      </c>
      <c r="AV196">
        <v>195</v>
      </c>
      <c r="AW196">
        <v>0.61421255335224201</v>
      </c>
      <c r="AX196" t="s">
        <v>1364</v>
      </c>
      <c r="AY196" t="s">
        <v>1365</v>
      </c>
      <c r="BD196">
        <v>195</v>
      </c>
      <c r="BE196">
        <v>-1.0138544139435</v>
      </c>
      <c r="BF196" t="s">
        <v>1364</v>
      </c>
      <c r="BG196" t="s">
        <v>1365</v>
      </c>
    </row>
    <row r="197" spans="1:59" x14ac:dyDescent="0.35">
      <c r="A197">
        <v>196</v>
      </c>
      <c r="B197" t="s">
        <v>1223</v>
      </c>
      <c r="C197">
        <v>14816183</v>
      </c>
      <c r="D197">
        <v>6.2929086361069801</v>
      </c>
      <c r="E197" t="s">
        <v>1364</v>
      </c>
      <c r="F197" t="s">
        <v>1365</v>
      </c>
      <c r="H197">
        <v>196</v>
      </c>
      <c r="I197">
        <v>1.16521134241131</v>
      </c>
      <c r="J197" t="s">
        <v>1364</v>
      </c>
      <c r="K197" t="s">
        <v>1365</v>
      </c>
      <c r="M197">
        <v>196</v>
      </c>
      <c r="N197">
        <v>-0.31229958628906002</v>
      </c>
      <c r="O197" t="s">
        <v>1364</v>
      </c>
      <c r="P197" t="s">
        <v>1365</v>
      </c>
      <c r="R197">
        <v>196</v>
      </c>
      <c r="S197">
        <v>-3.86595301051269</v>
      </c>
      <c r="T197" t="s">
        <v>1367</v>
      </c>
      <c r="U197" t="s">
        <v>1358</v>
      </c>
      <c r="W197">
        <v>196</v>
      </c>
      <c r="X197">
        <v>6.5410401335923796E-2</v>
      </c>
      <c r="Y197" t="s">
        <v>1364</v>
      </c>
      <c r="Z197" t="s">
        <v>1365</v>
      </c>
      <c r="AB197">
        <v>196</v>
      </c>
      <c r="AC197">
        <v>-0.68263679990819404</v>
      </c>
      <c r="AD197" t="s">
        <v>1364</v>
      </c>
      <c r="AE197" t="s">
        <v>1365</v>
      </c>
      <c r="AG197">
        <v>196</v>
      </c>
      <c r="AH197">
        <v>-2.2320428784024999</v>
      </c>
      <c r="AI197" t="s">
        <v>1366</v>
      </c>
      <c r="AJ197" t="s">
        <v>1365</v>
      </c>
      <c r="AL197">
        <v>196</v>
      </c>
      <c r="AM197">
        <v>0.74474678892054202</v>
      </c>
      <c r="AN197" t="s">
        <v>1364</v>
      </c>
      <c r="AO197" t="s">
        <v>1365</v>
      </c>
      <c r="AQ197">
        <v>196</v>
      </c>
      <c r="AR197">
        <v>1.43182478948728</v>
      </c>
      <c r="AS197" t="s">
        <v>1364</v>
      </c>
      <c r="AT197" t="s">
        <v>1365</v>
      </c>
      <c r="AV197">
        <v>196</v>
      </c>
      <c r="AW197">
        <v>-1.32685529017663</v>
      </c>
      <c r="AX197" t="s">
        <v>1366</v>
      </c>
      <c r="AY197" t="s">
        <v>1365</v>
      </c>
      <c r="BD197">
        <v>196</v>
      </c>
      <c r="BE197">
        <v>1.75630985135688</v>
      </c>
      <c r="BF197" t="s">
        <v>1364</v>
      </c>
      <c r="BG197" t="s">
        <v>1365</v>
      </c>
    </row>
    <row r="198" spans="1:59" x14ac:dyDescent="0.35">
      <c r="A198">
        <v>197</v>
      </c>
      <c r="B198" t="s">
        <v>464</v>
      </c>
      <c r="C198">
        <v>148477718</v>
      </c>
      <c r="D198">
        <v>9.1048643811180607</v>
      </c>
      <c r="E198" t="s">
        <v>1367</v>
      </c>
      <c r="F198" t="s">
        <v>1358</v>
      </c>
      <c r="H198">
        <v>197</v>
      </c>
      <c r="I198">
        <v>1.8693462871269899</v>
      </c>
      <c r="J198" t="s">
        <v>1364</v>
      </c>
      <c r="K198" t="s">
        <v>1365</v>
      </c>
      <c r="M198">
        <v>197</v>
      </c>
      <c r="N198">
        <v>-0.761277467299736</v>
      </c>
      <c r="O198" t="s">
        <v>1364</v>
      </c>
      <c r="P198" t="s">
        <v>1365</v>
      </c>
      <c r="R198">
        <v>197</v>
      </c>
      <c r="S198">
        <v>0.51931302669618296</v>
      </c>
      <c r="T198" t="s">
        <v>1364</v>
      </c>
      <c r="U198" t="s">
        <v>1365</v>
      </c>
      <c r="W198">
        <v>197</v>
      </c>
      <c r="X198">
        <v>-0.41206046809913599</v>
      </c>
      <c r="Y198" t="s">
        <v>1364</v>
      </c>
      <c r="Z198" t="s">
        <v>1365</v>
      </c>
      <c r="AB198">
        <v>197</v>
      </c>
      <c r="AC198">
        <v>-0.23012679061663599</v>
      </c>
      <c r="AD198" t="s">
        <v>1364</v>
      </c>
      <c r="AE198" t="s">
        <v>1365</v>
      </c>
      <c r="AG198">
        <v>197</v>
      </c>
      <c r="AH198">
        <v>1.19183507784223</v>
      </c>
      <c r="AI198" t="s">
        <v>1364</v>
      </c>
      <c r="AJ198" t="s">
        <v>1365</v>
      </c>
      <c r="AL198">
        <v>197</v>
      </c>
      <c r="AM198">
        <v>-0.41748725955949401</v>
      </c>
      <c r="AN198" t="s">
        <v>1364</v>
      </c>
      <c r="AO198" t="s">
        <v>1365</v>
      </c>
      <c r="AQ198">
        <v>197</v>
      </c>
      <c r="AR198">
        <v>1.3160112061784</v>
      </c>
      <c r="AS198" t="s">
        <v>1364</v>
      </c>
      <c r="AT198" t="s">
        <v>1365</v>
      </c>
      <c r="AV198">
        <v>197</v>
      </c>
      <c r="AW198">
        <v>2.1733357877023201</v>
      </c>
      <c r="AX198" t="s">
        <v>1367</v>
      </c>
      <c r="AY198" t="s">
        <v>1358</v>
      </c>
      <c r="BD198">
        <v>197</v>
      </c>
      <c r="BE198">
        <v>3.3360931072125202</v>
      </c>
      <c r="BF198" t="s">
        <v>1367</v>
      </c>
      <c r="BG198" t="s">
        <v>1358</v>
      </c>
    </row>
    <row r="199" spans="1:59" x14ac:dyDescent="0.35">
      <c r="A199">
        <v>198</v>
      </c>
      <c r="B199" t="s">
        <v>776</v>
      </c>
      <c r="C199">
        <v>148798</v>
      </c>
      <c r="D199">
        <v>5.88625775913928</v>
      </c>
      <c r="E199" t="s">
        <v>1364</v>
      </c>
      <c r="F199" t="s">
        <v>1365</v>
      </c>
      <c r="H199">
        <v>198</v>
      </c>
      <c r="I199">
        <v>1.3453042186688899</v>
      </c>
      <c r="J199" t="s">
        <v>1364</v>
      </c>
      <c r="K199" t="s">
        <v>1365</v>
      </c>
      <c r="M199">
        <v>198</v>
      </c>
      <c r="N199">
        <v>0.69342242366166795</v>
      </c>
      <c r="O199" t="s">
        <v>1364</v>
      </c>
      <c r="P199" t="s">
        <v>1365</v>
      </c>
      <c r="R199">
        <v>198</v>
      </c>
      <c r="S199">
        <v>0.31513268467107802</v>
      </c>
      <c r="T199" t="s">
        <v>1364</v>
      </c>
      <c r="U199" t="s">
        <v>1365</v>
      </c>
      <c r="W199">
        <v>198</v>
      </c>
      <c r="X199">
        <v>-6.0708680479778003E-2</v>
      </c>
      <c r="Y199" t="s">
        <v>1364</v>
      </c>
      <c r="Z199" t="s">
        <v>1365</v>
      </c>
      <c r="AB199">
        <v>198</v>
      </c>
      <c r="AC199">
        <v>1.5979293396904199</v>
      </c>
      <c r="AD199" t="s">
        <v>1364</v>
      </c>
      <c r="AE199" t="s">
        <v>1365</v>
      </c>
      <c r="AG199">
        <v>198</v>
      </c>
      <c r="AH199">
        <v>-0.71852905540554401</v>
      </c>
      <c r="AI199" t="s">
        <v>1364</v>
      </c>
      <c r="AJ199" t="s">
        <v>1365</v>
      </c>
      <c r="AL199">
        <v>198</v>
      </c>
      <c r="AM199">
        <v>0.16419395443509799</v>
      </c>
      <c r="AN199" t="s">
        <v>1364</v>
      </c>
      <c r="AO199" t="s">
        <v>1365</v>
      </c>
      <c r="AQ199">
        <v>198</v>
      </c>
      <c r="AR199">
        <v>1.43182478948728</v>
      </c>
      <c r="AS199" t="s">
        <v>1364</v>
      </c>
      <c r="AT199" t="s">
        <v>1365</v>
      </c>
      <c r="AV199">
        <v>198</v>
      </c>
      <c r="AW199">
        <v>-0.85866658705380705</v>
      </c>
      <c r="AX199" t="s">
        <v>1364</v>
      </c>
      <c r="AY199" t="s">
        <v>1365</v>
      </c>
      <c r="BD199">
        <v>198</v>
      </c>
      <c r="BE199">
        <v>-1.0138544139435</v>
      </c>
      <c r="BF199" t="s">
        <v>1364</v>
      </c>
      <c r="BG199" t="s">
        <v>1365</v>
      </c>
    </row>
    <row r="200" spans="1:59" x14ac:dyDescent="0.35">
      <c r="A200">
        <v>199</v>
      </c>
      <c r="B200" t="s">
        <v>465</v>
      </c>
      <c r="C200">
        <v>149304</v>
      </c>
      <c r="D200">
        <v>5.3128196692529803</v>
      </c>
      <c r="E200" t="s">
        <v>1364</v>
      </c>
      <c r="F200" t="s">
        <v>1365</v>
      </c>
      <c r="H200">
        <v>199</v>
      </c>
      <c r="I200">
        <v>0.90240967340306799</v>
      </c>
      <c r="J200" t="s">
        <v>1364</v>
      </c>
      <c r="K200" t="s">
        <v>1365</v>
      </c>
      <c r="M200">
        <v>199</v>
      </c>
      <c r="N200">
        <v>0.23930936850686699</v>
      </c>
      <c r="O200" t="s">
        <v>1364</v>
      </c>
      <c r="P200" t="s">
        <v>1365</v>
      </c>
      <c r="R200">
        <v>199</v>
      </c>
      <c r="S200">
        <v>-0.19057850898675799</v>
      </c>
      <c r="T200" t="s">
        <v>1364</v>
      </c>
      <c r="U200" t="s">
        <v>1365</v>
      </c>
      <c r="W200">
        <v>199</v>
      </c>
      <c r="X200">
        <v>9.2190419932194293E-3</v>
      </c>
      <c r="Y200" t="s">
        <v>1364</v>
      </c>
      <c r="Z200" t="s">
        <v>1365</v>
      </c>
      <c r="AB200">
        <v>199</v>
      </c>
      <c r="AC200">
        <v>0.95411541779878495</v>
      </c>
      <c r="AD200" t="s">
        <v>1364</v>
      </c>
      <c r="AE200" t="s">
        <v>1365</v>
      </c>
      <c r="AG200">
        <v>199</v>
      </c>
      <c r="AH200">
        <v>2.40311126410342</v>
      </c>
      <c r="AI200" t="s">
        <v>1364</v>
      </c>
      <c r="AJ200" t="s">
        <v>1365</v>
      </c>
      <c r="AL200">
        <v>199</v>
      </c>
      <c r="AM200">
        <v>-0.27106437443464099</v>
      </c>
      <c r="AN200" t="s">
        <v>1364</v>
      </c>
      <c r="AO200" t="s">
        <v>1365</v>
      </c>
      <c r="AQ200">
        <v>199</v>
      </c>
      <c r="AR200">
        <v>1.43182478948728</v>
      </c>
      <c r="AS200" t="s">
        <v>1364</v>
      </c>
      <c r="AT200" t="s">
        <v>1365</v>
      </c>
      <c r="AV200">
        <v>199</v>
      </c>
      <c r="AW200">
        <v>-0.85866658705380705</v>
      </c>
      <c r="AX200" t="s">
        <v>1364</v>
      </c>
      <c r="AY200" t="s">
        <v>1365</v>
      </c>
      <c r="BD200">
        <v>199</v>
      </c>
      <c r="BE200">
        <v>-1.0138544139435</v>
      </c>
      <c r="BF200" t="s">
        <v>1364</v>
      </c>
      <c r="BG200" t="s">
        <v>1365</v>
      </c>
    </row>
    <row r="201" spans="1:59" x14ac:dyDescent="0.35">
      <c r="A201">
        <v>200</v>
      </c>
      <c r="B201" t="s">
        <v>466</v>
      </c>
      <c r="C201">
        <v>149575</v>
      </c>
      <c r="D201">
        <v>4.7135143389582703</v>
      </c>
      <c r="E201" t="s">
        <v>1364</v>
      </c>
      <c r="F201" t="s">
        <v>1365</v>
      </c>
      <c r="H201">
        <v>200</v>
      </c>
      <c r="I201">
        <v>1.3370754067489601</v>
      </c>
      <c r="J201" t="s">
        <v>1364</v>
      </c>
      <c r="K201" t="s">
        <v>1365</v>
      </c>
      <c r="M201">
        <v>200</v>
      </c>
      <c r="N201">
        <v>0.23930936850686699</v>
      </c>
      <c r="O201" t="s">
        <v>1364</v>
      </c>
      <c r="P201" t="s">
        <v>1365</v>
      </c>
      <c r="R201">
        <v>200</v>
      </c>
      <c r="S201">
        <v>0.75836546942398697</v>
      </c>
      <c r="T201" t="s">
        <v>1364</v>
      </c>
      <c r="U201" t="s">
        <v>1365</v>
      </c>
      <c r="W201">
        <v>200</v>
      </c>
      <c r="X201">
        <v>-0.71281028746325803</v>
      </c>
      <c r="Y201" t="s">
        <v>1364</v>
      </c>
      <c r="Z201" t="s">
        <v>1365</v>
      </c>
      <c r="AB201">
        <v>200</v>
      </c>
      <c r="AC201">
        <v>2.41064331970572</v>
      </c>
      <c r="AD201" t="s">
        <v>1366</v>
      </c>
      <c r="AE201" t="s">
        <v>1365</v>
      </c>
      <c r="AG201">
        <v>200</v>
      </c>
      <c r="AH201">
        <v>0.79444615162276899</v>
      </c>
      <c r="AI201" t="s">
        <v>1364</v>
      </c>
      <c r="AJ201" t="s">
        <v>1365</v>
      </c>
      <c r="AL201">
        <v>200</v>
      </c>
      <c r="AM201">
        <v>-0.92961284317338899</v>
      </c>
      <c r="AN201" t="s">
        <v>1364</v>
      </c>
      <c r="AO201" t="s">
        <v>1365</v>
      </c>
      <c r="AQ201">
        <v>200</v>
      </c>
      <c r="AR201">
        <v>0.99456942393334002</v>
      </c>
      <c r="AS201" t="s">
        <v>1364</v>
      </c>
      <c r="AT201" t="s">
        <v>1365</v>
      </c>
      <c r="AV201">
        <v>200</v>
      </c>
      <c r="AW201">
        <v>-0.12296940706208501</v>
      </c>
      <c r="AX201" t="s">
        <v>1364</v>
      </c>
      <c r="AY201" t="s">
        <v>1365</v>
      </c>
      <c r="BD201">
        <v>200</v>
      </c>
      <c r="BE201">
        <v>-0.24131781554363799</v>
      </c>
      <c r="BF201" t="s">
        <v>1364</v>
      </c>
      <c r="BG201" t="s">
        <v>1365</v>
      </c>
    </row>
    <row r="202" spans="1:59" x14ac:dyDescent="0.35">
      <c r="A202">
        <v>201</v>
      </c>
      <c r="B202" t="s">
        <v>778</v>
      </c>
      <c r="C202">
        <v>149961524</v>
      </c>
      <c r="D202">
        <v>7.3175516923460497</v>
      </c>
      <c r="E202" t="s">
        <v>1364</v>
      </c>
      <c r="F202" t="s">
        <v>1365</v>
      </c>
      <c r="H202">
        <v>201</v>
      </c>
      <c r="I202">
        <v>1.5563109681218701</v>
      </c>
      <c r="J202" t="s">
        <v>1364</v>
      </c>
      <c r="K202" t="s">
        <v>1365</v>
      </c>
      <c r="M202">
        <v>201</v>
      </c>
      <c r="N202">
        <v>2.2376205001714098</v>
      </c>
      <c r="O202" t="s">
        <v>1366</v>
      </c>
      <c r="P202" t="s">
        <v>1358</v>
      </c>
      <c r="R202">
        <v>201</v>
      </c>
      <c r="S202">
        <v>-0.29132972620279002</v>
      </c>
      <c r="T202" t="s">
        <v>1364</v>
      </c>
      <c r="U202" t="s">
        <v>1365</v>
      </c>
      <c r="W202">
        <v>201</v>
      </c>
      <c r="X202">
        <v>-1.1330246067019401E-2</v>
      </c>
      <c r="Y202" t="s">
        <v>1364</v>
      </c>
      <c r="Z202" t="s">
        <v>1365</v>
      </c>
      <c r="AB202">
        <v>201</v>
      </c>
      <c r="AC202">
        <v>0.21962179303812801</v>
      </c>
      <c r="AD202" t="s">
        <v>1364</v>
      </c>
      <c r="AE202" t="s">
        <v>1365</v>
      </c>
      <c r="AG202">
        <v>201</v>
      </c>
      <c r="AH202">
        <v>2.3350626528261101E-2</v>
      </c>
      <c r="AI202" t="s">
        <v>1364</v>
      </c>
      <c r="AJ202" t="s">
        <v>1365</v>
      </c>
      <c r="AL202">
        <v>201</v>
      </c>
      <c r="AM202">
        <v>0.88087713765328601</v>
      </c>
      <c r="AN202" t="s">
        <v>1364</v>
      </c>
      <c r="AO202" t="s">
        <v>1365</v>
      </c>
      <c r="AQ202">
        <v>201</v>
      </c>
      <c r="AR202">
        <v>1.04840567014268</v>
      </c>
      <c r="AS202" t="s">
        <v>1364</v>
      </c>
      <c r="AT202" t="s">
        <v>1365</v>
      </c>
      <c r="AV202">
        <v>201</v>
      </c>
      <c r="AW202">
        <v>-0.12148462663948</v>
      </c>
      <c r="AX202" t="s">
        <v>1364</v>
      </c>
      <c r="AY202" t="s">
        <v>1365</v>
      </c>
      <c r="BD202">
        <v>201</v>
      </c>
      <c r="BE202">
        <v>0.75749601790662302</v>
      </c>
      <c r="BF202" t="s">
        <v>1364</v>
      </c>
      <c r="BG202" t="s">
        <v>1365</v>
      </c>
    </row>
    <row r="203" spans="1:59" x14ac:dyDescent="0.35">
      <c r="A203">
        <v>202</v>
      </c>
      <c r="B203" t="s">
        <v>467</v>
      </c>
      <c r="C203">
        <v>150685</v>
      </c>
      <c r="D203">
        <v>6.8155307840283204</v>
      </c>
      <c r="E203" t="s">
        <v>1364</v>
      </c>
      <c r="F203" t="s">
        <v>1365</v>
      </c>
      <c r="H203">
        <v>202</v>
      </c>
      <c r="I203">
        <v>1.0731678880211999</v>
      </c>
      <c r="J203" t="s">
        <v>1364</v>
      </c>
      <c r="K203" t="s">
        <v>1365</v>
      </c>
      <c r="M203">
        <v>202</v>
      </c>
      <c r="N203">
        <v>2.0421853176079199</v>
      </c>
      <c r="O203" t="s">
        <v>1366</v>
      </c>
      <c r="P203" t="s">
        <v>1365</v>
      </c>
      <c r="R203">
        <v>202</v>
      </c>
      <c r="S203">
        <v>1.17059684763763E-2</v>
      </c>
      <c r="T203" t="s">
        <v>1364</v>
      </c>
      <c r="U203" t="s">
        <v>1365</v>
      </c>
      <c r="W203">
        <v>202</v>
      </c>
      <c r="X203">
        <v>-0.36247304211231801</v>
      </c>
      <c r="Y203" t="s">
        <v>1364</v>
      </c>
      <c r="Z203" t="s">
        <v>1365</v>
      </c>
      <c r="AB203">
        <v>202</v>
      </c>
      <c r="AC203">
        <v>0.95411541779878495</v>
      </c>
      <c r="AD203" t="s">
        <v>1364</v>
      </c>
      <c r="AE203" t="s">
        <v>1365</v>
      </c>
      <c r="AG203">
        <v>202</v>
      </c>
      <c r="AH203">
        <v>1.2950397765217601</v>
      </c>
      <c r="AI203" t="s">
        <v>1364</v>
      </c>
      <c r="AJ203" t="s">
        <v>1365</v>
      </c>
      <c r="AL203">
        <v>202</v>
      </c>
      <c r="AM203">
        <v>-0.127775032071346</v>
      </c>
      <c r="AN203" t="s">
        <v>1364</v>
      </c>
      <c r="AO203" t="s">
        <v>1365</v>
      </c>
      <c r="AQ203">
        <v>202</v>
      </c>
      <c r="AR203">
        <v>1.27819452591427</v>
      </c>
      <c r="AS203" t="s">
        <v>1364</v>
      </c>
      <c r="AT203" t="s">
        <v>1365</v>
      </c>
      <c r="AV203">
        <v>202</v>
      </c>
      <c r="AW203">
        <v>-0.284590288362704</v>
      </c>
      <c r="AX203" t="s">
        <v>1364</v>
      </c>
      <c r="AY203" t="s">
        <v>1365</v>
      </c>
      <c r="BD203">
        <v>202</v>
      </c>
      <c r="BE203">
        <v>-0.102099378641723</v>
      </c>
      <c r="BF203" t="s">
        <v>1364</v>
      </c>
      <c r="BG203" t="s">
        <v>1365</v>
      </c>
    </row>
    <row r="204" spans="1:59" x14ac:dyDescent="0.35">
      <c r="A204">
        <v>203</v>
      </c>
      <c r="B204" t="s">
        <v>779</v>
      </c>
      <c r="C204">
        <v>151213</v>
      </c>
      <c r="D204">
        <v>5.5868360071032264</v>
      </c>
      <c r="H204">
        <v>203</v>
      </c>
      <c r="I204">
        <v>0.63748953115307727</v>
      </c>
      <c r="M204">
        <v>203</v>
      </c>
      <c r="N204">
        <v>0.23930936850686699</v>
      </c>
      <c r="O204" t="s">
        <v>1364</v>
      </c>
      <c r="P204" t="s">
        <v>1365</v>
      </c>
      <c r="R204">
        <v>203</v>
      </c>
      <c r="S204">
        <v>-0.29172074771832601</v>
      </c>
      <c r="T204" t="s">
        <v>1364</v>
      </c>
      <c r="U204" t="s">
        <v>1365</v>
      </c>
      <c r="W204">
        <v>203</v>
      </c>
      <c r="X204">
        <v>-0.66195437047215933</v>
      </c>
      <c r="AB204">
        <v>203</v>
      </c>
      <c r="AC204">
        <v>-0.46089677688944503</v>
      </c>
      <c r="AD204" t="s">
        <v>1364</v>
      </c>
      <c r="AE204" t="s">
        <v>1365</v>
      </c>
      <c r="AG204">
        <v>203</v>
      </c>
      <c r="AH204">
        <v>-0.36092437480817807</v>
      </c>
      <c r="AL204">
        <v>203</v>
      </c>
      <c r="AM204">
        <v>0.16732749719665599</v>
      </c>
      <c r="AN204" t="s">
        <v>1364</v>
      </c>
      <c r="AO204" t="s">
        <v>1365</v>
      </c>
      <c r="AQ204">
        <v>203</v>
      </c>
      <c r="AR204">
        <v>0.76401436180012183</v>
      </c>
      <c r="AV204">
        <v>203</v>
      </c>
      <c r="AW204">
        <v>0.25886438348021557</v>
      </c>
      <c r="BD204">
        <v>203</v>
      </c>
      <c r="BE204">
        <v>0.37122771870669002</v>
      </c>
      <c r="BF204" t="s">
        <v>1364</v>
      </c>
      <c r="BG204" t="s">
        <v>1365</v>
      </c>
    </row>
    <row r="205" spans="1:59" x14ac:dyDescent="0.35">
      <c r="A205">
        <v>204</v>
      </c>
      <c r="B205" t="s">
        <v>282</v>
      </c>
      <c r="C205">
        <v>151633</v>
      </c>
      <c r="D205">
        <v>3.8320925467383602</v>
      </c>
      <c r="E205" t="s">
        <v>1364</v>
      </c>
      <c r="F205" t="s">
        <v>1365</v>
      </c>
      <c r="H205">
        <v>204</v>
      </c>
      <c r="I205">
        <v>0.58679174739299</v>
      </c>
      <c r="J205" t="s">
        <v>1364</v>
      </c>
      <c r="K205" t="s">
        <v>1358</v>
      </c>
      <c r="M205">
        <v>204</v>
      </c>
      <c r="N205">
        <v>-1.4113506549510699</v>
      </c>
      <c r="O205" t="s">
        <v>1364</v>
      </c>
      <c r="P205" t="s">
        <v>1365</v>
      </c>
      <c r="R205">
        <v>204</v>
      </c>
      <c r="S205">
        <v>-2.20530183454412</v>
      </c>
      <c r="T205" t="s">
        <v>1367</v>
      </c>
      <c r="U205" t="s">
        <v>1358</v>
      </c>
      <c r="W205">
        <v>204</v>
      </c>
      <c r="X205">
        <v>0.41572864493296702</v>
      </c>
      <c r="Y205" t="s">
        <v>1364</v>
      </c>
      <c r="Z205" t="s">
        <v>1365</v>
      </c>
      <c r="AB205">
        <v>204</v>
      </c>
      <c r="AC205">
        <v>0.42401068926944702</v>
      </c>
      <c r="AD205" t="s">
        <v>1364</v>
      </c>
      <c r="AE205" t="s">
        <v>1365</v>
      </c>
      <c r="AG205">
        <v>204</v>
      </c>
      <c r="AH205">
        <v>-2.5207138882458899</v>
      </c>
      <c r="AI205" t="s">
        <v>1366</v>
      </c>
      <c r="AJ205" t="s">
        <v>1365</v>
      </c>
      <c r="AL205">
        <v>204</v>
      </c>
      <c r="AM205">
        <v>-4.8719436597485704</v>
      </c>
      <c r="AN205" t="s">
        <v>1366</v>
      </c>
      <c r="AO205" t="s">
        <v>1365</v>
      </c>
      <c r="AQ205">
        <v>204</v>
      </c>
      <c r="AR205">
        <v>0.77528520156844904</v>
      </c>
      <c r="AS205" t="s">
        <v>1364</v>
      </c>
      <c r="AT205" t="s">
        <v>1365</v>
      </c>
      <c r="AV205">
        <v>204</v>
      </c>
      <c r="AW205">
        <v>-0.85866658705380705</v>
      </c>
      <c r="AX205" t="s">
        <v>1364</v>
      </c>
      <c r="AY205" t="s">
        <v>1365</v>
      </c>
      <c r="BD205">
        <v>204</v>
      </c>
      <c r="BE205">
        <v>-1.5040580493242001E-2</v>
      </c>
      <c r="BF205" t="s">
        <v>1364</v>
      </c>
      <c r="BG205" t="s">
        <v>1365</v>
      </c>
    </row>
    <row r="206" spans="1:59" x14ac:dyDescent="0.35">
      <c r="A206">
        <v>205</v>
      </c>
      <c r="B206" t="s">
        <v>780</v>
      </c>
      <c r="C206">
        <v>152114</v>
      </c>
      <c r="D206">
        <v>8.3919044547977997</v>
      </c>
      <c r="E206" t="s">
        <v>1364</v>
      </c>
      <c r="F206" t="s">
        <v>1365</v>
      </c>
      <c r="H206">
        <v>205</v>
      </c>
      <c r="I206">
        <v>2.5818352742199999</v>
      </c>
      <c r="J206" t="s">
        <v>1364</v>
      </c>
      <c r="K206" t="s">
        <v>1365</v>
      </c>
      <c r="M206">
        <v>205</v>
      </c>
      <c r="N206">
        <v>0.40510156566812699</v>
      </c>
      <c r="O206" t="s">
        <v>1364</v>
      </c>
      <c r="P206" t="s">
        <v>1365</v>
      </c>
      <c r="R206">
        <v>205</v>
      </c>
      <c r="S206">
        <v>-2.4081432227727002</v>
      </c>
      <c r="T206" t="s">
        <v>1367</v>
      </c>
      <c r="U206" t="s">
        <v>1358</v>
      </c>
      <c r="W206">
        <v>205</v>
      </c>
      <c r="X206">
        <v>-0.748433356991828</v>
      </c>
      <c r="Y206" t="s">
        <v>1364</v>
      </c>
      <c r="Z206" t="s">
        <v>1365</v>
      </c>
      <c r="AB206">
        <v>205</v>
      </c>
      <c r="AC206">
        <v>0.67649738919991598</v>
      </c>
      <c r="AD206" t="s">
        <v>1364</v>
      </c>
      <c r="AE206" t="s">
        <v>1365</v>
      </c>
      <c r="AG206">
        <v>205</v>
      </c>
      <c r="AH206">
        <v>-2.75266637097597</v>
      </c>
      <c r="AI206" t="s">
        <v>1366</v>
      </c>
      <c r="AJ206" t="s">
        <v>1358</v>
      </c>
      <c r="AL206">
        <v>205</v>
      </c>
      <c r="AM206">
        <v>1.61726860991243</v>
      </c>
      <c r="AN206" t="s">
        <v>1364</v>
      </c>
      <c r="AO206" t="s">
        <v>1365</v>
      </c>
      <c r="AQ206">
        <v>205</v>
      </c>
      <c r="AR206">
        <v>1.08648496624197</v>
      </c>
      <c r="AS206" t="s">
        <v>1364</v>
      </c>
      <c r="AT206" t="s">
        <v>1365</v>
      </c>
      <c r="AV206">
        <v>205</v>
      </c>
      <c r="AW206">
        <v>-0.12148462663948</v>
      </c>
      <c r="AX206" t="s">
        <v>1364</v>
      </c>
      <c r="AY206" t="s">
        <v>1365</v>
      </c>
      <c r="BD206">
        <v>205</v>
      </c>
      <c r="BE206">
        <v>1.75630985135688</v>
      </c>
      <c r="BF206" t="s">
        <v>1364</v>
      </c>
      <c r="BG206" t="s">
        <v>1365</v>
      </c>
    </row>
    <row r="207" spans="1:59" x14ac:dyDescent="0.35">
      <c r="A207">
        <v>206</v>
      </c>
      <c r="B207" t="s">
        <v>468</v>
      </c>
      <c r="C207">
        <v>15263533</v>
      </c>
      <c r="D207">
        <v>5.3946255655329596</v>
      </c>
      <c r="E207" t="s">
        <v>1364</v>
      </c>
      <c r="F207" t="s">
        <v>1365</v>
      </c>
      <c r="H207">
        <v>206</v>
      </c>
      <c r="I207">
        <v>1.4887102925914</v>
      </c>
      <c r="J207" t="s">
        <v>1364</v>
      </c>
      <c r="K207" t="s">
        <v>1365</v>
      </c>
      <c r="M207">
        <v>206</v>
      </c>
      <c r="N207">
        <v>0.59680490572836897</v>
      </c>
      <c r="O207" t="s">
        <v>1364</v>
      </c>
      <c r="P207" t="s">
        <v>1365</v>
      </c>
      <c r="R207">
        <v>206</v>
      </c>
      <c r="S207">
        <v>-0.899131090873179</v>
      </c>
      <c r="T207" t="s">
        <v>1364</v>
      </c>
      <c r="U207" t="s">
        <v>1365</v>
      </c>
      <c r="W207">
        <v>206</v>
      </c>
      <c r="X207">
        <v>-1.56577672878074</v>
      </c>
      <c r="Y207" t="s">
        <v>1364</v>
      </c>
      <c r="Z207" t="s">
        <v>1365</v>
      </c>
      <c r="AB207">
        <v>206</v>
      </c>
      <c r="AC207">
        <v>-2.1513101782093398</v>
      </c>
      <c r="AD207" t="s">
        <v>1366</v>
      </c>
      <c r="AE207" t="s">
        <v>1365</v>
      </c>
      <c r="AG207">
        <v>206</v>
      </c>
      <c r="AH207">
        <v>1.9320780616668001</v>
      </c>
      <c r="AI207" t="s">
        <v>1364</v>
      </c>
      <c r="AJ207" t="s">
        <v>1358</v>
      </c>
      <c r="AL207">
        <v>206</v>
      </c>
      <c r="AM207">
        <v>-9.0572729052337095</v>
      </c>
      <c r="AN207" t="s">
        <v>1367</v>
      </c>
      <c r="AO207" t="s">
        <v>1358</v>
      </c>
      <c r="AQ207">
        <v>206</v>
      </c>
      <c r="AR207">
        <v>1.43182478948728</v>
      </c>
      <c r="AS207" t="s">
        <v>1364</v>
      </c>
      <c r="AT207" t="s">
        <v>1365</v>
      </c>
      <c r="AV207">
        <v>206</v>
      </c>
      <c r="AW207">
        <v>-0.85866658705380705</v>
      </c>
      <c r="AX207" t="s">
        <v>1364</v>
      </c>
      <c r="AY207" t="s">
        <v>1365</v>
      </c>
      <c r="BD207">
        <v>206</v>
      </c>
      <c r="BE207">
        <v>0.98377325295701901</v>
      </c>
      <c r="BF207" t="s">
        <v>1364</v>
      </c>
      <c r="BG207" t="s">
        <v>1365</v>
      </c>
    </row>
    <row r="208" spans="1:59" x14ac:dyDescent="0.35">
      <c r="A208">
        <v>207</v>
      </c>
      <c r="B208" t="s">
        <v>469</v>
      </c>
      <c r="C208">
        <v>15307796</v>
      </c>
      <c r="D208">
        <v>5.9208051892066438</v>
      </c>
      <c r="H208">
        <v>207</v>
      </c>
      <c r="I208">
        <v>1.8557300528923582</v>
      </c>
      <c r="M208">
        <v>207</v>
      </c>
      <c r="N208">
        <v>0.23930936850686699</v>
      </c>
      <c r="O208" t="s">
        <v>1364</v>
      </c>
      <c r="P208" t="s">
        <v>1365</v>
      </c>
      <c r="R208">
        <v>207</v>
      </c>
      <c r="S208">
        <v>1.7505434738116863</v>
      </c>
      <c r="W208">
        <v>207</v>
      </c>
      <c r="X208">
        <v>0.50297608307316022</v>
      </c>
      <c r="AB208">
        <v>207</v>
      </c>
      <c r="AC208">
        <v>3.38759997114171</v>
      </c>
      <c r="AD208" t="s">
        <v>1366</v>
      </c>
      <c r="AE208" t="s">
        <v>1365</v>
      </c>
      <c r="AG208">
        <v>207</v>
      </c>
      <c r="AH208">
        <v>1.5464234911557613</v>
      </c>
      <c r="AL208">
        <v>207</v>
      </c>
      <c r="AM208">
        <v>-2.550486521852295</v>
      </c>
      <c r="AQ208">
        <v>207</v>
      </c>
      <c r="AR208">
        <v>1.4285420915476801</v>
      </c>
      <c r="AS208" t="s">
        <v>1364</v>
      </c>
      <c r="AT208" t="s">
        <v>1365</v>
      </c>
      <c r="AV208">
        <v>207</v>
      </c>
      <c r="AW208">
        <v>-1.2494565261883137</v>
      </c>
      <c r="BD208">
        <v>207</v>
      </c>
      <c r="BE208">
        <v>-1.0138544139435</v>
      </c>
      <c r="BF208" t="s">
        <v>1364</v>
      </c>
      <c r="BG208" t="s">
        <v>1365</v>
      </c>
    </row>
    <row r="209" spans="1:59" x14ac:dyDescent="0.35">
      <c r="A209">
        <v>208</v>
      </c>
      <c r="B209" t="s">
        <v>781</v>
      </c>
      <c r="C209">
        <v>15307865</v>
      </c>
      <c r="D209">
        <v>6.5547713874584401</v>
      </c>
      <c r="E209" t="s">
        <v>1364</v>
      </c>
      <c r="F209" t="s">
        <v>1365</v>
      </c>
      <c r="H209">
        <v>208</v>
      </c>
      <c r="I209">
        <v>2.2929509649191901</v>
      </c>
      <c r="J209" t="s">
        <v>1364</v>
      </c>
      <c r="K209" t="s">
        <v>1365</v>
      </c>
      <c r="M209">
        <v>208</v>
      </c>
      <c r="N209">
        <v>0.23930936850686699</v>
      </c>
      <c r="O209" t="s">
        <v>1364</v>
      </c>
      <c r="P209" t="s">
        <v>1365</v>
      </c>
      <c r="R209">
        <v>208</v>
      </c>
      <c r="S209">
        <v>2.26092691470244</v>
      </c>
      <c r="T209" t="s">
        <v>1367</v>
      </c>
      <c r="U209" t="s">
        <v>1358</v>
      </c>
      <c r="W209">
        <v>208</v>
      </c>
      <c r="X209">
        <v>8.7981179983848301E-2</v>
      </c>
      <c r="Y209" t="s">
        <v>1364</v>
      </c>
      <c r="Z209" t="s">
        <v>1365</v>
      </c>
      <c r="AB209">
        <v>208</v>
      </c>
      <c r="AC209">
        <v>3.38759997114171</v>
      </c>
      <c r="AD209" t="s">
        <v>1366</v>
      </c>
      <c r="AE209" t="s">
        <v>1365</v>
      </c>
      <c r="AG209">
        <v>208</v>
      </c>
      <c r="AH209">
        <v>1.31358054490551</v>
      </c>
      <c r="AI209" t="s">
        <v>1364</v>
      </c>
      <c r="AJ209" t="s">
        <v>1365</v>
      </c>
      <c r="AL209">
        <v>208</v>
      </c>
      <c r="AM209">
        <v>-2.6310762293405401</v>
      </c>
      <c r="AN209" t="s">
        <v>1364</v>
      </c>
      <c r="AO209" t="s">
        <v>1365</v>
      </c>
      <c r="AQ209">
        <v>208</v>
      </c>
      <c r="AR209">
        <v>1.4285420915476801</v>
      </c>
      <c r="AS209" t="s">
        <v>1364</v>
      </c>
      <c r="AT209" t="s">
        <v>1365</v>
      </c>
      <c r="AV209">
        <v>208</v>
      </c>
      <c r="AW209">
        <v>-0.12148462663948</v>
      </c>
      <c r="AX209" t="s">
        <v>1364</v>
      </c>
      <c r="AY209" t="s">
        <v>1365</v>
      </c>
      <c r="BD209">
        <v>208</v>
      </c>
      <c r="BE209">
        <v>-1.0138544139435</v>
      </c>
      <c r="BF209" t="s">
        <v>1364</v>
      </c>
      <c r="BG209" t="s">
        <v>1365</v>
      </c>
    </row>
    <row r="210" spans="1:59" x14ac:dyDescent="0.35">
      <c r="A210">
        <v>209</v>
      </c>
      <c r="B210" t="s">
        <v>782</v>
      </c>
      <c r="C210">
        <v>154212</v>
      </c>
      <c r="D210">
        <v>6.72197481621963</v>
      </c>
      <c r="E210" t="s">
        <v>1364</v>
      </c>
      <c r="F210" t="s">
        <v>1365</v>
      </c>
      <c r="H210">
        <v>209</v>
      </c>
      <c r="I210">
        <v>1.5432249821786399</v>
      </c>
      <c r="J210" t="s">
        <v>1364</v>
      </c>
      <c r="K210" t="s">
        <v>1365</v>
      </c>
      <c r="M210">
        <v>209</v>
      </c>
      <c r="N210">
        <v>2.0745784386589698</v>
      </c>
      <c r="O210" t="s">
        <v>1366</v>
      </c>
      <c r="P210" t="s">
        <v>1358</v>
      </c>
      <c r="R210">
        <v>209</v>
      </c>
      <c r="S210">
        <v>-0.19018748747122199</v>
      </c>
      <c r="T210" t="s">
        <v>1364</v>
      </c>
      <c r="U210" t="s">
        <v>1365</v>
      </c>
      <c r="W210">
        <v>209</v>
      </c>
      <c r="X210">
        <v>-0.69050169179548804</v>
      </c>
      <c r="Y210" t="s">
        <v>1364</v>
      </c>
      <c r="Z210" t="s">
        <v>1365</v>
      </c>
      <c r="AB210">
        <v>209</v>
      </c>
      <c r="AC210">
        <v>0.86343571492976501</v>
      </c>
      <c r="AD210" t="s">
        <v>1364</v>
      </c>
      <c r="AE210" t="s">
        <v>1365</v>
      </c>
      <c r="AG210">
        <v>209</v>
      </c>
      <c r="AH210">
        <v>-0.70862638164524905</v>
      </c>
      <c r="AI210" t="s">
        <v>1364</v>
      </c>
      <c r="AJ210" t="s">
        <v>1365</v>
      </c>
      <c r="AL210">
        <v>209</v>
      </c>
      <c r="AM210">
        <v>0.88087713765328601</v>
      </c>
      <c r="AN210" t="s">
        <v>1364</v>
      </c>
      <c r="AO210" t="s">
        <v>1365</v>
      </c>
      <c r="AQ210">
        <v>209</v>
      </c>
      <c r="AR210">
        <v>1.0103263740433901</v>
      </c>
      <c r="AS210" t="s">
        <v>1364</v>
      </c>
      <c r="AT210" t="s">
        <v>1365</v>
      </c>
      <c r="AV210">
        <v>209</v>
      </c>
      <c r="AW210">
        <v>-0.450355216284405</v>
      </c>
      <c r="AX210" t="s">
        <v>1364</v>
      </c>
      <c r="AY210" t="s">
        <v>1365</v>
      </c>
      <c r="BD210">
        <v>209</v>
      </c>
      <c r="BE210">
        <v>0.75749601790662302</v>
      </c>
      <c r="BF210" t="s">
        <v>1364</v>
      </c>
      <c r="BG210" t="s">
        <v>1365</v>
      </c>
    </row>
    <row r="211" spans="1:59" x14ac:dyDescent="0.35">
      <c r="A211">
        <v>210</v>
      </c>
      <c r="B211" t="s">
        <v>1050</v>
      </c>
      <c r="C211">
        <v>1544689</v>
      </c>
      <c r="D211">
        <v>5.0967984710081398</v>
      </c>
      <c r="E211" t="s">
        <v>1364</v>
      </c>
      <c r="F211" t="s">
        <v>1365</v>
      </c>
      <c r="H211">
        <v>210</v>
      </c>
      <c r="I211">
        <v>0.54654875625962096</v>
      </c>
      <c r="J211" t="s">
        <v>1364</v>
      </c>
      <c r="K211" t="s">
        <v>1365</v>
      </c>
      <c r="M211">
        <v>210</v>
      </c>
      <c r="N211">
        <v>0.23930936850686699</v>
      </c>
      <c r="O211" t="s">
        <v>1364</v>
      </c>
      <c r="P211" t="s">
        <v>1365</v>
      </c>
      <c r="R211">
        <v>210</v>
      </c>
      <c r="S211">
        <v>0.214938378220495</v>
      </c>
      <c r="T211" t="s">
        <v>1364</v>
      </c>
      <c r="U211" t="s">
        <v>1365</v>
      </c>
      <c r="W211">
        <v>210</v>
      </c>
      <c r="X211">
        <v>0.48296980632252701</v>
      </c>
      <c r="Y211" t="s">
        <v>1364</v>
      </c>
      <c r="Z211" t="s">
        <v>1365</v>
      </c>
      <c r="AB211">
        <v>210</v>
      </c>
      <c r="AC211">
        <v>0.95411541779878495</v>
      </c>
      <c r="AD211" t="s">
        <v>1364</v>
      </c>
      <c r="AE211" t="s">
        <v>1365</v>
      </c>
      <c r="AG211">
        <v>210</v>
      </c>
      <c r="AH211">
        <v>0.27531175834002503</v>
      </c>
      <c r="AI211" t="s">
        <v>1364</v>
      </c>
      <c r="AJ211" t="s">
        <v>1365</v>
      </c>
      <c r="AL211">
        <v>210</v>
      </c>
      <c r="AM211">
        <v>-0.70945624606593904</v>
      </c>
      <c r="AN211" t="s">
        <v>1364</v>
      </c>
      <c r="AO211" t="s">
        <v>1365</v>
      </c>
      <c r="AQ211">
        <v>210</v>
      </c>
      <c r="AR211">
        <v>1.43182478948728</v>
      </c>
      <c r="AS211" t="s">
        <v>1364</v>
      </c>
      <c r="AT211" t="s">
        <v>1365</v>
      </c>
      <c r="AV211">
        <v>210</v>
      </c>
      <c r="AW211">
        <v>-0.85866658705380705</v>
      </c>
      <c r="AX211" t="s">
        <v>1364</v>
      </c>
      <c r="AY211" t="s">
        <v>1365</v>
      </c>
      <c r="BD211">
        <v>210</v>
      </c>
      <c r="BE211">
        <v>-1.0138544139435</v>
      </c>
      <c r="BF211" t="s">
        <v>1364</v>
      </c>
      <c r="BG211" t="s">
        <v>1365</v>
      </c>
    </row>
    <row r="212" spans="1:59" x14ac:dyDescent="0.35">
      <c r="A212">
        <v>211</v>
      </c>
      <c r="B212" t="s">
        <v>783</v>
      </c>
      <c r="C212">
        <v>154592208</v>
      </c>
      <c r="D212">
        <v>4.7236709467670597</v>
      </c>
      <c r="E212" t="s">
        <v>1364</v>
      </c>
      <c r="F212" t="s">
        <v>1365</v>
      </c>
      <c r="H212">
        <v>211</v>
      </c>
      <c r="I212">
        <v>0.96579505265333798</v>
      </c>
      <c r="J212" t="s">
        <v>1364</v>
      </c>
      <c r="K212" t="s">
        <v>1365</v>
      </c>
      <c r="M212">
        <v>211</v>
      </c>
      <c r="N212">
        <v>0.22119358389437399</v>
      </c>
      <c r="O212" t="s">
        <v>1364</v>
      </c>
      <c r="P212" t="s">
        <v>1365</v>
      </c>
      <c r="R212">
        <v>211</v>
      </c>
      <c r="S212">
        <v>0.113796139488928</v>
      </c>
      <c r="T212" t="s">
        <v>1364</v>
      </c>
      <c r="U212" t="s">
        <v>1365</v>
      </c>
      <c r="W212">
        <v>211</v>
      </c>
      <c r="X212">
        <v>8.5180734404850897E-2</v>
      </c>
      <c r="Y212" t="s">
        <v>1364</v>
      </c>
      <c r="Z212" t="s">
        <v>1365</v>
      </c>
      <c r="AB212">
        <v>211</v>
      </c>
      <c r="AC212">
        <v>1.0678246111610801</v>
      </c>
      <c r="AD212" t="s">
        <v>1364</v>
      </c>
      <c r="AE212" t="s">
        <v>1365</v>
      </c>
      <c r="AG212">
        <v>211</v>
      </c>
      <c r="AH212">
        <v>0.27531175834002503</v>
      </c>
      <c r="AI212" t="s">
        <v>1364</v>
      </c>
      <c r="AJ212" t="s">
        <v>1365</v>
      </c>
      <c r="AL212">
        <v>211</v>
      </c>
      <c r="AM212">
        <v>-0.70945624606593904</v>
      </c>
      <c r="AN212" t="s">
        <v>1364</v>
      </c>
      <c r="AO212" t="s">
        <v>1365</v>
      </c>
      <c r="AQ212">
        <v>211</v>
      </c>
      <c r="AR212">
        <v>1.43182478948728</v>
      </c>
      <c r="AS212" t="s">
        <v>1364</v>
      </c>
      <c r="AT212" t="s">
        <v>1365</v>
      </c>
      <c r="AV212">
        <v>211</v>
      </c>
      <c r="AW212">
        <v>-0.85866658705380705</v>
      </c>
      <c r="AX212" t="s">
        <v>1364</v>
      </c>
      <c r="AY212" t="s">
        <v>1365</v>
      </c>
      <c r="BD212">
        <v>211</v>
      </c>
      <c r="BE212">
        <v>-1.0138544139435</v>
      </c>
      <c r="BF212" t="s">
        <v>1364</v>
      </c>
      <c r="BG212" t="s">
        <v>1365</v>
      </c>
    </row>
    <row r="213" spans="1:59" x14ac:dyDescent="0.35">
      <c r="A213">
        <v>212</v>
      </c>
      <c r="B213" t="s">
        <v>1225</v>
      </c>
      <c r="C213">
        <v>15545489</v>
      </c>
      <c r="D213">
        <v>6.5017018705466496</v>
      </c>
      <c r="E213" t="s">
        <v>1364</v>
      </c>
      <c r="F213" t="s">
        <v>1365</v>
      </c>
      <c r="H213">
        <v>212</v>
      </c>
      <c r="I213">
        <v>1.03399182404815</v>
      </c>
      <c r="J213" t="s">
        <v>1364</v>
      </c>
      <c r="K213" t="s">
        <v>1365</v>
      </c>
      <c r="M213">
        <v>212</v>
      </c>
      <c r="N213">
        <v>2.26924184518532</v>
      </c>
      <c r="O213" t="s">
        <v>1366</v>
      </c>
      <c r="P213" t="s">
        <v>1365</v>
      </c>
      <c r="R213">
        <v>212</v>
      </c>
      <c r="S213">
        <v>-1.0002733296047399</v>
      </c>
      <c r="T213" t="s">
        <v>1364</v>
      </c>
      <c r="U213" t="s">
        <v>1365</v>
      </c>
      <c r="W213">
        <v>212</v>
      </c>
      <c r="X213">
        <v>-0.41137639584948799</v>
      </c>
      <c r="Y213" t="s">
        <v>1364</v>
      </c>
      <c r="Z213" t="s">
        <v>1365</v>
      </c>
      <c r="AB213">
        <v>212</v>
      </c>
      <c r="AC213">
        <v>0.95411541779878495</v>
      </c>
      <c r="AD213" t="s">
        <v>1364</v>
      </c>
      <c r="AE213" t="s">
        <v>1365</v>
      </c>
      <c r="AG213">
        <v>212</v>
      </c>
      <c r="AH213">
        <v>1.2950397765217601</v>
      </c>
      <c r="AI213" t="s">
        <v>1364</v>
      </c>
      <c r="AJ213" t="s">
        <v>1365</v>
      </c>
      <c r="AL213">
        <v>212</v>
      </c>
      <c r="AM213">
        <v>0.163065574925949</v>
      </c>
      <c r="AN213" t="s">
        <v>1364</v>
      </c>
      <c r="AO213" t="s">
        <v>1365</v>
      </c>
      <c r="AQ213">
        <v>212</v>
      </c>
      <c r="AR213">
        <v>1.28869915932097</v>
      </c>
      <c r="AS213" t="s">
        <v>1364</v>
      </c>
      <c r="AT213" t="s">
        <v>1365</v>
      </c>
      <c r="AV213">
        <v>212</v>
      </c>
      <c r="AW213">
        <v>-0.85866658705380705</v>
      </c>
      <c r="AX213" t="s">
        <v>1364</v>
      </c>
      <c r="AY213" t="s">
        <v>1365</v>
      </c>
      <c r="BD213">
        <v>212</v>
      </c>
      <c r="BE213">
        <v>-0.62758611474356996</v>
      </c>
      <c r="BF213" t="s">
        <v>1364</v>
      </c>
      <c r="BG213" t="s">
        <v>1365</v>
      </c>
    </row>
    <row r="214" spans="1:59" x14ac:dyDescent="0.35">
      <c r="A214">
        <v>213</v>
      </c>
      <c r="B214" t="s">
        <v>1051</v>
      </c>
      <c r="C214">
        <v>15547894</v>
      </c>
      <c r="D214">
        <v>5.5725208280332303</v>
      </c>
      <c r="E214" t="s">
        <v>1364</v>
      </c>
      <c r="F214" t="s">
        <v>1365</v>
      </c>
      <c r="H214">
        <v>213</v>
      </c>
      <c r="I214">
        <v>2.7515543731920999</v>
      </c>
      <c r="J214" t="s">
        <v>1364</v>
      </c>
      <c r="K214" t="s">
        <v>1365</v>
      </c>
      <c r="M214">
        <v>213</v>
      </c>
      <c r="N214">
        <v>0.23930936850686699</v>
      </c>
      <c r="O214" t="s">
        <v>1364</v>
      </c>
      <c r="P214" t="s">
        <v>1365</v>
      </c>
      <c r="R214">
        <v>213</v>
      </c>
      <c r="S214">
        <v>-0.29172074771832601</v>
      </c>
      <c r="T214" t="s">
        <v>1364</v>
      </c>
      <c r="U214" t="s">
        <v>1365</v>
      </c>
      <c r="W214">
        <v>213</v>
      </c>
      <c r="X214">
        <v>2.8257855742341502</v>
      </c>
      <c r="Y214" t="s">
        <v>1366</v>
      </c>
      <c r="Z214" t="s">
        <v>1365</v>
      </c>
      <c r="AB214">
        <v>213</v>
      </c>
      <c r="AC214">
        <v>1.76456645798939</v>
      </c>
      <c r="AD214" t="s">
        <v>1364</v>
      </c>
      <c r="AE214" t="s">
        <v>1365</v>
      </c>
      <c r="AG214">
        <v>213</v>
      </c>
      <c r="AH214">
        <v>1.8327149381882499</v>
      </c>
      <c r="AI214" t="s">
        <v>1364</v>
      </c>
      <c r="AJ214" t="s">
        <v>1365</v>
      </c>
      <c r="AL214">
        <v>213</v>
      </c>
      <c r="AM214">
        <v>-4.0002772671760702</v>
      </c>
      <c r="AN214" t="s">
        <v>1364</v>
      </c>
      <c r="AO214" t="s">
        <v>1365</v>
      </c>
      <c r="AQ214">
        <v>213</v>
      </c>
      <c r="AR214">
        <v>1.14032121245132</v>
      </c>
      <c r="AS214" t="s">
        <v>1364</v>
      </c>
      <c r="AT214" t="s">
        <v>1365</v>
      </c>
      <c r="AV214">
        <v>213</v>
      </c>
      <c r="AW214">
        <v>-0.12296940706208501</v>
      </c>
      <c r="AX214" t="s">
        <v>1364</v>
      </c>
      <c r="AY214" t="s">
        <v>1365</v>
      </c>
      <c r="BD214">
        <v>213</v>
      </c>
      <c r="BE214">
        <v>-1.0138544139435</v>
      </c>
      <c r="BF214" t="s">
        <v>1364</v>
      </c>
      <c r="BG214" t="s">
        <v>1365</v>
      </c>
    </row>
    <row r="215" spans="1:59" x14ac:dyDescent="0.35">
      <c r="A215">
        <v>214</v>
      </c>
      <c r="B215" t="s">
        <v>785</v>
      </c>
      <c r="C215">
        <v>1563662</v>
      </c>
      <c r="D215">
        <v>5.5399489170794904</v>
      </c>
      <c r="E215" t="s">
        <v>1364</v>
      </c>
      <c r="F215" t="s">
        <v>1365</v>
      </c>
      <c r="H215">
        <v>214</v>
      </c>
      <c r="I215">
        <v>1.5491215370956699</v>
      </c>
      <c r="J215" t="s">
        <v>1364</v>
      </c>
      <c r="K215" t="s">
        <v>1365</v>
      </c>
      <c r="M215">
        <v>214</v>
      </c>
      <c r="N215">
        <v>0.69342242366166795</v>
      </c>
      <c r="O215" t="s">
        <v>1364</v>
      </c>
      <c r="P215" t="s">
        <v>1365</v>
      </c>
      <c r="R215">
        <v>214</v>
      </c>
      <c r="S215">
        <v>-1.10141556833631</v>
      </c>
      <c r="T215" t="s">
        <v>1364</v>
      </c>
      <c r="U215" t="s">
        <v>1365</v>
      </c>
      <c r="W215">
        <v>214</v>
      </c>
      <c r="X215">
        <v>-0.37448419502149699</v>
      </c>
      <c r="Y215" t="s">
        <v>1364</v>
      </c>
      <c r="Z215" t="s">
        <v>1365</v>
      </c>
      <c r="AB215">
        <v>214</v>
      </c>
      <c r="AC215">
        <v>0.36764733238367497</v>
      </c>
      <c r="AD215" t="s">
        <v>1364</v>
      </c>
      <c r="AE215" t="s">
        <v>1365</v>
      </c>
      <c r="AG215">
        <v>214</v>
      </c>
      <c r="AH215">
        <v>0.30119896277619601</v>
      </c>
      <c r="AI215" t="s">
        <v>1364</v>
      </c>
      <c r="AJ215" t="s">
        <v>1365</v>
      </c>
      <c r="AL215">
        <v>214</v>
      </c>
      <c r="AM215">
        <v>0.446747188292695</v>
      </c>
      <c r="AN215" t="s">
        <v>1364</v>
      </c>
      <c r="AO215" t="s">
        <v>1365</v>
      </c>
      <c r="AQ215">
        <v>214</v>
      </c>
      <c r="AR215">
        <v>0.939420098548158</v>
      </c>
      <c r="AS215" t="s">
        <v>1364</v>
      </c>
      <c r="AT215" t="s">
        <v>1365</v>
      </c>
      <c r="AV215">
        <v>214</v>
      </c>
      <c r="AW215">
        <v>-0.12296940706208501</v>
      </c>
      <c r="AX215" t="s">
        <v>1364</v>
      </c>
      <c r="AY215" t="s">
        <v>1365</v>
      </c>
      <c r="BD215">
        <v>214</v>
      </c>
      <c r="BE215">
        <v>-0.24131781554363799</v>
      </c>
      <c r="BF215" t="s">
        <v>1364</v>
      </c>
      <c r="BG215" t="s">
        <v>1365</v>
      </c>
    </row>
    <row r="216" spans="1:59" x14ac:dyDescent="0.35">
      <c r="A216">
        <v>215</v>
      </c>
      <c r="B216" t="s">
        <v>470</v>
      </c>
      <c r="C216">
        <v>156605</v>
      </c>
      <c r="D216">
        <v>4.0795350101824503</v>
      </c>
      <c r="E216" t="s">
        <v>1364</v>
      </c>
      <c r="F216" t="s">
        <v>1365</v>
      </c>
      <c r="H216">
        <v>215</v>
      </c>
      <c r="I216">
        <v>9.6633976181137393E-2</v>
      </c>
      <c r="J216" t="s">
        <v>1364</v>
      </c>
      <c r="K216" t="s">
        <v>1358</v>
      </c>
      <c r="M216">
        <v>215</v>
      </c>
      <c r="N216">
        <v>0.23930936850686699</v>
      </c>
      <c r="O216" t="s">
        <v>1364</v>
      </c>
      <c r="P216" t="s">
        <v>1365</v>
      </c>
      <c r="R216">
        <v>215</v>
      </c>
      <c r="S216">
        <v>-0.29172074771832601</v>
      </c>
      <c r="T216" t="s">
        <v>1364</v>
      </c>
      <c r="U216" t="s">
        <v>1365</v>
      </c>
      <c r="W216">
        <v>215</v>
      </c>
      <c r="X216">
        <v>0.41572864493296702</v>
      </c>
      <c r="Y216" t="s">
        <v>1364</v>
      </c>
      <c r="Z216" t="s">
        <v>1365</v>
      </c>
      <c r="AB216">
        <v>215</v>
      </c>
      <c r="AC216">
        <v>1.71163853305272</v>
      </c>
      <c r="AD216" t="s">
        <v>1364</v>
      </c>
      <c r="AE216" t="s">
        <v>1365</v>
      </c>
      <c r="AG216">
        <v>215</v>
      </c>
      <c r="AH216">
        <v>0.27531175834002503</v>
      </c>
      <c r="AI216" t="s">
        <v>1364</v>
      </c>
      <c r="AJ216" t="s">
        <v>1365</v>
      </c>
      <c r="AL216">
        <v>215</v>
      </c>
      <c r="AM216">
        <v>0.16732749719665599</v>
      </c>
      <c r="AN216" t="s">
        <v>1364</v>
      </c>
      <c r="AO216" t="s">
        <v>1365</v>
      </c>
      <c r="AQ216">
        <v>215</v>
      </c>
      <c r="AR216">
        <v>1.43182478948728</v>
      </c>
      <c r="AS216" t="s">
        <v>1364</v>
      </c>
      <c r="AT216" t="s">
        <v>1365</v>
      </c>
      <c r="AV216">
        <v>215</v>
      </c>
      <c r="AW216">
        <v>-0.12296940706208501</v>
      </c>
      <c r="AX216" t="s">
        <v>1364</v>
      </c>
      <c r="AY216" t="s">
        <v>1365</v>
      </c>
      <c r="BD216">
        <v>215</v>
      </c>
      <c r="BE216">
        <v>-1.0138544139435</v>
      </c>
      <c r="BF216" t="s">
        <v>1364</v>
      </c>
      <c r="BG216" t="s">
        <v>1365</v>
      </c>
    </row>
    <row r="217" spans="1:59" x14ac:dyDescent="0.35">
      <c r="A217">
        <v>216</v>
      </c>
      <c r="B217" t="s">
        <v>283</v>
      </c>
      <c r="C217">
        <v>15687271</v>
      </c>
      <c r="D217">
        <v>5.6675733022830173</v>
      </c>
      <c r="H217">
        <v>216</v>
      </c>
      <c r="I217">
        <v>2.2186229515579781</v>
      </c>
      <c r="M217">
        <v>216</v>
      </c>
      <c r="N217">
        <v>1.6547360775778452</v>
      </c>
      <c r="R217">
        <v>216</v>
      </c>
      <c r="S217">
        <v>0.75836546942398697</v>
      </c>
      <c r="T217" t="s">
        <v>1364</v>
      </c>
      <c r="U217" t="s">
        <v>1365</v>
      </c>
      <c r="W217">
        <v>216</v>
      </c>
      <c r="X217">
        <v>-0.31791431464739883</v>
      </c>
      <c r="AB217">
        <v>216</v>
      </c>
      <c r="AC217">
        <v>2.353706081913864</v>
      </c>
      <c r="AG217">
        <v>216</v>
      </c>
      <c r="AH217">
        <v>0.79444615162276899</v>
      </c>
      <c r="AI217" t="s">
        <v>1364</v>
      </c>
      <c r="AJ217" t="s">
        <v>1365</v>
      </c>
      <c r="AL217">
        <v>216</v>
      </c>
      <c r="AM217">
        <v>-3.3452639224221556</v>
      </c>
      <c r="AQ217">
        <v>216</v>
      </c>
      <c r="AR217">
        <v>1.14032121245132</v>
      </c>
      <c r="AS217" t="s">
        <v>1364</v>
      </c>
      <c r="AT217" t="s">
        <v>1365</v>
      </c>
      <c r="AV217">
        <v>216</v>
      </c>
      <c r="AW217">
        <v>-0.34526392242215476</v>
      </c>
      <c r="BD217">
        <v>216</v>
      </c>
      <c r="BE217">
        <v>0.14495048365629401</v>
      </c>
      <c r="BF217" t="s">
        <v>1364</v>
      </c>
      <c r="BG217" t="s">
        <v>1365</v>
      </c>
    </row>
    <row r="218" spans="1:59" x14ac:dyDescent="0.35">
      <c r="A218">
        <v>217</v>
      </c>
      <c r="B218" t="s">
        <v>471</v>
      </c>
      <c r="C218">
        <v>1570645</v>
      </c>
      <c r="D218">
        <v>5.5149032952669401</v>
      </c>
      <c r="E218" t="s">
        <v>1364</v>
      </c>
      <c r="F218" t="s">
        <v>1365</v>
      </c>
      <c r="H218">
        <v>217</v>
      </c>
      <c r="I218">
        <v>0.68844871999928703</v>
      </c>
      <c r="J218" t="s">
        <v>1364</v>
      </c>
      <c r="K218" t="s">
        <v>1365</v>
      </c>
      <c r="M218">
        <v>217</v>
      </c>
      <c r="N218">
        <v>0.23930936850686699</v>
      </c>
      <c r="O218" t="s">
        <v>1364</v>
      </c>
      <c r="P218" t="s">
        <v>1365</v>
      </c>
      <c r="R218">
        <v>217</v>
      </c>
      <c r="S218">
        <v>0.35284858221673199</v>
      </c>
      <c r="T218" t="s">
        <v>1364</v>
      </c>
      <c r="U218" t="s">
        <v>1365</v>
      </c>
      <c r="W218">
        <v>217</v>
      </c>
      <c r="X218">
        <v>-0.208757518939331</v>
      </c>
      <c r="Y218" t="s">
        <v>1364</v>
      </c>
      <c r="Z218" t="s">
        <v>1365</v>
      </c>
      <c r="AB218">
        <v>217</v>
      </c>
      <c r="AC218">
        <v>0.42401068926944702</v>
      </c>
      <c r="AD218" t="s">
        <v>1364</v>
      </c>
      <c r="AE218" t="s">
        <v>1365</v>
      </c>
      <c r="AG218">
        <v>217</v>
      </c>
      <c r="AH218">
        <v>0.27531175834002503</v>
      </c>
      <c r="AI218" t="s">
        <v>1364</v>
      </c>
      <c r="AJ218" t="s">
        <v>1365</v>
      </c>
      <c r="AL218">
        <v>217</v>
      </c>
      <c r="AM218">
        <v>-0.70945624606593904</v>
      </c>
      <c r="AN218" t="s">
        <v>1364</v>
      </c>
      <c r="AO218" t="s">
        <v>1365</v>
      </c>
      <c r="AQ218">
        <v>217</v>
      </c>
      <c r="AR218">
        <v>1.43182478948728</v>
      </c>
      <c r="AS218" t="s">
        <v>1364</v>
      </c>
      <c r="AT218" t="s">
        <v>1365</v>
      </c>
      <c r="AV218">
        <v>217</v>
      </c>
      <c r="AW218">
        <v>-0.12296940706208501</v>
      </c>
      <c r="AX218" t="s">
        <v>1364</v>
      </c>
      <c r="AY218" t="s">
        <v>1365</v>
      </c>
      <c r="BD218">
        <v>217</v>
      </c>
      <c r="BE218">
        <v>-0.62758611474356996</v>
      </c>
      <c r="BF218" t="s">
        <v>1364</v>
      </c>
      <c r="BG218" t="s">
        <v>1365</v>
      </c>
    </row>
    <row r="219" spans="1:59" x14ac:dyDescent="0.35">
      <c r="A219">
        <v>218</v>
      </c>
      <c r="B219" t="s">
        <v>472</v>
      </c>
      <c r="C219">
        <v>1570656</v>
      </c>
      <c r="D219">
        <v>5.3810765255045396</v>
      </c>
      <c r="E219" t="s">
        <v>1364</v>
      </c>
      <c r="F219" t="s">
        <v>1365</v>
      </c>
      <c r="H219">
        <v>218</v>
      </c>
      <c r="I219">
        <v>0.61617502016519998</v>
      </c>
      <c r="J219" t="s">
        <v>1364</v>
      </c>
      <c r="K219" t="s">
        <v>1365</v>
      </c>
      <c r="M219">
        <v>218</v>
      </c>
      <c r="N219">
        <v>0.23930936850686699</v>
      </c>
      <c r="O219" t="s">
        <v>1364</v>
      </c>
      <c r="P219" t="s">
        <v>1365</v>
      </c>
      <c r="R219">
        <v>218</v>
      </c>
      <c r="S219">
        <v>0.35284858221673199</v>
      </c>
      <c r="T219" t="s">
        <v>1364</v>
      </c>
      <c r="U219" t="s">
        <v>1365</v>
      </c>
      <c r="W219">
        <v>218</v>
      </c>
      <c r="X219">
        <v>-0.31408781929631202</v>
      </c>
      <c r="Y219" t="s">
        <v>1364</v>
      </c>
      <c r="Z219" t="s">
        <v>1365</v>
      </c>
      <c r="AB219">
        <v>218</v>
      </c>
      <c r="AC219">
        <v>0.42401068926944702</v>
      </c>
      <c r="AD219" t="s">
        <v>1364</v>
      </c>
      <c r="AE219" t="s">
        <v>1365</v>
      </c>
      <c r="AG219">
        <v>218</v>
      </c>
      <c r="AH219">
        <v>0.27531175834002503</v>
      </c>
      <c r="AI219" t="s">
        <v>1364</v>
      </c>
      <c r="AJ219" t="s">
        <v>1365</v>
      </c>
      <c r="AL219">
        <v>218</v>
      </c>
      <c r="AM219">
        <v>-0.70945624606593904</v>
      </c>
      <c r="AN219" t="s">
        <v>1364</v>
      </c>
      <c r="AO219" t="s">
        <v>1365</v>
      </c>
      <c r="AQ219">
        <v>218</v>
      </c>
      <c r="AR219">
        <v>1.43182478948728</v>
      </c>
      <c r="AS219" t="s">
        <v>1364</v>
      </c>
      <c r="AT219" t="s">
        <v>1365</v>
      </c>
      <c r="AV219">
        <v>218</v>
      </c>
      <c r="AW219">
        <v>-0.12296940706208501</v>
      </c>
      <c r="AX219" t="s">
        <v>1364</v>
      </c>
      <c r="AY219" t="s">
        <v>1365</v>
      </c>
      <c r="BD219">
        <v>218</v>
      </c>
      <c r="BE219">
        <v>-0.62758611474356996</v>
      </c>
      <c r="BF219" t="s">
        <v>1364</v>
      </c>
      <c r="BG219" t="s">
        <v>1365</v>
      </c>
    </row>
    <row r="220" spans="1:59" x14ac:dyDescent="0.35">
      <c r="A220">
        <v>219</v>
      </c>
      <c r="B220" t="s">
        <v>473</v>
      </c>
      <c r="C220">
        <v>1582098</v>
      </c>
      <c r="D220">
        <v>6.0263036027997998</v>
      </c>
      <c r="E220" t="s">
        <v>1364</v>
      </c>
      <c r="F220" t="s">
        <v>1365</v>
      </c>
      <c r="H220">
        <v>219</v>
      </c>
      <c r="I220">
        <v>1.2891886907394801</v>
      </c>
      <c r="J220" t="s">
        <v>1364</v>
      </c>
      <c r="K220" t="s">
        <v>1365</v>
      </c>
      <c r="M220">
        <v>219</v>
      </c>
      <c r="N220">
        <v>1.3745920063938599</v>
      </c>
      <c r="O220" t="s">
        <v>1364</v>
      </c>
      <c r="P220" t="s">
        <v>1365</v>
      </c>
      <c r="R220">
        <v>219</v>
      </c>
      <c r="S220">
        <v>0.61855940086578098</v>
      </c>
      <c r="T220" t="s">
        <v>1366</v>
      </c>
      <c r="U220" t="s">
        <v>1365</v>
      </c>
      <c r="W220">
        <v>219</v>
      </c>
      <c r="X220">
        <v>-0.64874575129682799</v>
      </c>
      <c r="Y220" t="s">
        <v>1364</v>
      </c>
      <c r="Z220" t="s">
        <v>1365</v>
      </c>
      <c r="AB220">
        <v>219</v>
      </c>
      <c r="AC220">
        <v>-2.4219750326264302</v>
      </c>
      <c r="AD220" t="s">
        <v>1366</v>
      </c>
      <c r="AE220" t="s">
        <v>1365</v>
      </c>
      <c r="AG220">
        <v>219</v>
      </c>
      <c r="AH220">
        <v>-1.71236986915111</v>
      </c>
      <c r="AI220" t="s">
        <v>1364</v>
      </c>
      <c r="AJ220" t="s">
        <v>1365</v>
      </c>
      <c r="AL220">
        <v>219</v>
      </c>
      <c r="AM220">
        <v>1.2892681838515101</v>
      </c>
      <c r="AN220" t="s">
        <v>1364</v>
      </c>
      <c r="AO220" t="s">
        <v>1365</v>
      </c>
      <c r="AQ220">
        <v>219</v>
      </c>
      <c r="AR220">
        <v>0.51266936640091498</v>
      </c>
      <c r="AS220" t="s">
        <v>1364</v>
      </c>
      <c r="AT220" t="s">
        <v>1365</v>
      </c>
      <c r="AV220">
        <v>219</v>
      </c>
      <c r="AW220">
        <v>-0.85866658705380705</v>
      </c>
      <c r="AX220" t="s">
        <v>1364</v>
      </c>
      <c r="AY220" t="s">
        <v>1365</v>
      </c>
      <c r="BD220">
        <v>219</v>
      </c>
      <c r="BE220">
        <v>1.75630985135688</v>
      </c>
      <c r="BF220" t="s">
        <v>1364</v>
      </c>
      <c r="BG220" t="s">
        <v>1365</v>
      </c>
    </row>
    <row r="221" spans="1:59" x14ac:dyDescent="0.35">
      <c r="A221">
        <v>220</v>
      </c>
      <c r="B221" t="s">
        <v>284</v>
      </c>
      <c r="C221">
        <v>15972608</v>
      </c>
      <c r="D221">
        <v>6.3143692953390396</v>
      </c>
      <c r="H221">
        <v>220</v>
      </c>
      <c r="I221">
        <v>1.368959427740601</v>
      </c>
      <c r="M221">
        <v>220</v>
      </c>
      <c r="N221">
        <v>0.55510338911576973</v>
      </c>
      <c r="R221">
        <v>220</v>
      </c>
      <c r="S221">
        <v>1.6788855485241276</v>
      </c>
      <c r="W221">
        <v>220</v>
      </c>
      <c r="X221">
        <v>-1.1169944688199474</v>
      </c>
      <c r="AB221">
        <v>220</v>
      </c>
      <c r="AC221">
        <v>2.2417432615820601</v>
      </c>
      <c r="AD221" t="s">
        <v>1364</v>
      </c>
      <c r="AE221" t="s">
        <v>1365</v>
      </c>
      <c r="AG221">
        <v>220</v>
      </c>
      <c r="AH221">
        <v>0.81468010432812199</v>
      </c>
      <c r="AI221" t="s">
        <v>1364</v>
      </c>
      <c r="AJ221" t="s">
        <v>1365</v>
      </c>
      <c r="AL221">
        <v>220</v>
      </c>
      <c r="AM221">
        <v>-0.70945624606593904</v>
      </c>
      <c r="AN221" t="s">
        <v>1364</v>
      </c>
      <c r="AO221" t="s">
        <v>1365</v>
      </c>
      <c r="AQ221">
        <v>220</v>
      </c>
      <c r="AR221">
        <v>1.2716291300350799</v>
      </c>
      <c r="AS221" t="s">
        <v>1364</v>
      </c>
      <c r="AT221" t="s">
        <v>1365</v>
      </c>
      <c r="AV221">
        <v>220</v>
      </c>
      <c r="AW221">
        <v>-1.1169944688199474</v>
      </c>
      <c r="BD221">
        <v>220</v>
      </c>
      <c r="BE221">
        <v>0.75749601790662302</v>
      </c>
      <c r="BF221" t="s">
        <v>1364</v>
      </c>
      <c r="BG221" t="s">
        <v>1365</v>
      </c>
    </row>
    <row r="222" spans="1:59" x14ac:dyDescent="0.35">
      <c r="A222">
        <v>221</v>
      </c>
      <c r="B222" t="s">
        <v>475</v>
      </c>
      <c r="C222">
        <v>16039535</v>
      </c>
      <c r="D222">
        <v>4.1070286172317898</v>
      </c>
      <c r="E222" t="s">
        <v>1364</v>
      </c>
      <c r="F222" t="s">
        <v>1365</v>
      </c>
      <c r="H222">
        <v>221</v>
      </c>
      <c r="I222">
        <v>0.93566185493111498</v>
      </c>
      <c r="J222" t="s">
        <v>1364</v>
      </c>
      <c r="K222" t="s">
        <v>1365</v>
      </c>
      <c r="M222">
        <v>221</v>
      </c>
      <c r="N222">
        <v>0.23930936850686699</v>
      </c>
      <c r="O222" t="s">
        <v>1364</v>
      </c>
      <c r="P222" t="s">
        <v>1365</v>
      </c>
      <c r="R222">
        <v>221</v>
      </c>
      <c r="S222">
        <v>0.75836546942398697</v>
      </c>
      <c r="T222" t="s">
        <v>1364</v>
      </c>
      <c r="U222" t="s">
        <v>1365</v>
      </c>
      <c r="W222">
        <v>221</v>
      </c>
      <c r="X222">
        <v>-0.212491360767598</v>
      </c>
      <c r="Y222" t="s">
        <v>1364</v>
      </c>
      <c r="Z222" t="s">
        <v>1365</v>
      </c>
      <c r="AB222">
        <v>221</v>
      </c>
      <c r="AC222">
        <v>1.9637913967990701</v>
      </c>
      <c r="AD222" t="s">
        <v>1366</v>
      </c>
      <c r="AE222" t="s">
        <v>1365</v>
      </c>
      <c r="AG222">
        <v>221</v>
      </c>
      <c r="AH222">
        <v>0.27531175834002503</v>
      </c>
      <c r="AI222" t="s">
        <v>1364</v>
      </c>
      <c r="AJ222" t="s">
        <v>1365</v>
      </c>
      <c r="AL222">
        <v>221</v>
      </c>
      <c r="AM222">
        <v>0.16732749719665599</v>
      </c>
      <c r="AN222" t="s">
        <v>1364</v>
      </c>
      <c r="AO222" t="s">
        <v>1365</v>
      </c>
      <c r="AQ222">
        <v>221</v>
      </c>
      <c r="AR222">
        <v>0.33802983601450498</v>
      </c>
      <c r="AS222" t="s">
        <v>1364</v>
      </c>
      <c r="AT222" t="s">
        <v>1365</v>
      </c>
      <c r="AV222">
        <v>221</v>
      </c>
      <c r="AW222">
        <v>-0.12296940706208501</v>
      </c>
      <c r="AX222" t="s">
        <v>1364</v>
      </c>
      <c r="AY222" t="s">
        <v>1365</v>
      </c>
      <c r="BD222">
        <v>221</v>
      </c>
      <c r="BE222">
        <v>-0.62758611474356996</v>
      </c>
      <c r="BF222" t="s">
        <v>1364</v>
      </c>
      <c r="BG222" t="s">
        <v>1365</v>
      </c>
    </row>
    <row r="223" spans="1:59" x14ac:dyDescent="0.35">
      <c r="A223">
        <v>222</v>
      </c>
      <c r="B223" t="s">
        <v>476</v>
      </c>
      <c r="C223">
        <v>1610180</v>
      </c>
      <c r="D223">
        <v>5.5124553100301501</v>
      </c>
      <c r="E223" t="s">
        <v>1364</v>
      </c>
      <c r="F223" t="s">
        <v>1365</v>
      </c>
      <c r="H223">
        <v>222</v>
      </c>
      <c r="I223">
        <v>1.2728945825004001</v>
      </c>
      <c r="J223" t="s">
        <v>1364</v>
      </c>
      <c r="K223" t="s">
        <v>1365</v>
      </c>
      <c r="M223">
        <v>222</v>
      </c>
      <c r="N223">
        <v>1.82870506154866</v>
      </c>
      <c r="O223" t="s">
        <v>1364</v>
      </c>
      <c r="P223" t="s">
        <v>1365</v>
      </c>
      <c r="R223">
        <v>222</v>
      </c>
      <c r="S223">
        <v>0.51741716213421296</v>
      </c>
      <c r="T223" t="s">
        <v>1364</v>
      </c>
      <c r="U223" t="s">
        <v>1365</v>
      </c>
      <c r="W223">
        <v>222</v>
      </c>
      <c r="X223">
        <v>0.14816992304498</v>
      </c>
      <c r="Y223" t="s">
        <v>1364</v>
      </c>
      <c r="Z223" t="s">
        <v>1365</v>
      </c>
      <c r="AB223">
        <v>222</v>
      </c>
      <c r="AC223">
        <v>-1.24936545648318</v>
      </c>
      <c r="AD223" t="s">
        <v>1364</v>
      </c>
      <c r="AE223" t="s">
        <v>1365</v>
      </c>
      <c r="AG223">
        <v>222</v>
      </c>
      <c r="AH223">
        <v>-4.3112025773511196</v>
      </c>
      <c r="AI223" t="s">
        <v>1367</v>
      </c>
      <c r="AJ223" t="s">
        <v>1358</v>
      </c>
      <c r="AL223">
        <v>222</v>
      </c>
      <c r="AM223">
        <v>1.3264280029151301</v>
      </c>
      <c r="AN223" t="s">
        <v>1364</v>
      </c>
      <c r="AO223" t="s">
        <v>1365</v>
      </c>
      <c r="AQ223">
        <v>222</v>
      </c>
      <c r="AR223">
        <v>0.88427077316297598</v>
      </c>
      <c r="AS223" t="s">
        <v>1364</v>
      </c>
      <c r="AT223" t="s">
        <v>1365</v>
      </c>
      <c r="AV223">
        <v>222</v>
      </c>
      <c r="AW223">
        <v>-0.85866658705380705</v>
      </c>
      <c r="AX223" t="s">
        <v>1364</v>
      </c>
      <c r="AY223" t="s">
        <v>1365</v>
      </c>
      <c r="BD223">
        <v>222</v>
      </c>
      <c r="BE223">
        <v>0.53121878285622603</v>
      </c>
      <c r="BF223" t="s">
        <v>1364</v>
      </c>
      <c r="BG223" t="s">
        <v>1365</v>
      </c>
    </row>
    <row r="224" spans="1:59" x14ac:dyDescent="0.35">
      <c r="A224">
        <v>223</v>
      </c>
      <c r="B224" t="s">
        <v>1227</v>
      </c>
      <c r="C224">
        <v>1614126</v>
      </c>
      <c r="D224">
        <v>4.9318368287120897</v>
      </c>
      <c r="E224" t="s">
        <v>1364</v>
      </c>
      <c r="F224" t="s">
        <v>1365</v>
      </c>
      <c r="H224">
        <v>223</v>
      </c>
      <c r="I224">
        <v>1.0185527366756499</v>
      </c>
      <c r="J224" t="s">
        <v>1364</v>
      </c>
      <c r="K224" t="s">
        <v>1365</v>
      </c>
      <c r="M224">
        <v>223</v>
      </c>
      <c r="N224">
        <v>0.46636589608426698</v>
      </c>
      <c r="O224" t="s">
        <v>1364</v>
      </c>
      <c r="P224" t="s">
        <v>1365</v>
      </c>
      <c r="R224">
        <v>223</v>
      </c>
      <c r="S224">
        <v>0.31513268467107802</v>
      </c>
      <c r="T224" t="s">
        <v>1364</v>
      </c>
      <c r="U224" t="s">
        <v>1365</v>
      </c>
      <c r="W224">
        <v>223</v>
      </c>
      <c r="X224">
        <v>9.2190419932194293E-3</v>
      </c>
      <c r="Y224" t="s">
        <v>1364</v>
      </c>
      <c r="Z224" t="s">
        <v>1365</v>
      </c>
      <c r="AB224">
        <v>223</v>
      </c>
      <c r="AC224">
        <v>0.95411541779878495</v>
      </c>
      <c r="AD224" t="s">
        <v>1364</v>
      </c>
      <c r="AE224" t="s">
        <v>1365</v>
      </c>
      <c r="AG224">
        <v>223</v>
      </c>
      <c r="AH224">
        <v>0.27531175834002503</v>
      </c>
      <c r="AI224" t="s">
        <v>1364</v>
      </c>
      <c r="AJ224" t="s">
        <v>1365</v>
      </c>
      <c r="AL224">
        <v>223</v>
      </c>
      <c r="AM224">
        <v>-5.0194949243825704</v>
      </c>
      <c r="AN224" t="s">
        <v>1366</v>
      </c>
      <c r="AO224" t="s">
        <v>1365</v>
      </c>
      <c r="AQ224">
        <v>223</v>
      </c>
      <c r="AR224">
        <v>0.90659311915221596</v>
      </c>
      <c r="AS224" t="s">
        <v>1364</v>
      </c>
      <c r="AT224" t="s">
        <v>1365</v>
      </c>
      <c r="AV224">
        <v>223</v>
      </c>
      <c r="AW224">
        <v>-0.85866658705380705</v>
      </c>
      <c r="AX224" t="s">
        <v>1364</v>
      </c>
      <c r="AY224" t="s">
        <v>1365</v>
      </c>
      <c r="BD224">
        <v>223</v>
      </c>
      <c r="BE224">
        <v>-1.0138544139435</v>
      </c>
      <c r="BF224" t="s">
        <v>1364</v>
      </c>
      <c r="BG224" t="s">
        <v>1365</v>
      </c>
    </row>
    <row r="225" spans="1:59" x14ac:dyDescent="0.35">
      <c r="A225">
        <v>224</v>
      </c>
      <c r="B225" t="s">
        <v>787</v>
      </c>
      <c r="C225">
        <v>1662062</v>
      </c>
      <c r="D225">
        <v>6.9044726617378602</v>
      </c>
      <c r="E225" t="s">
        <v>1364</v>
      </c>
      <c r="F225" t="s">
        <v>1365</v>
      </c>
      <c r="H225">
        <v>224</v>
      </c>
      <c r="I225">
        <v>3.1300093365103701</v>
      </c>
      <c r="J225" t="s">
        <v>1366</v>
      </c>
      <c r="K225" t="s">
        <v>1365</v>
      </c>
      <c r="M225">
        <v>224</v>
      </c>
      <c r="N225">
        <v>0.23930936850686699</v>
      </c>
      <c r="O225" t="s">
        <v>1364</v>
      </c>
      <c r="P225" t="s">
        <v>1365</v>
      </c>
      <c r="R225">
        <v>224</v>
      </c>
      <c r="S225">
        <v>-0.29172074771832601</v>
      </c>
      <c r="T225" t="s">
        <v>1364</v>
      </c>
      <c r="U225" t="s">
        <v>1365</v>
      </c>
      <c r="W225">
        <v>224</v>
      </c>
      <c r="X225">
        <v>-1.5728134061147601</v>
      </c>
      <c r="Y225" t="s">
        <v>1367</v>
      </c>
      <c r="Z225" t="s">
        <v>1358</v>
      </c>
      <c r="AB225">
        <v>224</v>
      </c>
      <c r="AC225">
        <v>0.18989129389984499</v>
      </c>
      <c r="AD225" t="s">
        <v>1364</v>
      </c>
      <c r="AE225" t="s">
        <v>1365</v>
      </c>
      <c r="AG225">
        <v>224</v>
      </c>
      <c r="AH225">
        <v>1.7063762532636</v>
      </c>
      <c r="AI225" t="s">
        <v>1364</v>
      </c>
      <c r="AJ225" t="s">
        <v>1365</v>
      </c>
      <c r="AL225">
        <v>224</v>
      </c>
      <c r="AM225">
        <v>-2.2457491193590799</v>
      </c>
      <c r="AN225" t="s">
        <v>1364</v>
      </c>
      <c r="AO225" t="s">
        <v>1365</v>
      </c>
      <c r="AQ225">
        <v>224</v>
      </c>
      <c r="AR225">
        <v>5.3877301423683397</v>
      </c>
      <c r="AS225" t="s">
        <v>1366</v>
      </c>
      <c r="AT225" t="s">
        <v>1358</v>
      </c>
      <c r="AV225">
        <v>224</v>
      </c>
      <c r="AW225">
        <v>0.61421255335224201</v>
      </c>
      <c r="AX225" t="s">
        <v>1364</v>
      </c>
      <c r="AY225" t="s">
        <v>1365</v>
      </c>
      <c r="BD225">
        <v>224</v>
      </c>
      <c r="BE225">
        <v>0.14495048365629401</v>
      </c>
      <c r="BF225" t="s">
        <v>1364</v>
      </c>
      <c r="BG225" t="s">
        <v>1365</v>
      </c>
    </row>
    <row r="226" spans="1:59" x14ac:dyDescent="0.35">
      <c r="A226">
        <v>225</v>
      </c>
      <c r="B226" t="s">
        <v>1228</v>
      </c>
      <c r="C226">
        <v>16672870</v>
      </c>
      <c r="D226">
        <v>4.5822752533704403</v>
      </c>
      <c r="E226" t="s">
        <v>1364</v>
      </c>
      <c r="F226" t="s">
        <v>1365</v>
      </c>
      <c r="H226">
        <v>225</v>
      </c>
      <c r="I226">
        <v>2.0113629282482099</v>
      </c>
      <c r="J226" t="s">
        <v>1364</v>
      </c>
      <c r="K226" t="s">
        <v>1365</v>
      </c>
      <c r="M226">
        <v>225</v>
      </c>
      <c r="N226">
        <v>0.23930936850686699</v>
      </c>
      <c r="O226" t="s">
        <v>1364</v>
      </c>
      <c r="P226" t="s">
        <v>1365</v>
      </c>
      <c r="R226">
        <v>225</v>
      </c>
      <c r="S226">
        <v>-1.5472460579951799</v>
      </c>
      <c r="T226" t="s">
        <v>1364</v>
      </c>
      <c r="U226" t="s">
        <v>1365</v>
      </c>
      <c r="W226">
        <v>225</v>
      </c>
      <c r="X226">
        <v>-0.38929579350967303</v>
      </c>
      <c r="Y226" t="s">
        <v>1364</v>
      </c>
      <c r="Z226" t="s">
        <v>1365</v>
      </c>
      <c r="AB226">
        <v>225</v>
      </c>
      <c r="AC226">
        <v>-1.90971586363979</v>
      </c>
      <c r="AD226" t="s">
        <v>1366</v>
      </c>
      <c r="AE226" t="s">
        <v>1365</v>
      </c>
      <c r="AG226">
        <v>225</v>
      </c>
      <c r="AH226">
        <v>0.27531175834002503</v>
      </c>
      <c r="AI226" t="s">
        <v>1364</v>
      </c>
      <c r="AJ226" t="s">
        <v>1365</v>
      </c>
      <c r="AL226">
        <v>225</v>
      </c>
      <c r="AM226">
        <v>0.16732749719665599</v>
      </c>
      <c r="AN226" t="s">
        <v>1364</v>
      </c>
      <c r="AO226" t="s">
        <v>1365</v>
      </c>
      <c r="AQ226">
        <v>225</v>
      </c>
      <c r="AR226">
        <v>1.43182478948728</v>
      </c>
      <c r="AS226" t="s">
        <v>1364</v>
      </c>
      <c r="AT226" t="s">
        <v>1365</v>
      </c>
      <c r="AV226">
        <v>225</v>
      </c>
      <c r="AW226">
        <v>0.85614124942246805</v>
      </c>
      <c r="AX226" t="s">
        <v>1364</v>
      </c>
      <c r="AY226" t="s">
        <v>1365</v>
      </c>
      <c r="BD226">
        <v>225</v>
      </c>
      <c r="BE226">
        <v>0.98377325295701901</v>
      </c>
      <c r="BF226" t="s">
        <v>1364</v>
      </c>
      <c r="BG226" t="s">
        <v>1365</v>
      </c>
    </row>
    <row r="227" spans="1:59" x14ac:dyDescent="0.35">
      <c r="A227">
        <v>226</v>
      </c>
      <c r="B227" t="s">
        <v>477</v>
      </c>
      <c r="C227">
        <v>166812755</v>
      </c>
      <c r="D227">
        <v>7.0084173442579498</v>
      </c>
      <c r="E227" t="s">
        <v>1364</v>
      </c>
      <c r="F227" t="s">
        <v>1365</v>
      </c>
      <c r="H227">
        <v>226</v>
      </c>
      <c r="I227">
        <v>1.8835166877963301</v>
      </c>
      <c r="J227" t="s">
        <v>1364</v>
      </c>
      <c r="K227" t="s">
        <v>1365</v>
      </c>
      <c r="M227">
        <v>226</v>
      </c>
      <c r="N227">
        <v>0.23930936850686699</v>
      </c>
      <c r="O227" t="s">
        <v>1364</v>
      </c>
      <c r="P227" t="s">
        <v>1365</v>
      </c>
      <c r="R227">
        <v>226</v>
      </c>
      <c r="S227">
        <v>-0.29172074771832601</v>
      </c>
      <c r="T227" t="s">
        <v>1364</v>
      </c>
      <c r="U227" t="s">
        <v>1365</v>
      </c>
      <c r="W227">
        <v>226</v>
      </c>
      <c r="X227">
        <v>1.48291923959272</v>
      </c>
      <c r="Y227" t="s">
        <v>1367</v>
      </c>
      <c r="Z227" t="s">
        <v>1358</v>
      </c>
      <c r="AB227">
        <v>226</v>
      </c>
      <c r="AC227">
        <v>0.89174437245135896</v>
      </c>
      <c r="AD227" t="s">
        <v>1364</v>
      </c>
      <c r="AE227" t="s">
        <v>1365</v>
      </c>
      <c r="AG227">
        <v>226</v>
      </c>
      <c r="AH227">
        <v>2.4919676699797799</v>
      </c>
      <c r="AI227" t="s">
        <v>1364</v>
      </c>
      <c r="AJ227" t="s">
        <v>1365</v>
      </c>
      <c r="AL227">
        <v>226</v>
      </c>
      <c r="AM227">
        <v>-2.0265531835434301</v>
      </c>
      <c r="AN227" t="s">
        <v>1364</v>
      </c>
      <c r="AO227" t="s">
        <v>1365</v>
      </c>
      <c r="AQ227">
        <v>226</v>
      </c>
      <c r="AR227">
        <v>0.94861165277902104</v>
      </c>
      <c r="AS227" t="s">
        <v>1364</v>
      </c>
      <c r="AT227" t="s">
        <v>1365</v>
      </c>
      <c r="AV227">
        <v>226</v>
      </c>
      <c r="AW227">
        <v>0.61421255335224201</v>
      </c>
      <c r="AX227" t="s">
        <v>1364</v>
      </c>
      <c r="AY227" t="s">
        <v>1365</v>
      </c>
      <c r="BD227">
        <v>226</v>
      </c>
      <c r="BE227">
        <v>-0.62758611474356996</v>
      </c>
      <c r="BF227" t="s">
        <v>1364</v>
      </c>
      <c r="BG227" t="s">
        <v>1365</v>
      </c>
    </row>
    <row r="228" spans="1:59" x14ac:dyDescent="0.35">
      <c r="A228">
        <v>227</v>
      </c>
      <c r="B228" t="s">
        <v>478</v>
      </c>
      <c r="C228">
        <v>16752775</v>
      </c>
      <c r="D228">
        <v>4.8874819433086296</v>
      </c>
      <c r="E228" t="s">
        <v>1364</v>
      </c>
      <c r="F228" t="s">
        <v>1365</v>
      </c>
      <c r="H228">
        <v>227</v>
      </c>
      <c r="I228">
        <v>2.3778961264839298</v>
      </c>
      <c r="J228" t="s">
        <v>1364</v>
      </c>
      <c r="K228" t="s">
        <v>1365</v>
      </c>
      <c r="M228">
        <v>227</v>
      </c>
      <c r="N228">
        <v>0.41805713711761799</v>
      </c>
      <c r="O228" t="s">
        <v>1364</v>
      </c>
      <c r="P228" t="s">
        <v>1365</v>
      </c>
      <c r="R228">
        <v>227</v>
      </c>
      <c r="S228">
        <v>0.31608061695206302</v>
      </c>
      <c r="T228" t="s">
        <v>1364</v>
      </c>
      <c r="U228" t="s">
        <v>1365</v>
      </c>
      <c r="W228">
        <v>227</v>
      </c>
      <c r="X228">
        <v>-0.71281028746325803</v>
      </c>
      <c r="Y228" t="s">
        <v>1364</v>
      </c>
      <c r="Z228" t="s">
        <v>1365</v>
      </c>
      <c r="AB228">
        <v>227</v>
      </c>
      <c r="AC228">
        <v>2.2946711865187299</v>
      </c>
      <c r="AD228" t="s">
        <v>1364</v>
      </c>
      <c r="AE228" t="s">
        <v>1365</v>
      </c>
      <c r="AG228">
        <v>227</v>
      </c>
      <c r="AH228">
        <v>2.8524429563699898</v>
      </c>
      <c r="AI228" t="s">
        <v>1366</v>
      </c>
      <c r="AJ228" t="s">
        <v>1365</v>
      </c>
      <c r="AL228">
        <v>227</v>
      </c>
      <c r="AM228">
        <v>-2.8326529169161798</v>
      </c>
      <c r="AN228" t="s">
        <v>1364</v>
      </c>
      <c r="AO228" t="s">
        <v>1365</v>
      </c>
      <c r="AQ228">
        <v>227</v>
      </c>
      <c r="AR228">
        <v>1.1692089543197499</v>
      </c>
      <c r="AS228" t="s">
        <v>1364</v>
      </c>
      <c r="AT228" t="s">
        <v>1365</v>
      </c>
      <c r="AV228">
        <v>227</v>
      </c>
      <c r="AW228">
        <v>-0.85866658705380705</v>
      </c>
      <c r="AX228" t="s">
        <v>1364</v>
      </c>
      <c r="AY228" t="s">
        <v>1365</v>
      </c>
      <c r="BD228">
        <v>227</v>
      </c>
      <c r="BE228">
        <v>-0.62758611474356996</v>
      </c>
      <c r="BF228" t="s">
        <v>1364</v>
      </c>
      <c r="BG228" t="s">
        <v>1365</v>
      </c>
    </row>
    <row r="229" spans="1:59" x14ac:dyDescent="0.35">
      <c r="A229">
        <v>228</v>
      </c>
      <c r="B229" t="s">
        <v>788</v>
      </c>
      <c r="C229">
        <v>1675543</v>
      </c>
      <c r="D229">
        <v>6.5306702126287197</v>
      </c>
      <c r="E229" t="s">
        <v>1364</v>
      </c>
      <c r="F229" t="s">
        <v>1365</v>
      </c>
      <c r="H229">
        <v>228</v>
      </c>
      <c r="I229">
        <v>2.2921174012379302</v>
      </c>
      <c r="J229" t="s">
        <v>1364</v>
      </c>
      <c r="K229" t="s">
        <v>1365</v>
      </c>
      <c r="M229">
        <v>228</v>
      </c>
      <c r="N229">
        <v>0.23930936850686699</v>
      </c>
      <c r="O229" t="s">
        <v>1364</v>
      </c>
      <c r="P229" t="s">
        <v>1365</v>
      </c>
      <c r="R229">
        <v>228</v>
      </c>
      <c r="S229">
        <v>-0.29172074771832601</v>
      </c>
      <c r="T229" t="s">
        <v>1364</v>
      </c>
      <c r="U229" t="s">
        <v>1365</v>
      </c>
      <c r="W229">
        <v>228</v>
      </c>
      <c r="X229">
        <v>-1.1733956754533799E-3</v>
      </c>
      <c r="Y229" t="s">
        <v>1364</v>
      </c>
      <c r="Z229" t="s">
        <v>1365</v>
      </c>
      <c r="AB229">
        <v>228</v>
      </c>
      <c r="AC229">
        <v>5.7901914054689703E-2</v>
      </c>
      <c r="AD229" t="s">
        <v>1364</v>
      </c>
      <c r="AE229" t="s">
        <v>1365</v>
      </c>
      <c r="AG229">
        <v>228</v>
      </c>
      <c r="AH229">
        <v>2.10835839734444</v>
      </c>
      <c r="AI229" t="s">
        <v>1364</v>
      </c>
      <c r="AJ229" t="s">
        <v>1365</v>
      </c>
      <c r="AL229">
        <v>228</v>
      </c>
      <c r="AM229">
        <v>-0.70945624606593904</v>
      </c>
      <c r="AN229" t="s">
        <v>1364</v>
      </c>
      <c r="AO229" t="s">
        <v>1365</v>
      </c>
      <c r="AQ229">
        <v>228</v>
      </c>
      <c r="AR229">
        <v>1.08123264953862</v>
      </c>
      <c r="AS229" t="s">
        <v>1364</v>
      </c>
      <c r="AT229" t="s">
        <v>1365</v>
      </c>
      <c r="AV229">
        <v>228</v>
      </c>
      <c r="AW229">
        <v>-4.3528625937608097E-2</v>
      </c>
      <c r="AX229" t="s">
        <v>1366</v>
      </c>
      <c r="AY229" t="s">
        <v>1365</v>
      </c>
      <c r="BD229">
        <v>228</v>
      </c>
      <c r="BE229">
        <v>3.7539375182574002</v>
      </c>
      <c r="BF229" t="s">
        <v>1367</v>
      </c>
      <c r="BG229" t="s">
        <v>1358</v>
      </c>
    </row>
    <row r="230" spans="1:59" x14ac:dyDescent="0.35">
      <c r="A230">
        <v>229</v>
      </c>
      <c r="B230" t="s">
        <v>480</v>
      </c>
      <c r="C230">
        <v>168316958</v>
      </c>
      <c r="D230">
        <v>9.1391882579760697</v>
      </c>
      <c r="E230" t="s">
        <v>1367</v>
      </c>
      <c r="F230" t="s">
        <v>1358</v>
      </c>
      <c r="H230">
        <v>229</v>
      </c>
      <c r="I230">
        <v>5.2503674175279498</v>
      </c>
      <c r="J230" t="s">
        <v>1367</v>
      </c>
      <c r="K230" t="s">
        <v>1358</v>
      </c>
      <c r="M230">
        <v>229</v>
      </c>
      <c r="N230">
        <v>0.580972744854103</v>
      </c>
      <c r="O230" t="s">
        <v>1366</v>
      </c>
      <c r="P230" t="s">
        <v>1358</v>
      </c>
      <c r="R230">
        <v>229</v>
      </c>
      <c r="S230">
        <v>-0.79704091986062697</v>
      </c>
      <c r="T230" t="s">
        <v>1364</v>
      </c>
      <c r="U230" t="s">
        <v>1365</v>
      </c>
      <c r="W230">
        <v>229</v>
      </c>
      <c r="X230">
        <v>1.21730981513243</v>
      </c>
      <c r="Y230" t="s">
        <v>1367</v>
      </c>
      <c r="Z230" t="s">
        <v>1358</v>
      </c>
      <c r="AB230">
        <v>229</v>
      </c>
      <c r="AC230">
        <v>3.5822990303020101</v>
      </c>
      <c r="AD230" t="s">
        <v>1364</v>
      </c>
      <c r="AE230" t="s">
        <v>1365</v>
      </c>
      <c r="AG230">
        <v>229</v>
      </c>
      <c r="AH230">
        <v>10.1082320179794</v>
      </c>
      <c r="AI230" t="s">
        <v>1367</v>
      </c>
      <c r="AJ230" t="s">
        <v>1358</v>
      </c>
      <c r="AL230">
        <v>229</v>
      </c>
      <c r="AM230">
        <v>-3.4257550468120299</v>
      </c>
      <c r="AN230" t="s">
        <v>1364</v>
      </c>
      <c r="AO230" t="s">
        <v>1365</v>
      </c>
      <c r="AQ230">
        <v>229</v>
      </c>
      <c r="AR230">
        <v>0.99456942393334002</v>
      </c>
      <c r="AS230" t="s">
        <v>1364</v>
      </c>
      <c r="AT230" t="s">
        <v>1365</v>
      </c>
      <c r="AV230">
        <v>229</v>
      </c>
      <c r="AW230">
        <v>-2.42357875415395</v>
      </c>
      <c r="AX230" t="s">
        <v>1367</v>
      </c>
      <c r="AY230" t="s">
        <v>1358</v>
      </c>
      <c r="BD230">
        <v>229</v>
      </c>
      <c r="BE230">
        <v>0.91748708205615903</v>
      </c>
      <c r="BF230" t="s">
        <v>1364</v>
      </c>
      <c r="BG230" t="s">
        <v>1365</v>
      </c>
    </row>
    <row r="231" spans="1:59" x14ac:dyDescent="0.35">
      <c r="A231">
        <v>230</v>
      </c>
      <c r="B231" t="s">
        <v>1229</v>
      </c>
      <c r="C231">
        <v>1689845</v>
      </c>
      <c r="D231">
        <v>5.8351982031905001</v>
      </c>
      <c r="E231" t="s">
        <v>1364</v>
      </c>
      <c r="F231" t="s">
        <v>1365</v>
      </c>
      <c r="H231">
        <v>230</v>
      </c>
      <c r="I231">
        <v>0.68193677553224297</v>
      </c>
      <c r="J231" t="s">
        <v>1364</v>
      </c>
      <c r="K231" t="s">
        <v>1365</v>
      </c>
      <c r="M231">
        <v>230</v>
      </c>
      <c r="N231">
        <v>-1.18429412737367</v>
      </c>
      <c r="O231" t="s">
        <v>1364</v>
      </c>
      <c r="P231" t="s">
        <v>1365</v>
      </c>
      <c r="R231">
        <v>230</v>
      </c>
      <c r="S231">
        <v>0.96064994688712202</v>
      </c>
      <c r="T231" t="s">
        <v>1364</v>
      </c>
      <c r="U231" t="s">
        <v>1365</v>
      </c>
      <c r="W231">
        <v>230</v>
      </c>
      <c r="X231">
        <v>-0.396847341005369</v>
      </c>
      <c r="Y231" t="s">
        <v>1364</v>
      </c>
      <c r="Z231" t="s">
        <v>1365</v>
      </c>
      <c r="AB231">
        <v>230</v>
      </c>
      <c r="AC231">
        <v>0.95411541779878495</v>
      </c>
      <c r="AD231" t="s">
        <v>1364</v>
      </c>
      <c r="AE231" t="s">
        <v>1365</v>
      </c>
      <c r="AG231">
        <v>230</v>
      </c>
      <c r="AH231">
        <v>0.27531175834002503</v>
      </c>
      <c r="AI231" t="s">
        <v>1364</v>
      </c>
      <c r="AJ231" t="s">
        <v>1365</v>
      </c>
      <c r="AL231">
        <v>230</v>
      </c>
      <c r="AM231">
        <v>-0.41861563906864202</v>
      </c>
      <c r="AN231" t="s">
        <v>1364</v>
      </c>
      <c r="AO231" t="s">
        <v>1365</v>
      </c>
      <c r="AQ231">
        <v>230</v>
      </c>
      <c r="AR231">
        <v>1.43182478948728</v>
      </c>
      <c r="AS231" t="s">
        <v>1364</v>
      </c>
      <c r="AT231" t="s">
        <v>1365</v>
      </c>
      <c r="AV231">
        <v>230</v>
      </c>
      <c r="AW231">
        <v>-0.85866658705380705</v>
      </c>
      <c r="AX231" t="s">
        <v>1364</v>
      </c>
      <c r="AY231" t="s">
        <v>1365</v>
      </c>
      <c r="BD231">
        <v>230</v>
      </c>
      <c r="BE231">
        <v>-1.0138544139435</v>
      </c>
      <c r="BF231" t="s">
        <v>1364</v>
      </c>
      <c r="BG231" t="s">
        <v>1365</v>
      </c>
    </row>
    <row r="232" spans="1:59" x14ac:dyDescent="0.35">
      <c r="A232">
        <v>231</v>
      </c>
      <c r="B232" t="s">
        <v>1231</v>
      </c>
      <c r="C232">
        <v>1689992</v>
      </c>
      <c r="D232">
        <v>7.1553670624454098</v>
      </c>
      <c r="E232" t="s">
        <v>1364</v>
      </c>
      <c r="F232" t="s">
        <v>1365</v>
      </c>
      <c r="H232">
        <v>231</v>
      </c>
      <c r="I232">
        <v>1.66244862988424</v>
      </c>
      <c r="J232" t="s">
        <v>1364</v>
      </c>
      <c r="K232" t="s">
        <v>1365</v>
      </c>
      <c r="M232">
        <v>231</v>
      </c>
      <c r="N232">
        <v>-1.18429412737367</v>
      </c>
      <c r="O232" t="s">
        <v>1364</v>
      </c>
      <c r="P232" t="s">
        <v>1365</v>
      </c>
      <c r="R232">
        <v>231</v>
      </c>
      <c r="S232">
        <v>-0.29038179392180502</v>
      </c>
      <c r="T232" t="s">
        <v>1364</v>
      </c>
      <c r="U232" t="s">
        <v>1365</v>
      </c>
      <c r="W232">
        <v>231</v>
      </c>
      <c r="X232">
        <v>4.28396226879992E-2</v>
      </c>
      <c r="Y232" t="s">
        <v>1364</v>
      </c>
      <c r="Z232" t="s">
        <v>1365</v>
      </c>
      <c r="AB232">
        <v>231</v>
      </c>
      <c r="AC232">
        <v>1.84781926361208</v>
      </c>
      <c r="AD232" t="s">
        <v>1364</v>
      </c>
      <c r="AE232" t="s">
        <v>1365</v>
      </c>
      <c r="AG232">
        <v>231</v>
      </c>
      <c r="AH232">
        <v>2.2301038644077198</v>
      </c>
      <c r="AI232" t="s">
        <v>1364</v>
      </c>
      <c r="AJ232" t="s">
        <v>1365</v>
      </c>
      <c r="AL232">
        <v>231</v>
      </c>
      <c r="AM232">
        <v>-2.6124963198087299</v>
      </c>
      <c r="AN232" t="s">
        <v>1364</v>
      </c>
      <c r="AO232" t="s">
        <v>1365</v>
      </c>
      <c r="AQ232">
        <v>231</v>
      </c>
      <c r="AR232">
        <v>1.43182478948728</v>
      </c>
      <c r="AS232" t="s">
        <v>1364</v>
      </c>
      <c r="AT232" t="s">
        <v>1365</v>
      </c>
      <c r="AV232">
        <v>231</v>
      </c>
      <c r="AW232">
        <v>-0.85866658705380705</v>
      </c>
      <c r="AX232" t="s">
        <v>1364</v>
      </c>
      <c r="AY232" t="s">
        <v>1365</v>
      </c>
      <c r="BD232">
        <v>231</v>
      </c>
      <c r="BE232">
        <v>-0.62758611474356996</v>
      </c>
      <c r="BF232" t="s">
        <v>1364</v>
      </c>
      <c r="BG232" t="s">
        <v>1365</v>
      </c>
    </row>
    <row r="233" spans="1:59" x14ac:dyDescent="0.35">
      <c r="A233">
        <v>232</v>
      </c>
      <c r="B233" t="s">
        <v>789</v>
      </c>
      <c r="C233">
        <v>169590425</v>
      </c>
      <c r="D233">
        <v>7.8775804411417099</v>
      </c>
      <c r="E233" t="s">
        <v>1364</v>
      </c>
      <c r="F233" t="s">
        <v>1365</v>
      </c>
      <c r="H233">
        <v>232</v>
      </c>
      <c r="I233">
        <v>2.0407736117801099</v>
      </c>
      <c r="J233" t="s">
        <v>1364</v>
      </c>
      <c r="K233" t="s">
        <v>1365</v>
      </c>
      <c r="M233">
        <v>232</v>
      </c>
      <c r="N233">
        <v>1.3745920063938599</v>
      </c>
      <c r="O233" t="s">
        <v>1364</v>
      </c>
      <c r="P233" t="s">
        <v>1365</v>
      </c>
      <c r="R233">
        <v>232</v>
      </c>
      <c r="S233">
        <v>-0.39341989721534198</v>
      </c>
      <c r="T233" t="s">
        <v>1366</v>
      </c>
      <c r="U233" t="s">
        <v>1365</v>
      </c>
      <c r="W233">
        <v>232</v>
      </c>
      <c r="X233">
        <v>1.5326250721985399</v>
      </c>
      <c r="Y233" t="s">
        <v>1367</v>
      </c>
      <c r="Z233" t="s">
        <v>1358</v>
      </c>
      <c r="AB233">
        <v>232</v>
      </c>
      <c r="AC233">
        <v>-8.8721189035396702E-3</v>
      </c>
      <c r="AD233" t="s">
        <v>1364</v>
      </c>
      <c r="AE233" t="s">
        <v>1365</v>
      </c>
      <c r="AG233">
        <v>232</v>
      </c>
      <c r="AH233">
        <v>-0.93688442775632397</v>
      </c>
      <c r="AI233" t="s">
        <v>1364</v>
      </c>
      <c r="AJ233" t="s">
        <v>1365</v>
      </c>
      <c r="AL233">
        <v>232</v>
      </c>
      <c r="AM233">
        <v>-4.2945243680246801</v>
      </c>
      <c r="AN233" t="s">
        <v>1366</v>
      </c>
      <c r="AO233" t="s">
        <v>1365</v>
      </c>
      <c r="AQ233">
        <v>232</v>
      </c>
      <c r="AR233">
        <v>0.95517704865820996</v>
      </c>
      <c r="AS233" t="s">
        <v>1364</v>
      </c>
      <c r="AT233" t="s">
        <v>1365</v>
      </c>
      <c r="AV233">
        <v>232</v>
      </c>
      <c r="AW233">
        <v>-0.12148462663948</v>
      </c>
      <c r="AX233" t="s">
        <v>1364</v>
      </c>
      <c r="AY233" t="s">
        <v>1365</v>
      </c>
      <c r="BD233">
        <v>232</v>
      </c>
      <c r="BE233">
        <v>-0.62758611474356996</v>
      </c>
      <c r="BF233" t="s">
        <v>1364</v>
      </c>
      <c r="BG233" t="s">
        <v>1365</v>
      </c>
    </row>
    <row r="234" spans="1:59" x14ac:dyDescent="0.35">
      <c r="A234">
        <v>233</v>
      </c>
      <c r="B234" t="s">
        <v>286</v>
      </c>
      <c r="C234">
        <v>1702176</v>
      </c>
      <c r="D234">
        <v>4.4443900164980876</v>
      </c>
      <c r="H234">
        <v>233</v>
      </c>
      <c r="I234">
        <v>2.0999680084680268</v>
      </c>
      <c r="M234">
        <v>233</v>
      </c>
      <c r="N234">
        <v>1.6566331253409867</v>
      </c>
      <c r="R234">
        <v>233</v>
      </c>
      <c r="S234">
        <v>0.75836546942398697</v>
      </c>
      <c r="T234" t="s">
        <v>1364</v>
      </c>
      <c r="U234" t="s">
        <v>1365</v>
      </c>
      <c r="W234">
        <v>233</v>
      </c>
      <c r="X234">
        <v>0.70515683214481362</v>
      </c>
      <c r="AB234">
        <v>233</v>
      </c>
      <c r="AC234">
        <v>0.42401068926944702</v>
      </c>
      <c r="AD234" t="s">
        <v>1364</v>
      </c>
      <c r="AE234" t="s">
        <v>1365</v>
      </c>
      <c r="AG234">
        <v>233</v>
      </c>
      <c r="AH234">
        <v>0.27531175834002503</v>
      </c>
      <c r="AI234" t="s">
        <v>1364</v>
      </c>
      <c r="AJ234" t="s">
        <v>1365</v>
      </c>
      <c r="AL234">
        <v>233</v>
      </c>
      <c r="AM234">
        <v>-0.70945624606593904</v>
      </c>
      <c r="AN234" t="s">
        <v>1364</v>
      </c>
      <c r="AO234" t="s">
        <v>1365</v>
      </c>
      <c r="AQ234">
        <v>233</v>
      </c>
      <c r="AR234">
        <v>1.42617854903118</v>
      </c>
      <c r="AS234" t="s">
        <v>1364</v>
      </c>
      <c r="AT234" t="s">
        <v>1365</v>
      </c>
      <c r="AV234">
        <v>233</v>
      </c>
      <c r="AW234">
        <v>-2.3617899574857999</v>
      </c>
      <c r="BD234">
        <v>233</v>
      </c>
      <c r="BE234">
        <v>-1.0138544139435</v>
      </c>
      <c r="BF234" t="s">
        <v>1364</v>
      </c>
      <c r="BG234" t="s">
        <v>1365</v>
      </c>
    </row>
    <row r="235" spans="1:59" x14ac:dyDescent="0.35">
      <c r="A235">
        <v>234</v>
      </c>
      <c r="B235" t="s">
        <v>1328</v>
      </c>
      <c r="C235">
        <v>17439940</v>
      </c>
      <c r="D235">
        <v>5.35209625075204</v>
      </c>
      <c r="E235" t="s">
        <v>1364</v>
      </c>
      <c r="F235" t="s">
        <v>1365</v>
      </c>
      <c r="H235">
        <v>234</v>
      </c>
      <c r="I235">
        <v>0.97018986788831396</v>
      </c>
      <c r="J235" t="s">
        <v>1364</v>
      </c>
      <c r="K235" t="s">
        <v>1365</v>
      </c>
      <c r="M235">
        <v>234</v>
      </c>
      <c r="N235">
        <v>-0.761277467299736</v>
      </c>
      <c r="O235" t="s">
        <v>1364</v>
      </c>
      <c r="P235" t="s">
        <v>1365</v>
      </c>
      <c r="R235">
        <v>234</v>
      </c>
      <c r="S235">
        <v>1.8084516865663001</v>
      </c>
      <c r="T235" t="s">
        <v>1364</v>
      </c>
      <c r="U235" t="s">
        <v>1365</v>
      </c>
      <c r="W235">
        <v>234</v>
      </c>
      <c r="X235">
        <v>-0.23529772669262899</v>
      </c>
      <c r="Y235" t="s">
        <v>1364</v>
      </c>
      <c r="Z235" t="s">
        <v>1365</v>
      </c>
      <c r="AB235">
        <v>234</v>
      </c>
      <c r="AC235">
        <v>4.3972759501420002</v>
      </c>
      <c r="AD235" t="s">
        <v>1367</v>
      </c>
      <c r="AE235" t="s">
        <v>1358</v>
      </c>
      <c r="AG235">
        <v>234</v>
      </c>
      <c r="AH235">
        <v>1.31358054490551</v>
      </c>
      <c r="AI235" t="s">
        <v>1364</v>
      </c>
      <c r="AJ235" t="s">
        <v>1365</v>
      </c>
      <c r="AL235">
        <v>234</v>
      </c>
      <c r="AM235">
        <v>-2.4649450551747298</v>
      </c>
      <c r="AN235" t="s">
        <v>1364</v>
      </c>
      <c r="AO235" t="s">
        <v>1365</v>
      </c>
      <c r="AQ235">
        <v>234</v>
      </c>
      <c r="AR235">
        <v>0.590141037775338</v>
      </c>
      <c r="AS235" t="s">
        <v>1364</v>
      </c>
      <c r="AT235" t="s">
        <v>1365</v>
      </c>
      <c r="AV235">
        <v>234</v>
      </c>
      <c r="AW235">
        <v>-0.45183999670701003</v>
      </c>
      <c r="AX235" t="s">
        <v>1364</v>
      </c>
      <c r="AY235" t="s">
        <v>1365</v>
      </c>
      <c r="BD235">
        <v>234</v>
      </c>
      <c r="BE235">
        <v>-1.0138544139435</v>
      </c>
      <c r="BF235" t="s">
        <v>1364</v>
      </c>
      <c r="BG235" t="s">
        <v>1365</v>
      </c>
    </row>
    <row r="236" spans="1:59" x14ac:dyDescent="0.35">
      <c r="A236">
        <v>235</v>
      </c>
      <c r="B236" t="s">
        <v>790</v>
      </c>
      <c r="C236">
        <v>1746016</v>
      </c>
      <c r="D236">
        <v>7.0542588973645701</v>
      </c>
      <c r="E236" t="s">
        <v>1364</v>
      </c>
      <c r="F236" t="s">
        <v>1365</v>
      </c>
      <c r="H236">
        <v>235</v>
      </c>
      <c r="I236">
        <v>2.40140307566526</v>
      </c>
      <c r="J236" t="s">
        <v>1364</v>
      </c>
      <c r="K236" t="s">
        <v>1365</v>
      </c>
      <c r="M236">
        <v>235</v>
      </c>
      <c r="N236">
        <v>0.23930936850686699</v>
      </c>
      <c r="O236" t="s">
        <v>1364</v>
      </c>
      <c r="P236" t="s">
        <v>1365</v>
      </c>
      <c r="R236">
        <v>235</v>
      </c>
      <c r="S236">
        <v>-0.29172074771832601</v>
      </c>
      <c r="T236" t="s">
        <v>1364</v>
      </c>
      <c r="U236" t="s">
        <v>1365</v>
      </c>
      <c r="W236">
        <v>235</v>
      </c>
      <c r="X236">
        <v>-0.60173839141283902</v>
      </c>
      <c r="Y236" t="s">
        <v>1364</v>
      </c>
      <c r="Z236" t="s">
        <v>1365</v>
      </c>
      <c r="AB236">
        <v>235</v>
      </c>
      <c r="AC236">
        <v>0.42401068926944702</v>
      </c>
      <c r="AD236" t="s">
        <v>1364</v>
      </c>
      <c r="AE236" t="s">
        <v>1365</v>
      </c>
      <c r="AG236">
        <v>235</v>
      </c>
      <c r="AH236">
        <v>0.27531175834002503</v>
      </c>
      <c r="AI236" t="s">
        <v>1364</v>
      </c>
      <c r="AJ236" t="s">
        <v>1365</v>
      </c>
      <c r="AL236">
        <v>235</v>
      </c>
      <c r="AM236">
        <v>-0.124641489309787</v>
      </c>
      <c r="AN236" t="s">
        <v>1364</v>
      </c>
      <c r="AO236" t="s">
        <v>1365</v>
      </c>
      <c r="AQ236">
        <v>235</v>
      </c>
      <c r="AR236">
        <v>1.43182478948728</v>
      </c>
      <c r="AS236" t="s">
        <v>1364</v>
      </c>
      <c r="AT236" t="s">
        <v>1365</v>
      </c>
      <c r="AV236">
        <v>235</v>
      </c>
      <c r="AW236">
        <v>-0.12296940706208501</v>
      </c>
      <c r="AX236" t="s">
        <v>1364</v>
      </c>
      <c r="AY236" t="s">
        <v>1365</v>
      </c>
      <c r="BD236">
        <v>235</v>
      </c>
      <c r="BE236">
        <v>0.80965565666005601</v>
      </c>
      <c r="BF236" t="s">
        <v>1364</v>
      </c>
      <c r="BG236" t="s">
        <v>1365</v>
      </c>
    </row>
    <row r="237" spans="1:59" x14ac:dyDescent="0.35">
      <c r="A237">
        <v>236</v>
      </c>
      <c r="B237" t="s">
        <v>791</v>
      </c>
      <c r="C237">
        <v>175013180</v>
      </c>
      <c r="D237">
        <v>7.9638113044636407</v>
      </c>
      <c r="H237">
        <v>236</v>
      </c>
      <c r="I237">
        <v>1.431387114789358</v>
      </c>
      <c r="M237">
        <v>236</v>
      </c>
      <c r="N237">
        <v>1.3745920063938599</v>
      </c>
      <c r="O237" t="s">
        <v>1364</v>
      </c>
      <c r="P237" t="s">
        <v>1365</v>
      </c>
      <c r="R237">
        <v>236</v>
      </c>
      <c r="S237">
        <v>0.50228811567370801</v>
      </c>
      <c r="T237" t="s">
        <v>1367</v>
      </c>
      <c r="U237" t="s">
        <v>1358</v>
      </c>
      <c r="W237">
        <v>236</v>
      </c>
      <c r="X237">
        <v>-1.625020421130567</v>
      </c>
      <c r="AB237">
        <v>236</v>
      </c>
      <c r="AC237">
        <v>0.86343571492976501</v>
      </c>
      <c r="AD237" t="s">
        <v>1364</v>
      </c>
      <c r="AE237" t="s">
        <v>1365</v>
      </c>
      <c r="AG237">
        <v>236</v>
      </c>
      <c r="AH237">
        <v>0.703897344894582</v>
      </c>
      <c r="AI237" t="s">
        <v>1364</v>
      </c>
      <c r="AJ237" t="s">
        <v>1365</v>
      </c>
      <c r="AL237">
        <v>236</v>
      </c>
      <c r="AM237">
        <v>1.0739495832054526</v>
      </c>
      <c r="AQ237">
        <v>236</v>
      </c>
      <c r="AR237">
        <v>1.0654756994285699</v>
      </c>
      <c r="AS237" t="s">
        <v>1364</v>
      </c>
      <c r="AT237" t="s">
        <v>1365</v>
      </c>
      <c r="AV237">
        <v>236</v>
      </c>
      <c r="AW237">
        <v>0.55107083792511435</v>
      </c>
      <c r="BD237">
        <v>236</v>
      </c>
      <c r="BE237">
        <v>-1.5040580493242001E-2</v>
      </c>
      <c r="BF237" t="s">
        <v>1364</v>
      </c>
      <c r="BG237" t="s">
        <v>1365</v>
      </c>
    </row>
    <row r="238" spans="1:59" x14ac:dyDescent="0.35">
      <c r="A238">
        <v>237</v>
      </c>
      <c r="B238" t="s">
        <v>481</v>
      </c>
      <c r="C238">
        <v>1754581</v>
      </c>
      <c r="D238">
        <v>5.54340085434296</v>
      </c>
      <c r="E238" t="s">
        <v>1364</v>
      </c>
      <c r="F238" t="s">
        <v>1365</v>
      </c>
      <c r="H238">
        <v>237</v>
      </c>
      <c r="I238">
        <v>1.0194267622745099</v>
      </c>
      <c r="J238" t="s">
        <v>1364</v>
      </c>
      <c r="K238" t="s">
        <v>1365</v>
      </c>
      <c r="M238">
        <v>237</v>
      </c>
      <c r="N238">
        <v>1.14753547881646</v>
      </c>
      <c r="O238" t="s">
        <v>1364</v>
      </c>
      <c r="P238" t="s">
        <v>1365</v>
      </c>
      <c r="R238">
        <v>237</v>
      </c>
      <c r="S238">
        <v>-1.14267710306891</v>
      </c>
      <c r="T238" t="s">
        <v>1364</v>
      </c>
      <c r="U238" t="s">
        <v>1365</v>
      </c>
      <c r="W238">
        <v>237</v>
      </c>
      <c r="X238">
        <v>0.27607100204988599</v>
      </c>
      <c r="Y238" t="s">
        <v>1364</v>
      </c>
      <c r="Z238" t="s">
        <v>1365</v>
      </c>
      <c r="AB238">
        <v>237</v>
      </c>
      <c r="AC238">
        <v>-0.39059690822698301</v>
      </c>
      <c r="AD238" t="s">
        <v>1364</v>
      </c>
      <c r="AE238" t="s">
        <v>1365</v>
      </c>
      <c r="AG238">
        <v>237</v>
      </c>
      <c r="AH238">
        <v>-1.94083121682328</v>
      </c>
      <c r="AI238" t="s">
        <v>1364</v>
      </c>
      <c r="AJ238" t="s">
        <v>1365</v>
      </c>
      <c r="AL238">
        <v>237</v>
      </c>
      <c r="AM238">
        <v>0.453906181923246</v>
      </c>
      <c r="AN238" t="s">
        <v>1364</v>
      </c>
      <c r="AO238" t="s">
        <v>1365</v>
      </c>
      <c r="AQ238">
        <v>237</v>
      </c>
      <c r="AR238">
        <v>1.39820996258583</v>
      </c>
      <c r="AS238" t="s">
        <v>1364</v>
      </c>
      <c r="AT238" t="s">
        <v>1365</v>
      </c>
      <c r="AV238">
        <v>237</v>
      </c>
      <c r="AW238">
        <v>0.38795254629963799</v>
      </c>
      <c r="AX238" t="s">
        <v>1366</v>
      </c>
      <c r="AY238" t="s">
        <v>1365</v>
      </c>
      <c r="BD238">
        <v>237</v>
      </c>
      <c r="BE238">
        <v>-1.0138544139435</v>
      </c>
      <c r="BF238" t="s">
        <v>1364</v>
      </c>
      <c r="BG238" t="s">
        <v>1365</v>
      </c>
    </row>
    <row r="239" spans="1:59" x14ac:dyDescent="0.35">
      <c r="A239">
        <v>238</v>
      </c>
      <c r="B239" t="s">
        <v>1052</v>
      </c>
      <c r="C239">
        <v>1759280</v>
      </c>
      <c r="D239">
        <v>4.7865134771655597</v>
      </c>
      <c r="E239" t="s">
        <v>1364</v>
      </c>
      <c r="F239" t="s">
        <v>1365</v>
      </c>
      <c r="H239">
        <v>238</v>
      </c>
      <c r="I239">
        <v>2.2923657196871901</v>
      </c>
      <c r="J239" t="s">
        <v>1364</v>
      </c>
      <c r="K239" t="s">
        <v>1365</v>
      </c>
      <c r="M239">
        <v>238</v>
      </c>
      <c r="N239">
        <v>0.23930936850686699</v>
      </c>
      <c r="O239" t="s">
        <v>1364</v>
      </c>
      <c r="P239" t="s">
        <v>1365</v>
      </c>
      <c r="R239">
        <v>238</v>
      </c>
      <c r="S239">
        <v>-0.19057850898675799</v>
      </c>
      <c r="T239" t="s">
        <v>1364</v>
      </c>
      <c r="U239" t="s">
        <v>1365</v>
      </c>
      <c r="W239">
        <v>238</v>
      </c>
      <c r="X239">
        <v>0.72372477856705597</v>
      </c>
      <c r="Y239" t="s">
        <v>1364</v>
      </c>
      <c r="Z239" t="s">
        <v>1365</v>
      </c>
      <c r="AB239">
        <v>238</v>
      </c>
      <c r="AC239">
        <v>2.2946711865187299</v>
      </c>
      <c r="AD239" t="s">
        <v>1364</v>
      </c>
      <c r="AE239" t="s">
        <v>1365</v>
      </c>
      <c r="AG239">
        <v>238</v>
      </c>
      <c r="AH239">
        <v>1.8327149381882499</v>
      </c>
      <c r="AI239" t="s">
        <v>1364</v>
      </c>
      <c r="AJ239" t="s">
        <v>1365</v>
      </c>
      <c r="AL239">
        <v>238</v>
      </c>
      <c r="AM239">
        <v>-4.0002772671760702</v>
      </c>
      <c r="AN239" t="s">
        <v>1364</v>
      </c>
      <c r="AO239" t="s">
        <v>1365</v>
      </c>
      <c r="AQ239">
        <v>238</v>
      </c>
      <c r="AR239">
        <v>1.43182478948728</v>
      </c>
      <c r="AS239" t="s">
        <v>1364</v>
      </c>
      <c r="AT239" t="s">
        <v>1365</v>
      </c>
      <c r="AV239">
        <v>238</v>
      </c>
      <c r="AW239">
        <v>-0.85866658705380705</v>
      </c>
      <c r="AX239" t="s">
        <v>1364</v>
      </c>
      <c r="AY239" t="s">
        <v>1365</v>
      </c>
      <c r="BD239">
        <v>238</v>
      </c>
      <c r="BE239">
        <v>-0.62758611474356996</v>
      </c>
      <c r="BF239" t="s">
        <v>1364</v>
      </c>
      <c r="BG239" t="s">
        <v>1365</v>
      </c>
    </row>
    <row r="240" spans="1:59" x14ac:dyDescent="0.35">
      <c r="A240">
        <v>239</v>
      </c>
      <c r="B240" t="s">
        <v>483</v>
      </c>
      <c r="C240">
        <v>1763231</v>
      </c>
      <c r="D240">
        <v>5.6747149268861783</v>
      </c>
      <c r="H240">
        <v>239</v>
      </c>
      <c r="I240">
        <v>0.94620999483060986</v>
      </c>
      <c r="M240">
        <v>239</v>
      </c>
      <c r="N240">
        <v>0.23930936850686699</v>
      </c>
      <c r="O240" t="s">
        <v>1364</v>
      </c>
      <c r="P240" t="s">
        <v>1365</v>
      </c>
      <c r="R240">
        <v>239</v>
      </c>
      <c r="S240">
        <v>0.77162493989423453</v>
      </c>
      <c r="W240">
        <v>239</v>
      </c>
      <c r="X240">
        <v>-1.3251747763225179</v>
      </c>
      <c r="AB240">
        <v>239</v>
      </c>
      <c r="AC240">
        <v>-3.4973439646895601</v>
      </c>
      <c r="AD240" t="s">
        <v>1367</v>
      </c>
      <c r="AE240" t="s">
        <v>1358</v>
      </c>
      <c r="AG240">
        <v>239</v>
      </c>
      <c r="AH240">
        <v>-2.4255077449840456E-2</v>
      </c>
      <c r="AL240">
        <v>239</v>
      </c>
      <c r="AM240">
        <v>0.16732749719665599</v>
      </c>
      <c r="AN240" t="s">
        <v>1364</v>
      </c>
      <c r="AO240" t="s">
        <v>1365</v>
      </c>
      <c r="AQ240">
        <v>239</v>
      </c>
      <c r="AR240">
        <v>0.57780491387812205</v>
      </c>
      <c r="AV240">
        <v>239</v>
      </c>
      <c r="AW240">
        <v>0.61421255335224201</v>
      </c>
      <c r="AX240" t="s">
        <v>1364</v>
      </c>
      <c r="AY240" t="s">
        <v>1365</v>
      </c>
      <c r="BD240">
        <v>239</v>
      </c>
      <c r="BE240">
        <v>-1.0138544139435</v>
      </c>
      <c r="BF240" t="s">
        <v>1364</v>
      </c>
      <c r="BG240" t="s">
        <v>1365</v>
      </c>
    </row>
    <row r="241" spans="1:59" x14ac:dyDescent="0.35">
      <c r="A241">
        <v>240</v>
      </c>
      <c r="B241" t="s">
        <v>1053</v>
      </c>
      <c r="C241">
        <v>17849386</v>
      </c>
      <c r="D241">
        <v>5.7212485444698098</v>
      </c>
      <c r="E241" t="s">
        <v>1364</v>
      </c>
      <c r="F241" t="s">
        <v>1365</v>
      </c>
      <c r="H241">
        <v>240</v>
      </c>
      <c r="I241">
        <v>1.05485105185336</v>
      </c>
      <c r="J241" t="s">
        <v>1364</v>
      </c>
      <c r="K241" t="s">
        <v>1365</v>
      </c>
      <c r="M241">
        <v>240</v>
      </c>
      <c r="N241">
        <v>0.23930936850686699</v>
      </c>
      <c r="O241" t="s">
        <v>1364</v>
      </c>
      <c r="P241" t="s">
        <v>1365</v>
      </c>
      <c r="R241">
        <v>240</v>
      </c>
      <c r="S241">
        <v>-0.29172074771832601</v>
      </c>
      <c r="T241" t="s">
        <v>1364</v>
      </c>
      <c r="U241" t="s">
        <v>1365</v>
      </c>
      <c r="W241">
        <v>240</v>
      </c>
      <c r="X241">
        <v>0.58830010667950805</v>
      </c>
      <c r="Y241" t="s">
        <v>1364</v>
      </c>
      <c r="Z241" t="s">
        <v>1365</v>
      </c>
      <c r="AB241">
        <v>240</v>
      </c>
      <c r="AC241">
        <v>0.42401068926944702</v>
      </c>
      <c r="AD241" t="s">
        <v>1364</v>
      </c>
      <c r="AE241" t="s">
        <v>1365</v>
      </c>
      <c r="AG241">
        <v>240</v>
      </c>
      <c r="AH241">
        <v>0.27531175834002503</v>
      </c>
      <c r="AI241" t="s">
        <v>1364</v>
      </c>
      <c r="AJ241" t="s">
        <v>1365</v>
      </c>
      <c r="AL241">
        <v>240</v>
      </c>
      <c r="AM241">
        <v>-0.70945624606593904</v>
      </c>
      <c r="AN241" t="s">
        <v>1364</v>
      </c>
      <c r="AO241" t="s">
        <v>1365</v>
      </c>
      <c r="AQ241">
        <v>240</v>
      </c>
      <c r="AR241">
        <v>1.43182478948728</v>
      </c>
      <c r="AS241" t="s">
        <v>1364</v>
      </c>
      <c r="AT241" t="s">
        <v>1365</v>
      </c>
      <c r="AV241">
        <v>240</v>
      </c>
      <c r="AW241">
        <v>-0.12296940706208501</v>
      </c>
      <c r="AX241" t="s">
        <v>1364</v>
      </c>
      <c r="AY241" t="s">
        <v>1365</v>
      </c>
      <c r="BD241">
        <v>240</v>
      </c>
      <c r="BE241">
        <v>-1.5040580493242001E-2</v>
      </c>
      <c r="BF241" t="s">
        <v>1364</v>
      </c>
      <c r="BG241" t="s">
        <v>1365</v>
      </c>
    </row>
    <row r="242" spans="1:59" x14ac:dyDescent="0.35">
      <c r="A242">
        <v>241</v>
      </c>
      <c r="B242" t="s">
        <v>1314</v>
      </c>
      <c r="C242">
        <v>178928706</v>
      </c>
      <c r="D242">
        <v>7.6404363413538503</v>
      </c>
      <c r="E242" t="s">
        <v>1364</v>
      </c>
      <c r="F242" t="s">
        <v>1365</v>
      </c>
      <c r="H242">
        <v>241</v>
      </c>
      <c r="I242">
        <v>1.4271080271955601</v>
      </c>
      <c r="J242" t="s">
        <v>1364</v>
      </c>
      <c r="K242" t="s">
        <v>1365</v>
      </c>
      <c r="M242">
        <v>241</v>
      </c>
      <c r="N242">
        <v>1.7985120871945099</v>
      </c>
      <c r="O242" t="s">
        <v>1364</v>
      </c>
      <c r="P242" t="s">
        <v>1365</v>
      </c>
      <c r="R242">
        <v>241</v>
      </c>
      <c r="S242">
        <v>-0.29132972620279002</v>
      </c>
      <c r="T242" t="s">
        <v>1364</v>
      </c>
      <c r="U242" t="s">
        <v>1365</v>
      </c>
      <c r="W242">
        <v>241</v>
      </c>
      <c r="X242">
        <v>-0.57689543926760101</v>
      </c>
      <c r="Y242" t="s">
        <v>1364</v>
      </c>
      <c r="Z242" t="s">
        <v>1365</v>
      </c>
      <c r="AB242">
        <v>241</v>
      </c>
      <c r="AC242">
        <v>-0.58373537721984703</v>
      </c>
      <c r="AD242" t="s">
        <v>1364</v>
      </c>
      <c r="AE242" t="s">
        <v>1365</v>
      </c>
      <c r="AG242">
        <v>241</v>
      </c>
      <c r="AH242">
        <v>-0.94439968122004403</v>
      </c>
      <c r="AI242" t="s">
        <v>1364</v>
      </c>
      <c r="AJ242" t="s">
        <v>1358</v>
      </c>
      <c r="AL242">
        <v>241</v>
      </c>
      <c r="AM242">
        <v>1.46255835164787</v>
      </c>
      <c r="AN242" t="s">
        <v>1364</v>
      </c>
      <c r="AO242" t="s">
        <v>1365</v>
      </c>
      <c r="AQ242">
        <v>241</v>
      </c>
      <c r="AR242">
        <v>1.43182478948728</v>
      </c>
      <c r="AS242" t="s">
        <v>1364</v>
      </c>
      <c r="AT242" t="s">
        <v>1365</v>
      </c>
      <c r="AV242">
        <v>241</v>
      </c>
      <c r="AW242">
        <v>-0.85866658705380705</v>
      </c>
      <c r="AX242" t="s">
        <v>1364</v>
      </c>
      <c r="AY242" t="s">
        <v>1365</v>
      </c>
      <c r="BD242">
        <v>241</v>
      </c>
      <c r="BE242">
        <v>0.44083693715764699</v>
      </c>
      <c r="BF242" t="s">
        <v>1364</v>
      </c>
      <c r="BG242" t="s">
        <v>1365</v>
      </c>
    </row>
    <row r="243" spans="1:59" x14ac:dyDescent="0.35">
      <c r="A243">
        <v>242</v>
      </c>
      <c r="B243" t="s">
        <v>1233</v>
      </c>
      <c r="C243">
        <v>181274157</v>
      </c>
      <c r="D243">
        <v>6.4812370233208698</v>
      </c>
      <c r="E243" t="s">
        <v>1364</v>
      </c>
      <c r="F243" t="s">
        <v>1365</v>
      </c>
      <c r="H243">
        <v>242</v>
      </c>
      <c r="I243">
        <v>0.33120311932615998</v>
      </c>
      <c r="J243" t="s">
        <v>1364</v>
      </c>
      <c r="K243" t="s">
        <v>1365</v>
      </c>
      <c r="M243">
        <v>242</v>
      </c>
      <c r="N243">
        <v>4.9621016662075297</v>
      </c>
      <c r="O243" t="s">
        <v>1367</v>
      </c>
      <c r="P243" t="s">
        <v>1358</v>
      </c>
      <c r="R243">
        <v>242</v>
      </c>
      <c r="S243">
        <v>-8.90452487396549E-2</v>
      </c>
      <c r="T243" t="s">
        <v>1364</v>
      </c>
      <c r="U243" t="s">
        <v>1365</v>
      </c>
      <c r="W243">
        <v>242</v>
      </c>
      <c r="X243">
        <v>-1.3290457359576899</v>
      </c>
      <c r="Y243" t="s">
        <v>1366</v>
      </c>
      <c r="Z243" t="s">
        <v>1365</v>
      </c>
      <c r="AB243">
        <v>242</v>
      </c>
      <c r="AC243">
        <v>-2.5729298356770598</v>
      </c>
      <c r="AD243" t="s">
        <v>1366</v>
      </c>
      <c r="AE243" t="s">
        <v>1365</v>
      </c>
      <c r="AG243">
        <v>242</v>
      </c>
      <c r="AH243">
        <v>0.78927751322790796</v>
      </c>
      <c r="AI243" t="s">
        <v>1364</v>
      </c>
      <c r="AJ243" t="s">
        <v>1358</v>
      </c>
      <c r="AL243">
        <v>242</v>
      </c>
      <c r="AM243">
        <v>2.2979203535761399</v>
      </c>
      <c r="AN243" t="s">
        <v>1364</v>
      </c>
      <c r="AO243" t="s">
        <v>1365</v>
      </c>
      <c r="AQ243">
        <v>242</v>
      </c>
      <c r="AR243">
        <v>0.83174760612946896</v>
      </c>
      <c r="AS243" t="s">
        <v>1364</v>
      </c>
      <c r="AT243" t="s">
        <v>1365</v>
      </c>
      <c r="AV243">
        <v>242</v>
      </c>
      <c r="AW243">
        <v>-0.450355216284405</v>
      </c>
      <c r="AX243" t="s">
        <v>1364</v>
      </c>
      <c r="AY243" t="s">
        <v>1365</v>
      </c>
      <c r="BD243">
        <v>242</v>
      </c>
      <c r="BE243">
        <v>0.37122771870669002</v>
      </c>
      <c r="BF243" t="s">
        <v>1364</v>
      </c>
      <c r="BG243" t="s">
        <v>1365</v>
      </c>
    </row>
    <row r="244" spans="1:59" x14ac:dyDescent="0.35">
      <c r="A244">
        <v>243</v>
      </c>
      <c r="B244" t="s">
        <v>1234</v>
      </c>
      <c r="C244">
        <v>18172673</v>
      </c>
      <c r="D244">
        <v>5.0889431547083301</v>
      </c>
      <c r="E244" t="s">
        <v>1364</v>
      </c>
      <c r="F244" t="s">
        <v>1365</v>
      </c>
      <c r="H244">
        <v>243</v>
      </c>
      <c r="I244">
        <v>0.66791632990395799</v>
      </c>
      <c r="J244" t="s">
        <v>1364</v>
      </c>
      <c r="K244" t="s">
        <v>1365</v>
      </c>
      <c r="M244">
        <v>243</v>
      </c>
      <c r="N244">
        <v>0.23930936850686699</v>
      </c>
      <c r="O244" t="s">
        <v>1364</v>
      </c>
      <c r="P244" t="s">
        <v>1365</v>
      </c>
      <c r="R244">
        <v>243</v>
      </c>
      <c r="S244">
        <v>-0.29172074771832601</v>
      </c>
      <c r="T244" t="s">
        <v>1364</v>
      </c>
      <c r="U244" t="s">
        <v>1365</v>
      </c>
      <c r="W244">
        <v>243</v>
      </c>
      <c r="X244">
        <v>-1.6707530500926699</v>
      </c>
      <c r="Y244" t="s">
        <v>1366</v>
      </c>
      <c r="Z244" t="s">
        <v>1365</v>
      </c>
      <c r="AB244">
        <v>243</v>
      </c>
      <c r="AC244">
        <v>-0.44354565010201602</v>
      </c>
      <c r="AD244" t="s">
        <v>1364</v>
      </c>
      <c r="AE244" t="s">
        <v>1365</v>
      </c>
      <c r="AG244">
        <v>243</v>
      </c>
      <c r="AH244">
        <v>0.27531175834002503</v>
      </c>
      <c r="AI244" t="s">
        <v>1364</v>
      </c>
      <c r="AJ244" t="s">
        <v>1365</v>
      </c>
      <c r="AL244">
        <v>243</v>
      </c>
      <c r="AM244">
        <v>-0.27106437443464099</v>
      </c>
      <c r="AN244" t="s">
        <v>1364</v>
      </c>
      <c r="AO244" t="s">
        <v>1365</v>
      </c>
      <c r="AQ244">
        <v>243</v>
      </c>
      <c r="AR244">
        <v>3.5463377002149299</v>
      </c>
      <c r="AS244" t="s">
        <v>1364</v>
      </c>
      <c r="AT244" t="s">
        <v>1365</v>
      </c>
      <c r="AV244">
        <v>243</v>
      </c>
      <c r="AW244">
        <v>-0.12296940706208501</v>
      </c>
      <c r="AX244" t="s">
        <v>1364</v>
      </c>
      <c r="AY244" t="s">
        <v>1365</v>
      </c>
      <c r="BD244">
        <v>243</v>
      </c>
      <c r="BE244">
        <v>-0.24131781554363799</v>
      </c>
      <c r="BF244" t="s">
        <v>1364</v>
      </c>
      <c r="BG244" t="s">
        <v>1365</v>
      </c>
    </row>
    <row r="245" spans="1:59" x14ac:dyDescent="0.35">
      <c r="A245">
        <v>244</v>
      </c>
      <c r="B245" t="s">
        <v>792</v>
      </c>
      <c r="C245">
        <v>1825214</v>
      </c>
      <c r="D245">
        <v>5.6025596219758604</v>
      </c>
      <c r="E245" t="s">
        <v>1364</v>
      </c>
      <c r="F245" t="s">
        <v>1365</v>
      </c>
      <c r="H245">
        <v>244</v>
      </c>
      <c r="I245">
        <v>1.13448221033931</v>
      </c>
      <c r="J245" t="s">
        <v>1364</v>
      </c>
      <c r="K245" t="s">
        <v>1365</v>
      </c>
      <c r="M245">
        <v>244</v>
      </c>
      <c r="N245">
        <v>0.23930936850686699</v>
      </c>
      <c r="O245" t="s">
        <v>1364</v>
      </c>
      <c r="P245" t="s">
        <v>1365</v>
      </c>
      <c r="R245">
        <v>244</v>
      </c>
      <c r="S245">
        <v>-0.29172074771832601</v>
      </c>
      <c r="T245" t="s">
        <v>1364</v>
      </c>
      <c r="U245" t="s">
        <v>1365</v>
      </c>
      <c r="W245">
        <v>244</v>
      </c>
      <c r="X245">
        <v>0.27607100204988599</v>
      </c>
      <c r="Y245" t="s">
        <v>1364</v>
      </c>
      <c r="Z245" t="s">
        <v>1365</v>
      </c>
      <c r="AB245">
        <v>244</v>
      </c>
      <c r="AC245">
        <v>0.42401068926944702</v>
      </c>
      <c r="AD245" t="s">
        <v>1364</v>
      </c>
      <c r="AE245" t="s">
        <v>1365</v>
      </c>
      <c r="AG245">
        <v>244</v>
      </c>
      <c r="AH245">
        <v>0.27531175834002503</v>
      </c>
      <c r="AI245" t="s">
        <v>1364</v>
      </c>
      <c r="AJ245" t="s">
        <v>1365</v>
      </c>
      <c r="AL245">
        <v>244</v>
      </c>
      <c r="AM245">
        <v>-0.70945624606593904</v>
      </c>
      <c r="AN245" t="s">
        <v>1364</v>
      </c>
      <c r="AO245" t="s">
        <v>1365</v>
      </c>
      <c r="AQ245">
        <v>244</v>
      </c>
      <c r="AR245">
        <v>1.43182478948728</v>
      </c>
      <c r="AS245" t="s">
        <v>1364</v>
      </c>
      <c r="AT245" t="s">
        <v>1365</v>
      </c>
      <c r="AV245">
        <v>244</v>
      </c>
      <c r="AW245">
        <v>-0.12296940706208501</v>
      </c>
      <c r="AX245" t="s">
        <v>1364</v>
      </c>
      <c r="AY245" t="s">
        <v>1365</v>
      </c>
      <c r="BD245">
        <v>244</v>
      </c>
      <c r="BE245">
        <v>-1.0138544139435</v>
      </c>
      <c r="BF245" t="s">
        <v>1364</v>
      </c>
      <c r="BG245" t="s">
        <v>1365</v>
      </c>
    </row>
    <row r="246" spans="1:59" x14ac:dyDescent="0.35">
      <c r="A246">
        <v>245</v>
      </c>
      <c r="B246" t="s">
        <v>484</v>
      </c>
      <c r="C246">
        <v>1861321</v>
      </c>
      <c r="D246">
        <v>5.6076329879998701</v>
      </c>
      <c r="E246" t="s">
        <v>1364</v>
      </c>
      <c r="F246" t="s">
        <v>1365</v>
      </c>
      <c r="H246">
        <v>245</v>
      </c>
      <c r="I246">
        <v>3.3764487478307599</v>
      </c>
      <c r="J246" t="s">
        <v>1366</v>
      </c>
      <c r="K246" t="s">
        <v>1358</v>
      </c>
      <c r="M246">
        <v>245</v>
      </c>
      <c r="N246">
        <v>0.23930936850686699</v>
      </c>
      <c r="O246" t="s">
        <v>1364</v>
      </c>
      <c r="P246" t="s">
        <v>1365</v>
      </c>
      <c r="R246">
        <v>245</v>
      </c>
      <c r="S246">
        <v>0.51931302669618296</v>
      </c>
      <c r="T246" t="s">
        <v>1364</v>
      </c>
      <c r="U246" t="s">
        <v>1365</v>
      </c>
      <c r="W246">
        <v>245</v>
      </c>
      <c r="X246">
        <v>9.1742976425169098E-2</v>
      </c>
      <c r="Y246" t="s">
        <v>1364</v>
      </c>
      <c r="Z246" t="s">
        <v>1365</v>
      </c>
      <c r="AB246">
        <v>245</v>
      </c>
      <c r="AC246">
        <v>0.42401068926944702</v>
      </c>
      <c r="AD246" t="s">
        <v>1364</v>
      </c>
      <c r="AE246" t="s">
        <v>1365</v>
      </c>
      <c r="AG246">
        <v>245</v>
      </c>
      <c r="AH246">
        <v>0.40624366112605498</v>
      </c>
      <c r="AI246" t="s">
        <v>1364</v>
      </c>
      <c r="AJ246" t="s">
        <v>1365</v>
      </c>
      <c r="AL246">
        <v>245</v>
      </c>
      <c r="AM246">
        <v>-0.70945624606593904</v>
      </c>
      <c r="AN246" t="s">
        <v>1364</v>
      </c>
      <c r="AO246" t="s">
        <v>1365</v>
      </c>
      <c r="AQ246">
        <v>245</v>
      </c>
      <c r="AR246">
        <v>1.43182478948728</v>
      </c>
      <c r="AS246" t="s">
        <v>1364</v>
      </c>
      <c r="AT246" t="s">
        <v>1365</v>
      </c>
      <c r="AV246">
        <v>245</v>
      </c>
      <c r="AW246">
        <v>-0.12296940706208501</v>
      </c>
      <c r="AX246" t="s">
        <v>1364</v>
      </c>
      <c r="AY246" t="s">
        <v>1365</v>
      </c>
      <c r="BD246">
        <v>245</v>
      </c>
      <c r="BE246">
        <v>-1.0138544139435</v>
      </c>
      <c r="BF246" t="s">
        <v>1364</v>
      </c>
      <c r="BG246" t="s">
        <v>1365</v>
      </c>
    </row>
    <row r="247" spans="1:59" x14ac:dyDescent="0.35">
      <c r="A247">
        <v>246</v>
      </c>
      <c r="B247" t="s">
        <v>1235</v>
      </c>
      <c r="C247">
        <v>1861401</v>
      </c>
      <c r="D247">
        <v>6.0263036027997998</v>
      </c>
      <c r="E247" t="s">
        <v>1364</v>
      </c>
      <c r="F247" t="s">
        <v>1365</v>
      </c>
      <c r="H247">
        <v>246</v>
      </c>
      <c r="I247">
        <v>1.2165844783255699</v>
      </c>
      <c r="J247" t="s">
        <v>1364</v>
      </c>
      <c r="K247" t="s">
        <v>1365</v>
      </c>
      <c r="M247">
        <v>246</v>
      </c>
      <c r="N247">
        <v>1.3745920063938599</v>
      </c>
      <c r="O247" t="s">
        <v>1364</v>
      </c>
      <c r="P247" t="s">
        <v>1365</v>
      </c>
      <c r="R247">
        <v>246</v>
      </c>
      <c r="S247">
        <v>-0.29227765848377402</v>
      </c>
      <c r="T247" t="s">
        <v>1366</v>
      </c>
      <c r="U247" t="s">
        <v>1365</v>
      </c>
      <c r="W247">
        <v>246</v>
      </c>
      <c r="X247">
        <v>-0.64874575129682799</v>
      </c>
      <c r="Y247" t="s">
        <v>1364</v>
      </c>
      <c r="Z247" t="s">
        <v>1365</v>
      </c>
      <c r="AB247">
        <v>246</v>
      </c>
      <c r="AC247">
        <v>-2.4219750326264302</v>
      </c>
      <c r="AD247" t="s">
        <v>1366</v>
      </c>
      <c r="AE247" t="s">
        <v>1365</v>
      </c>
      <c r="AG247">
        <v>246</v>
      </c>
      <c r="AH247">
        <v>-0.58759715261951395</v>
      </c>
      <c r="AI247" t="s">
        <v>1364</v>
      </c>
      <c r="AJ247" t="s">
        <v>1365</v>
      </c>
      <c r="AL247">
        <v>246</v>
      </c>
      <c r="AM247">
        <v>1.2892681838515101</v>
      </c>
      <c r="AN247" t="s">
        <v>1364</v>
      </c>
      <c r="AO247" t="s">
        <v>1365</v>
      </c>
      <c r="AQ247">
        <v>246</v>
      </c>
      <c r="AR247">
        <v>0.51266936640091498</v>
      </c>
      <c r="AS247" t="s">
        <v>1364</v>
      </c>
      <c r="AT247" t="s">
        <v>1365</v>
      </c>
      <c r="AV247">
        <v>246</v>
      </c>
      <c r="AW247">
        <v>-0.85866658705380705</v>
      </c>
      <c r="AX247" t="s">
        <v>1364</v>
      </c>
      <c r="AY247" t="s">
        <v>1365</v>
      </c>
      <c r="BD247">
        <v>246</v>
      </c>
      <c r="BE247">
        <v>1.75630985135688</v>
      </c>
      <c r="BF247" t="s">
        <v>1364</v>
      </c>
      <c r="BG247" t="s">
        <v>1365</v>
      </c>
    </row>
    <row r="248" spans="1:59" x14ac:dyDescent="0.35">
      <c r="A248">
        <v>247</v>
      </c>
      <c r="B248" t="s">
        <v>793</v>
      </c>
      <c r="C248">
        <v>188023861</v>
      </c>
      <c r="D248">
        <v>7.0514223799253104</v>
      </c>
      <c r="E248" t="s">
        <v>1364</v>
      </c>
      <c r="F248" t="s">
        <v>1365</v>
      </c>
      <c r="H248">
        <v>247</v>
      </c>
      <c r="I248">
        <v>2.5529576631904498</v>
      </c>
      <c r="J248" t="s">
        <v>1364</v>
      </c>
      <c r="K248" t="s">
        <v>1365</v>
      </c>
      <c r="M248">
        <v>247</v>
      </c>
      <c r="N248">
        <v>0.23930936850686699</v>
      </c>
      <c r="O248" t="s">
        <v>1364</v>
      </c>
      <c r="P248" t="s">
        <v>1365</v>
      </c>
      <c r="R248">
        <v>247</v>
      </c>
      <c r="S248">
        <v>0.113796139488928</v>
      </c>
      <c r="T248" t="s">
        <v>1364</v>
      </c>
      <c r="U248" t="s">
        <v>1365</v>
      </c>
      <c r="W248">
        <v>247</v>
      </c>
      <c r="X248">
        <v>-1.70823042213885</v>
      </c>
      <c r="Y248" t="s">
        <v>1366</v>
      </c>
      <c r="Z248" t="s">
        <v>1365</v>
      </c>
      <c r="AB248">
        <v>247</v>
      </c>
      <c r="AC248">
        <v>0.52384007642751196</v>
      </c>
      <c r="AD248" t="s">
        <v>1364</v>
      </c>
      <c r="AE248" t="s">
        <v>1365</v>
      </c>
      <c r="AG248">
        <v>247</v>
      </c>
      <c r="AH248">
        <v>2.7584246934132199</v>
      </c>
      <c r="AI248" t="s">
        <v>1364</v>
      </c>
      <c r="AJ248" t="s">
        <v>1365</v>
      </c>
      <c r="AL248">
        <v>247</v>
      </c>
      <c r="AM248">
        <v>-1.8063965864359799</v>
      </c>
      <c r="AN248" t="s">
        <v>1364</v>
      </c>
      <c r="AO248" t="s">
        <v>1365</v>
      </c>
      <c r="AQ248">
        <v>247</v>
      </c>
      <c r="AR248">
        <v>3.2942264984540901</v>
      </c>
      <c r="AS248" t="s">
        <v>1364</v>
      </c>
      <c r="AT248" t="s">
        <v>1365</v>
      </c>
      <c r="AV248">
        <v>247</v>
      </c>
      <c r="AW248">
        <v>0.61421255335224201</v>
      </c>
      <c r="AX248" t="s">
        <v>1364</v>
      </c>
      <c r="AY248" t="s">
        <v>1365</v>
      </c>
      <c r="BD248">
        <v>247</v>
      </c>
      <c r="BE248">
        <v>1.5300326163064799</v>
      </c>
      <c r="BF248" t="s">
        <v>1364</v>
      </c>
      <c r="BG248" t="s">
        <v>1365</v>
      </c>
    </row>
    <row r="249" spans="1:59" x14ac:dyDescent="0.35">
      <c r="A249">
        <v>248</v>
      </c>
      <c r="B249" t="s">
        <v>991</v>
      </c>
      <c r="C249">
        <v>188425856</v>
      </c>
      <c r="D249">
        <v>7.9151781457460499</v>
      </c>
      <c r="E249" t="s">
        <v>1364</v>
      </c>
      <c r="F249" t="s">
        <v>1365</v>
      </c>
      <c r="H249">
        <v>248</v>
      </c>
      <c r="I249">
        <v>2.06942049657339</v>
      </c>
      <c r="J249" t="s">
        <v>1364</v>
      </c>
      <c r="K249" t="s">
        <v>1365</v>
      </c>
      <c r="M249">
        <v>248</v>
      </c>
      <c r="N249">
        <v>1.14753547881646</v>
      </c>
      <c r="O249" t="s">
        <v>1364</v>
      </c>
      <c r="P249" t="s">
        <v>1365</v>
      </c>
      <c r="R249">
        <v>248</v>
      </c>
      <c r="S249">
        <v>-0.49361420366592501</v>
      </c>
      <c r="T249" t="s">
        <v>1364</v>
      </c>
      <c r="U249" t="s">
        <v>1365</v>
      </c>
      <c r="W249">
        <v>248</v>
      </c>
      <c r="X249">
        <v>1.95164847518105E-2</v>
      </c>
      <c r="Y249" t="s">
        <v>1364</v>
      </c>
      <c r="Z249" t="s">
        <v>1365</v>
      </c>
      <c r="AB249">
        <v>248</v>
      </c>
      <c r="AC249">
        <v>0.21962179303812801</v>
      </c>
      <c r="AD249" t="s">
        <v>1364</v>
      </c>
      <c r="AE249" t="s">
        <v>1365</v>
      </c>
      <c r="AG249">
        <v>248</v>
      </c>
      <c r="AH249">
        <v>-0.60450168313055397</v>
      </c>
      <c r="AI249" t="s">
        <v>1364</v>
      </c>
      <c r="AJ249" t="s">
        <v>1365</v>
      </c>
      <c r="AL249">
        <v>248</v>
      </c>
      <c r="AM249">
        <v>0.453906181923246</v>
      </c>
      <c r="AN249" t="s">
        <v>1364</v>
      </c>
      <c r="AO249" t="s">
        <v>1365</v>
      </c>
      <c r="AQ249">
        <v>248</v>
      </c>
      <c r="AR249">
        <v>1.43182478948728</v>
      </c>
      <c r="AS249" t="s">
        <v>1364</v>
      </c>
      <c r="AT249" t="s">
        <v>1365</v>
      </c>
      <c r="AV249">
        <v>248</v>
      </c>
      <c r="AW249">
        <v>-0.85866658705380705</v>
      </c>
      <c r="AX249" t="s">
        <v>1364</v>
      </c>
      <c r="AY249" t="s">
        <v>1365</v>
      </c>
      <c r="BD249">
        <v>248</v>
      </c>
      <c r="BE249">
        <v>1.2655331743109399</v>
      </c>
      <c r="BF249" t="s">
        <v>1364</v>
      </c>
      <c r="BG249" t="s">
        <v>1365</v>
      </c>
    </row>
    <row r="250" spans="1:59" x14ac:dyDescent="0.35">
      <c r="A250">
        <v>249</v>
      </c>
      <c r="B250" t="s">
        <v>288</v>
      </c>
      <c r="C250">
        <v>1897456</v>
      </c>
      <c r="D250">
        <v>7.1466378887265192</v>
      </c>
      <c r="H250">
        <v>249</v>
      </c>
      <c r="I250">
        <v>2.3902174621731054</v>
      </c>
      <c r="M250">
        <v>249</v>
      </c>
      <c r="N250">
        <v>-2.0327310800903975</v>
      </c>
      <c r="R250">
        <v>249</v>
      </c>
      <c r="S250">
        <v>0.72175625209545213</v>
      </c>
      <c r="W250">
        <v>249</v>
      </c>
      <c r="X250">
        <v>-0.72194124713726016</v>
      </c>
      <c r="AB250">
        <v>249</v>
      </c>
      <c r="AC250">
        <v>0.95411541779878495</v>
      </c>
      <c r="AD250" t="s">
        <v>1364</v>
      </c>
      <c r="AE250" t="s">
        <v>1365</v>
      </c>
      <c r="AG250">
        <v>249</v>
      </c>
      <c r="AH250">
        <v>-0.67741226584815806</v>
      </c>
      <c r="AL250">
        <v>249</v>
      </c>
      <c r="AM250">
        <v>-0.27824374790454787</v>
      </c>
      <c r="AQ250">
        <v>249</v>
      </c>
      <c r="AR250">
        <v>1.43182478948728</v>
      </c>
      <c r="AS250" t="s">
        <v>1364</v>
      </c>
      <c r="AT250" t="s">
        <v>1365</v>
      </c>
      <c r="AV250">
        <v>249</v>
      </c>
      <c r="AW250">
        <v>-1.9772137522405666</v>
      </c>
      <c r="BD250">
        <v>249</v>
      </c>
      <c r="BE250">
        <v>-1.0138544139435</v>
      </c>
      <c r="BF250" t="s">
        <v>1364</v>
      </c>
      <c r="BG250" t="s">
        <v>1365</v>
      </c>
    </row>
    <row r="251" spans="1:59" x14ac:dyDescent="0.35">
      <c r="A251">
        <v>250</v>
      </c>
      <c r="B251" t="s">
        <v>485</v>
      </c>
      <c r="C251">
        <v>1910425</v>
      </c>
      <c r="D251">
        <v>6.2688406375464183</v>
      </c>
      <c r="H251">
        <v>250</v>
      </c>
      <c r="I251">
        <v>1.4962206427702829</v>
      </c>
      <c r="M251">
        <v>250</v>
      </c>
      <c r="N251">
        <v>1.14753547881646</v>
      </c>
      <c r="O251" t="s">
        <v>1364</v>
      </c>
      <c r="P251" t="s">
        <v>1365</v>
      </c>
      <c r="R251">
        <v>250</v>
      </c>
      <c r="S251">
        <v>-0.81498551354697035</v>
      </c>
      <c r="W251">
        <v>250</v>
      </c>
      <c r="X251">
        <v>-0.30634720738124255</v>
      </c>
      <c r="AB251">
        <v>250</v>
      </c>
      <c r="AC251">
        <v>2.3926227969547762</v>
      </c>
      <c r="AG251">
        <v>250</v>
      </c>
      <c r="AH251">
        <v>-1.5814379663650799</v>
      </c>
      <c r="AI251" t="s">
        <v>1364</v>
      </c>
      <c r="AJ251" t="s">
        <v>1365</v>
      </c>
      <c r="AL251">
        <v>250</v>
      </c>
      <c r="AM251">
        <v>7.3864034330362927E-2</v>
      </c>
      <c r="AQ251">
        <v>250</v>
      </c>
      <c r="AR251">
        <v>1.24405446734249</v>
      </c>
      <c r="AS251" t="s">
        <v>1364</v>
      </c>
      <c r="AT251" t="s">
        <v>1365</v>
      </c>
      <c r="AV251">
        <v>250</v>
      </c>
      <c r="AW251">
        <v>-2.051074702277937</v>
      </c>
      <c r="BD251">
        <v>250</v>
      </c>
      <c r="BE251">
        <v>0.70592059192101075</v>
      </c>
    </row>
    <row r="252" spans="1:59" x14ac:dyDescent="0.35">
      <c r="A252">
        <v>251</v>
      </c>
      <c r="B252" t="s">
        <v>486</v>
      </c>
      <c r="C252">
        <v>1912249</v>
      </c>
      <c r="D252">
        <v>8.0749528315728796</v>
      </c>
      <c r="H252">
        <v>251</v>
      </c>
      <c r="I252">
        <v>1.3304384578367181</v>
      </c>
      <c r="M252">
        <v>251</v>
      </c>
      <c r="N252">
        <v>1.14753547881646</v>
      </c>
      <c r="O252" t="s">
        <v>1364</v>
      </c>
      <c r="P252" t="s">
        <v>1365</v>
      </c>
      <c r="R252">
        <v>251</v>
      </c>
      <c r="S252">
        <v>0.50392707398488579</v>
      </c>
      <c r="W252">
        <v>251</v>
      </c>
      <c r="X252">
        <v>-0.65744092825008948</v>
      </c>
      <c r="AB252">
        <v>251</v>
      </c>
      <c r="AC252">
        <v>1.1384390890939864</v>
      </c>
      <c r="AG252">
        <v>251</v>
      </c>
      <c r="AH252">
        <v>-2.259500919578052</v>
      </c>
      <c r="AL252">
        <v>251</v>
      </c>
      <c r="AM252">
        <v>4.1529076085929262E-2</v>
      </c>
      <c r="AQ252">
        <v>251</v>
      </c>
      <c r="AR252">
        <v>1.1639566376163899</v>
      </c>
      <c r="AS252" t="s">
        <v>1364</v>
      </c>
      <c r="AT252" t="s">
        <v>1365</v>
      </c>
      <c r="AV252">
        <v>251</v>
      </c>
      <c r="AW252">
        <v>-0.56053091524203325</v>
      </c>
      <c r="BD252">
        <v>251</v>
      </c>
      <c r="BE252">
        <v>1.7935775239053688</v>
      </c>
    </row>
    <row r="253" spans="1:59" x14ac:dyDescent="0.35">
      <c r="A253">
        <v>252</v>
      </c>
      <c r="B253" t="s">
        <v>290</v>
      </c>
      <c r="C253">
        <v>1918009</v>
      </c>
      <c r="D253">
        <v>5.8406125290435602</v>
      </c>
      <c r="E253" t="s">
        <v>1364</v>
      </c>
      <c r="F253" t="s">
        <v>1365</v>
      </c>
      <c r="H253">
        <v>252</v>
      </c>
      <c r="I253">
        <v>1.15894070892296</v>
      </c>
      <c r="J253" t="s">
        <v>1364</v>
      </c>
      <c r="K253" t="s">
        <v>1365</v>
      </c>
      <c r="M253">
        <v>252</v>
      </c>
      <c r="N253">
        <v>-0.761277467299736</v>
      </c>
      <c r="O253" t="s">
        <v>1364</v>
      </c>
      <c r="P253" t="s">
        <v>1365</v>
      </c>
      <c r="R253">
        <v>252</v>
      </c>
      <c r="S253">
        <v>0.75836546942398697</v>
      </c>
      <c r="T253" t="s">
        <v>1364</v>
      </c>
      <c r="U253" t="s">
        <v>1365</v>
      </c>
      <c r="W253">
        <v>252</v>
      </c>
      <c r="X253">
        <v>0.27607100204988599</v>
      </c>
      <c r="Y253" t="s">
        <v>1364</v>
      </c>
      <c r="Z253" t="s">
        <v>1365</v>
      </c>
      <c r="AB253">
        <v>252</v>
      </c>
      <c r="AC253">
        <v>0.42401068926944702</v>
      </c>
      <c r="AD253" t="s">
        <v>1364</v>
      </c>
      <c r="AE253" t="s">
        <v>1365</v>
      </c>
      <c r="AG253">
        <v>252</v>
      </c>
      <c r="AH253">
        <v>0.27531175834002503</v>
      </c>
      <c r="AI253" t="s">
        <v>1364</v>
      </c>
      <c r="AJ253" t="s">
        <v>1365</v>
      </c>
      <c r="AL253">
        <v>252</v>
      </c>
      <c r="AM253">
        <v>-0.70945624606593904</v>
      </c>
      <c r="AN253" t="s">
        <v>1364</v>
      </c>
      <c r="AO253" t="s">
        <v>1365</v>
      </c>
      <c r="AQ253">
        <v>252</v>
      </c>
      <c r="AR253">
        <v>1.3597367427337901</v>
      </c>
      <c r="AS253" t="s">
        <v>1364</v>
      </c>
      <c r="AT253" t="s">
        <v>1365</v>
      </c>
      <c r="AV253">
        <v>252</v>
      </c>
      <c r="AW253">
        <v>-0.12296940706208501</v>
      </c>
      <c r="AX253" t="s">
        <v>1364</v>
      </c>
      <c r="AY253" t="s">
        <v>1365</v>
      </c>
      <c r="BD253">
        <v>252</v>
      </c>
      <c r="BE253">
        <v>-1.0138544139435</v>
      </c>
      <c r="BF253" t="s">
        <v>1364</v>
      </c>
      <c r="BG253" t="s">
        <v>1365</v>
      </c>
    </row>
    <row r="254" spans="1:59" x14ac:dyDescent="0.35">
      <c r="A254">
        <v>253</v>
      </c>
      <c r="B254" s="2" t="s">
        <v>1237</v>
      </c>
      <c r="C254">
        <v>1918021</v>
      </c>
      <c r="D254">
        <v>5.9113103757418797</v>
      </c>
      <c r="E254" t="s">
        <v>1364</v>
      </c>
      <c r="F254" t="s">
        <v>1365</v>
      </c>
      <c r="H254">
        <v>253</v>
      </c>
      <c r="I254">
        <v>1.5969053058482601</v>
      </c>
      <c r="J254" t="s">
        <v>1364</v>
      </c>
      <c r="K254" t="s">
        <v>1365</v>
      </c>
      <c r="M254">
        <v>253</v>
      </c>
      <c r="N254">
        <v>0.23930936850686699</v>
      </c>
      <c r="O254" t="s">
        <v>1364</v>
      </c>
      <c r="P254" t="s">
        <v>1365</v>
      </c>
      <c r="R254">
        <v>253</v>
      </c>
      <c r="S254">
        <v>0.859507708155554</v>
      </c>
      <c r="T254" t="s">
        <v>1364</v>
      </c>
      <c r="U254" t="s">
        <v>1365</v>
      </c>
      <c r="W254">
        <v>253</v>
      </c>
      <c r="X254">
        <v>0.27607100204988599</v>
      </c>
      <c r="Y254" t="s">
        <v>1364</v>
      </c>
      <c r="Z254" t="s">
        <v>1365</v>
      </c>
      <c r="AB254">
        <v>253</v>
      </c>
      <c r="AC254">
        <v>0.95411541779878495</v>
      </c>
      <c r="AD254" t="s">
        <v>1364</v>
      </c>
      <c r="AE254" t="s">
        <v>1365</v>
      </c>
      <c r="AG254">
        <v>253</v>
      </c>
      <c r="AH254">
        <v>0.27531175834002503</v>
      </c>
      <c r="AI254" t="s">
        <v>1364</v>
      </c>
      <c r="AJ254" t="s">
        <v>1365</v>
      </c>
      <c r="AL254">
        <v>253</v>
      </c>
      <c r="AM254">
        <v>-5.4764667055456702</v>
      </c>
      <c r="AN254" t="s">
        <v>1366</v>
      </c>
      <c r="AO254" t="s">
        <v>1365</v>
      </c>
      <c r="AQ254">
        <v>253</v>
      </c>
      <c r="AR254">
        <v>1.43182478948728</v>
      </c>
      <c r="AS254" t="s">
        <v>1364</v>
      </c>
      <c r="AT254" t="s">
        <v>1365</v>
      </c>
      <c r="AV254">
        <v>253</v>
      </c>
      <c r="AW254">
        <v>-0.85866658705380705</v>
      </c>
      <c r="AX254" t="s">
        <v>1364</v>
      </c>
      <c r="AY254" t="s">
        <v>1365</v>
      </c>
      <c r="BD254">
        <v>253</v>
      </c>
      <c r="BE254">
        <v>-1.0138544139435</v>
      </c>
      <c r="BF254" t="s">
        <v>1364</v>
      </c>
      <c r="BG254" t="s">
        <v>1365</v>
      </c>
    </row>
    <row r="255" spans="1:59" x14ac:dyDescent="0.35">
      <c r="A255">
        <v>254</v>
      </c>
      <c r="B255" t="s">
        <v>487</v>
      </c>
      <c r="C255">
        <v>1918134</v>
      </c>
      <c r="D255">
        <v>6.1472562574018399</v>
      </c>
      <c r="E255" t="s">
        <v>1364</v>
      </c>
      <c r="F255" t="s">
        <v>1365</v>
      </c>
      <c r="H255">
        <v>254</v>
      </c>
      <c r="I255">
        <v>0.68347124575226603</v>
      </c>
      <c r="J255" t="s">
        <v>1364</v>
      </c>
      <c r="K255" t="s">
        <v>1365</v>
      </c>
      <c r="M255">
        <v>254</v>
      </c>
      <c r="N255">
        <v>0.46636589608426698</v>
      </c>
      <c r="O255" t="s">
        <v>1364</v>
      </c>
      <c r="P255" t="s">
        <v>1365</v>
      </c>
      <c r="R255">
        <v>254</v>
      </c>
      <c r="S255">
        <v>0.31608061695206302</v>
      </c>
      <c r="T255" t="s">
        <v>1364</v>
      </c>
      <c r="U255" t="s">
        <v>1365</v>
      </c>
      <c r="W255">
        <v>254</v>
      </c>
      <c r="X255">
        <v>0.40021028461347002</v>
      </c>
      <c r="Y255" t="s">
        <v>1364</v>
      </c>
      <c r="Z255" t="s">
        <v>1365</v>
      </c>
      <c r="AB255">
        <v>254</v>
      </c>
      <c r="AC255">
        <v>0.95411541779878495</v>
      </c>
      <c r="AD255" t="s">
        <v>1364</v>
      </c>
      <c r="AE255" t="s">
        <v>1365</v>
      </c>
      <c r="AG255">
        <v>254</v>
      </c>
      <c r="AH255">
        <v>0.27531175834002503</v>
      </c>
      <c r="AI255" t="s">
        <v>1364</v>
      </c>
      <c r="AJ255" t="s">
        <v>1365</v>
      </c>
      <c r="AL255">
        <v>254</v>
      </c>
      <c r="AM255">
        <v>-5.4578867960138702</v>
      </c>
      <c r="AN255" t="s">
        <v>1366</v>
      </c>
      <c r="AO255" t="s">
        <v>1365</v>
      </c>
      <c r="AQ255">
        <v>254</v>
      </c>
      <c r="AR255">
        <v>1.43182478948728</v>
      </c>
      <c r="AS255" t="s">
        <v>1364</v>
      </c>
      <c r="AT255" t="s">
        <v>1365</v>
      </c>
      <c r="AV255">
        <v>254</v>
      </c>
      <c r="AW255">
        <v>-0.85866658705380705</v>
      </c>
      <c r="AX255" t="s">
        <v>1364</v>
      </c>
      <c r="AY255" t="s">
        <v>1365</v>
      </c>
      <c r="BD255">
        <v>254</v>
      </c>
      <c r="BE255">
        <v>-1.0138544139435</v>
      </c>
      <c r="BF255" t="s">
        <v>1364</v>
      </c>
      <c r="BG255" t="s">
        <v>1365</v>
      </c>
    </row>
    <row r="256" spans="1:59" x14ac:dyDescent="0.35">
      <c r="A256">
        <v>255</v>
      </c>
      <c r="B256" t="s">
        <v>488</v>
      </c>
      <c r="C256">
        <v>1929733</v>
      </c>
      <c r="D256">
        <v>6.6174196517557098</v>
      </c>
      <c r="E256" t="s">
        <v>1364</v>
      </c>
      <c r="F256" t="s">
        <v>1365</v>
      </c>
      <c r="H256">
        <v>255</v>
      </c>
      <c r="I256">
        <v>1.02513672629277</v>
      </c>
      <c r="J256" t="s">
        <v>1364</v>
      </c>
      <c r="K256" t="s">
        <v>1365</v>
      </c>
      <c r="M256">
        <v>255</v>
      </c>
      <c r="N256">
        <v>0.23930936850686699</v>
      </c>
      <c r="O256" t="s">
        <v>1364</v>
      </c>
      <c r="P256" t="s">
        <v>1365</v>
      </c>
      <c r="R256">
        <v>255</v>
      </c>
      <c r="S256">
        <v>1.3129308685726799</v>
      </c>
      <c r="T256" t="s">
        <v>1367</v>
      </c>
      <c r="U256" t="s">
        <v>1358</v>
      </c>
      <c r="W256">
        <v>255</v>
      </c>
      <c r="X256">
        <v>4.28396226879992E-2</v>
      </c>
      <c r="Y256" t="s">
        <v>1364</v>
      </c>
      <c r="Z256" t="s">
        <v>1365</v>
      </c>
      <c r="AB256">
        <v>255</v>
      </c>
      <c r="AC256">
        <v>0.42401068926944702</v>
      </c>
      <c r="AD256" t="s">
        <v>1364</v>
      </c>
      <c r="AE256" t="s">
        <v>1365</v>
      </c>
      <c r="AG256">
        <v>255</v>
      </c>
      <c r="AH256">
        <v>0.92997127227017595</v>
      </c>
      <c r="AI256" t="s">
        <v>1364</v>
      </c>
      <c r="AJ256" t="s">
        <v>1365</v>
      </c>
      <c r="AL256">
        <v>255</v>
      </c>
      <c r="AM256">
        <v>-0.70945624606593904</v>
      </c>
      <c r="AN256" t="s">
        <v>1364</v>
      </c>
      <c r="AO256" t="s">
        <v>1365</v>
      </c>
      <c r="AQ256">
        <v>255</v>
      </c>
      <c r="AR256">
        <v>1.2755683675625999</v>
      </c>
      <c r="AS256" t="s">
        <v>1364</v>
      </c>
      <c r="AT256" t="s">
        <v>1365</v>
      </c>
      <c r="AV256">
        <v>255</v>
      </c>
      <c r="AW256">
        <v>0.28534196370731701</v>
      </c>
      <c r="AX256" t="s">
        <v>1364</v>
      </c>
      <c r="AY256" t="s">
        <v>1365</v>
      </c>
      <c r="BD256">
        <v>255</v>
      </c>
      <c r="BE256">
        <v>3.82354673670836</v>
      </c>
      <c r="BF256" t="s">
        <v>1367</v>
      </c>
      <c r="BG256" t="s">
        <v>1358</v>
      </c>
    </row>
    <row r="257" spans="1:59" x14ac:dyDescent="0.35">
      <c r="A257">
        <v>256</v>
      </c>
      <c r="B257" t="s">
        <v>1134</v>
      </c>
      <c r="C257">
        <v>1929777</v>
      </c>
      <c r="D257">
        <v>5.7055854842436</v>
      </c>
      <c r="E257" t="s">
        <v>1364</v>
      </c>
      <c r="F257" t="s">
        <v>1365</v>
      </c>
      <c r="H257">
        <v>256</v>
      </c>
      <c r="I257">
        <v>1.0994364720744401</v>
      </c>
      <c r="J257" t="s">
        <v>1364</v>
      </c>
      <c r="K257" t="s">
        <v>1365</v>
      </c>
      <c r="M257">
        <v>256</v>
      </c>
      <c r="N257">
        <v>0.45428870634260499</v>
      </c>
      <c r="O257" t="s">
        <v>1364</v>
      </c>
      <c r="P257" t="s">
        <v>1365</v>
      </c>
      <c r="R257">
        <v>256</v>
      </c>
      <c r="S257">
        <v>-0.19057850898675799</v>
      </c>
      <c r="T257" t="s">
        <v>1364</v>
      </c>
      <c r="U257" t="s">
        <v>1365</v>
      </c>
      <c r="W257">
        <v>256</v>
      </c>
      <c r="X257">
        <v>-1.5243969679262099</v>
      </c>
      <c r="Y257" t="s">
        <v>1364</v>
      </c>
      <c r="Z257" t="s">
        <v>1365</v>
      </c>
      <c r="AB257">
        <v>256</v>
      </c>
      <c r="AC257">
        <v>0.95411541779878495</v>
      </c>
      <c r="AD257" t="s">
        <v>1364</v>
      </c>
      <c r="AE257" t="s">
        <v>1365</v>
      </c>
      <c r="AG257">
        <v>256</v>
      </c>
      <c r="AH257">
        <v>2.09753572374898</v>
      </c>
      <c r="AI257" t="s">
        <v>1364</v>
      </c>
      <c r="AJ257" t="s">
        <v>1365</v>
      </c>
      <c r="AL257">
        <v>256</v>
      </c>
      <c r="AM257">
        <v>0.45816810419395299</v>
      </c>
      <c r="AN257" t="s">
        <v>1364</v>
      </c>
      <c r="AO257" t="s">
        <v>1365</v>
      </c>
      <c r="AQ257">
        <v>256</v>
      </c>
      <c r="AR257">
        <v>1.43182478948728</v>
      </c>
      <c r="AS257" t="s">
        <v>1364</v>
      </c>
      <c r="AT257" t="s">
        <v>1365</v>
      </c>
      <c r="AV257">
        <v>256</v>
      </c>
      <c r="AW257">
        <v>-0.85866658705380705</v>
      </c>
      <c r="AX257" t="s">
        <v>1364</v>
      </c>
      <c r="AY257" t="s">
        <v>1365</v>
      </c>
      <c r="BD257">
        <v>256</v>
      </c>
      <c r="BE257">
        <v>3.1413919840070701</v>
      </c>
      <c r="BF257" t="s">
        <v>1364</v>
      </c>
      <c r="BG257" t="s">
        <v>1365</v>
      </c>
    </row>
    <row r="258" spans="1:59" x14ac:dyDescent="0.35">
      <c r="A258">
        <v>257</v>
      </c>
      <c r="B258" t="s">
        <v>489</v>
      </c>
      <c r="C258">
        <v>1929824</v>
      </c>
      <c r="D258">
        <v>4.9484613436836797</v>
      </c>
      <c r="E258" t="s">
        <v>1364</v>
      </c>
      <c r="F258" t="s">
        <v>1365</v>
      </c>
      <c r="H258">
        <v>257</v>
      </c>
      <c r="I258">
        <v>0.70625048798025203</v>
      </c>
      <c r="J258" t="s">
        <v>1364</v>
      </c>
      <c r="K258" t="s">
        <v>1365</v>
      </c>
      <c r="M258">
        <v>257</v>
      </c>
      <c r="N258">
        <v>0.23930936850686699</v>
      </c>
      <c r="O258" t="s">
        <v>1364</v>
      </c>
      <c r="P258" t="s">
        <v>1365</v>
      </c>
      <c r="R258">
        <v>257</v>
      </c>
      <c r="S258">
        <v>-0.29172074771832601</v>
      </c>
      <c r="T258" t="s">
        <v>1364</v>
      </c>
      <c r="U258" t="s">
        <v>1365</v>
      </c>
      <c r="W258">
        <v>257</v>
      </c>
      <c r="X258">
        <v>0.40021028461347002</v>
      </c>
      <c r="Y258" t="s">
        <v>1364</v>
      </c>
      <c r="Z258" t="s">
        <v>1365</v>
      </c>
      <c r="AB258">
        <v>257</v>
      </c>
      <c r="AC258">
        <v>-0.269166825888352</v>
      </c>
      <c r="AD258" t="s">
        <v>1364</v>
      </c>
      <c r="AE258" t="s">
        <v>1365</v>
      </c>
      <c r="AG258">
        <v>257</v>
      </c>
      <c r="AH258">
        <v>0.27531175834002503</v>
      </c>
      <c r="AI258" t="s">
        <v>1364</v>
      </c>
      <c r="AJ258" t="s">
        <v>1365</v>
      </c>
      <c r="AL258">
        <v>257</v>
      </c>
      <c r="AM258">
        <v>-0.70945624606593904</v>
      </c>
      <c r="AN258" t="s">
        <v>1364</v>
      </c>
      <c r="AO258" t="s">
        <v>1365</v>
      </c>
      <c r="AQ258">
        <v>257</v>
      </c>
      <c r="AR258">
        <v>1.43182478948728</v>
      </c>
      <c r="AS258" t="s">
        <v>1364</v>
      </c>
      <c r="AT258" t="s">
        <v>1365</v>
      </c>
      <c r="AV258">
        <v>257</v>
      </c>
      <c r="AW258">
        <v>-0.85866658705380705</v>
      </c>
      <c r="AX258" t="s">
        <v>1364</v>
      </c>
      <c r="AY258" t="s">
        <v>1365</v>
      </c>
      <c r="BD258">
        <v>257</v>
      </c>
      <c r="BE258">
        <v>-1.0138544139435</v>
      </c>
      <c r="BF258" t="s">
        <v>1364</v>
      </c>
      <c r="BG258" t="s">
        <v>1365</v>
      </c>
    </row>
    <row r="259" spans="1:59" x14ac:dyDescent="0.35">
      <c r="A259">
        <v>258</v>
      </c>
      <c r="B259" t="s">
        <v>490</v>
      </c>
      <c r="C259">
        <v>19329896</v>
      </c>
      <c r="D259">
        <v>4.7202190095035901</v>
      </c>
      <c r="E259" t="s">
        <v>1364</v>
      </c>
      <c r="F259" t="s">
        <v>1365</v>
      </c>
      <c r="H259">
        <v>258</v>
      </c>
      <c r="I259">
        <v>1.0609845115883001</v>
      </c>
      <c r="J259" t="s">
        <v>1364</v>
      </c>
      <c r="K259" t="s">
        <v>1365</v>
      </c>
      <c r="M259">
        <v>258</v>
      </c>
      <c r="N259">
        <v>0.23930936850686699</v>
      </c>
      <c r="O259" t="s">
        <v>1364</v>
      </c>
      <c r="P259" t="s">
        <v>1365</v>
      </c>
      <c r="R259">
        <v>258</v>
      </c>
      <c r="S259">
        <v>0.113796139488928</v>
      </c>
      <c r="T259" t="s">
        <v>1364</v>
      </c>
      <c r="U259" t="s">
        <v>1365</v>
      </c>
      <c r="W259">
        <v>258</v>
      </c>
      <c r="X259">
        <v>-0.78052262340703205</v>
      </c>
      <c r="Y259" t="s">
        <v>1364</v>
      </c>
      <c r="Z259" t="s">
        <v>1365</v>
      </c>
      <c r="AB259">
        <v>258</v>
      </c>
      <c r="AC259">
        <v>0.42401068926944702</v>
      </c>
      <c r="AD259" t="s">
        <v>1364</v>
      </c>
      <c r="AE259" t="s">
        <v>1365</v>
      </c>
      <c r="AG259">
        <v>258</v>
      </c>
      <c r="AH259">
        <v>0.27531175834002503</v>
      </c>
      <c r="AI259" t="s">
        <v>1364</v>
      </c>
      <c r="AJ259" t="s">
        <v>1365</v>
      </c>
      <c r="AL259">
        <v>258</v>
      </c>
      <c r="AM259">
        <v>0.16732749719665599</v>
      </c>
      <c r="AN259" t="s">
        <v>1364</v>
      </c>
      <c r="AO259" t="s">
        <v>1365</v>
      </c>
      <c r="AQ259">
        <v>258</v>
      </c>
      <c r="AR259">
        <v>0.83568684365698198</v>
      </c>
      <c r="AS259" t="s">
        <v>1364</v>
      </c>
      <c r="AT259" t="s">
        <v>1365</v>
      </c>
      <c r="AV259">
        <v>258</v>
      </c>
      <c r="AW259">
        <v>-0.12296940706208501</v>
      </c>
      <c r="AX259" t="s">
        <v>1364</v>
      </c>
      <c r="AY259" t="s">
        <v>1365</v>
      </c>
      <c r="BD259">
        <v>258</v>
      </c>
      <c r="BE259">
        <v>1.1437643171065499</v>
      </c>
      <c r="BF259" t="s">
        <v>1364</v>
      </c>
      <c r="BG259" t="s">
        <v>1365</v>
      </c>
    </row>
    <row r="260" spans="1:59" x14ac:dyDescent="0.35">
      <c r="A260">
        <v>259</v>
      </c>
      <c r="B260" t="s">
        <v>291</v>
      </c>
      <c r="C260">
        <v>19406510</v>
      </c>
      <c r="D260">
        <v>5.49349194414867</v>
      </c>
      <c r="E260" t="s">
        <v>1364</v>
      </c>
      <c r="F260" t="s">
        <v>1365</v>
      </c>
      <c r="H260">
        <v>259</v>
      </c>
      <c r="I260">
        <v>0.90323176171045605</v>
      </c>
      <c r="J260" t="s">
        <v>1364</v>
      </c>
      <c r="K260" t="s">
        <v>1365</v>
      </c>
      <c r="M260">
        <v>259</v>
      </c>
      <c r="N260">
        <v>0.46636589608426698</v>
      </c>
      <c r="O260" t="s">
        <v>1364</v>
      </c>
      <c r="P260" t="s">
        <v>1365</v>
      </c>
      <c r="R260">
        <v>259</v>
      </c>
      <c r="S260">
        <v>1.17059684763763E-2</v>
      </c>
      <c r="T260" t="s">
        <v>1364</v>
      </c>
      <c r="U260" t="s">
        <v>1365</v>
      </c>
      <c r="W260">
        <v>259</v>
      </c>
      <c r="X260">
        <v>0.22716764831271599</v>
      </c>
      <c r="Y260" t="s">
        <v>1364</v>
      </c>
      <c r="Z260" t="s">
        <v>1365</v>
      </c>
      <c r="AB260">
        <v>259</v>
      </c>
      <c r="AC260">
        <v>0.95411541779878495</v>
      </c>
      <c r="AD260" t="s">
        <v>1364</v>
      </c>
      <c r="AE260" t="s">
        <v>1365</v>
      </c>
      <c r="AG260">
        <v>259</v>
      </c>
      <c r="AH260">
        <v>0.27531175834002503</v>
      </c>
      <c r="AI260" t="s">
        <v>1364</v>
      </c>
      <c r="AJ260" t="s">
        <v>1365</v>
      </c>
      <c r="AL260">
        <v>259</v>
      </c>
      <c r="AM260">
        <v>-4.36884400615192</v>
      </c>
      <c r="AN260" t="s">
        <v>1366</v>
      </c>
      <c r="AO260" t="s">
        <v>1365</v>
      </c>
      <c r="AQ260">
        <v>259</v>
      </c>
      <c r="AR260">
        <v>0.52580015815929204</v>
      </c>
      <c r="AS260" t="s">
        <v>1364</v>
      </c>
      <c r="AT260" t="s">
        <v>1365</v>
      </c>
      <c r="AV260">
        <v>259</v>
      </c>
      <c r="AW260">
        <v>-0.85866658705380705</v>
      </c>
      <c r="AX260" t="s">
        <v>1364</v>
      </c>
      <c r="AY260" t="s">
        <v>1365</v>
      </c>
      <c r="BD260">
        <v>259</v>
      </c>
      <c r="BE260">
        <v>-0.62758611474356996</v>
      </c>
      <c r="BF260" t="s">
        <v>1364</v>
      </c>
      <c r="BG260" t="s">
        <v>1365</v>
      </c>
    </row>
    <row r="261" spans="1:59" x14ac:dyDescent="0.35">
      <c r="A261">
        <v>260</v>
      </c>
      <c r="B261" t="s">
        <v>795</v>
      </c>
      <c r="C261">
        <v>19463480</v>
      </c>
      <c r="D261">
        <v>5.8476035922544796</v>
      </c>
      <c r="E261" t="s">
        <v>1364</v>
      </c>
      <c r="F261" t="s">
        <v>1365</v>
      </c>
      <c r="H261">
        <v>260</v>
      </c>
      <c r="I261">
        <v>1.3318420353835001</v>
      </c>
      <c r="J261" t="s">
        <v>1364</v>
      </c>
      <c r="K261" t="s">
        <v>1365</v>
      </c>
      <c r="M261">
        <v>260</v>
      </c>
      <c r="N261">
        <v>0.23930936850686699</v>
      </c>
      <c r="O261" t="s">
        <v>1364</v>
      </c>
      <c r="P261" t="s">
        <v>1365</v>
      </c>
      <c r="R261">
        <v>260</v>
      </c>
      <c r="S261">
        <v>0.35284858221673199</v>
      </c>
      <c r="T261" t="s">
        <v>1364</v>
      </c>
      <c r="U261" t="s">
        <v>1365</v>
      </c>
      <c r="W261">
        <v>260</v>
      </c>
      <c r="X261">
        <v>-0.46455967694914202</v>
      </c>
      <c r="Y261" t="s">
        <v>1364</v>
      </c>
      <c r="Z261" t="s">
        <v>1365</v>
      </c>
      <c r="AB261">
        <v>260</v>
      </c>
      <c r="AC261">
        <v>0.42401068926944702</v>
      </c>
      <c r="AD261" t="s">
        <v>1364</v>
      </c>
      <c r="AE261" t="s">
        <v>1365</v>
      </c>
      <c r="AG261">
        <v>260</v>
      </c>
      <c r="AH261">
        <v>0.27531175834002503</v>
      </c>
      <c r="AI261" t="s">
        <v>1364</v>
      </c>
      <c r="AJ261" t="s">
        <v>1365</v>
      </c>
      <c r="AL261">
        <v>260</v>
      </c>
      <c r="AM261">
        <v>-0.70945624606593904</v>
      </c>
      <c r="AN261" t="s">
        <v>1364</v>
      </c>
      <c r="AO261" t="s">
        <v>1365</v>
      </c>
      <c r="AQ261">
        <v>260</v>
      </c>
      <c r="AR261">
        <v>1.1193119456379099</v>
      </c>
      <c r="AS261" t="s">
        <v>1364</v>
      </c>
      <c r="AT261" t="s">
        <v>1365</v>
      </c>
      <c r="AV261">
        <v>260</v>
      </c>
      <c r="AW261">
        <v>-0.12296940706208501</v>
      </c>
      <c r="AX261" t="s">
        <v>1364</v>
      </c>
      <c r="AY261" t="s">
        <v>1365</v>
      </c>
      <c r="BD261">
        <v>260</v>
      </c>
      <c r="BE261">
        <v>-1.0138544139435</v>
      </c>
      <c r="BF261" t="s">
        <v>1364</v>
      </c>
      <c r="BG261" t="s">
        <v>1365</v>
      </c>
    </row>
    <row r="262" spans="1:59" x14ac:dyDescent="0.35">
      <c r="A262">
        <v>261</v>
      </c>
      <c r="B262" t="s">
        <v>1330</v>
      </c>
      <c r="C262">
        <v>19666309</v>
      </c>
      <c r="D262">
        <v>8.1694220558027197</v>
      </c>
      <c r="E262" t="s">
        <v>1366</v>
      </c>
      <c r="F262" t="s">
        <v>1365</v>
      </c>
      <c r="H262">
        <v>261</v>
      </c>
      <c r="I262">
        <v>1.3795748535449901</v>
      </c>
      <c r="J262" t="s">
        <v>1364</v>
      </c>
      <c r="K262" t="s">
        <v>1365</v>
      </c>
      <c r="M262">
        <v>261</v>
      </c>
      <c r="N262">
        <v>0.69342242366166795</v>
      </c>
      <c r="O262" t="s">
        <v>1364</v>
      </c>
      <c r="P262" t="s">
        <v>1365</v>
      </c>
      <c r="R262">
        <v>261</v>
      </c>
      <c r="S262">
        <v>-0.29132972620279002</v>
      </c>
      <c r="T262" t="s">
        <v>1364</v>
      </c>
      <c r="U262" t="s">
        <v>1365</v>
      </c>
      <c r="W262">
        <v>261</v>
      </c>
      <c r="X262">
        <v>-0.61601812225733699</v>
      </c>
      <c r="Y262" t="s">
        <v>1364</v>
      </c>
      <c r="Z262" t="s">
        <v>1365</v>
      </c>
      <c r="AB262">
        <v>261</v>
      </c>
      <c r="AC262">
        <v>-0.18465946110897399</v>
      </c>
      <c r="AD262" t="s">
        <v>1364</v>
      </c>
      <c r="AE262" t="s">
        <v>1365</v>
      </c>
      <c r="AG262">
        <v>261</v>
      </c>
      <c r="AH262">
        <v>0.65028293635191203</v>
      </c>
      <c r="AI262" t="s">
        <v>1364</v>
      </c>
      <c r="AJ262" t="s">
        <v>1365</v>
      </c>
      <c r="AL262">
        <v>261</v>
      </c>
      <c r="AM262">
        <v>8.3553166613969908E-3</v>
      </c>
      <c r="AN262" t="s">
        <v>1364</v>
      </c>
      <c r="AO262" t="s">
        <v>1365</v>
      </c>
      <c r="AQ262">
        <v>261</v>
      </c>
      <c r="AR262">
        <v>1.2703160508592499</v>
      </c>
      <c r="AS262" t="s">
        <v>1364</v>
      </c>
      <c r="AT262" t="s">
        <v>1365</v>
      </c>
      <c r="AV262">
        <v>261</v>
      </c>
      <c r="AW262">
        <v>0.28948601032839899</v>
      </c>
      <c r="AX262" t="s">
        <v>1366</v>
      </c>
      <c r="AY262" t="s">
        <v>1365</v>
      </c>
      <c r="BD262">
        <v>261</v>
      </c>
      <c r="BE262">
        <v>1.3733645997070401</v>
      </c>
      <c r="BF262" t="s">
        <v>1364</v>
      </c>
      <c r="BG262" t="s">
        <v>1365</v>
      </c>
    </row>
    <row r="263" spans="1:59" x14ac:dyDescent="0.35">
      <c r="A263">
        <v>262</v>
      </c>
      <c r="B263" t="s">
        <v>1238</v>
      </c>
      <c r="C263">
        <v>1982690</v>
      </c>
      <c r="D263">
        <v>5.8406125290435602</v>
      </c>
      <c r="E263" t="s">
        <v>1364</v>
      </c>
      <c r="F263" t="s">
        <v>1365</v>
      </c>
      <c r="H263">
        <v>262</v>
      </c>
      <c r="I263">
        <v>1.15894070892296</v>
      </c>
      <c r="J263" t="s">
        <v>1364</v>
      </c>
      <c r="K263" t="s">
        <v>1365</v>
      </c>
      <c r="M263">
        <v>262</v>
      </c>
      <c r="N263">
        <v>-0.761277467299736</v>
      </c>
      <c r="O263" t="s">
        <v>1364</v>
      </c>
      <c r="P263" t="s">
        <v>1365</v>
      </c>
      <c r="R263">
        <v>262</v>
      </c>
      <c r="S263">
        <v>0.75836546942398697</v>
      </c>
      <c r="T263" t="s">
        <v>1364</v>
      </c>
      <c r="U263" t="s">
        <v>1365</v>
      </c>
      <c r="W263">
        <v>262</v>
      </c>
      <c r="X263">
        <v>0.27607100204988599</v>
      </c>
      <c r="Y263" t="s">
        <v>1364</v>
      </c>
      <c r="Z263" t="s">
        <v>1365</v>
      </c>
      <c r="AB263">
        <v>262</v>
      </c>
      <c r="AC263">
        <v>0.42401068926944702</v>
      </c>
      <c r="AD263" t="s">
        <v>1364</v>
      </c>
      <c r="AE263" t="s">
        <v>1365</v>
      </c>
      <c r="AG263">
        <v>262</v>
      </c>
      <c r="AH263">
        <v>0.27531175834002503</v>
      </c>
      <c r="AI263" t="s">
        <v>1364</v>
      </c>
      <c r="AJ263" t="s">
        <v>1365</v>
      </c>
      <c r="AL263">
        <v>262</v>
      </c>
      <c r="AM263">
        <v>-0.70945624606593904</v>
      </c>
      <c r="AN263" t="s">
        <v>1364</v>
      </c>
      <c r="AO263" t="s">
        <v>1365</v>
      </c>
      <c r="AQ263">
        <v>262</v>
      </c>
      <c r="AR263">
        <v>1.3597367427337901</v>
      </c>
      <c r="AS263" t="s">
        <v>1364</v>
      </c>
      <c r="AT263" t="s">
        <v>1365</v>
      </c>
      <c r="AV263">
        <v>262</v>
      </c>
      <c r="AW263">
        <v>-0.12296940706208501</v>
      </c>
      <c r="AX263" t="s">
        <v>1364</v>
      </c>
      <c r="AY263" t="s">
        <v>1365</v>
      </c>
      <c r="BD263">
        <v>262</v>
      </c>
      <c r="BE263">
        <v>-1.0138544139435</v>
      </c>
      <c r="BF263" t="s">
        <v>1364</v>
      </c>
      <c r="BG263" t="s">
        <v>1365</v>
      </c>
    </row>
    <row r="264" spans="1:59" x14ac:dyDescent="0.35">
      <c r="A264">
        <v>263</v>
      </c>
      <c r="B264" t="s">
        <v>797</v>
      </c>
      <c r="C264">
        <v>1991782</v>
      </c>
      <c r="D264">
        <v>5.9091012107972603</v>
      </c>
      <c r="E264" t="s">
        <v>1364</v>
      </c>
      <c r="F264" t="s">
        <v>1365</v>
      </c>
      <c r="H264">
        <v>263</v>
      </c>
      <c r="I264">
        <v>1.3685472281504301</v>
      </c>
      <c r="J264" t="s">
        <v>1364</v>
      </c>
      <c r="K264" t="s">
        <v>1365</v>
      </c>
      <c r="M264">
        <v>263</v>
      </c>
      <c r="N264">
        <v>0.69342242366166795</v>
      </c>
      <c r="O264" t="s">
        <v>1364</v>
      </c>
      <c r="P264" t="s">
        <v>1365</v>
      </c>
      <c r="R264">
        <v>263</v>
      </c>
      <c r="S264">
        <v>2.1597846759708701</v>
      </c>
      <c r="T264" t="s">
        <v>1367</v>
      </c>
      <c r="U264" t="s">
        <v>1358</v>
      </c>
      <c r="W264">
        <v>263</v>
      </c>
      <c r="X264">
        <v>0.27607100204988599</v>
      </c>
      <c r="Y264" t="s">
        <v>1364</v>
      </c>
      <c r="Z264" t="s">
        <v>1365</v>
      </c>
      <c r="AB264">
        <v>263</v>
      </c>
      <c r="AC264">
        <v>2.4938961253284102</v>
      </c>
      <c r="AD264" t="s">
        <v>1366</v>
      </c>
      <c r="AE264" t="s">
        <v>1365</v>
      </c>
      <c r="AG264">
        <v>263</v>
      </c>
      <c r="AH264">
        <v>-0.22160864853275899</v>
      </c>
      <c r="AI264" t="s">
        <v>1364</v>
      </c>
      <c r="AJ264" t="s">
        <v>1365</v>
      </c>
      <c r="AL264">
        <v>263</v>
      </c>
      <c r="AM264">
        <v>-5.1670461890165704</v>
      </c>
      <c r="AN264" t="s">
        <v>1366</v>
      </c>
      <c r="AO264" t="s">
        <v>1365</v>
      </c>
      <c r="AQ264">
        <v>263</v>
      </c>
      <c r="AR264">
        <v>1.2099144087707101</v>
      </c>
      <c r="AS264" t="s">
        <v>1364</v>
      </c>
      <c r="AT264" t="s">
        <v>1365</v>
      </c>
      <c r="AV264">
        <v>263</v>
      </c>
      <c r="AW264">
        <v>-0.85866658705380705</v>
      </c>
      <c r="AX264" t="s">
        <v>1364</v>
      </c>
      <c r="AY264" t="s">
        <v>1365</v>
      </c>
      <c r="BD264">
        <v>263</v>
      </c>
      <c r="BE264">
        <v>-1.0138544139435</v>
      </c>
      <c r="BF264" t="s">
        <v>1364</v>
      </c>
      <c r="BG264" t="s">
        <v>1365</v>
      </c>
    </row>
    <row r="265" spans="1:59" x14ac:dyDescent="0.35">
      <c r="A265">
        <v>264</v>
      </c>
      <c r="B265" t="s">
        <v>799</v>
      </c>
      <c r="C265">
        <v>2008391</v>
      </c>
      <c r="D265">
        <v>4.6665843551894612</v>
      </c>
      <c r="H265">
        <v>264</v>
      </c>
      <c r="I265">
        <v>0.65259850551471965</v>
      </c>
      <c r="M265">
        <v>264</v>
      </c>
      <c r="N265">
        <v>0.23930936850686699</v>
      </c>
      <c r="O265" t="s">
        <v>1364</v>
      </c>
      <c r="P265" t="s">
        <v>1365</v>
      </c>
      <c r="R265">
        <v>264</v>
      </c>
      <c r="S265">
        <v>1.95750019850774</v>
      </c>
      <c r="T265" t="s">
        <v>1367</v>
      </c>
      <c r="U265" t="s">
        <v>1358</v>
      </c>
      <c r="W265">
        <v>264</v>
      </c>
      <c r="X265">
        <v>0.753555845663338</v>
      </c>
      <c r="AB265">
        <v>264</v>
      </c>
      <c r="AC265">
        <v>1.9637913967990701</v>
      </c>
      <c r="AD265" t="s">
        <v>1366</v>
      </c>
      <c r="AE265" t="s">
        <v>1365</v>
      </c>
      <c r="AG265">
        <v>264</v>
      </c>
      <c r="AH265">
        <v>0.27531175834002503</v>
      </c>
      <c r="AI265" t="s">
        <v>1364</v>
      </c>
      <c r="AJ265" t="s">
        <v>1365</v>
      </c>
      <c r="AL265">
        <v>264</v>
      </c>
      <c r="AM265">
        <v>-0.37677792283166855</v>
      </c>
      <c r="AQ265">
        <v>264</v>
      </c>
      <c r="AR265">
        <v>1.3597367427337901</v>
      </c>
      <c r="AS265" t="s">
        <v>1364</v>
      </c>
      <c r="AT265" t="s">
        <v>1365</v>
      </c>
      <c r="AV265">
        <v>264</v>
      </c>
      <c r="AW265">
        <v>-0.37677792283166855</v>
      </c>
      <c r="BD265">
        <v>264</v>
      </c>
      <c r="BE265">
        <v>-1.5040580493242001E-2</v>
      </c>
      <c r="BF265" t="s">
        <v>1364</v>
      </c>
      <c r="BG265" t="s">
        <v>1365</v>
      </c>
    </row>
    <row r="266" spans="1:59" x14ac:dyDescent="0.35">
      <c r="A266">
        <v>265</v>
      </c>
      <c r="B266" t="s">
        <v>491</v>
      </c>
      <c r="C266">
        <v>2008415</v>
      </c>
      <c r="D266">
        <v>5.9019683917389099</v>
      </c>
      <c r="E266" t="s">
        <v>1364</v>
      </c>
      <c r="F266" t="s">
        <v>1365</v>
      </c>
      <c r="H266">
        <v>265</v>
      </c>
      <c r="I266">
        <v>1.22452620557261</v>
      </c>
      <c r="J266" t="s">
        <v>1364</v>
      </c>
      <c r="K266" t="s">
        <v>1365</v>
      </c>
      <c r="M266">
        <v>265</v>
      </c>
      <c r="N266">
        <v>0.22723217876520499</v>
      </c>
      <c r="O266" t="s">
        <v>1364</v>
      </c>
      <c r="P266" t="s">
        <v>1365</v>
      </c>
      <c r="R266">
        <v>265</v>
      </c>
      <c r="S266">
        <v>-0.19057850898675799</v>
      </c>
      <c r="T266" t="s">
        <v>1364</v>
      </c>
      <c r="U266" t="s">
        <v>1365</v>
      </c>
      <c r="W266">
        <v>265</v>
      </c>
      <c r="X266">
        <v>-1.56577672878074</v>
      </c>
      <c r="Y266" t="s">
        <v>1364</v>
      </c>
      <c r="Z266" t="s">
        <v>1365</v>
      </c>
      <c r="AB266">
        <v>265</v>
      </c>
      <c r="AC266">
        <v>0.95411541779878495</v>
      </c>
      <c r="AD266" t="s">
        <v>1364</v>
      </c>
      <c r="AE266" t="s">
        <v>1365</v>
      </c>
      <c r="AG266">
        <v>265</v>
      </c>
      <c r="AH266">
        <v>2.09753572374898</v>
      </c>
      <c r="AI266" t="s">
        <v>1364</v>
      </c>
      <c r="AJ266" t="s">
        <v>1365</v>
      </c>
      <c r="AL266">
        <v>265</v>
      </c>
      <c r="AM266">
        <v>0.16732749719665599</v>
      </c>
      <c r="AN266" t="s">
        <v>1364</v>
      </c>
      <c r="AO266" t="s">
        <v>1365</v>
      </c>
      <c r="AQ266">
        <v>265</v>
      </c>
      <c r="AR266">
        <v>1.43182478948728</v>
      </c>
      <c r="AS266" t="s">
        <v>1364</v>
      </c>
      <c r="AT266" t="s">
        <v>1365</v>
      </c>
      <c r="AV266">
        <v>265</v>
      </c>
      <c r="AW266">
        <v>-0.85866658705380705</v>
      </c>
      <c r="AX266" t="s">
        <v>1364</v>
      </c>
      <c r="AY266" t="s">
        <v>1365</v>
      </c>
      <c r="BD266">
        <v>265</v>
      </c>
      <c r="BE266">
        <v>3.9139285824069399</v>
      </c>
      <c r="BF266" t="s">
        <v>1364</v>
      </c>
      <c r="BG266" t="s">
        <v>1365</v>
      </c>
    </row>
    <row r="267" spans="1:59" x14ac:dyDescent="0.35">
      <c r="A267">
        <v>266</v>
      </c>
      <c r="B267" t="s">
        <v>800</v>
      </c>
      <c r="C267">
        <v>2032657</v>
      </c>
      <c r="D267">
        <v>5.5399489170794904</v>
      </c>
      <c r="E267" t="s">
        <v>1364</v>
      </c>
      <c r="F267" t="s">
        <v>1365</v>
      </c>
      <c r="H267">
        <v>266</v>
      </c>
      <c r="I267">
        <v>1.1455328700562399</v>
      </c>
      <c r="J267" t="s">
        <v>1364</v>
      </c>
      <c r="K267" t="s">
        <v>1365</v>
      </c>
      <c r="M267">
        <v>266</v>
      </c>
      <c r="N267">
        <v>0.62095928521169397</v>
      </c>
      <c r="O267" t="s">
        <v>1364</v>
      </c>
      <c r="P267" t="s">
        <v>1365</v>
      </c>
      <c r="R267">
        <v>266</v>
      </c>
      <c r="S267">
        <v>-8.9436270255191103E-2</v>
      </c>
      <c r="T267" t="s">
        <v>1364</v>
      </c>
      <c r="U267" t="s">
        <v>1365</v>
      </c>
      <c r="W267">
        <v>266</v>
      </c>
      <c r="X267">
        <v>0.185787887458187</v>
      </c>
      <c r="Y267" t="s">
        <v>1364</v>
      </c>
      <c r="Z267" t="s">
        <v>1365</v>
      </c>
      <c r="AB267">
        <v>266</v>
      </c>
      <c r="AC267">
        <v>0.95411541779878495</v>
      </c>
      <c r="AD267" t="s">
        <v>1364</v>
      </c>
      <c r="AE267" t="s">
        <v>1365</v>
      </c>
      <c r="AG267">
        <v>266</v>
      </c>
      <c r="AH267">
        <v>0.43213086556222602</v>
      </c>
      <c r="AI267" t="s">
        <v>1364</v>
      </c>
      <c r="AJ267" t="s">
        <v>1365</v>
      </c>
      <c r="AL267">
        <v>266</v>
      </c>
      <c r="AM267">
        <v>-0.127775032071346</v>
      </c>
      <c r="AN267" t="s">
        <v>1364</v>
      </c>
      <c r="AO267" t="s">
        <v>1365</v>
      </c>
      <c r="AQ267">
        <v>266</v>
      </c>
      <c r="AR267">
        <v>1.34424240845891</v>
      </c>
      <c r="AS267" t="s">
        <v>1364</v>
      </c>
      <c r="AT267" t="s">
        <v>1365</v>
      </c>
      <c r="AV267">
        <v>266</v>
      </c>
      <c r="AW267">
        <v>-0.12296940706208501</v>
      </c>
      <c r="AX267" t="s">
        <v>1364</v>
      </c>
      <c r="AY267" t="s">
        <v>1365</v>
      </c>
      <c r="BD267">
        <v>266</v>
      </c>
      <c r="BE267">
        <v>-0.24131781554363799</v>
      </c>
      <c r="BF267" t="s">
        <v>1364</v>
      </c>
      <c r="BG267" t="s">
        <v>1365</v>
      </c>
    </row>
    <row r="268" spans="1:59" x14ac:dyDescent="0.35">
      <c r="A268">
        <v>267</v>
      </c>
      <c r="B268" t="s">
        <v>292</v>
      </c>
      <c r="C268">
        <v>203313251</v>
      </c>
      <c r="D268">
        <v>6.2303426226133096</v>
      </c>
      <c r="E268" t="s">
        <v>1364</v>
      </c>
      <c r="F268" t="s">
        <v>1365</v>
      </c>
      <c r="H268">
        <v>267</v>
      </c>
      <c r="I268">
        <v>2.1176403731956399</v>
      </c>
      <c r="J268" t="s">
        <v>1364</v>
      </c>
      <c r="K268" t="s">
        <v>1365</v>
      </c>
      <c r="M268">
        <v>267</v>
      </c>
      <c r="N268">
        <v>1.78350744501661</v>
      </c>
      <c r="O268" t="s">
        <v>1366</v>
      </c>
      <c r="P268" t="s">
        <v>1358</v>
      </c>
      <c r="R268">
        <v>267</v>
      </c>
      <c r="S268">
        <v>-0.49361420366592501</v>
      </c>
      <c r="T268" t="s">
        <v>1364</v>
      </c>
      <c r="U268" t="s">
        <v>1365</v>
      </c>
      <c r="W268">
        <v>267</v>
      </c>
      <c r="X268">
        <v>-0.41206046809913599</v>
      </c>
      <c r="Y268" t="s">
        <v>1364</v>
      </c>
      <c r="Z268" t="s">
        <v>1365</v>
      </c>
      <c r="AB268">
        <v>267</v>
      </c>
      <c r="AC268">
        <v>0.608827994728942</v>
      </c>
      <c r="AD268" t="s">
        <v>1364</v>
      </c>
      <c r="AE268" t="s">
        <v>1365</v>
      </c>
      <c r="AG268">
        <v>267</v>
      </c>
      <c r="AH268">
        <v>1.41917312411814</v>
      </c>
      <c r="AI268" t="s">
        <v>1364</v>
      </c>
      <c r="AJ268" t="s">
        <v>1365</v>
      </c>
      <c r="AL268">
        <v>267</v>
      </c>
      <c r="AM268">
        <v>0.86342560763062404</v>
      </c>
      <c r="AN268" t="s">
        <v>1364</v>
      </c>
      <c r="AO268" t="s">
        <v>1365</v>
      </c>
      <c r="AQ268">
        <v>267</v>
      </c>
      <c r="AR268">
        <v>0.97749939464744995</v>
      </c>
      <c r="AS268" t="s">
        <v>1364</v>
      </c>
      <c r="AT268" t="s">
        <v>1365</v>
      </c>
      <c r="AV268">
        <v>267</v>
      </c>
      <c r="AW268">
        <v>-0.450355216284405</v>
      </c>
      <c r="AX268" t="s">
        <v>1364</v>
      </c>
      <c r="AY268" t="s">
        <v>1365</v>
      </c>
      <c r="BD268">
        <v>267</v>
      </c>
      <c r="BE268">
        <v>1.1437643171065499</v>
      </c>
      <c r="BF268" t="s">
        <v>1364</v>
      </c>
      <c r="BG268" t="s">
        <v>1365</v>
      </c>
    </row>
    <row r="269" spans="1:59" x14ac:dyDescent="0.35">
      <c r="A269">
        <v>268</v>
      </c>
      <c r="B269" t="s">
        <v>1135</v>
      </c>
      <c r="C269">
        <v>2039465</v>
      </c>
      <c r="D269">
        <v>5.4294462577418896</v>
      </c>
      <c r="E269" t="s">
        <v>1364</v>
      </c>
      <c r="F269" t="s">
        <v>1365</v>
      </c>
      <c r="H269">
        <v>268</v>
      </c>
      <c r="I269">
        <v>1.0446920870140199</v>
      </c>
      <c r="J269" t="s">
        <v>1364</v>
      </c>
      <c r="K269" t="s">
        <v>1365</v>
      </c>
      <c r="M269">
        <v>268</v>
      </c>
      <c r="N269">
        <v>0.23930936850686699</v>
      </c>
      <c r="O269" t="s">
        <v>1364</v>
      </c>
      <c r="P269" t="s">
        <v>1365</v>
      </c>
      <c r="R269">
        <v>268</v>
      </c>
      <c r="S269">
        <v>1.95750019850774</v>
      </c>
      <c r="T269" t="s">
        <v>1367</v>
      </c>
      <c r="U269" t="s">
        <v>1358</v>
      </c>
      <c r="W269">
        <v>268</v>
      </c>
      <c r="X269">
        <v>0.27607100204988599</v>
      </c>
      <c r="Y269" t="s">
        <v>1364</v>
      </c>
      <c r="Z269" t="s">
        <v>1365</v>
      </c>
      <c r="AB269">
        <v>268</v>
      </c>
      <c r="AC269">
        <v>1.9637913967990701</v>
      </c>
      <c r="AD269" t="s">
        <v>1366</v>
      </c>
      <c r="AE269" t="s">
        <v>1365</v>
      </c>
      <c r="AG269">
        <v>268</v>
      </c>
      <c r="AH269">
        <v>0.27531175834002503</v>
      </c>
      <c r="AI269" t="s">
        <v>1364</v>
      </c>
      <c r="AJ269" t="s">
        <v>1365</v>
      </c>
      <c r="AL269">
        <v>268</v>
      </c>
      <c r="AM269">
        <v>-0.70945624606593904</v>
      </c>
      <c r="AN269" t="s">
        <v>1364</v>
      </c>
      <c r="AO269" t="s">
        <v>1365</v>
      </c>
      <c r="AQ269">
        <v>268</v>
      </c>
      <c r="AR269">
        <v>1.14294737080299</v>
      </c>
      <c r="AS269" t="s">
        <v>1364</v>
      </c>
      <c r="AT269" t="s">
        <v>1365</v>
      </c>
      <c r="AV269">
        <v>268</v>
      </c>
      <c r="AW269">
        <v>-0.12296940706208501</v>
      </c>
      <c r="AX269" t="s">
        <v>1364</v>
      </c>
      <c r="AY269" t="s">
        <v>1365</v>
      </c>
      <c r="BD269">
        <v>268</v>
      </c>
      <c r="BE269">
        <v>0.37122771870669002</v>
      </c>
      <c r="BF269" t="s">
        <v>1364</v>
      </c>
      <c r="BG269" t="s">
        <v>1365</v>
      </c>
    </row>
    <row r="270" spans="1:59" x14ac:dyDescent="0.35">
      <c r="A270">
        <v>269</v>
      </c>
      <c r="B270" t="s">
        <v>492</v>
      </c>
      <c r="C270">
        <v>2058460</v>
      </c>
      <c r="D270">
        <v>5.4744953066094419</v>
      </c>
      <c r="H270">
        <v>269</v>
      </c>
      <c r="I270">
        <v>1.703762349317953</v>
      </c>
      <c r="M270">
        <v>269</v>
      </c>
      <c r="N270">
        <v>1.4891988551637001</v>
      </c>
      <c r="O270" t="s">
        <v>1366</v>
      </c>
      <c r="P270" t="s">
        <v>1358</v>
      </c>
      <c r="R270">
        <v>269</v>
      </c>
      <c r="S270">
        <v>2.4137974662558301</v>
      </c>
      <c r="W270">
        <v>269</v>
      </c>
      <c r="X270">
        <v>-0.18826252507213237</v>
      </c>
      <c r="AB270">
        <v>269</v>
      </c>
      <c r="AC270">
        <v>-2.57032716665895</v>
      </c>
      <c r="AD270" t="s">
        <v>1366</v>
      </c>
      <c r="AE270" t="s">
        <v>1365</v>
      </c>
      <c r="AG270">
        <v>269</v>
      </c>
      <c r="AH270">
        <v>-2.3431644850578754</v>
      </c>
      <c r="AL270">
        <v>269</v>
      </c>
      <c r="AM270">
        <v>1.0709294322445699</v>
      </c>
      <c r="AN270" t="s">
        <v>1364</v>
      </c>
      <c r="AO270" t="s">
        <v>1365</v>
      </c>
      <c r="AQ270">
        <v>269</v>
      </c>
      <c r="AR270">
        <v>0.41379746625583014</v>
      </c>
      <c r="AV270">
        <v>269</v>
      </c>
      <c r="AW270">
        <v>-0.29616792238165157</v>
      </c>
      <c r="BD270">
        <v>269</v>
      </c>
      <c r="BE270">
        <v>-0.62758611474356996</v>
      </c>
      <c r="BF270" t="s">
        <v>1364</v>
      </c>
      <c r="BG270" t="s">
        <v>1365</v>
      </c>
    </row>
    <row r="271" spans="1:59" x14ac:dyDescent="0.35">
      <c r="A271">
        <v>270</v>
      </c>
      <c r="B271" t="s">
        <v>294</v>
      </c>
      <c r="C271">
        <v>2058948</v>
      </c>
      <c r="D271">
        <v>6.0736564357280498</v>
      </c>
      <c r="E271" t="s">
        <v>1366</v>
      </c>
      <c r="F271" t="s">
        <v>1365</v>
      </c>
      <c r="H271">
        <v>270</v>
      </c>
      <c r="I271">
        <v>0.644509865883237</v>
      </c>
      <c r="J271" t="s">
        <v>1364</v>
      </c>
      <c r="K271" t="s">
        <v>1365</v>
      </c>
      <c r="M271">
        <v>270</v>
      </c>
      <c r="N271">
        <v>0.23930936850686699</v>
      </c>
      <c r="O271" t="s">
        <v>1364</v>
      </c>
      <c r="P271" t="s">
        <v>1365</v>
      </c>
      <c r="R271">
        <v>270</v>
      </c>
      <c r="S271">
        <v>0.75836546942398697</v>
      </c>
      <c r="T271" t="s">
        <v>1364</v>
      </c>
      <c r="U271" t="s">
        <v>1365</v>
      </c>
      <c r="W271">
        <v>270</v>
      </c>
      <c r="X271">
        <v>-1.2439759449777399</v>
      </c>
      <c r="Y271" t="s">
        <v>1364</v>
      </c>
      <c r="Z271" t="s">
        <v>1365</v>
      </c>
      <c r="AB271">
        <v>270</v>
      </c>
      <c r="AC271">
        <v>-1.60186515801763</v>
      </c>
      <c r="AD271" t="s">
        <v>1367</v>
      </c>
      <c r="AE271" t="s">
        <v>1358</v>
      </c>
      <c r="AG271">
        <v>270</v>
      </c>
      <c r="AH271">
        <v>0.53717556391208499</v>
      </c>
      <c r="AI271" t="s">
        <v>1364</v>
      </c>
      <c r="AJ271" t="s">
        <v>1365</v>
      </c>
      <c r="AL271">
        <v>270</v>
      </c>
      <c r="AM271">
        <v>0.16732749719665599</v>
      </c>
      <c r="AN271" t="s">
        <v>1364</v>
      </c>
      <c r="AO271" t="s">
        <v>1365</v>
      </c>
      <c r="AQ271">
        <v>270</v>
      </c>
      <c r="AR271">
        <v>-0.43274764020220602</v>
      </c>
      <c r="AS271" t="s">
        <v>1364</v>
      </c>
      <c r="AT271" t="s">
        <v>1365</v>
      </c>
      <c r="AV271">
        <v>270</v>
      </c>
      <c r="AW271">
        <v>0.61421255335224201</v>
      </c>
      <c r="AX271" t="s">
        <v>1364</v>
      </c>
      <c r="AY271" t="s">
        <v>1365</v>
      </c>
      <c r="BD271">
        <v>270</v>
      </c>
      <c r="BE271">
        <v>-1.0138544139435</v>
      </c>
      <c r="BF271" t="s">
        <v>1364</v>
      </c>
      <c r="BG271" t="s">
        <v>1365</v>
      </c>
    </row>
    <row r="272" spans="1:59" x14ac:dyDescent="0.35">
      <c r="A272">
        <v>271</v>
      </c>
      <c r="B272" t="s">
        <v>295</v>
      </c>
      <c r="C272">
        <v>206440</v>
      </c>
      <c r="D272">
        <v>6.3934975687205835</v>
      </c>
      <c r="H272">
        <v>271</v>
      </c>
      <c r="I272">
        <v>0.86532003570642102</v>
      </c>
      <c r="M272">
        <v>271</v>
      </c>
      <c r="N272">
        <v>-0.87164717315132911</v>
      </c>
      <c r="R272">
        <v>271</v>
      </c>
      <c r="S272">
        <v>-0.70773381807011582</v>
      </c>
      <c r="W272">
        <v>271</v>
      </c>
      <c r="X272">
        <v>-9.2309865184171613E-2</v>
      </c>
      <c r="AB272">
        <v>271</v>
      </c>
      <c r="AC272">
        <v>0.48608620794599755</v>
      </c>
      <c r="AG272">
        <v>271</v>
      </c>
      <c r="AH272">
        <v>0.27531175834002503</v>
      </c>
      <c r="AI272" t="s">
        <v>1364</v>
      </c>
      <c r="AJ272" t="s">
        <v>1365</v>
      </c>
      <c r="AL272">
        <v>271</v>
      </c>
      <c r="AM272">
        <v>-0.2128837963900212</v>
      </c>
      <c r="AQ272">
        <v>271</v>
      </c>
      <c r="AR272">
        <v>1.6902061906019226</v>
      </c>
      <c r="AV272">
        <v>271</v>
      </c>
      <c r="AW272">
        <v>-0.29171774575228238</v>
      </c>
      <c r="BD272">
        <v>271</v>
      </c>
      <c r="BE272">
        <v>-1.0138544139435</v>
      </c>
      <c r="BF272" t="s">
        <v>1364</v>
      </c>
      <c r="BG272" t="s">
        <v>1365</v>
      </c>
    </row>
    <row r="273" spans="1:59" x14ac:dyDescent="0.35">
      <c r="A273">
        <v>272</v>
      </c>
      <c r="B273" t="s">
        <v>801</v>
      </c>
      <c r="C273">
        <v>2078548</v>
      </c>
      <c r="D273">
        <v>5.6113216886458499</v>
      </c>
      <c r="E273" t="s">
        <v>1364</v>
      </c>
      <c r="F273" t="s">
        <v>1365</v>
      </c>
      <c r="H273">
        <v>272</v>
      </c>
      <c r="I273">
        <v>1.1311174401253099</v>
      </c>
      <c r="J273" t="s">
        <v>1364</v>
      </c>
      <c r="K273" t="s">
        <v>1365</v>
      </c>
      <c r="M273">
        <v>272</v>
      </c>
      <c r="N273">
        <v>0.23930936850686699</v>
      </c>
      <c r="O273" t="s">
        <v>1364</v>
      </c>
      <c r="P273" t="s">
        <v>1365</v>
      </c>
      <c r="R273">
        <v>272</v>
      </c>
      <c r="S273">
        <v>0.35284858221673199</v>
      </c>
      <c r="T273" t="s">
        <v>1364</v>
      </c>
      <c r="U273" t="s">
        <v>1365</v>
      </c>
      <c r="W273">
        <v>272</v>
      </c>
      <c r="X273">
        <v>-0.52098662356895398</v>
      </c>
      <c r="Y273" t="s">
        <v>1364</v>
      </c>
      <c r="Z273" t="s">
        <v>1365</v>
      </c>
      <c r="AB273">
        <v>272</v>
      </c>
      <c r="AC273">
        <v>0.42401068926944702</v>
      </c>
      <c r="AD273" t="s">
        <v>1364</v>
      </c>
      <c r="AE273" t="s">
        <v>1365</v>
      </c>
      <c r="AG273">
        <v>272</v>
      </c>
      <c r="AH273">
        <v>0.27531175834002503</v>
      </c>
      <c r="AI273" t="s">
        <v>1364</v>
      </c>
      <c r="AJ273" t="s">
        <v>1365</v>
      </c>
      <c r="AL273">
        <v>272</v>
      </c>
      <c r="AM273">
        <v>-0.70945624606593904</v>
      </c>
      <c r="AN273" t="s">
        <v>1364</v>
      </c>
      <c r="AO273" t="s">
        <v>1365</v>
      </c>
      <c r="AQ273">
        <v>272</v>
      </c>
      <c r="AR273">
        <v>1.2637506549800599</v>
      </c>
      <c r="AS273" t="s">
        <v>1364</v>
      </c>
      <c r="AT273" t="s">
        <v>1365</v>
      </c>
      <c r="AV273">
        <v>272</v>
      </c>
      <c r="AW273">
        <v>-0.12296940706208501</v>
      </c>
      <c r="AX273" t="s">
        <v>1364</v>
      </c>
      <c r="AY273" t="s">
        <v>1365</v>
      </c>
      <c r="BD273">
        <v>272</v>
      </c>
      <c r="BE273">
        <v>0.53121878285622603</v>
      </c>
      <c r="BF273" t="s">
        <v>1364</v>
      </c>
      <c r="BG273" t="s">
        <v>1365</v>
      </c>
    </row>
    <row r="274" spans="1:59" x14ac:dyDescent="0.35">
      <c r="A274">
        <v>273</v>
      </c>
      <c r="B274" t="s">
        <v>297</v>
      </c>
      <c r="C274">
        <v>2079892</v>
      </c>
      <c r="D274">
        <v>4.4330242436739997</v>
      </c>
      <c r="E274" t="s">
        <v>1364</v>
      </c>
      <c r="F274" t="s">
        <v>1365</v>
      </c>
      <c r="H274">
        <v>273</v>
      </c>
      <c r="I274">
        <v>1.0715351427114499</v>
      </c>
      <c r="J274" t="s">
        <v>1364</v>
      </c>
      <c r="K274" t="s">
        <v>1365</v>
      </c>
      <c r="M274">
        <v>273</v>
      </c>
      <c r="N274">
        <v>0.23930936850686699</v>
      </c>
      <c r="O274" t="s">
        <v>1364</v>
      </c>
      <c r="P274" t="s">
        <v>1365</v>
      </c>
      <c r="R274">
        <v>273</v>
      </c>
      <c r="S274">
        <v>1.8084516865663001</v>
      </c>
      <c r="T274" t="s">
        <v>1364</v>
      </c>
      <c r="U274" t="s">
        <v>1365</v>
      </c>
      <c r="W274">
        <v>273</v>
      </c>
      <c r="X274">
        <v>-0.52472046539721995</v>
      </c>
      <c r="Y274" t="s">
        <v>1364</v>
      </c>
      <c r="Z274" t="s">
        <v>1365</v>
      </c>
      <c r="AB274">
        <v>273</v>
      </c>
      <c r="AC274">
        <v>3.5035721043287</v>
      </c>
      <c r="AD274" t="s">
        <v>1367</v>
      </c>
      <c r="AE274" t="s">
        <v>1358</v>
      </c>
      <c r="AG274">
        <v>273</v>
      </c>
      <c r="AH274">
        <v>0.27531175834002503</v>
      </c>
      <c r="AI274" t="s">
        <v>1364</v>
      </c>
      <c r="AJ274" t="s">
        <v>1365</v>
      </c>
      <c r="AL274">
        <v>273</v>
      </c>
      <c r="AM274">
        <v>0.16732749719665599</v>
      </c>
      <c r="AN274" t="s">
        <v>1364</v>
      </c>
      <c r="AO274" t="s">
        <v>1365</v>
      </c>
      <c r="AQ274">
        <v>273</v>
      </c>
      <c r="AR274">
        <v>0.33802983601450498</v>
      </c>
      <c r="AS274" t="s">
        <v>1364</v>
      </c>
      <c r="AT274" t="s">
        <v>1365</v>
      </c>
      <c r="AV274">
        <v>273</v>
      </c>
      <c r="AW274">
        <v>-0.12296940706208501</v>
      </c>
      <c r="AX274" t="s">
        <v>1364</v>
      </c>
      <c r="AY274" t="s">
        <v>1365</v>
      </c>
      <c r="BD274">
        <v>273</v>
      </c>
      <c r="BE274">
        <v>-1.0138544139435</v>
      </c>
      <c r="BF274" t="s">
        <v>1364</v>
      </c>
      <c r="BG274" t="s">
        <v>1365</v>
      </c>
    </row>
    <row r="275" spans="1:59" x14ac:dyDescent="0.35">
      <c r="A275">
        <v>274</v>
      </c>
      <c r="B275" t="s">
        <v>802</v>
      </c>
      <c r="C275">
        <v>20824560</v>
      </c>
      <c r="D275">
        <v>6.45184053272577</v>
      </c>
      <c r="E275" t="s">
        <v>1364</v>
      </c>
      <c r="F275" t="s">
        <v>1365</v>
      </c>
      <c r="H275">
        <v>274</v>
      </c>
      <c r="I275">
        <v>1.6521046409939999</v>
      </c>
      <c r="J275" t="s">
        <v>1364</v>
      </c>
      <c r="K275" t="s">
        <v>1365</v>
      </c>
      <c r="M275">
        <v>274</v>
      </c>
      <c r="N275">
        <v>2.4897856909703</v>
      </c>
      <c r="O275" t="s">
        <v>1366</v>
      </c>
      <c r="P275" t="s">
        <v>1365</v>
      </c>
      <c r="R275">
        <v>274</v>
      </c>
      <c r="S275">
        <v>4.3131930757771899</v>
      </c>
      <c r="T275" t="s">
        <v>1367</v>
      </c>
      <c r="U275" t="s">
        <v>1358</v>
      </c>
      <c r="W275">
        <v>274</v>
      </c>
      <c r="X275">
        <v>-2.36607801991974</v>
      </c>
      <c r="Y275" t="s">
        <v>1366</v>
      </c>
      <c r="Z275" t="s">
        <v>1365</v>
      </c>
      <c r="AB275">
        <v>274</v>
      </c>
      <c r="AC275">
        <v>7.1132382479173</v>
      </c>
      <c r="AD275" t="s">
        <v>1367</v>
      </c>
      <c r="AE275" t="s">
        <v>1358</v>
      </c>
      <c r="AG275">
        <v>274</v>
      </c>
      <c r="AH275">
        <v>0.27531175834002503</v>
      </c>
      <c r="AI275" t="s">
        <v>1364</v>
      </c>
      <c r="AJ275" t="s">
        <v>1365</v>
      </c>
      <c r="AL275">
        <v>274</v>
      </c>
      <c r="AM275">
        <v>1.33068992518584</v>
      </c>
      <c r="AN275" t="s">
        <v>1364</v>
      </c>
      <c r="AO275" t="s">
        <v>1365</v>
      </c>
      <c r="AQ275">
        <v>274</v>
      </c>
      <c r="AR275">
        <v>0.42469306161979098</v>
      </c>
      <c r="AS275" t="s">
        <v>1364</v>
      </c>
      <c r="AT275" t="s">
        <v>1365</v>
      </c>
      <c r="AV275">
        <v>274</v>
      </c>
      <c r="AW275">
        <v>-0.85866658705380705</v>
      </c>
      <c r="AX275" t="s">
        <v>1364</v>
      </c>
      <c r="AY275" t="s">
        <v>1365</v>
      </c>
      <c r="BD275">
        <v>274</v>
      </c>
      <c r="BE275">
        <v>4.9790285867580604</v>
      </c>
      <c r="BF275" t="s">
        <v>1367</v>
      </c>
      <c r="BG275" t="s">
        <v>1358</v>
      </c>
    </row>
    <row r="276" spans="1:59" x14ac:dyDescent="0.35">
      <c r="A276">
        <v>275</v>
      </c>
      <c r="B276" t="s">
        <v>1240</v>
      </c>
      <c r="C276">
        <v>210631688</v>
      </c>
      <c r="D276">
        <v>6.3684855827280797</v>
      </c>
      <c r="E276" t="s">
        <v>1364</v>
      </c>
      <c r="F276" t="s">
        <v>1365</v>
      </c>
      <c r="H276">
        <v>275</v>
      </c>
      <c r="I276">
        <v>2.5512890286193</v>
      </c>
      <c r="J276" t="s">
        <v>1364</v>
      </c>
      <c r="K276" t="s">
        <v>1365</v>
      </c>
      <c r="M276">
        <v>275</v>
      </c>
      <c r="N276">
        <v>2.0556351353501099</v>
      </c>
      <c r="O276" t="s">
        <v>1366</v>
      </c>
      <c r="P276" t="s">
        <v>1358</v>
      </c>
      <c r="R276">
        <v>275</v>
      </c>
      <c r="S276">
        <v>-0.153419522206553</v>
      </c>
      <c r="T276" t="s">
        <v>1364</v>
      </c>
      <c r="U276" t="s">
        <v>1365</v>
      </c>
      <c r="W276">
        <v>275</v>
      </c>
      <c r="X276">
        <v>-0.81064494955065203</v>
      </c>
      <c r="Y276" t="s">
        <v>1364</v>
      </c>
      <c r="Z276" t="s">
        <v>1365</v>
      </c>
      <c r="AB276">
        <v>275</v>
      </c>
      <c r="AC276">
        <v>-3.3442936955498399</v>
      </c>
      <c r="AD276" t="s">
        <v>1366</v>
      </c>
      <c r="AE276" t="s">
        <v>1365</v>
      </c>
      <c r="AG276">
        <v>275</v>
      </c>
      <c r="AH276">
        <v>-2.3395059407723799</v>
      </c>
      <c r="AI276" t="s">
        <v>1366</v>
      </c>
      <c r="AJ276" t="s">
        <v>1365</v>
      </c>
      <c r="AL276">
        <v>275</v>
      </c>
      <c r="AM276">
        <v>-0.59519198035946896</v>
      </c>
      <c r="AN276" t="s">
        <v>1364</v>
      </c>
      <c r="AO276" t="s">
        <v>1365</v>
      </c>
      <c r="AQ276">
        <v>275</v>
      </c>
      <c r="AR276">
        <v>1.0116394532192201</v>
      </c>
      <c r="AS276" t="s">
        <v>1364</v>
      </c>
      <c r="AT276" t="s">
        <v>1365</v>
      </c>
      <c r="AV276">
        <v>275</v>
      </c>
      <c r="AW276">
        <v>-0.12148462663948</v>
      </c>
      <c r="AX276" t="s">
        <v>1364</v>
      </c>
      <c r="AY276" t="s">
        <v>1365</v>
      </c>
      <c r="BD276">
        <v>275</v>
      </c>
      <c r="BE276">
        <v>0.37122771870669002</v>
      </c>
      <c r="BF276" t="s">
        <v>1364</v>
      </c>
      <c r="BG276" t="s">
        <v>1365</v>
      </c>
    </row>
    <row r="277" spans="1:59" x14ac:dyDescent="0.35">
      <c r="A277">
        <v>276</v>
      </c>
      <c r="B277" t="s">
        <v>494</v>
      </c>
      <c r="C277">
        <v>21087649</v>
      </c>
      <c r="D277">
        <v>5.2423681438213503</v>
      </c>
      <c r="H277">
        <v>276</v>
      </c>
      <c r="I277">
        <v>1.3485623499045387</v>
      </c>
      <c r="M277">
        <v>276</v>
      </c>
      <c r="N277">
        <v>0.89632457175574298</v>
      </c>
      <c r="O277" t="s">
        <v>1364</v>
      </c>
      <c r="P277" t="s">
        <v>1365</v>
      </c>
      <c r="R277">
        <v>276</v>
      </c>
      <c r="S277">
        <v>1.3098943791441973</v>
      </c>
      <c r="W277">
        <v>276</v>
      </c>
      <c r="X277">
        <v>0.61092437480817807</v>
      </c>
      <c r="AB277">
        <v>276</v>
      </c>
      <c r="AC277">
        <v>-0.42150234175738299</v>
      </c>
      <c r="AD277" t="s">
        <v>1364</v>
      </c>
      <c r="AE277" t="s">
        <v>1365</v>
      </c>
      <c r="AG277">
        <v>276</v>
      </c>
      <c r="AH277">
        <v>2.09753572374898</v>
      </c>
      <c r="AI277" t="s">
        <v>1364</v>
      </c>
      <c r="AJ277" t="s">
        <v>1365</v>
      </c>
      <c r="AL277">
        <v>276</v>
      </c>
      <c r="AM277">
        <v>-4.8762055820192698</v>
      </c>
      <c r="AN277" t="s">
        <v>1366</v>
      </c>
      <c r="AO277" t="s">
        <v>1365</v>
      </c>
      <c r="AQ277">
        <v>276</v>
      </c>
      <c r="AR277">
        <v>1.2125405671223899</v>
      </c>
      <c r="AS277" t="s">
        <v>1364</v>
      </c>
      <c r="AT277" t="s">
        <v>1365</v>
      </c>
      <c r="AV277">
        <v>276</v>
      </c>
      <c r="AW277">
        <v>-1.8327731244245342</v>
      </c>
      <c r="BD277">
        <v>276</v>
      </c>
      <c r="BE277">
        <v>-8.8045629527840674E-2</v>
      </c>
    </row>
    <row r="278" spans="1:59" x14ac:dyDescent="0.35">
      <c r="A278">
        <v>277</v>
      </c>
      <c r="B278" t="s">
        <v>1137</v>
      </c>
      <c r="C278">
        <v>21145777</v>
      </c>
      <c r="D278">
        <v>6.2979869400113797</v>
      </c>
      <c r="E278" t="s">
        <v>1364</v>
      </c>
      <c r="F278" t="s">
        <v>1365</v>
      </c>
      <c r="H278">
        <v>277</v>
      </c>
      <c r="I278">
        <v>3.15669819884863</v>
      </c>
      <c r="J278" t="s">
        <v>1366</v>
      </c>
      <c r="K278" t="s">
        <v>1365</v>
      </c>
      <c r="M278">
        <v>277</v>
      </c>
      <c r="N278">
        <v>0.23930936850686699</v>
      </c>
      <c r="O278" t="s">
        <v>1364</v>
      </c>
      <c r="P278" t="s">
        <v>1365</v>
      </c>
      <c r="R278">
        <v>277</v>
      </c>
      <c r="S278">
        <v>-0.29172074771832601</v>
      </c>
      <c r="T278" t="s">
        <v>1364</v>
      </c>
      <c r="U278" t="s">
        <v>1365</v>
      </c>
      <c r="W278">
        <v>277</v>
      </c>
      <c r="X278">
        <v>-3.8284732902262899</v>
      </c>
      <c r="Y278" t="s">
        <v>1367</v>
      </c>
      <c r="Z278" t="s">
        <v>1358</v>
      </c>
      <c r="AB278">
        <v>277</v>
      </c>
      <c r="AC278">
        <v>0.83628117486193199</v>
      </c>
      <c r="AD278" t="s">
        <v>1364</v>
      </c>
      <c r="AE278" t="s">
        <v>1365</v>
      </c>
      <c r="AG278">
        <v>277</v>
      </c>
      <c r="AH278">
        <v>1.8327149381882499</v>
      </c>
      <c r="AI278" t="s">
        <v>1364</v>
      </c>
      <c r="AJ278" t="s">
        <v>1365</v>
      </c>
      <c r="AL278">
        <v>277</v>
      </c>
      <c r="AM278">
        <v>-3.56188539554477</v>
      </c>
      <c r="AN278" t="s">
        <v>1364</v>
      </c>
      <c r="AO278" t="s">
        <v>1365</v>
      </c>
      <c r="AQ278">
        <v>277</v>
      </c>
      <c r="AR278">
        <v>5.5456935672216101</v>
      </c>
      <c r="AS278" t="s">
        <v>1366</v>
      </c>
      <c r="AT278" t="s">
        <v>1358</v>
      </c>
      <c r="AV278">
        <v>277</v>
      </c>
      <c r="AW278">
        <v>-0.12296940706208501</v>
      </c>
      <c r="AX278" t="s">
        <v>1364</v>
      </c>
      <c r="AY278" t="s">
        <v>1365</v>
      </c>
      <c r="BD278">
        <v>277</v>
      </c>
      <c r="BE278">
        <v>1.69002368045602</v>
      </c>
      <c r="BF278" t="s">
        <v>1367</v>
      </c>
      <c r="BG278" t="s">
        <v>1358</v>
      </c>
    </row>
    <row r="279" spans="1:59" x14ac:dyDescent="0.35">
      <c r="A279">
        <v>278</v>
      </c>
      <c r="B279" t="s">
        <v>1138</v>
      </c>
      <c r="C279">
        <v>213464778</v>
      </c>
      <c r="D279">
        <v>6.3563323033517101</v>
      </c>
      <c r="E279" t="s">
        <v>1367</v>
      </c>
      <c r="F279" t="s">
        <v>1358</v>
      </c>
      <c r="H279">
        <v>278</v>
      </c>
      <c r="I279">
        <v>1.6782353775704499</v>
      </c>
      <c r="J279" t="s">
        <v>1364</v>
      </c>
      <c r="K279" t="s">
        <v>1358</v>
      </c>
      <c r="M279">
        <v>278</v>
      </c>
      <c r="N279">
        <v>3.6334277255718299</v>
      </c>
      <c r="O279" t="s">
        <v>1367</v>
      </c>
      <c r="P279" t="s">
        <v>1358</v>
      </c>
      <c r="R279">
        <v>278</v>
      </c>
      <c r="S279">
        <v>-0.29132972620279002</v>
      </c>
      <c r="T279" t="s">
        <v>1364</v>
      </c>
      <c r="U279" t="s">
        <v>1365</v>
      </c>
      <c r="W279">
        <v>278</v>
      </c>
      <c r="X279">
        <v>-0.71269629079928098</v>
      </c>
      <c r="Y279" t="s">
        <v>1364</v>
      </c>
      <c r="Z279" t="s">
        <v>1365</v>
      </c>
      <c r="AB279">
        <v>278</v>
      </c>
      <c r="AC279">
        <v>-10.042806919619901</v>
      </c>
      <c r="AD279" t="s">
        <v>1367</v>
      </c>
      <c r="AE279" t="s">
        <v>1358</v>
      </c>
      <c r="AG279">
        <v>278</v>
      </c>
      <c r="AH279">
        <v>-1.5491588098614499</v>
      </c>
      <c r="AI279" t="s">
        <v>1364</v>
      </c>
      <c r="AJ279" t="s">
        <v>1358</v>
      </c>
      <c r="AL279">
        <v>278</v>
      </c>
      <c r="AM279">
        <v>7.81649745678485</v>
      </c>
      <c r="AN279" t="s">
        <v>1367</v>
      </c>
      <c r="AO279" t="s">
        <v>1358</v>
      </c>
      <c r="AQ279">
        <v>278</v>
      </c>
      <c r="AR279">
        <v>0.85800918964622197</v>
      </c>
      <c r="AS279" t="s">
        <v>1364</v>
      </c>
      <c r="AT279" t="s">
        <v>1365</v>
      </c>
      <c r="AV279">
        <v>278</v>
      </c>
      <c r="AW279">
        <v>-0.12148462663948</v>
      </c>
      <c r="AX279" t="s">
        <v>1364</v>
      </c>
      <c r="AY279" t="s">
        <v>1365</v>
      </c>
      <c r="BD279">
        <v>278</v>
      </c>
      <c r="BE279">
        <v>-1.0138544139435</v>
      </c>
      <c r="BF279" t="s">
        <v>1364</v>
      </c>
      <c r="BG279" t="s">
        <v>1365</v>
      </c>
    </row>
    <row r="280" spans="1:59" x14ac:dyDescent="0.35">
      <c r="A280">
        <v>279</v>
      </c>
      <c r="B280" t="s">
        <v>803</v>
      </c>
      <c r="C280">
        <v>21564170</v>
      </c>
      <c r="D280">
        <v>6.1886874366820601</v>
      </c>
      <c r="E280" t="s">
        <v>1364</v>
      </c>
      <c r="F280" t="s">
        <v>1365</v>
      </c>
      <c r="H280">
        <v>279</v>
      </c>
      <c r="I280">
        <v>0.93355272792811494</v>
      </c>
      <c r="J280" t="s">
        <v>1364</v>
      </c>
      <c r="K280" t="s">
        <v>1365</v>
      </c>
      <c r="M280">
        <v>279</v>
      </c>
      <c r="N280">
        <v>-0.95723759979627399</v>
      </c>
      <c r="O280" t="s">
        <v>1364</v>
      </c>
      <c r="P280" t="s">
        <v>1365</v>
      </c>
      <c r="R280">
        <v>279</v>
      </c>
      <c r="S280">
        <v>-0.79704091986062697</v>
      </c>
      <c r="T280" t="s">
        <v>1364</v>
      </c>
      <c r="U280" t="s">
        <v>1365</v>
      </c>
      <c r="W280">
        <v>279</v>
      </c>
      <c r="X280">
        <v>-0.28796287687111999</v>
      </c>
      <c r="Y280" t="s">
        <v>1364</v>
      </c>
      <c r="Z280" t="s">
        <v>1365</v>
      </c>
      <c r="AB280">
        <v>279</v>
      </c>
      <c r="AC280">
        <v>2.2417432615820601</v>
      </c>
      <c r="AD280" t="s">
        <v>1364</v>
      </c>
      <c r="AE280" t="s">
        <v>1365</v>
      </c>
      <c r="AG280">
        <v>279</v>
      </c>
      <c r="AH280">
        <v>1.42583118503699</v>
      </c>
      <c r="AI280" t="s">
        <v>1364</v>
      </c>
      <c r="AJ280" t="s">
        <v>1365</v>
      </c>
      <c r="AL280">
        <v>279</v>
      </c>
      <c r="AM280">
        <v>0.31061683955995101</v>
      </c>
      <c r="AN280" t="s">
        <v>1364</v>
      </c>
      <c r="AO280" t="s">
        <v>1365</v>
      </c>
      <c r="AQ280">
        <v>279</v>
      </c>
      <c r="AR280">
        <v>1.43182478948728</v>
      </c>
      <c r="AS280" t="s">
        <v>1364</v>
      </c>
      <c r="AT280" t="s">
        <v>1365</v>
      </c>
      <c r="AV280">
        <v>279</v>
      </c>
      <c r="AW280">
        <v>-0.85866658705380705</v>
      </c>
      <c r="AX280" t="s">
        <v>1364</v>
      </c>
      <c r="AY280" t="s">
        <v>1365</v>
      </c>
      <c r="BD280">
        <v>279</v>
      </c>
      <c r="BE280">
        <v>-1.0138544139435</v>
      </c>
      <c r="BF280" t="s">
        <v>1364</v>
      </c>
      <c r="BG280" t="s">
        <v>1365</v>
      </c>
    </row>
    <row r="281" spans="1:59" x14ac:dyDescent="0.35">
      <c r="A281">
        <v>280</v>
      </c>
      <c r="B281" t="s">
        <v>805</v>
      </c>
      <c r="C281">
        <v>2164070</v>
      </c>
      <c r="D281">
        <v>5.35209625075204</v>
      </c>
      <c r="E281" t="s">
        <v>1364</v>
      </c>
      <c r="F281" t="s">
        <v>1365</v>
      </c>
      <c r="H281">
        <v>280</v>
      </c>
      <c r="I281">
        <v>0.97018986788831396</v>
      </c>
      <c r="J281" t="s">
        <v>1364</v>
      </c>
      <c r="K281" t="s">
        <v>1365</v>
      </c>
      <c r="M281">
        <v>280</v>
      </c>
      <c r="N281">
        <v>-0.761277467299736</v>
      </c>
      <c r="O281" t="s">
        <v>1364</v>
      </c>
      <c r="P281" t="s">
        <v>1365</v>
      </c>
      <c r="R281">
        <v>280</v>
      </c>
      <c r="S281">
        <v>1.8084516865663001</v>
      </c>
      <c r="T281" t="s">
        <v>1364</v>
      </c>
      <c r="U281" t="s">
        <v>1365</v>
      </c>
      <c r="W281">
        <v>280</v>
      </c>
      <c r="X281">
        <v>-0.23529772669262899</v>
      </c>
      <c r="Y281" t="s">
        <v>1364</v>
      </c>
      <c r="Z281" t="s">
        <v>1365</v>
      </c>
      <c r="AB281">
        <v>280</v>
      </c>
      <c r="AC281">
        <v>4.3972759501420002</v>
      </c>
      <c r="AD281" t="s">
        <v>1367</v>
      </c>
      <c r="AE281" t="s">
        <v>1358</v>
      </c>
      <c r="AG281">
        <v>280</v>
      </c>
      <c r="AH281">
        <v>1.31358054490551</v>
      </c>
      <c r="AI281" t="s">
        <v>1364</v>
      </c>
      <c r="AJ281" t="s">
        <v>1365</v>
      </c>
      <c r="AL281">
        <v>280</v>
      </c>
      <c r="AM281">
        <v>-2.4649450551747298</v>
      </c>
      <c r="AN281" t="s">
        <v>1364</v>
      </c>
      <c r="AO281" t="s">
        <v>1365</v>
      </c>
      <c r="AQ281">
        <v>280</v>
      </c>
      <c r="AR281">
        <v>0.590141037775338</v>
      </c>
      <c r="AS281" t="s">
        <v>1364</v>
      </c>
      <c r="AT281" t="s">
        <v>1365</v>
      </c>
      <c r="AV281">
        <v>280</v>
      </c>
      <c r="AW281">
        <v>-0.45183999670701003</v>
      </c>
      <c r="AX281" t="s">
        <v>1364</v>
      </c>
      <c r="AY281" t="s">
        <v>1365</v>
      </c>
      <c r="BD281">
        <v>280</v>
      </c>
      <c r="BE281">
        <v>-1.0138544139435</v>
      </c>
      <c r="BF281" t="s">
        <v>1364</v>
      </c>
      <c r="BG281" t="s">
        <v>1365</v>
      </c>
    </row>
    <row r="282" spans="1:59" x14ac:dyDescent="0.35">
      <c r="A282">
        <v>281</v>
      </c>
      <c r="B282" t="s">
        <v>992</v>
      </c>
      <c r="C282">
        <v>21725462</v>
      </c>
      <c r="D282">
        <v>7.1294571875439701</v>
      </c>
      <c r="E282" t="s">
        <v>1364</v>
      </c>
      <c r="F282" t="s">
        <v>1365</v>
      </c>
      <c r="H282">
        <v>281</v>
      </c>
      <c r="I282">
        <v>1.3297878348729899</v>
      </c>
      <c r="J282" t="s">
        <v>1364</v>
      </c>
      <c r="K282" t="s">
        <v>1365</v>
      </c>
      <c r="M282">
        <v>281</v>
      </c>
      <c r="N282">
        <v>-0.50312454464147405</v>
      </c>
      <c r="O282" t="s">
        <v>1364</v>
      </c>
      <c r="P282" t="s">
        <v>1365</v>
      </c>
      <c r="R282">
        <v>281</v>
      </c>
      <c r="S282">
        <v>-1.2950216859600101</v>
      </c>
      <c r="T282" t="s">
        <v>1367</v>
      </c>
      <c r="U282" t="s">
        <v>1358</v>
      </c>
      <c r="W282">
        <v>281</v>
      </c>
      <c r="X282">
        <v>0.14816992304498</v>
      </c>
      <c r="Y282" t="s">
        <v>1364</v>
      </c>
      <c r="Z282" t="s">
        <v>1365</v>
      </c>
      <c r="AB282">
        <v>281</v>
      </c>
      <c r="AC282">
        <v>0.38413090283173301</v>
      </c>
      <c r="AD282" t="s">
        <v>1364</v>
      </c>
      <c r="AE282" t="s">
        <v>1365</v>
      </c>
      <c r="AG282">
        <v>281</v>
      </c>
      <c r="AH282">
        <v>-7.4899179569737502</v>
      </c>
      <c r="AI282" t="s">
        <v>1367</v>
      </c>
      <c r="AJ282" t="s">
        <v>1358</v>
      </c>
      <c r="AL282">
        <v>281</v>
      </c>
      <c r="AM282">
        <v>0.453906181923246</v>
      </c>
      <c r="AN282" t="s">
        <v>1364</v>
      </c>
      <c r="AO282" t="s">
        <v>1365</v>
      </c>
      <c r="AQ282">
        <v>281</v>
      </c>
      <c r="AR282">
        <v>1.1153727081103999</v>
      </c>
      <c r="AS282" t="s">
        <v>1364</v>
      </c>
      <c r="AT282" t="s">
        <v>1365</v>
      </c>
      <c r="AV282">
        <v>281</v>
      </c>
      <c r="AW282">
        <v>-0.85866658705380705</v>
      </c>
      <c r="AX282" t="s">
        <v>1364</v>
      </c>
      <c r="AY282" t="s">
        <v>1365</v>
      </c>
      <c r="BD282">
        <v>281</v>
      </c>
      <c r="BE282">
        <v>1.1437643171065499</v>
      </c>
      <c r="BF282" t="s">
        <v>1364</v>
      </c>
      <c r="BG282" t="s">
        <v>1365</v>
      </c>
    </row>
    <row r="283" spans="1:59" x14ac:dyDescent="0.35">
      <c r="A283">
        <v>282</v>
      </c>
      <c r="B283" t="s">
        <v>807</v>
      </c>
      <c r="C283">
        <v>2212671</v>
      </c>
      <c r="D283">
        <v>5.1577007129290964</v>
      </c>
      <c r="H283">
        <v>282</v>
      </c>
      <c r="I283">
        <v>0.83466265638177928</v>
      </c>
      <c r="M283">
        <v>282</v>
      </c>
      <c r="N283">
        <v>0.22723217876520499</v>
      </c>
      <c r="O283" t="s">
        <v>1364</v>
      </c>
      <c r="P283" t="s">
        <v>1365</v>
      </c>
      <c r="R283">
        <v>282</v>
      </c>
      <c r="S283">
        <v>-0.19057850898675799</v>
      </c>
      <c r="T283" t="s">
        <v>1364</v>
      </c>
      <c r="U283" t="s">
        <v>1365</v>
      </c>
      <c r="W283">
        <v>282</v>
      </c>
      <c r="X283">
        <v>0.88585910639259779</v>
      </c>
      <c r="AB283">
        <v>282</v>
      </c>
      <c r="AC283">
        <v>0.95411541779878495</v>
      </c>
      <c r="AD283" t="s">
        <v>1364</v>
      </c>
      <c r="AE283" t="s">
        <v>1365</v>
      </c>
      <c r="AG283">
        <v>282</v>
      </c>
      <c r="AH283">
        <v>2.09753572374898</v>
      </c>
      <c r="AI283" t="s">
        <v>1364</v>
      </c>
      <c r="AJ283" t="s">
        <v>1365</v>
      </c>
      <c r="AL283">
        <v>282</v>
      </c>
      <c r="AM283">
        <v>-0.11414089360740221</v>
      </c>
      <c r="AQ283">
        <v>282</v>
      </c>
      <c r="AR283">
        <v>1.43182478948728</v>
      </c>
      <c r="AS283" t="s">
        <v>1364</v>
      </c>
      <c r="AT283" t="s">
        <v>1365</v>
      </c>
      <c r="AV283">
        <v>282</v>
      </c>
      <c r="AW283">
        <v>-0.77171821278519648</v>
      </c>
      <c r="BD283">
        <v>282</v>
      </c>
      <c r="BE283">
        <v>2.3688553856072101</v>
      </c>
      <c r="BF283" t="s">
        <v>1364</v>
      </c>
      <c r="BG283" t="s">
        <v>1365</v>
      </c>
    </row>
    <row r="284" spans="1:59" x14ac:dyDescent="0.35">
      <c r="A284">
        <v>283</v>
      </c>
      <c r="B284" t="s">
        <v>993</v>
      </c>
      <c r="C284">
        <v>22204531</v>
      </c>
      <c r="D284">
        <v>5.6527003576722796</v>
      </c>
      <c r="E284" t="s">
        <v>1364</v>
      </c>
      <c r="F284" t="s">
        <v>1365</v>
      </c>
      <c r="H284">
        <v>283</v>
      </c>
      <c r="I284">
        <v>1.7957654916375301</v>
      </c>
      <c r="J284" t="s">
        <v>1364</v>
      </c>
      <c r="K284" t="s">
        <v>1365</v>
      </c>
      <c r="M284">
        <v>283</v>
      </c>
      <c r="N284">
        <v>1.5815595806606999</v>
      </c>
      <c r="O284" t="s">
        <v>1366</v>
      </c>
      <c r="P284" t="s">
        <v>1365</v>
      </c>
      <c r="R284">
        <v>283</v>
      </c>
      <c r="S284">
        <v>0.75836546942398697</v>
      </c>
      <c r="T284" t="s">
        <v>1364</v>
      </c>
      <c r="U284" t="s">
        <v>1365</v>
      </c>
      <c r="W284">
        <v>283</v>
      </c>
      <c r="X284">
        <v>-0.41210215943470402</v>
      </c>
      <c r="Y284" t="s">
        <v>1364</v>
      </c>
      <c r="Z284" t="s">
        <v>1365</v>
      </c>
      <c r="AB284">
        <v>283</v>
      </c>
      <c r="AC284">
        <v>2.41064331970572</v>
      </c>
      <c r="AD284" t="s">
        <v>1366</v>
      </c>
      <c r="AE284" t="s">
        <v>1365</v>
      </c>
      <c r="AG284">
        <v>283</v>
      </c>
      <c r="AH284">
        <v>1.05630995719482</v>
      </c>
      <c r="AI284" t="s">
        <v>1364</v>
      </c>
      <c r="AJ284" t="s">
        <v>1365</v>
      </c>
      <c r="AL284">
        <v>283</v>
      </c>
      <c r="AM284">
        <v>-1.3680047148046801</v>
      </c>
      <c r="AN284" t="s">
        <v>1364</v>
      </c>
      <c r="AO284" t="s">
        <v>1365</v>
      </c>
      <c r="AQ284">
        <v>283</v>
      </c>
      <c r="AR284">
        <v>1.045779511791</v>
      </c>
      <c r="AS284" t="s">
        <v>1364</v>
      </c>
      <c r="AT284" t="s">
        <v>1365</v>
      </c>
      <c r="AV284">
        <v>283</v>
      </c>
      <c r="AW284">
        <v>-0.12296940706208501</v>
      </c>
      <c r="AX284" t="s">
        <v>1364</v>
      </c>
      <c r="AY284" t="s">
        <v>1365</v>
      </c>
      <c r="BD284">
        <v>283</v>
      </c>
      <c r="BE284">
        <v>-0.62758611474356996</v>
      </c>
      <c r="BF284" t="s">
        <v>1364</v>
      </c>
      <c r="BG284" t="s">
        <v>1365</v>
      </c>
    </row>
    <row r="285" spans="1:59" x14ac:dyDescent="0.35">
      <c r="A285">
        <v>284</v>
      </c>
      <c r="B285" t="s">
        <v>1139</v>
      </c>
      <c r="C285">
        <v>22248799</v>
      </c>
      <c r="D285">
        <v>7.4954910764710396</v>
      </c>
      <c r="E285" t="s">
        <v>1367</v>
      </c>
      <c r="F285" t="s">
        <v>1358</v>
      </c>
      <c r="H285">
        <v>284</v>
      </c>
      <c r="I285">
        <v>1.0273472612655301</v>
      </c>
      <c r="J285" t="s">
        <v>1364</v>
      </c>
      <c r="K285" t="s">
        <v>1365</v>
      </c>
      <c r="M285">
        <v>284</v>
      </c>
      <c r="N285">
        <v>0.23930936850686699</v>
      </c>
      <c r="O285" t="s">
        <v>1364</v>
      </c>
      <c r="P285" t="s">
        <v>1365</v>
      </c>
      <c r="R285">
        <v>284</v>
      </c>
      <c r="S285">
        <v>-0.34811132891143198</v>
      </c>
      <c r="T285" t="s">
        <v>1367</v>
      </c>
      <c r="U285" t="s">
        <v>1358</v>
      </c>
      <c r="W285">
        <v>284</v>
      </c>
      <c r="X285">
        <v>6.5410401335923796E-2</v>
      </c>
      <c r="Y285" t="s">
        <v>1364</v>
      </c>
      <c r="Z285" t="s">
        <v>1365</v>
      </c>
      <c r="AB285">
        <v>284</v>
      </c>
      <c r="AC285">
        <v>0.21675184223767799</v>
      </c>
      <c r="AD285" t="s">
        <v>1364</v>
      </c>
      <c r="AE285" t="s">
        <v>1365</v>
      </c>
      <c r="AG285">
        <v>284</v>
      </c>
      <c r="AH285">
        <v>0.27531175834002503</v>
      </c>
      <c r="AI285" t="s">
        <v>1364</v>
      </c>
      <c r="AJ285" t="s">
        <v>1365</v>
      </c>
      <c r="AL285">
        <v>284</v>
      </c>
      <c r="AM285">
        <v>-0.70945624606593904</v>
      </c>
      <c r="AN285" t="s">
        <v>1364</v>
      </c>
      <c r="AO285" t="s">
        <v>1365</v>
      </c>
      <c r="AQ285">
        <v>284</v>
      </c>
      <c r="AR285">
        <v>1.43182478948728</v>
      </c>
      <c r="AS285" t="s">
        <v>1364</v>
      </c>
      <c r="AT285" t="s">
        <v>1365</v>
      </c>
      <c r="AV285">
        <v>284</v>
      </c>
      <c r="AW285">
        <v>2.1101814423729399</v>
      </c>
      <c r="AX285" t="s">
        <v>1367</v>
      </c>
      <c r="AY285" t="s">
        <v>1358</v>
      </c>
      <c r="BD285">
        <v>284</v>
      </c>
      <c r="BE285">
        <v>-0.102099378641723</v>
      </c>
      <c r="BF285" t="s">
        <v>1364</v>
      </c>
      <c r="BG285" t="s">
        <v>1365</v>
      </c>
    </row>
    <row r="286" spans="1:59" x14ac:dyDescent="0.35">
      <c r="A286">
        <v>285</v>
      </c>
      <c r="B286" t="s">
        <v>495</v>
      </c>
      <c r="C286">
        <v>2234131</v>
      </c>
      <c r="D286">
        <v>2.8825700647962691</v>
      </c>
      <c r="H286">
        <v>285</v>
      </c>
      <c r="I286">
        <v>2.4612299920102172E-2</v>
      </c>
      <c r="M286">
        <v>285</v>
      </c>
      <c r="N286">
        <v>0.23930936850686699</v>
      </c>
      <c r="O286" t="s">
        <v>1364</v>
      </c>
      <c r="P286" t="s">
        <v>1365</v>
      </c>
      <c r="R286">
        <v>285</v>
      </c>
      <c r="S286">
        <v>4.6456928645310924E-4</v>
      </c>
      <c r="W286">
        <v>285</v>
      </c>
      <c r="X286">
        <v>2.4376726691864636E-2</v>
      </c>
      <c r="AB286">
        <v>285</v>
      </c>
      <c r="AC286">
        <v>0.42401068926944702</v>
      </c>
      <c r="AD286" t="s">
        <v>1364</v>
      </c>
      <c r="AE286" t="s">
        <v>1365</v>
      </c>
      <c r="AG286">
        <v>285</v>
      </c>
      <c r="AH286">
        <v>0.27531175834002503</v>
      </c>
      <c r="AI286" t="s">
        <v>1364</v>
      </c>
      <c r="AJ286" t="s">
        <v>1365</v>
      </c>
      <c r="AL286">
        <v>285</v>
      </c>
      <c r="AM286">
        <v>-0.27106437443464099</v>
      </c>
      <c r="AN286" t="s">
        <v>1364</v>
      </c>
      <c r="AO286" t="s">
        <v>1365</v>
      </c>
      <c r="AQ286">
        <v>285</v>
      </c>
      <c r="AR286">
        <v>1.43182478948728</v>
      </c>
      <c r="AS286" t="s">
        <v>1364</v>
      </c>
      <c r="AT286" t="s">
        <v>1365</v>
      </c>
      <c r="AV286">
        <v>285</v>
      </c>
      <c r="AW286">
        <v>-2.4841295978316857E-2</v>
      </c>
      <c r="BD286">
        <v>285</v>
      </c>
      <c r="BE286">
        <v>-1.0138544139435</v>
      </c>
      <c r="BF286" t="s">
        <v>1364</v>
      </c>
      <c r="BG286" t="s">
        <v>1365</v>
      </c>
    </row>
    <row r="287" spans="1:59" x14ac:dyDescent="0.35">
      <c r="A287">
        <v>286</v>
      </c>
      <c r="B287" t="s">
        <v>809</v>
      </c>
      <c r="C287">
        <v>22473785</v>
      </c>
      <c r="D287">
        <v>6.45184053272577</v>
      </c>
      <c r="E287" t="s">
        <v>1364</v>
      </c>
      <c r="F287" t="s">
        <v>1365</v>
      </c>
      <c r="H287">
        <v>286</v>
      </c>
      <c r="I287">
        <v>1.6521046409939999</v>
      </c>
      <c r="J287" t="s">
        <v>1364</v>
      </c>
      <c r="K287" t="s">
        <v>1365</v>
      </c>
      <c r="M287">
        <v>286</v>
      </c>
      <c r="N287">
        <v>2.4897856909703</v>
      </c>
      <c r="O287" t="s">
        <v>1366</v>
      </c>
      <c r="P287" t="s">
        <v>1365</v>
      </c>
      <c r="R287">
        <v>286</v>
      </c>
      <c r="S287">
        <v>4.3131930757771899</v>
      </c>
      <c r="T287" t="s">
        <v>1367</v>
      </c>
      <c r="U287" t="s">
        <v>1358</v>
      </c>
      <c r="W287">
        <v>286</v>
      </c>
      <c r="X287">
        <v>-2.36607801991974</v>
      </c>
      <c r="Y287" t="s">
        <v>1366</v>
      </c>
      <c r="Z287" t="s">
        <v>1365</v>
      </c>
      <c r="AB287">
        <v>286</v>
      </c>
      <c r="AC287">
        <v>7.1132382479173</v>
      </c>
      <c r="AD287" t="s">
        <v>1367</v>
      </c>
      <c r="AE287" t="s">
        <v>1358</v>
      </c>
      <c r="AG287">
        <v>286</v>
      </c>
      <c r="AH287">
        <v>0.27531175834002503</v>
      </c>
      <c r="AI287" t="s">
        <v>1364</v>
      </c>
      <c r="AJ287" t="s">
        <v>1365</v>
      </c>
      <c r="AL287">
        <v>286</v>
      </c>
      <c r="AM287">
        <v>1.33068992518584</v>
      </c>
      <c r="AN287" t="s">
        <v>1364</v>
      </c>
      <c r="AO287" t="s">
        <v>1365</v>
      </c>
      <c r="AQ287">
        <v>286</v>
      </c>
      <c r="AR287">
        <v>0.42469306161979098</v>
      </c>
      <c r="AS287" t="s">
        <v>1364</v>
      </c>
      <c r="AT287" t="s">
        <v>1365</v>
      </c>
      <c r="AV287">
        <v>286</v>
      </c>
      <c r="AW287">
        <v>-0.85866658705380705</v>
      </c>
      <c r="AX287" t="s">
        <v>1364</v>
      </c>
      <c r="AY287" t="s">
        <v>1365</v>
      </c>
      <c r="BD287">
        <v>286</v>
      </c>
      <c r="BE287">
        <v>4.9790285867580604</v>
      </c>
      <c r="BF287" t="s">
        <v>1367</v>
      </c>
      <c r="BG287" t="s">
        <v>1358</v>
      </c>
    </row>
    <row r="288" spans="1:59" x14ac:dyDescent="0.35">
      <c r="A288">
        <v>287</v>
      </c>
      <c r="B288" t="s">
        <v>994</v>
      </c>
      <c r="C288">
        <v>22976869</v>
      </c>
      <c r="D288">
        <v>5.5440593041124</v>
      </c>
      <c r="E288" t="s">
        <v>1367</v>
      </c>
      <c r="F288" t="s">
        <v>1358</v>
      </c>
      <c r="H288">
        <v>287</v>
      </c>
      <c r="I288">
        <v>1.6750978932576399</v>
      </c>
      <c r="J288" t="s">
        <v>1364</v>
      </c>
      <c r="K288" t="s">
        <v>1358</v>
      </c>
      <c r="M288">
        <v>287</v>
      </c>
      <c r="N288">
        <v>5.3827466614263004</v>
      </c>
      <c r="O288" t="s">
        <v>1367</v>
      </c>
      <c r="P288" t="s">
        <v>1358</v>
      </c>
      <c r="R288">
        <v>287</v>
      </c>
      <c r="S288">
        <v>2.41664407275222</v>
      </c>
      <c r="T288" t="s">
        <v>1367</v>
      </c>
      <c r="U288" t="s">
        <v>1358</v>
      </c>
      <c r="W288">
        <v>287</v>
      </c>
      <c r="X288">
        <v>-0.76987559670735595</v>
      </c>
      <c r="Y288" t="s">
        <v>1364</v>
      </c>
      <c r="Z288" t="s">
        <v>1365</v>
      </c>
      <c r="AB288">
        <v>287</v>
      </c>
      <c r="AC288">
        <v>-5.1290571669733698</v>
      </c>
      <c r="AD288" t="s">
        <v>1367</v>
      </c>
      <c r="AE288" t="s">
        <v>1358</v>
      </c>
      <c r="AG288">
        <v>287</v>
      </c>
      <c r="AH288">
        <v>9.1826264350547707E-2</v>
      </c>
      <c r="AI288" t="s">
        <v>1364</v>
      </c>
      <c r="AJ288" t="s">
        <v>1358</v>
      </c>
      <c r="AL288">
        <v>287</v>
      </c>
      <c r="AM288">
        <v>-3.6172773624229602</v>
      </c>
      <c r="AN288" t="s">
        <v>1364</v>
      </c>
      <c r="AO288" t="s">
        <v>1358</v>
      </c>
      <c r="AQ288">
        <v>287</v>
      </c>
      <c r="AR288">
        <v>0.39843147810303797</v>
      </c>
      <c r="AS288" t="s">
        <v>1364</v>
      </c>
      <c r="AT288" t="s">
        <v>1365</v>
      </c>
      <c r="AV288">
        <v>287</v>
      </c>
      <c r="AW288">
        <v>-0.450355216284405</v>
      </c>
      <c r="AX288" t="s">
        <v>1364</v>
      </c>
      <c r="AY288" t="s">
        <v>1365</v>
      </c>
      <c r="BD288">
        <v>287</v>
      </c>
      <c r="BE288">
        <v>-1.5040580493242001E-2</v>
      </c>
      <c r="BF288" t="s">
        <v>1364</v>
      </c>
      <c r="BG288" t="s">
        <v>1365</v>
      </c>
    </row>
    <row r="289" spans="1:59" x14ac:dyDescent="0.35">
      <c r="A289">
        <v>288</v>
      </c>
      <c r="B289" t="s">
        <v>1243</v>
      </c>
      <c r="C289">
        <v>2303175</v>
      </c>
      <c r="D289">
        <v>7.3551543348307797</v>
      </c>
      <c r="E289" t="s">
        <v>1364</v>
      </c>
      <c r="F289" t="s">
        <v>1365</v>
      </c>
      <c r="H289">
        <v>288</v>
      </c>
      <c r="I289">
        <v>1.0093160598566899</v>
      </c>
      <c r="J289" t="s">
        <v>1364</v>
      </c>
      <c r="K289" t="s">
        <v>1365</v>
      </c>
      <c r="M289">
        <v>288</v>
      </c>
      <c r="N289">
        <v>0.45428870634260499</v>
      </c>
      <c r="O289" t="s">
        <v>1364</v>
      </c>
      <c r="P289" t="s">
        <v>1365</v>
      </c>
      <c r="R289">
        <v>288</v>
      </c>
      <c r="S289">
        <v>-0.19057850898675799</v>
      </c>
      <c r="T289" t="s">
        <v>1364</v>
      </c>
      <c r="U289" t="s">
        <v>1365</v>
      </c>
      <c r="W289">
        <v>288</v>
      </c>
      <c r="X289">
        <v>-1.6334890647245199</v>
      </c>
      <c r="Y289" t="s">
        <v>1364</v>
      </c>
      <c r="Z289" t="s">
        <v>1365</v>
      </c>
      <c r="AB289">
        <v>288</v>
      </c>
      <c r="AC289">
        <v>0.95411541779878495</v>
      </c>
      <c r="AD289" t="s">
        <v>1364</v>
      </c>
      <c r="AE289" t="s">
        <v>1365</v>
      </c>
      <c r="AG289">
        <v>288</v>
      </c>
      <c r="AH289">
        <v>2.09753572374898</v>
      </c>
      <c r="AI289" t="s">
        <v>1364</v>
      </c>
      <c r="AJ289" t="s">
        <v>1365</v>
      </c>
      <c r="AL289">
        <v>288</v>
      </c>
      <c r="AM289">
        <v>2.4496162262947601</v>
      </c>
      <c r="AN289" t="s">
        <v>1364</v>
      </c>
      <c r="AO289" t="s">
        <v>1365</v>
      </c>
      <c r="AQ289">
        <v>288</v>
      </c>
      <c r="AR289">
        <v>1.43182478948728</v>
      </c>
      <c r="AS289" t="s">
        <v>1364</v>
      </c>
      <c r="AT289" t="s">
        <v>1365</v>
      </c>
      <c r="AV289">
        <v>288</v>
      </c>
      <c r="AW289">
        <v>-0.85866658705380705</v>
      </c>
      <c r="AX289" t="s">
        <v>1364</v>
      </c>
      <c r="AY289" t="s">
        <v>1365</v>
      </c>
      <c r="BD289">
        <v>288</v>
      </c>
      <c r="BE289">
        <v>5.1770527575136001</v>
      </c>
      <c r="BF289" t="s">
        <v>1367</v>
      </c>
      <c r="BG289" t="s">
        <v>1358</v>
      </c>
    </row>
    <row r="290" spans="1:59" x14ac:dyDescent="0.35">
      <c r="A290">
        <v>289</v>
      </c>
      <c r="B290" t="s">
        <v>1244</v>
      </c>
      <c r="C290">
        <v>2312358</v>
      </c>
      <c r="D290">
        <v>6.4913936311296601</v>
      </c>
      <c r="E290" t="s">
        <v>1364</v>
      </c>
      <c r="F290" t="s">
        <v>1365</v>
      </c>
      <c r="H290">
        <v>289</v>
      </c>
      <c r="I290">
        <v>1.6571805244365101</v>
      </c>
      <c r="J290" t="s">
        <v>1364</v>
      </c>
      <c r="K290" t="s">
        <v>1365</v>
      </c>
      <c r="M290">
        <v>289</v>
      </c>
      <c r="N290">
        <v>-1.4355050344344</v>
      </c>
      <c r="O290" t="s">
        <v>1364</v>
      </c>
      <c r="P290" t="s">
        <v>1365</v>
      </c>
      <c r="R290">
        <v>289</v>
      </c>
      <c r="S290">
        <v>-0.29172074771832601</v>
      </c>
      <c r="T290" t="s">
        <v>1364</v>
      </c>
      <c r="U290" t="s">
        <v>1365</v>
      </c>
      <c r="W290">
        <v>289</v>
      </c>
      <c r="X290">
        <v>-1.1330246067019401E-2</v>
      </c>
      <c r="Y290" t="s">
        <v>1364</v>
      </c>
      <c r="Z290" t="s">
        <v>1365</v>
      </c>
      <c r="AB290">
        <v>289</v>
      </c>
      <c r="AC290">
        <v>0.69564294157072704</v>
      </c>
      <c r="AD290" t="s">
        <v>1364</v>
      </c>
      <c r="AE290" t="s">
        <v>1365</v>
      </c>
      <c r="AG290">
        <v>289</v>
      </c>
      <c r="AH290">
        <v>1.9774264945584099</v>
      </c>
      <c r="AI290" t="s">
        <v>1364</v>
      </c>
      <c r="AJ290" t="s">
        <v>1365</v>
      </c>
      <c r="AL290">
        <v>289</v>
      </c>
      <c r="AM290">
        <v>-0.70945624606593904</v>
      </c>
      <c r="AN290" t="s">
        <v>1364</v>
      </c>
      <c r="AO290" t="s">
        <v>1365</v>
      </c>
      <c r="AQ290">
        <v>289</v>
      </c>
      <c r="AR290">
        <v>1.2493067840458401</v>
      </c>
      <c r="AS290" t="s">
        <v>1364</v>
      </c>
      <c r="AT290" t="s">
        <v>1365</v>
      </c>
      <c r="AV290">
        <v>289</v>
      </c>
      <c r="AW290">
        <v>0.61421255335224201</v>
      </c>
      <c r="AX290" t="s">
        <v>1364</v>
      </c>
      <c r="AY290" t="s">
        <v>1365</v>
      </c>
      <c r="BD290">
        <v>289</v>
      </c>
      <c r="BE290">
        <v>1.1437643171065499</v>
      </c>
      <c r="BF290" t="s">
        <v>1364</v>
      </c>
      <c r="BG290" t="s">
        <v>1365</v>
      </c>
    </row>
    <row r="291" spans="1:59" x14ac:dyDescent="0.35">
      <c r="A291">
        <v>290</v>
      </c>
      <c r="B291" t="s">
        <v>496</v>
      </c>
      <c r="C291">
        <v>23184669</v>
      </c>
      <c r="D291">
        <v>5.8975551369417998</v>
      </c>
      <c r="E291" t="s">
        <v>1364</v>
      </c>
      <c r="F291" t="s">
        <v>1365</v>
      </c>
      <c r="H291">
        <v>290</v>
      </c>
      <c r="I291">
        <v>1.5107460713156</v>
      </c>
      <c r="J291" t="s">
        <v>1364</v>
      </c>
      <c r="K291" t="s">
        <v>1365</v>
      </c>
      <c r="M291">
        <v>290</v>
      </c>
      <c r="N291">
        <v>-0.53422093972233597</v>
      </c>
      <c r="O291" t="s">
        <v>1364</v>
      </c>
      <c r="P291" t="s">
        <v>1365</v>
      </c>
      <c r="R291">
        <v>290</v>
      </c>
      <c r="S291">
        <v>0.51836509441519796</v>
      </c>
      <c r="T291" t="s">
        <v>1364</v>
      </c>
      <c r="U291" t="s">
        <v>1365</v>
      </c>
      <c r="W291">
        <v>290</v>
      </c>
      <c r="X291">
        <v>-0.61451340368080898</v>
      </c>
      <c r="Y291" t="s">
        <v>1364</v>
      </c>
      <c r="Z291" t="s">
        <v>1365</v>
      </c>
      <c r="AB291">
        <v>290</v>
      </c>
      <c r="AC291">
        <v>2.2417432615820601</v>
      </c>
      <c r="AD291" t="s">
        <v>1364</v>
      </c>
      <c r="AE291" t="s">
        <v>1365</v>
      </c>
      <c r="AG291">
        <v>290</v>
      </c>
      <c r="AH291">
        <v>1.2342830169575401</v>
      </c>
      <c r="AI291" t="s">
        <v>1364</v>
      </c>
      <c r="AJ291" t="s">
        <v>1365</v>
      </c>
      <c r="AL291">
        <v>290</v>
      </c>
      <c r="AM291">
        <v>-0.41861563906864202</v>
      </c>
      <c r="AN291" t="s">
        <v>1364</v>
      </c>
      <c r="AO291" t="s">
        <v>1365</v>
      </c>
      <c r="AQ291">
        <v>290</v>
      </c>
      <c r="AR291">
        <v>1.29526455520016</v>
      </c>
      <c r="AS291" t="s">
        <v>1364</v>
      </c>
      <c r="AT291" t="s">
        <v>1365</v>
      </c>
      <c r="AV291">
        <v>290</v>
      </c>
      <c r="AW291">
        <v>-1.1875371766987299</v>
      </c>
      <c r="AX291" t="s">
        <v>1364</v>
      </c>
      <c r="AY291" t="s">
        <v>1365</v>
      </c>
      <c r="BD291">
        <v>290</v>
      </c>
      <c r="BE291">
        <v>2.5984556682076998</v>
      </c>
      <c r="BF291" t="s">
        <v>1364</v>
      </c>
      <c r="BG291" t="s">
        <v>1365</v>
      </c>
    </row>
    <row r="292" spans="1:59" x14ac:dyDescent="0.35">
      <c r="A292">
        <v>291</v>
      </c>
      <c r="B292" t="s">
        <v>1316</v>
      </c>
      <c r="C292">
        <v>23564058</v>
      </c>
      <c r="D292">
        <v>6.3051673314431396</v>
      </c>
      <c r="E292" t="s">
        <v>1364</v>
      </c>
      <c r="F292" t="s">
        <v>1365</v>
      </c>
      <c r="H292">
        <v>291</v>
      </c>
      <c r="I292">
        <v>1.56377619740546</v>
      </c>
      <c r="J292" t="s">
        <v>1364</v>
      </c>
      <c r="K292" t="s">
        <v>1365</v>
      </c>
      <c r="M292">
        <v>291</v>
      </c>
      <c r="N292">
        <v>3.9851673885805501</v>
      </c>
      <c r="O292" t="s">
        <v>1367</v>
      </c>
      <c r="P292" t="s">
        <v>1358</v>
      </c>
      <c r="R292">
        <v>291</v>
      </c>
      <c r="S292">
        <v>0.51741716213421296</v>
      </c>
      <c r="T292" t="s">
        <v>1364</v>
      </c>
      <c r="U292" t="s">
        <v>1365</v>
      </c>
      <c r="W292">
        <v>291</v>
      </c>
      <c r="X292">
        <v>5.97401756305604E-3</v>
      </c>
      <c r="Y292" t="s">
        <v>1364</v>
      </c>
      <c r="Z292" t="s">
        <v>1365</v>
      </c>
      <c r="AB292">
        <v>291</v>
      </c>
      <c r="AC292">
        <v>-1.9838590812438399</v>
      </c>
      <c r="AD292" t="s">
        <v>1366</v>
      </c>
      <c r="AE292" t="s">
        <v>1365</v>
      </c>
      <c r="AG292">
        <v>291</v>
      </c>
      <c r="AH292">
        <v>5.2373446926693097</v>
      </c>
      <c r="AI292" t="s">
        <v>1367</v>
      </c>
      <c r="AJ292" t="s">
        <v>1358</v>
      </c>
      <c r="AL292">
        <v>291</v>
      </c>
      <c r="AM292">
        <v>1.0355873959178299</v>
      </c>
      <c r="AN292" t="s">
        <v>1364</v>
      </c>
      <c r="AO292" t="s">
        <v>1365</v>
      </c>
      <c r="AQ292">
        <v>291</v>
      </c>
      <c r="AR292">
        <v>1.19284437948482</v>
      </c>
      <c r="AS292" t="s">
        <v>1364</v>
      </c>
      <c r="AT292" t="s">
        <v>1365</v>
      </c>
      <c r="AV292">
        <v>291</v>
      </c>
      <c r="AW292">
        <v>-0.85866658705380705</v>
      </c>
      <c r="AX292" t="s">
        <v>1364</v>
      </c>
      <c r="AY292" t="s">
        <v>1365</v>
      </c>
      <c r="BD292">
        <v>291</v>
      </c>
      <c r="BE292">
        <v>-1.0138544139435</v>
      </c>
      <c r="BF292" t="s">
        <v>1364</v>
      </c>
      <c r="BG292" t="s">
        <v>1365</v>
      </c>
    </row>
    <row r="293" spans="1:59" x14ac:dyDescent="0.35">
      <c r="A293">
        <v>292</v>
      </c>
      <c r="B293" t="s">
        <v>498</v>
      </c>
      <c r="C293">
        <v>24017478</v>
      </c>
      <c r="D293">
        <v>6.5611400360550904</v>
      </c>
      <c r="E293" t="s">
        <v>1364</v>
      </c>
      <c r="F293" t="s">
        <v>1365</v>
      </c>
      <c r="H293">
        <v>292</v>
      </c>
      <c r="I293">
        <v>1.13636707731039</v>
      </c>
      <c r="J293" t="s">
        <v>1364</v>
      </c>
      <c r="K293" t="s">
        <v>1365</v>
      </c>
      <c r="M293">
        <v>292</v>
      </c>
      <c r="N293">
        <v>1.79247349232368</v>
      </c>
      <c r="O293" t="s">
        <v>1364</v>
      </c>
      <c r="P293" t="s">
        <v>1365</v>
      </c>
      <c r="R293">
        <v>292</v>
      </c>
      <c r="S293">
        <v>-2.0535141624184701</v>
      </c>
      <c r="T293" t="s">
        <v>1364</v>
      </c>
      <c r="U293" t="s">
        <v>1365</v>
      </c>
      <c r="W293">
        <v>292</v>
      </c>
      <c r="X293">
        <v>6.5410401335923796E-2</v>
      </c>
      <c r="Y293" t="s">
        <v>1364</v>
      </c>
      <c r="Z293" t="s">
        <v>1365</v>
      </c>
      <c r="AB293">
        <v>292</v>
      </c>
      <c r="AC293">
        <v>-2.8488127515971899</v>
      </c>
      <c r="AD293" t="s">
        <v>1366</v>
      </c>
      <c r="AE293" t="s">
        <v>1365</v>
      </c>
      <c r="AG293">
        <v>292</v>
      </c>
      <c r="AH293">
        <v>-2.76682694819009</v>
      </c>
      <c r="AI293" t="s">
        <v>1366</v>
      </c>
      <c r="AJ293" t="s">
        <v>1365</v>
      </c>
      <c r="AL293">
        <v>292</v>
      </c>
      <c r="AM293">
        <v>1.5986887003806201</v>
      </c>
      <c r="AN293" t="s">
        <v>1364</v>
      </c>
      <c r="AO293" t="s">
        <v>1365</v>
      </c>
      <c r="AQ293">
        <v>292</v>
      </c>
      <c r="AR293">
        <v>1.43182478948728</v>
      </c>
      <c r="AS293" t="s">
        <v>1364</v>
      </c>
      <c r="AT293" t="s">
        <v>1365</v>
      </c>
      <c r="AV293">
        <v>292</v>
      </c>
      <c r="AW293">
        <v>1.6026423347682099</v>
      </c>
      <c r="AX293" t="s">
        <v>1364</v>
      </c>
      <c r="AY293" t="s">
        <v>1365</v>
      </c>
      <c r="BD293">
        <v>292</v>
      </c>
      <c r="BE293">
        <v>1.75630985135688</v>
      </c>
      <c r="BF293" t="s">
        <v>1364</v>
      </c>
      <c r="BG293" t="s">
        <v>1365</v>
      </c>
    </row>
    <row r="294" spans="1:59" x14ac:dyDescent="0.35">
      <c r="A294">
        <v>293</v>
      </c>
      <c r="B294" s="2" t="s">
        <v>499</v>
      </c>
      <c r="C294">
        <v>2425061</v>
      </c>
      <c r="D294">
        <v>6.13312743725219</v>
      </c>
      <c r="E294" t="s">
        <v>1364</v>
      </c>
      <c r="F294" t="s">
        <v>1365</v>
      </c>
      <c r="H294">
        <v>293</v>
      </c>
      <c r="I294">
        <v>1.6425844692560101</v>
      </c>
      <c r="J294" t="s">
        <v>1364</v>
      </c>
      <c r="K294" t="s">
        <v>1365</v>
      </c>
      <c r="M294">
        <v>293</v>
      </c>
      <c r="N294">
        <v>-0.79750903652472305</v>
      </c>
      <c r="O294" t="s">
        <v>1364</v>
      </c>
      <c r="P294" t="s">
        <v>1365</v>
      </c>
      <c r="R294">
        <v>293</v>
      </c>
      <c r="S294">
        <v>0.721597504159318</v>
      </c>
      <c r="T294" t="s">
        <v>1364</v>
      </c>
      <c r="U294" t="s">
        <v>1365</v>
      </c>
      <c r="W294">
        <v>293</v>
      </c>
      <c r="X294">
        <v>-1.0807405751274699</v>
      </c>
      <c r="Y294" t="s">
        <v>1364</v>
      </c>
      <c r="Z294" t="s">
        <v>1365</v>
      </c>
      <c r="AB294">
        <v>293</v>
      </c>
      <c r="AC294">
        <v>2.04744433974553</v>
      </c>
      <c r="AD294" t="s">
        <v>1364</v>
      </c>
      <c r="AE294" t="s">
        <v>1365</v>
      </c>
      <c r="AG294">
        <v>293</v>
      </c>
      <c r="AH294">
        <v>0.70242946419664198</v>
      </c>
      <c r="AI294" t="s">
        <v>1364</v>
      </c>
      <c r="AJ294" t="s">
        <v>1365</v>
      </c>
      <c r="AL294">
        <v>293</v>
      </c>
      <c r="AM294">
        <v>-2.4649450551747298</v>
      </c>
      <c r="AN294" t="s">
        <v>1364</v>
      </c>
      <c r="AO294" t="s">
        <v>1365</v>
      </c>
      <c r="AQ294">
        <v>293</v>
      </c>
      <c r="AR294">
        <v>1.43182478948728</v>
      </c>
      <c r="AS294" t="s">
        <v>1364</v>
      </c>
      <c r="AT294" t="s">
        <v>1365</v>
      </c>
      <c r="AV294">
        <v>293</v>
      </c>
      <c r="AW294">
        <v>-0.85866658705380705</v>
      </c>
      <c r="AX294" t="s">
        <v>1364</v>
      </c>
      <c r="AY294" t="s">
        <v>1365</v>
      </c>
      <c r="BD294">
        <v>293</v>
      </c>
      <c r="BE294">
        <v>0.80965565666005601</v>
      </c>
      <c r="BF294" t="s">
        <v>1364</v>
      </c>
      <c r="BG294" t="s">
        <v>1365</v>
      </c>
    </row>
    <row r="295" spans="1:59" x14ac:dyDescent="0.35">
      <c r="A295">
        <v>294</v>
      </c>
      <c r="B295" t="s">
        <v>500</v>
      </c>
      <c r="C295">
        <v>25013154</v>
      </c>
      <c r="D295">
        <v>4.8925602472130203</v>
      </c>
      <c r="E295" t="s">
        <v>1364</v>
      </c>
      <c r="F295" t="s">
        <v>1365</v>
      </c>
      <c r="H295">
        <v>294</v>
      </c>
      <c r="I295">
        <v>0.68117303686661801</v>
      </c>
      <c r="J295" t="s">
        <v>1364</v>
      </c>
      <c r="K295" t="s">
        <v>1365</v>
      </c>
      <c r="M295">
        <v>294</v>
      </c>
      <c r="N295">
        <v>0.23930936850686699</v>
      </c>
      <c r="O295" t="s">
        <v>1364</v>
      </c>
      <c r="P295" t="s">
        <v>1365</v>
      </c>
      <c r="R295">
        <v>294</v>
      </c>
      <c r="S295">
        <v>-0.29172074771832601</v>
      </c>
      <c r="T295" t="s">
        <v>1364</v>
      </c>
      <c r="U295" t="s">
        <v>1365</v>
      </c>
      <c r="W295">
        <v>294</v>
      </c>
      <c r="X295">
        <v>0.58830010667950805</v>
      </c>
      <c r="Y295" t="s">
        <v>1364</v>
      </c>
      <c r="Z295" t="s">
        <v>1365</v>
      </c>
      <c r="AB295">
        <v>294</v>
      </c>
      <c r="AC295">
        <v>0.42401068926944702</v>
      </c>
      <c r="AD295" t="s">
        <v>1364</v>
      </c>
      <c r="AE295" t="s">
        <v>1365</v>
      </c>
      <c r="AG295">
        <v>294</v>
      </c>
      <c r="AH295">
        <v>0.27531175834002503</v>
      </c>
      <c r="AI295" t="s">
        <v>1364</v>
      </c>
      <c r="AJ295" t="s">
        <v>1365</v>
      </c>
      <c r="AL295">
        <v>294</v>
      </c>
      <c r="AM295">
        <v>-0.70945624606593904</v>
      </c>
      <c r="AN295" t="s">
        <v>1364</v>
      </c>
      <c r="AO295" t="s">
        <v>1365</v>
      </c>
      <c r="AQ295">
        <v>294</v>
      </c>
      <c r="AR295">
        <v>1.43182478948728</v>
      </c>
      <c r="AS295" t="s">
        <v>1364</v>
      </c>
      <c r="AT295" t="s">
        <v>1365</v>
      </c>
      <c r="AV295">
        <v>294</v>
      </c>
      <c r="AW295">
        <v>-0.12296940706208501</v>
      </c>
      <c r="AX295" t="s">
        <v>1364</v>
      </c>
      <c r="AY295" t="s">
        <v>1365</v>
      </c>
      <c r="BD295">
        <v>294</v>
      </c>
      <c r="BE295">
        <v>-0.62758611474356996</v>
      </c>
      <c r="BF295" t="s">
        <v>1364</v>
      </c>
      <c r="BG295" t="s">
        <v>1365</v>
      </c>
    </row>
    <row r="296" spans="1:59" x14ac:dyDescent="0.35">
      <c r="A296">
        <v>295</v>
      </c>
      <c r="B296" t="s">
        <v>1245</v>
      </c>
      <c r="C296">
        <v>25057890</v>
      </c>
      <c r="D296">
        <v>5.8761011513304897</v>
      </c>
      <c r="E296" t="s">
        <v>1364</v>
      </c>
      <c r="F296" t="s">
        <v>1365</v>
      </c>
      <c r="H296">
        <v>295</v>
      </c>
      <c r="I296">
        <v>0.78297206710906697</v>
      </c>
      <c r="J296" t="s">
        <v>1364</v>
      </c>
      <c r="K296" t="s">
        <v>1365</v>
      </c>
      <c r="M296">
        <v>295</v>
      </c>
      <c r="N296">
        <v>-0.55233672433482905</v>
      </c>
      <c r="O296" t="s">
        <v>1364</v>
      </c>
      <c r="P296" t="s">
        <v>1365</v>
      </c>
      <c r="R296">
        <v>295</v>
      </c>
      <c r="S296">
        <v>0.61950733314676598</v>
      </c>
      <c r="T296" t="s">
        <v>1364</v>
      </c>
      <c r="U296" t="s">
        <v>1365</v>
      </c>
      <c r="W296">
        <v>295</v>
      </c>
      <c r="X296">
        <v>-1.0130282391837</v>
      </c>
      <c r="Y296" t="s">
        <v>1364</v>
      </c>
      <c r="Z296" t="s">
        <v>1365</v>
      </c>
      <c r="AB296">
        <v>295</v>
      </c>
      <c r="AC296">
        <v>-0.72601461687676705</v>
      </c>
      <c r="AD296" t="s">
        <v>1364</v>
      </c>
      <c r="AE296" t="s">
        <v>1365</v>
      </c>
      <c r="AG296">
        <v>295</v>
      </c>
      <c r="AH296">
        <v>-1.2525659434321399</v>
      </c>
      <c r="AI296" t="s">
        <v>1364</v>
      </c>
      <c r="AJ296" t="s">
        <v>1365</v>
      </c>
      <c r="AL296">
        <v>295</v>
      </c>
      <c r="AM296">
        <v>1.9776232562655201E-2</v>
      </c>
      <c r="AN296" t="s">
        <v>1364</v>
      </c>
      <c r="AO296" t="s">
        <v>1365</v>
      </c>
      <c r="AQ296">
        <v>295</v>
      </c>
      <c r="AR296">
        <v>1.13112965822045</v>
      </c>
      <c r="AS296" t="s">
        <v>1364</v>
      </c>
      <c r="AT296" t="s">
        <v>1365</v>
      </c>
      <c r="AV296">
        <v>295</v>
      </c>
      <c r="AW296">
        <v>-0.85866658705380705</v>
      </c>
      <c r="AX296" t="s">
        <v>1364</v>
      </c>
      <c r="AY296" t="s">
        <v>1365</v>
      </c>
      <c r="BD296">
        <v>295</v>
      </c>
      <c r="BE296">
        <v>-0.24131781554363799</v>
      </c>
      <c r="BF296" t="s">
        <v>1364</v>
      </c>
      <c r="BG296" t="s">
        <v>1365</v>
      </c>
    </row>
    <row r="297" spans="1:59" x14ac:dyDescent="0.35">
      <c r="A297">
        <v>296</v>
      </c>
      <c r="B297" t="s">
        <v>501</v>
      </c>
      <c r="C297">
        <v>25154523</v>
      </c>
      <c r="D297">
        <v>7.5128024995285774</v>
      </c>
      <c r="H297">
        <v>296</v>
      </c>
      <c r="I297">
        <v>1.6834619350858888</v>
      </c>
      <c r="M297">
        <v>296</v>
      </c>
      <c r="N297">
        <v>0.23930936850686699</v>
      </c>
      <c r="O297" t="s">
        <v>1364</v>
      </c>
      <c r="P297" t="s">
        <v>1365</v>
      </c>
      <c r="R297">
        <v>296</v>
      </c>
      <c r="S297">
        <v>0.64750107342603336</v>
      </c>
      <c r="W297">
        <v>296</v>
      </c>
      <c r="X297">
        <v>-1.8296201812936292</v>
      </c>
      <c r="AB297">
        <v>296</v>
      </c>
      <c r="AC297">
        <v>-0.82962018129362924</v>
      </c>
      <c r="AG297">
        <v>296</v>
      </c>
      <c r="AH297">
        <v>0.92997127227017595</v>
      </c>
      <c r="AI297" t="s">
        <v>1364</v>
      </c>
      <c r="AJ297" t="s">
        <v>1365</v>
      </c>
      <c r="AL297">
        <v>296</v>
      </c>
      <c r="AM297">
        <v>-0.70945624606593904</v>
      </c>
      <c r="AN297" t="s">
        <v>1364</v>
      </c>
      <c r="AO297" t="s">
        <v>1365</v>
      </c>
      <c r="AQ297">
        <v>296</v>
      </c>
      <c r="AR297">
        <v>1.29526455520016</v>
      </c>
      <c r="AS297" t="s">
        <v>1364</v>
      </c>
      <c r="AT297" t="s">
        <v>1365</v>
      </c>
      <c r="AV297">
        <v>296</v>
      </c>
      <c r="AW297">
        <v>2.011739289161226</v>
      </c>
      <c r="BD297">
        <v>296</v>
      </c>
      <c r="BE297">
        <v>0.14495048365629401</v>
      </c>
      <c r="BF297" t="s">
        <v>1364</v>
      </c>
      <c r="BG297" t="s">
        <v>1365</v>
      </c>
    </row>
    <row r="298" spans="1:59" x14ac:dyDescent="0.35">
      <c r="A298">
        <v>297</v>
      </c>
      <c r="B298" t="s">
        <v>1056</v>
      </c>
      <c r="C298">
        <v>25155300</v>
      </c>
      <c r="D298">
        <v>6.9982607364491596</v>
      </c>
      <c r="E298" t="s">
        <v>1364</v>
      </c>
      <c r="F298" t="s">
        <v>1365</v>
      </c>
      <c r="H298">
        <v>297</v>
      </c>
      <c r="I298">
        <v>1.08345532302911</v>
      </c>
      <c r="J298" t="s">
        <v>1364</v>
      </c>
      <c r="K298" t="s">
        <v>1365</v>
      </c>
      <c r="M298">
        <v>297</v>
      </c>
      <c r="N298">
        <v>0.23930936850686699</v>
      </c>
      <c r="O298" t="s">
        <v>1364</v>
      </c>
      <c r="P298" t="s">
        <v>1365</v>
      </c>
      <c r="R298">
        <v>297</v>
      </c>
      <c r="S298">
        <v>-0.29172074771832601</v>
      </c>
      <c r="T298" t="s">
        <v>1364</v>
      </c>
      <c r="U298" t="s">
        <v>1365</v>
      </c>
      <c r="W298">
        <v>297</v>
      </c>
      <c r="X298">
        <v>5.97401756305604E-3</v>
      </c>
      <c r="Y298" t="s">
        <v>1364</v>
      </c>
      <c r="Z298" t="s">
        <v>1365</v>
      </c>
      <c r="AB298">
        <v>297</v>
      </c>
      <c r="AC298">
        <v>-0.24314013570720799</v>
      </c>
      <c r="AD298" t="s">
        <v>1364</v>
      </c>
      <c r="AE298" t="s">
        <v>1365</v>
      </c>
      <c r="AG298">
        <v>297</v>
      </c>
      <c r="AH298">
        <v>1.4536988834142901</v>
      </c>
      <c r="AI298" t="s">
        <v>1364</v>
      </c>
      <c r="AJ298" t="s">
        <v>1365</v>
      </c>
      <c r="AL298">
        <v>297</v>
      </c>
      <c r="AM298">
        <v>-0.70945624606593904</v>
      </c>
      <c r="AN298" t="s">
        <v>1364</v>
      </c>
      <c r="AO298" t="s">
        <v>1365</v>
      </c>
      <c r="AQ298">
        <v>297</v>
      </c>
      <c r="AR298">
        <v>1.3322933879587799</v>
      </c>
      <c r="AS298" t="s">
        <v>1364</v>
      </c>
      <c r="AT298" t="s">
        <v>1365</v>
      </c>
      <c r="AV298">
        <v>297</v>
      </c>
      <c r="AW298">
        <v>0.61421255335224201</v>
      </c>
      <c r="AX298" t="s">
        <v>1364</v>
      </c>
      <c r="AY298" t="s">
        <v>1365</v>
      </c>
      <c r="BD298">
        <v>297</v>
      </c>
      <c r="BE298">
        <v>-0.62758611474356996</v>
      </c>
      <c r="BF298" t="s">
        <v>1364</v>
      </c>
      <c r="BG298" t="s">
        <v>1365</v>
      </c>
    </row>
    <row r="299" spans="1:59" x14ac:dyDescent="0.35">
      <c r="A299">
        <v>298</v>
      </c>
      <c r="B299" t="s">
        <v>502</v>
      </c>
      <c r="C299">
        <v>2517433</v>
      </c>
      <c r="D299">
        <v>4.3701817132754996</v>
      </c>
      <c r="E299" t="s">
        <v>1364</v>
      </c>
      <c r="F299" t="s">
        <v>1365</v>
      </c>
      <c r="H299">
        <v>298</v>
      </c>
      <c r="I299">
        <v>0.55884292131367097</v>
      </c>
      <c r="J299" t="s">
        <v>1364</v>
      </c>
      <c r="K299" t="s">
        <v>1365</v>
      </c>
      <c r="M299">
        <v>298</v>
      </c>
      <c r="N299">
        <v>-0.761277467299736</v>
      </c>
      <c r="O299" t="s">
        <v>1364</v>
      </c>
      <c r="P299" t="s">
        <v>1365</v>
      </c>
      <c r="R299">
        <v>298</v>
      </c>
      <c r="S299">
        <v>-0.29172074771832601</v>
      </c>
      <c r="T299" t="s">
        <v>1364</v>
      </c>
      <c r="U299" t="s">
        <v>1365</v>
      </c>
      <c r="W299">
        <v>298</v>
      </c>
      <c r="X299">
        <v>-0.38929579350967303</v>
      </c>
      <c r="Y299" t="s">
        <v>1364</v>
      </c>
      <c r="Z299" t="s">
        <v>1365</v>
      </c>
      <c r="AB299">
        <v>298</v>
      </c>
      <c r="AC299">
        <v>0.42401068926944702</v>
      </c>
      <c r="AD299" t="s">
        <v>1364</v>
      </c>
      <c r="AE299" t="s">
        <v>1365</v>
      </c>
      <c r="AG299">
        <v>298</v>
      </c>
      <c r="AH299">
        <v>0.27531175834002503</v>
      </c>
      <c r="AI299" t="s">
        <v>1364</v>
      </c>
      <c r="AJ299" t="s">
        <v>1365</v>
      </c>
      <c r="AL299">
        <v>298</v>
      </c>
      <c r="AM299">
        <v>0.16732749719665599</v>
      </c>
      <c r="AN299" t="s">
        <v>1364</v>
      </c>
      <c r="AO299" t="s">
        <v>1365</v>
      </c>
      <c r="AQ299">
        <v>298</v>
      </c>
      <c r="AR299">
        <v>0.80679910178855296</v>
      </c>
      <c r="AS299" t="s">
        <v>1364</v>
      </c>
      <c r="AT299" t="s">
        <v>1365</v>
      </c>
      <c r="AV299">
        <v>298</v>
      </c>
      <c r="AW299">
        <v>-0.45183999670701003</v>
      </c>
      <c r="AX299" t="s">
        <v>1364</v>
      </c>
      <c r="AY299" t="s">
        <v>1365</v>
      </c>
      <c r="BD299">
        <v>298</v>
      </c>
      <c r="BE299">
        <v>0.37122771870669002</v>
      </c>
      <c r="BF299" t="s">
        <v>1364</v>
      </c>
      <c r="BG299" t="s">
        <v>1365</v>
      </c>
    </row>
    <row r="300" spans="1:59" x14ac:dyDescent="0.35">
      <c r="A300">
        <v>299</v>
      </c>
      <c r="B300" t="s">
        <v>503</v>
      </c>
      <c r="C300">
        <v>2528167</v>
      </c>
      <c r="D300">
        <v>6.1016040325160699</v>
      </c>
      <c r="E300" t="s">
        <v>1364</v>
      </c>
      <c r="F300" t="s">
        <v>1365</v>
      </c>
      <c r="H300">
        <v>299</v>
      </c>
      <c r="I300">
        <v>1.2247919561603799</v>
      </c>
      <c r="J300" t="s">
        <v>1364</v>
      </c>
      <c r="K300" t="s">
        <v>1365</v>
      </c>
      <c r="M300">
        <v>299</v>
      </c>
      <c r="N300">
        <v>0.23930936850686699</v>
      </c>
      <c r="O300" t="s">
        <v>1364</v>
      </c>
      <c r="P300" t="s">
        <v>1365</v>
      </c>
      <c r="R300">
        <v>299</v>
      </c>
      <c r="S300">
        <v>1.16388235663124</v>
      </c>
      <c r="T300" t="s">
        <v>1364</v>
      </c>
      <c r="U300" t="s">
        <v>1365</v>
      </c>
      <c r="W300">
        <v>299</v>
      </c>
      <c r="X300">
        <v>8.7981179983848301E-2</v>
      </c>
      <c r="Y300" t="s">
        <v>1364</v>
      </c>
      <c r="Z300" t="s">
        <v>1365</v>
      </c>
      <c r="AB300">
        <v>299</v>
      </c>
      <c r="AC300">
        <v>0.42401068926944702</v>
      </c>
      <c r="AD300" t="s">
        <v>1364</v>
      </c>
      <c r="AE300" t="s">
        <v>1365</v>
      </c>
      <c r="AG300">
        <v>299</v>
      </c>
      <c r="AH300">
        <v>0.92997127227017595</v>
      </c>
      <c r="AI300" t="s">
        <v>1364</v>
      </c>
      <c r="AJ300" t="s">
        <v>1365</v>
      </c>
      <c r="AL300">
        <v>299</v>
      </c>
      <c r="AM300">
        <v>-0.70945624606593904</v>
      </c>
      <c r="AN300" t="s">
        <v>1364</v>
      </c>
      <c r="AO300" t="s">
        <v>1365</v>
      </c>
      <c r="AQ300">
        <v>299</v>
      </c>
      <c r="AR300">
        <v>0.97093399876826203</v>
      </c>
      <c r="AS300" t="s">
        <v>1364</v>
      </c>
      <c r="AT300" t="s">
        <v>1365</v>
      </c>
      <c r="AV300">
        <v>299</v>
      </c>
      <c r="AW300">
        <v>0.61421255335224201</v>
      </c>
      <c r="AX300" t="s">
        <v>1364</v>
      </c>
      <c r="AY300" t="s">
        <v>1365</v>
      </c>
      <c r="BD300">
        <v>299</v>
      </c>
      <c r="BE300">
        <v>-1.5040580493242001E-2</v>
      </c>
      <c r="BF300" t="s">
        <v>1364</v>
      </c>
      <c r="BG300" t="s">
        <v>1365</v>
      </c>
    </row>
    <row r="301" spans="1:59" x14ac:dyDescent="0.35">
      <c r="A301">
        <v>300</v>
      </c>
      <c r="B301" t="s">
        <v>504</v>
      </c>
      <c r="C301">
        <v>2528361</v>
      </c>
      <c r="D301">
        <v>5.6834466980034799</v>
      </c>
      <c r="E301" t="s">
        <v>1364</v>
      </c>
      <c r="F301" t="s">
        <v>1365</v>
      </c>
      <c r="H301">
        <v>300</v>
      </c>
      <c r="I301">
        <v>1.01160144404175</v>
      </c>
      <c r="J301" t="s">
        <v>1364</v>
      </c>
      <c r="K301" t="s">
        <v>1365</v>
      </c>
      <c r="M301">
        <v>300</v>
      </c>
      <c r="N301">
        <v>0.23930936850686699</v>
      </c>
      <c r="O301" t="s">
        <v>1364</v>
      </c>
      <c r="P301" t="s">
        <v>1365</v>
      </c>
      <c r="R301">
        <v>300</v>
      </c>
      <c r="S301">
        <v>-1.5472460579951799</v>
      </c>
      <c r="T301" t="s">
        <v>1364</v>
      </c>
      <c r="U301" t="s">
        <v>1365</v>
      </c>
      <c r="W301">
        <v>300</v>
      </c>
      <c r="X301">
        <v>6.5410401335923796E-2</v>
      </c>
      <c r="Y301" t="s">
        <v>1364</v>
      </c>
      <c r="Z301" t="s">
        <v>1365</v>
      </c>
      <c r="AB301">
        <v>300</v>
      </c>
      <c r="AC301">
        <v>-0.50427459385801798</v>
      </c>
      <c r="AD301" t="s">
        <v>1364</v>
      </c>
      <c r="AE301" t="s">
        <v>1365</v>
      </c>
      <c r="AG301">
        <v>300</v>
      </c>
      <c r="AH301">
        <v>1.32276698062826</v>
      </c>
      <c r="AI301" t="s">
        <v>1364</v>
      </c>
      <c r="AJ301" t="s">
        <v>1365</v>
      </c>
      <c r="AL301">
        <v>300</v>
      </c>
      <c r="AM301">
        <v>-0.70945624606593904</v>
      </c>
      <c r="AN301" t="s">
        <v>1364</v>
      </c>
      <c r="AO301" t="s">
        <v>1365</v>
      </c>
      <c r="AQ301">
        <v>300</v>
      </c>
      <c r="AR301">
        <v>1.3166677457663201</v>
      </c>
      <c r="AS301" t="s">
        <v>1364</v>
      </c>
      <c r="AT301" t="s">
        <v>1365</v>
      </c>
      <c r="AV301">
        <v>300</v>
      </c>
      <c r="AW301">
        <v>-2.0384574697922901</v>
      </c>
      <c r="AX301" t="s">
        <v>1367</v>
      </c>
      <c r="AY301" t="s">
        <v>1358</v>
      </c>
      <c r="BD301">
        <v>300</v>
      </c>
      <c r="BE301">
        <v>1.75630985135688</v>
      </c>
      <c r="BF301" t="s">
        <v>1364</v>
      </c>
      <c r="BG301" t="s">
        <v>1365</v>
      </c>
    </row>
    <row r="302" spans="1:59" x14ac:dyDescent="0.35">
      <c r="A302">
        <v>301</v>
      </c>
      <c r="B302" t="s">
        <v>810</v>
      </c>
      <c r="C302">
        <v>2539175</v>
      </c>
      <c r="D302">
        <v>5.8659991106851601</v>
      </c>
      <c r="E302" t="s">
        <v>1364</v>
      </c>
      <c r="F302" t="s">
        <v>1365</v>
      </c>
      <c r="H302">
        <v>301</v>
      </c>
      <c r="I302">
        <v>1.95247475642088</v>
      </c>
      <c r="J302" t="s">
        <v>1364</v>
      </c>
      <c r="K302" t="s">
        <v>1365</v>
      </c>
      <c r="M302">
        <v>301</v>
      </c>
      <c r="N302">
        <v>0.23930936850686699</v>
      </c>
      <c r="O302" t="s">
        <v>1364</v>
      </c>
      <c r="P302" t="s">
        <v>1365</v>
      </c>
      <c r="R302">
        <v>301</v>
      </c>
      <c r="S302">
        <v>0.35284858221673199</v>
      </c>
      <c r="T302" t="s">
        <v>1364</v>
      </c>
      <c r="U302" t="s">
        <v>1365</v>
      </c>
      <c r="W302">
        <v>301</v>
      </c>
      <c r="X302">
        <v>-0.52098662356895398</v>
      </c>
      <c r="Y302" t="s">
        <v>1364</v>
      </c>
      <c r="Z302" t="s">
        <v>1365</v>
      </c>
      <c r="AB302">
        <v>301</v>
      </c>
      <c r="AC302">
        <v>0.42401068926944702</v>
      </c>
      <c r="AD302" t="s">
        <v>1364</v>
      </c>
      <c r="AE302" t="s">
        <v>1365</v>
      </c>
      <c r="AG302">
        <v>301</v>
      </c>
      <c r="AH302">
        <v>0.27531175834002503</v>
      </c>
      <c r="AI302" t="s">
        <v>1364</v>
      </c>
      <c r="AJ302" t="s">
        <v>1365</v>
      </c>
      <c r="AL302">
        <v>301</v>
      </c>
      <c r="AM302">
        <v>-0.70945624606593904</v>
      </c>
      <c r="AN302" t="s">
        <v>1364</v>
      </c>
      <c r="AO302" t="s">
        <v>1365</v>
      </c>
      <c r="AQ302">
        <v>301</v>
      </c>
      <c r="AR302">
        <v>1.43182478948728</v>
      </c>
      <c r="AS302" t="s">
        <v>1364</v>
      </c>
      <c r="AT302" t="s">
        <v>1365</v>
      </c>
      <c r="AV302">
        <v>301</v>
      </c>
      <c r="AW302">
        <v>-0.12296940706208501</v>
      </c>
      <c r="AX302" t="s">
        <v>1364</v>
      </c>
      <c r="AY302" t="s">
        <v>1365</v>
      </c>
      <c r="BD302">
        <v>301</v>
      </c>
      <c r="BE302">
        <v>-1.0138544139435</v>
      </c>
      <c r="BF302" t="s">
        <v>1364</v>
      </c>
      <c r="BG302" t="s">
        <v>1365</v>
      </c>
    </row>
    <row r="303" spans="1:59" x14ac:dyDescent="0.35">
      <c r="A303">
        <v>302</v>
      </c>
      <c r="B303" t="s">
        <v>811</v>
      </c>
      <c r="C303">
        <v>2545600</v>
      </c>
      <c r="D303">
        <v>5.9113103757418797</v>
      </c>
      <c r="E303" t="s">
        <v>1364</v>
      </c>
      <c r="F303" t="s">
        <v>1365</v>
      </c>
      <c r="H303">
        <v>302</v>
      </c>
      <c r="I303">
        <v>1.5969053058482601</v>
      </c>
      <c r="J303" t="s">
        <v>1364</v>
      </c>
      <c r="K303" t="s">
        <v>1365</v>
      </c>
      <c r="M303">
        <v>302</v>
      </c>
      <c r="N303">
        <v>0.23930936850686699</v>
      </c>
      <c r="O303" t="s">
        <v>1364</v>
      </c>
      <c r="P303" t="s">
        <v>1365</v>
      </c>
      <c r="R303">
        <v>302</v>
      </c>
      <c r="S303">
        <v>0.859507708155554</v>
      </c>
      <c r="T303" t="s">
        <v>1364</v>
      </c>
      <c r="U303" t="s">
        <v>1365</v>
      </c>
      <c r="W303">
        <v>302</v>
      </c>
      <c r="X303">
        <v>0.27607100204988599</v>
      </c>
      <c r="Y303" t="s">
        <v>1364</v>
      </c>
      <c r="Z303" t="s">
        <v>1365</v>
      </c>
      <c r="AB303">
        <v>302</v>
      </c>
      <c r="AC303">
        <v>0.95411541779878495</v>
      </c>
      <c r="AD303" t="s">
        <v>1364</v>
      </c>
      <c r="AE303" t="s">
        <v>1365</v>
      </c>
      <c r="AG303">
        <v>302</v>
      </c>
      <c r="AH303">
        <v>0.27531175834002503</v>
      </c>
      <c r="AI303" t="s">
        <v>1364</v>
      </c>
      <c r="AJ303" t="s">
        <v>1365</v>
      </c>
      <c r="AL303">
        <v>302</v>
      </c>
      <c r="AM303">
        <v>-5.4764667055456702</v>
      </c>
      <c r="AN303" t="s">
        <v>1366</v>
      </c>
      <c r="AO303" t="s">
        <v>1365</v>
      </c>
      <c r="AQ303">
        <v>302</v>
      </c>
      <c r="AR303">
        <v>1.43182478948728</v>
      </c>
      <c r="AS303" t="s">
        <v>1364</v>
      </c>
      <c r="AT303" t="s">
        <v>1365</v>
      </c>
      <c r="AV303">
        <v>302</v>
      </c>
      <c r="AW303">
        <v>-0.85866658705380705</v>
      </c>
      <c r="AX303" t="s">
        <v>1364</v>
      </c>
      <c r="AY303" t="s">
        <v>1365</v>
      </c>
      <c r="BD303">
        <v>302</v>
      </c>
      <c r="BE303">
        <v>-1.0138544139435</v>
      </c>
      <c r="BF303" t="s">
        <v>1364</v>
      </c>
      <c r="BG303" t="s">
        <v>1365</v>
      </c>
    </row>
    <row r="304" spans="1:59" x14ac:dyDescent="0.35">
      <c r="A304">
        <v>303</v>
      </c>
      <c r="B304" t="s">
        <v>813</v>
      </c>
      <c r="C304">
        <v>25637994</v>
      </c>
      <c r="D304">
        <v>8.62383548962387</v>
      </c>
      <c r="E304" t="s">
        <v>1364</v>
      </c>
      <c r="F304" t="s">
        <v>1365</v>
      </c>
      <c r="H304">
        <v>303</v>
      </c>
      <c r="I304">
        <v>0.78925213206606304</v>
      </c>
      <c r="J304" t="s">
        <v>1364</v>
      </c>
      <c r="K304" t="s">
        <v>1365</v>
      </c>
      <c r="M304">
        <v>303</v>
      </c>
      <c r="N304">
        <v>0.23930936850686699</v>
      </c>
      <c r="O304" t="s">
        <v>1364</v>
      </c>
      <c r="P304" t="s">
        <v>1365</v>
      </c>
      <c r="R304">
        <v>303</v>
      </c>
      <c r="S304">
        <v>-0.29172074771832601</v>
      </c>
      <c r="T304" t="s">
        <v>1364</v>
      </c>
      <c r="U304" t="s">
        <v>1365</v>
      </c>
      <c r="W304">
        <v>303</v>
      </c>
      <c r="X304">
        <v>9.1742976425169098E-2</v>
      </c>
      <c r="Y304" t="s">
        <v>1364</v>
      </c>
      <c r="Z304" t="s">
        <v>1365</v>
      </c>
      <c r="AB304">
        <v>303</v>
      </c>
      <c r="AC304">
        <v>0.42401068926944702</v>
      </c>
      <c r="AD304" t="s">
        <v>1364</v>
      </c>
      <c r="AE304" t="s">
        <v>1365</v>
      </c>
      <c r="AG304">
        <v>303</v>
      </c>
      <c r="AH304">
        <v>0.27531175834002503</v>
      </c>
      <c r="AI304" t="s">
        <v>1364</v>
      </c>
      <c r="AJ304" t="s">
        <v>1365</v>
      </c>
      <c r="AL304">
        <v>303</v>
      </c>
      <c r="AM304">
        <v>-0.70945624606593904</v>
      </c>
      <c r="AN304" t="s">
        <v>1364</v>
      </c>
      <c r="AO304" t="s">
        <v>1365</v>
      </c>
      <c r="AQ304">
        <v>303</v>
      </c>
      <c r="AR304">
        <v>1.43182478948728</v>
      </c>
      <c r="AS304" t="s">
        <v>1364</v>
      </c>
      <c r="AT304" t="s">
        <v>1365</v>
      </c>
      <c r="AV304">
        <v>303</v>
      </c>
      <c r="AW304">
        <v>-0.12296940706208501</v>
      </c>
      <c r="AX304" t="s">
        <v>1364</v>
      </c>
      <c r="AY304" t="s">
        <v>1365</v>
      </c>
      <c r="BD304">
        <v>303</v>
      </c>
      <c r="BE304">
        <v>-1.0138544139435</v>
      </c>
      <c r="BF304" t="s">
        <v>1364</v>
      </c>
      <c r="BG304" t="s">
        <v>1365</v>
      </c>
    </row>
    <row r="305" spans="1:59" x14ac:dyDescent="0.35">
      <c r="A305">
        <v>304</v>
      </c>
      <c r="B305" t="s">
        <v>814</v>
      </c>
      <c r="C305">
        <v>25812300</v>
      </c>
      <c r="D305">
        <v>7.2007229409667568</v>
      </c>
      <c r="H305">
        <v>304</v>
      </c>
      <c r="I305">
        <v>1.1103346447171456</v>
      </c>
      <c r="M305">
        <v>304</v>
      </c>
      <c r="N305">
        <v>0.23930936850686699</v>
      </c>
      <c r="O305" t="s">
        <v>1364</v>
      </c>
      <c r="P305" t="s">
        <v>1365</v>
      </c>
      <c r="R305">
        <v>304</v>
      </c>
      <c r="S305">
        <v>0.75836546942398697</v>
      </c>
      <c r="T305" t="s">
        <v>1364</v>
      </c>
      <c r="U305" t="s">
        <v>1365</v>
      </c>
      <c r="W305">
        <v>304</v>
      </c>
      <c r="X305">
        <v>0.20130953705610022</v>
      </c>
      <c r="AB305">
        <v>304</v>
      </c>
      <c r="AC305">
        <v>1.45366826924865</v>
      </c>
      <c r="AD305" t="s">
        <v>1366</v>
      </c>
      <c r="AE305" t="s">
        <v>1365</v>
      </c>
      <c r="AG305">
        <v>304</v>
      </c>
      <c r="AH305">
        <v>0.99590753064918047</v>
      </c>
      <c r="AL305">
        <v>304</v>
      </c>
      <c r="AM305">
        <v>-1.1972170677052807</v>
      </c>
      <c r="AQ305">
        <v>304</v>
      </c>
      <c r="AR305">
        <v>1.0667887786044099</v>
      </c>
      <c r="AS305" t="s">
        <v>1364</v>
      </c>
      <c r="AT305" t="s">
        <v>1365</v>
      </c>
      <c r="AV305">
        <v>304</v>
      </c>
      <c r="AW305">
        <v>0.61421255335224201</v>
      </c>
      <c r="AX305" t="s">
        <v>1364</v>
      </c>
      <c r="AY305" t="s">
        <v>1365</v>
      </c>
      <c r="BD305">
        <v>304</v>
      </c>
      <c r="BE305">
        <v>1.5300326163064799</v>
      </c>
      <c r="BF305" t="s">
        <v>1364</v>
      </c>
      <c r="BG305" t="s">
        <v>1365</v>
      </c>
    </row>
    <row r="306" spans="1:59" x14ac:dyDescent="0.35">
      <c r="A306">
        <v>305</v>
      </c>
      <c r="B306" t="s">
        <v>815</v>
      </c>
      <c r="C306">
        <v>25954136</v>
      </c>
      <c r="D306">
        <v>4.7865134771655597</v>
      </c>
      <c r="E306" t="s">
        <v>1364</v>
      </c>
      <c r="F306" t="s">
        <v>1365</v>
      </c>
      <c r="H306">
        <v>305</v>
      </c>
      <c r="I306">
        <v>1.3137619196461601</v>
      </c>
      <c r="J306" t="s">
        <v>1364</v>
      </c>
      <c r="K306" t="s">
        <v>1365</v>
      </c>
      <c r="M306">
        <v>305</v>
      </c>
      <c r="N306">
        <v>0.46636589608426698</v>
      </c>
      <c r="O306" t="s">
        <v>1364</v>
      </c>
      <c r="P306" t="s">
        <v>1365</v>
      </c>
      <c r="R306">
        <v>305</v>
      </c>
      <c r="S306">
        <v>-1.44610381926361</v>
      </c>
      <c r="T306" t="s">
        <v>1364</v>
      </c>
      <c r="U306" t="s">
        <v>1365</v>
      </c>
      <c r="W306">
        <v>305</v>
      </c>
      <c r="X306">
        <v>-0.63005076575420105</v>
      </c>
      <c r="Y306" t="s">
        <v>1364</v>
      </c>
      <c r="Z306" t="s">
        <v>1365</v>
      </c>
      <c r="AB306">
        <v>305</v>
      </c>
      <c r="AC306">
        <v>-1.0933175431178599</v>
      </c>
      <c r="AD306" t="s">
        <v>1366</v>
      </c>
      <c r="AE306" t="s">
        <v>1365</v>
      </c>
      <c r="AG306">
        <v>305</v>
      </c>
      <c r="AH306">
        <v>2.09753572374898</v>
      </c>
      <c r="AI306" t="s">
        <v>1364</v>
      </c>
      <c r="AJ306" t="s">
        <v>1365</v>
      </c>
      <c r="AL306">
        <v>305</v>
      </c>
      <c r="AM306">
        <v>-4.5811030527512697</v>
      </c>
      <c r="AN306" t="s">
        <v>1366</v>
      </c>
      <c r="AO306" t="s">
        <v>1365</v>
      </c>
      <c r="AQ306">
        <v>305</v>
      </c>
      <c r="AR306">
        <v>1.04315335343933</v>
      </c>
      <c r="AS306" t="s">
        <v>1364</v>
      </c>
      <c r="AT306" t="s">
        <v>1365</v>
      </c>
      <c r="AV306">
        <v>305</v>
      </c>
      <c r="AW306">
        <v>0.85614124942246805</v>
      </c>
      <c r="AX306" t="s">
        <v>1364</v>
      </c>
      <c r="AY306" t="s">
        <v>1365</v>
      </c>
      <c r="BD306">
        <v>305</v>
      </c>
      <c r="BE306">
        <v>0.37122771870669002</v>
      </c>
      <c r="BF306" t="s">
        <v>1364</v>
      </c>
      <c r="BG306" t="s">
        <v>1365</v>
      </c>
    </row>
    <row r="307" spans="1:59" x14ac:dyDescent="0.35">
      <c r="A307">
        <v>306</v>
      </c>
      <c r="B307" t="s">
        <v>505</v>
      </c>
      <c r="C307">
        <v>26159342</v>
      </c>
      <c r="D307">
        <v>5.6527003576722796</v>
      </c>
      <c r="E307" t="s">
        <v>1364</v>
      </c>
      <c r="F307" t="s">
        <v>1365</v>
      </c>
      <c r="H307">
        <v>306</v>
      </c>
      <c r="I307">
        <v>1.7957654916375301</v>
      </c>
      <c r="J307" t="s">
        <v>1364</v>
      </c>
      <c r="K307" t="s">
        <v>1365</v>
      </c>
      <c r="M307">
        <v>306</v>
      </c>
      <c r="N307">
        <v>1.5815595806606999</v>
      </c>
      <c r="O307" t="s">
        <v>1366</v>
      </c>
      <c r="P307" t="s">
        <v>1365</v>
      </c>
      <c r="R307">
        <v>306</v>
      </c>
      <c r="S307">
        <v>0.75836546942398697</v>
      </c>
      <c r="T307" t="s">
        <v>1364</v>
      </c>
      <c r="U307" t="s">
        <v>1365</v>
      </c>
      <c r="W307">
        <v>306</v>
      </c>
      <c r="X307">
        <v>-0.41210215943470402</v>
      </c>
      <c r="Y307" t="s">
        <v>1364</v>
      </c>
      <c r="Z307" t="s">
        <v>1365</v>
      </c>
      <c r="AB307">
        <v>306</v>
      </c>
      <c r="AC307">
        <v>2.41064331970572</v>
      </c>
      <c r="AD307" t="s">
        <v>1366</v>
      </c>
      <c r="AE307" t="s">
        <v>1365</v>
      </c>
      <c r="AG307">
        <v>306</v>
      </c>
      <c r="AH307">
        <v>1.05630995719482</v>
      </c>
      <c r="AI307" t="s">
        <v>1364</v>
      </c>
      <c r="AJ307" t="s">
        <v>1365</v>
      </c>
      <c r="AL307">
        <v>306</v>
      </c>
      <c r="AM307">
        <v>-1.3680047148046801</v>
      </c>
      <c r="AN307" t="s">
        <v>1364</v>
      </c>
      <c r="AO307" t="s">
        <v>1365</v>
      </c>
      <c r="AQ307">
        <v>306</v>
      </c>
      <c r="AR307">
        <v>1.045779511791</v>
      </c>
      <c r="AS307" t="s">
        <v>1364</v>
      </c>
      <c r="AT307" t="s">
        <v>1365</v>
      </c>
      <c r="AV307">
        <v>306</v>
      </c>
      <c r="AW307">
        <v>-0.12296940706208501</v>
      </c>
      <c r="AX307" t="s">
        <v>1364</v>
      </c>
      <c r="AY307" t="s">
        <v>1365</v>
      </c>
      <c r="BD307">
        <v>306</v>
      </c>
      <c r="BE307">
        <v>-0.62758611474356996</v>
      </c>
      <c r="BF307" t="s">
        <v>1364</v>
      </c>
      <c r="BG307" t="s">
        <v>1365</v>
      </c>
    </row>
    <row r="308" spans="1:59" x14ac:dyDescent="0.35">
      <c r="A308">
        <v>307</v>
      </c>
      <c r="B308" t="s">
        <v>1246</v>
      </c>
      <c r="C308">
        <v>2631405</v>
      </c>
      <c r="D308">
        <v>5.33686133903886</v>
      </c>
      <c r="E308" t="s">
        <v>1364</v>
      </c>
      <c r="F308" t="s">
        <v>1365</v>
      </c>
      <c r="H308">
        <v>307</v>
      </c>
      <c r="I308">
        <v>1.25129948032325</v>
      </c>
      <c r="J308" t="s">
        <v>1364</v>
      </c>
      <c r="K308" t="s">
        <v>1365</v>
      </c>
      <c r="M308">
        <v>307</v>
      </c>
      <c r="N308">
        <v>0.92047895123906798</v>
      </c>
      <c r="O308" t="s">
        <v>1364</v>
      </c>
      <c r="P308" t="s">
        <v>1365</v>
      </c>
      <c r="R308">
        <v>307</v>
      </c>
      <c r="S308">
        <v>-8.9436270255191103E-2</v>
      </c>
      <c r="T308" t="s">
        <v>1364</v>
      </c>
      <c r="U308" t="s">
        <v>1365</v>
      </c>
      <c r="W308">
        <v>307</v>
      </c>
      <c r="X308">
        <v>0.22716764831271599</v>
      </c>
      <c r="Y308" t="s">
        <v>1364</v>
      </c>
      <c r="Z308" t="s">
        <v>1365</v>
      </c>
      <c r="AB308">
        <v>307</v>
      </c>
      <c r="AC308">
        <v>0.95411541779878495</v>
      </c>
      <c r="AD308" t="s">
        <v>1364</v>
      </c>
      <c r="AE308" t="s">
        <v>1365</v>
      </c>
      <c r="AG308">
        <v>307</v>
      </c>
      <c r="AH308">
        <v>0.30119896277619601</v>
      </c>
      <c r="AI308" t="s">
        <v>1364</v>
      </c>
      <c r="AJ308" t="s">
        <v>1365</v>
      </c>
      <c r="AL308">
        <v>307</v>
      </c>
      <c r="AM308">
        <v>0.163065574925949</v>
      </c>
      <c r="AN308" t="s">
        <v>1364</v>
      </c>
      <c r="AO308" t="s">
        <v>1365</v>
      </c>
      <c r="AQ308">
        <v>307</v>
      </c>
      <c r="AR308">
        <v>1.0247702449775999</v>
      </c>
      <c r="AS308" t="s">
        <v>1364</v>
      </c>
      <c r="AT308" t="s">
        <v>1365</v>
      </c>
      <c r="AV308">
        <v>307</v>
      </c>
      <c r="AW308">
        <v>-0.12296940706208501</v>
      </c>
      <c r="AX308" t="s">
        <v>1364</v>
      </c>
      <c r="AY308" t="s">
        <v>1365</v>
      </c>
      <c r="BD308">
        <v>307</v>
      </c>
      <c r="BE308">
        <v>-0.24131781554363799</v>
      </c>
      <c r="BF308" t="s">
        <v>1364</v>
      </c>
      <c r="BG308" t="s">
        <v>1365</v>
      </c>
    </row>
    <row r="309" spans="1:59" x14ac:dyDescent="0.35">
      <c r="A309">
        <v>308</v>
      </c>
      <c r="B309" t="s">
        <v>1247</v>
      </c>
      <c r="C309">
        <v>2642719</v>
      </c>
      <c r="D309">
        <v>7.1604453663498102</v>
      </c>
      <c r="E309" t="s">
        <v>1364</v>
      </c>
      <c r="F309" t="s">
        <v>1365</v>
      </c>
      <c r="H309">
        <v>308</v>
      </c>
      <c r="I309">
        <v>1.33048681154655</v>
      </c>
      <c r="J309" t="s">
        <v>1364</v>
      </c>
      <c r="K309" t="s">
        <v>1365</v>
      </c>
      <c r="M309">
        <v>308</v>
      </c>
      <c r="N309">
        <v>1.0388407711415</v>
      </c>
      <c r="O309" t="s">
        <v>1364</v>
      </c>
      <c r="P309" t="s">
        <v>1365</v>
      </c>
      <c r="R309">
        <v>308</v>
      </c>
      <c r="S309">
        <v>-1.64799727521121</v>
      </c>
      <c r="T309" t="s">
        <v>1364</v>
      </c>
      <c r="U309" t="s">
        <v>1365</v>
      </c>
      <c r="W309">
        <v>308</v>
      </c>
      <c r="X309">
        <v>-1.1522147075125699</v>
      </c>
      <c r="Y309" t="s">
        <v>1364</v>
      </c>
      <c r="Z309" t="s">
        <v>1365</v>
      </c>
      <c r="AB309">
        <v>308</v>
      </c>
      <c r="AC309">
        <v>-0.759889444921657</v>
      </c>
      <c r="AD309" t="s">
        <v>1364</v>
      </c>
      <c r="AE309" t="s">
        <v>1365</v>
      </c>
      <c r="AG309">
        <v>308</v>
      </c>
      <c r="AH309">
        <v>0.18002923947965699</v>
      </c>
      <c r="AI309" t="s">
        <v>1364</v>
      </c>
      <c r="AJ309" t="s">
        <v>1365</v>
      </c>
      <c r="AL309">
        <v>308</v>
      </c>
      <c r="AM309">
        <v>1.1645587510200299</v>
      </c>
      <c r="AN309" t="s">
        <v>1364</v>
      </c>
      <c r="AO309" t="s">
        <v>1365</v>
      </c>
      <c r="AQ309">
        <v>308</v>
      </c>
      <c r="AR309">
        <v>1.43182478948728</v>
      </c>
      <c r="AS309" t="s">
        <v>1364</v>
      </c>
      <c r="AT309" t="s">
        <v>1365</v>
      </c>
      <c r="AV309">
        <v>308</v>
      </c>
      <c r="AW309">
        <v>1.6026423347682099</v>
      </c>
      <c r="AX309" t="s">
        <v>1364</v>
      </c>
      <c r="AY309" t="s">
        <v>1365</v>
      </c>
      <c r="BD309">
        <v>308</v>
      </c>
      <c r="BE309">
        <v>1.75630985135688</v>
      </c>
      <c r="BF309" t="s">
        <v>1364</v>
      </c>
      <c r="BG309" t="s">
        <v>1365</v>
      </c>
    </row>
    <row r="310" spans="1:59" x14ac:dyDescent="0.35">
      <c r="A310">
        <v>309</v>
      </c>
      <c r="B310" t="s">
        <v>506</v>
      </c>
      <c r="C310">
        <v>26530201</v>
      </c>
      <c r="D310">
        <v>5.7790603433373304</v>
      </c>
      <c r="E310" t="s">
        <v>1364</v>
      </c>
      <c r="F310" t="s">
        <v>1365</v>
      </c>
      <c r="H310">
        <v>309</v>
      </c>
      <c r="I310">
        <v>0.94234364422992201</v>
      </c>
      <c r="J310" t="s">
        <v>1364</v>
      </c>
      <c r="K310" t="s">
        <v>1365</v>
      </c>
      <c r="M310">
        <v>309</v>
      </c>
      <c r="N310">
        <v>0.44825011147177402</v>
      </c>
      <c r="O310" t="s">
        <v>1364</v>
      </c>
      <c r="P310" t="s">
        <v>1365</v>
      </c>
      <c r="R310">
        <v>309</v>
      </c>
      <c r="S310">
        <v>-0.79704091986062697</v>
      </c>
      <c r="T310" t="s">
        <v>1364</v>
      </c>
      <c r="U310" t="s">
        <v>1365</v>
      </c>
      <c r="W310">
        <v>309</v>
      </c>
      <c r="X310">
        <v>-0.41137639584948799</v>
      </c>
      <c r="Y310" t="s">
        <v>1364</v>
      </c>
      <c r="Z310" t="s">
        <v>1365</v>
      </c>
      <c r="AB310">
        <v>309</v>
      </c>
      <c r="AC310">
        <v>1.5979293396904199</v>
      </c>
      <c r="AD310" t="s">
        <v>1364</v>
      </c>
      <c r="AE310" t="s">
        <v>1365</v>
      </c>
      <c r="AG310">
        <v>309</v>
      </c>
      <c r="AH310">
        <v>-0.13438848052910399</v>
      </c>
      <c r="AI310" t="s">
        <v>1364</v>
      </c>
      <c r="AJ310" t="s">
        <v>1365</v>
      </c>
      <c r="AL310">
        <v>309</v>
      </c>
      <c r="AM310">
        <v>-0.41861563906864202</v>
      </c>
      <c r="AN310" t="s">
        <v>1364</v>
      </c>
      <c r="AO310" t="s">
        <v>1365</v>
      </c>
      <c r="AQ310">
        <v>309</v>
      </c>
      <c r="AR310">
        <v>1.43182478948728</v>
      </c>
      <c r="AS310" t="s">
        <v>1364</v>
      </c>
      <c r="AT310" t="s">
        <v>1365</v>
      </c>
      <c r="AV310">
        <v>309</v>
      </c>
      <c r="AW310">
        <v>-0.12148462663948</v>
      </c>
      <c r="AX310" t="s">
        <v>1364</v>
      </c>
      <c r="AY310" t="s">
        <v>1365</v>
      </c>
      <c r="BD310">
        <v>309</v>
      </c>
      <c r="BE310">
        <v>0.37122771870669002</v>
      </c>
      <c r="BF310" t="s">
        <v>1364</v>
      </c>
      <c r="BG310" t="s">
        <v>1365</v>
      </c>
    </row>
    <row r="311" spans="1:59" x14ac:dyDescent="0.35">
      <c r="A311">
        <v>310</v>
      </c>
      <c r="B311" t="s">
        <v>507</v>
      </c>
      <c r="C311">
        <v>26760645</v>
      </c>
      <c r="D311">
        <v>4.1070286172317898</v>
      </c>
      <c r="E311" t="s">
        <v>1364</v>
      </c>
      <c r="F311" t="s">
        <v>1365</v>
      </c>
      <c r="H311">
        <v>310</v>
      </c>
      <c r="I311">
        <v>0.26538007267859798</v>
      </c>
      <c r="J311" t="s">
        <v>1364</v>
      </c>
      <c r="K311" t="s">
        <v>1365</v>
      </c>
      <c r="M311">
        <v>310</v>
      </c>
      <c r="N311">
        <v>0.23930936850686699</v>
      </c>
      <c r="O311" t="s">
        <v>1364</v>
      </c>
      <c r="P311" t="s">
        <v>1365</v>
      </c>
      <c r="R311">
        <v>310</v>
      </c>
      <c r="S311">
        <v>-0.29172074771832601</v>
      </c>
      <c r="T311" t="s">
        <v>1364</v>
      </c>
      <c r="U311" t="s">
        <v>1365</v>
      </c>
      <c r="W311">
        <v>310</v>
      </c>
      <c r="X311">
        <v>3.9549000800892298E-2</v>
      </c>
      <c r="Y311" t="s">
        <v>1364</v>
      </c>
      <c r="Z311" t="s">
        <v>1365</v>
      </c>
      <c r="AB311">
        <v>310</v>
      </c>
      <c r="AC311">
        <v>0.42401068926944702</v>
      </c>
      <c r="AD311" t="s">
        <v>1364</v>
      </c>
      <c r="AE311" t="s">
        <v>1365</v>
      </c>
      <c r="AG311">
        <v>310</v>
      </c>
      <c r="AH311">
        <v>0.27531175834002503</v>
      </c>
      <c r="AI311" t="s">
        <v>1364</v>
      </c>
      <c r="AJ311" t="s">
        <v>1365</v>
      </c>
      <c r="AL311">
        <v>310</v>
      </c>
      <c r="AM311">
        <v>0.16732749719665599</v>
      </c>
      <c r="AN311" t="s">
        <v>1364</v>
      </c>
      <c r="AO311" t="s">
        <v>1365</v>
      </c>
      <c r="AQ311">
        <v>310</v>
      </c>
      <c r="AR311">
        <v>1.43182478948728</v>
      </c>
      <c r="AS311" t="s">
        <v>1364</v>
      </c>
      <c r="AT311" t="s">
        <v>1365</v>
      </c>
      <c r="AV311">
        <v>310</v>
      </c>
      <c r="AW311">
        <v>-0.12296940706208501</v>
      </c>
      <c r="AX311" t="s">
        <v>1364</v>
      </c>
      <c r="AY311" t="s">
        <v>1365</v>
      </c>
      <c r="BD311">
        <v>310</v>
      </c>
      <c r="BE311">
        <v>-0.24131781554363799</v>
      </c>
      <c r="BF311" t="s">
        <v>1364</v>
      </c>
      <c r="BG311" t="s">
        <v>1365</v>
      </c>
    </row>
    <row r="312" spans="1:59" x14ac:dyDescent="0.35">
      <c r="A312">
        <v>311</v>
      </c>
      <c r="B312" t="s">
        <v>816</v>
      </c>
      <c r="C312">
        <v>26761400</v>
      </c>
      <c r="D312">
        <v>8.1511666618990404</v>
      </c>
      <c r="E312" t="s">
        <v>1364</v>
      </c>
      <c r="F312" t="s">
        <v>1365</v>
      </c>
      <c r="H312">
        <v>311</v>
      </c>
      <c r="I312">
        <v>1.6162447456421201</v>
      </c>
      <c r="J312" t="s">
        <v>1364</v>
      </c>
      <c r="K312" t="s">
        <v>1365</v>
      </c>
      <c r="M312">
        <v>311</v>
      </c>
      <c r="N312">
        <v>0.23930936850686699</v>
      </c>
      <c r="O312" t="s">
        <v>1364</v>
      </c>
      <c r="P312" t="s">
        <v>1365</v>
      </c>
      <c r="R312">
        <v>311</v>
      </c>
      <c r="S312">
        <v>0.51931302669618296</v>
      </c>
      <c r="T312" t="s">
        <v>1364</v>
      </c>
      <c r="U312" t="s">
        <v>1365</v>
      </c>
      <c r="W312">
        <v>311</v>
      </c>
      <c r="X312">
        <v>-0.109513133185491</v>
      </c>
      <c r="Y312" t="s">
        <v>1364</v>
      </c>
      <c r="Z312" t="s">
        <v>1365</v>
      </c>
      <c r="AB312">
        <v>311</v>
      </c>
      <c r="AC312">
        <v>0.42401068926944702</v>
      </c>
      <c r="AD312" t="s">
        <v>1364</v>
      </c>
      <c r="AE312" t="s">
        <v>1365</v>
      </c>
      <c r="AG312">
        <v>311</v>
      </c>
      <c r="AH312">
        <v>2.7630179112745901</v>
      </c>
      <c r="AI312" t="s">
        <v>1364</v>
      </c>
      <c r="AJ312" t="s">
        <v>1365</v>
      </c>
      <c r="AL312">
        <v>311</v>
      </c>
      <c r="AM312">
        <v>-0.70945624606593904</v>
      </c>
      <c r="AN312" t="s">
        <v>1364</v>
      </c>
      <c r="AO312" t="s">
        <v>1365</v>
      </c>
      <c r="AQ312">
        <v>311</v>
      </c>
      <c r="AR312">
        <v>1.1587043209130401</v>
      </c>
      <c r="AS312" t="s">
        <v>1364</v>
      </c>
      <c r="AT312" t="s">
        <v>1365</v>
      </c>
      <c r="AV312">
        <v>311</v>
      </c>
      <c r="AW312">
        <v>0.61421255335224201</v>
      </c>
      <c r="AX312" t="s">
        <v>1364</v>
      </c>
      <c r="AY312" t="s">
        <v>1365</v>
      </c>
      <c r="BD312">
        <v>311</v>
      </c>
      <c r="BE312">
        <v>2.52884644975674</v>
      </c>
      <c r="BF312" t="s">
        <v>1364</v>
      </c>
      <c r="BG312" t="s">
        <v>1365</v>
      </c>
    </row>
    <row r="313" spans="1:59" x14ac:dyDescent="0.35">
      <c r="A313">
        <v>312</v>
      </c>
      <c r="B313" t="s">
        <v>817</v>
      </c>
      <c r="C313">
        <v>26787780</v>
      </c>
      <c r="D313">
        <v>6.4365587270016702</v>
      </c>
      <c r="E313" t="s">
        <v>1364</v>
      </c>
      <c r="F313" t="s">
        <v>1365</v>
      </c>
      <c r="H313">
        <v>312</v>
      </c>
      <c r="I313">
        <v>2.8482677481874399</v>
      </c>
      <c r="J313" t="s">
        <v>1364</v>
      </c>
      <c r="K313" t="s">
        <v>1358</v>
      </c>
      <c r="M313">
        <v>312</v>
      </c>
      <c r="N313">
        <v>3.9833913847751701</v>
      </c>
      <c r="O313" t="s">
        <v>1367</v>
      </c>
      <c r="P313" t="s">
        <v>1358</v>
      </c>
      <c r="R313">
        <v>312</v>
      </c>
      <c r="S313">
        <v>2.0111271855449702</v>
      </c>
      <c r="T313" t="s">
        <v>1367</v>
      </c>
      <c r="U313" t="s">
        <v>1358</v>
      </c>
      <c r="W313">
        <v>312</v>
      </c>
      <c r="X313">
        <v>-1.8198248442144001</v>
      </c>
      <c r="Y313" t="s">
        <v>1364</v>
      </c>
      <c r="Z313" t="s">
        <v>1365</v>
      </c>
      <c r="AB313">
        <v>312</v>
      </c>
      <c r="AC313">
        <v>2.7672634903084301</v>
      </c>
      <c r="AD313" t="s">
        <v>1366</v>
      </c>
      <c r="AE313" t="s">
        <v>1365</v>
      </c>
      <c r="AG313">
        <v>312</v>
      </c>
      <c r="AH313">
        <v>-2.0361108254113702E-2</v>
      </c>
      <c r="AI313" t="s">
        <v>1364</v>
      </c>
      <c r="AJ313" t="s">
        <v>1365</v>
      </c>
      <c r="AL313">
        <v>312</v>
      </c>
      <c r="AM313">
        <v>1.7511226000923199</v>
      </c>
      <c r="AN313" t="s">
        <v>1364</v>
      </c>
      <c r="AO313" t="s">
        <v>1358</v>
      </c>
      <c r="AQ313">
        <v>312</v>
      </c>
      <c r="AR313">
        <v>1.0116394532192201</v>
      </c>
      <c r="AS313" t="s">
        <v>1364</v>
      </c>
      <c r="AT313" t="s">
        <v>1365</v>
      </c>
      <c r="AV313">
        <v>312</v>
      </c>
      <c r="AW313">
        <v>-0.12148462663948</v>
      </c>
      <c r="AX313" t="s">
        <v>1364</v>
      </c>
      <c r="AY313" t="s">
        <v>1365</v>
      </c>
      <c r="BD313">
        <v>312</v>
      </c>
      <c r="BE313">
        <v>-0.24131781554363799</v>
      </c>
      <c r="BF313" t="s">
        <v>1364</v>
      </c>
      <c r="BG313" t="s">
        <v>1365</v>
      </c>
    </row>
    <row r="314" spans="1:59" x14ac:dyDescent="0.35">
      <c r="A314">
        <v>313</v>
      </c>
      <c r="B314" t="s">
        <v>1141</v>
      </c>
      <c r="C314">
        <v>2691410</v>
      </c>
      <c r="D314">
        <v>6.2161810437313996</v>
      </c>
      <c r="E314" t="s">
        <v>1364</v>
      </c>
      <c r="F314" t="s">
        <v>1365</v>
      </c>
      <c r="H314">
        <v>313</v>
      </c>
      <c r="I314">
        <v>0.77302861763085595</v>
      </c>
      <c r="J314" t="s">
        <v>1364</v>
      </c>
      <c r="K314" t="s">
        <v>1365</v>
      </c>
      <c r="M314">
        <v>313</v>
      </c>
      <c r="N314">
        <v>0.23930936850686699</v>
      </c>
      <c r="O314" t="s">
        <v>1364</v>
      </c>
      <c r="P314" t="s">
        <v>1365</v>
      </c>
      <c r="R314">
        <v>313</v>
      </c>
      <c r="S314">
        <v>0.51741716213421296</v>
      </c>
      <c r="T314" t="s">
        <v>1364</v>
      </c>
      <c r="U314" t="s">
        <v>1365</v>
      </c>
      <c r="W314">
        <v>313</v>
      </c>
      <c r="X314">
        <v>-2.5113365539608199</v>
      </c>
      <c r="Y314" t="s">
        <v>1367</v>
      </c>
      <c r="Z314" t="s">
        <v>1358</v>
      </c>
      <c r="AB314">
        <v>313</v>
      </c>
      <c r="AC314">
        <v>-5.6472712032386196</v>
      </c>
      <c r="AD314" t="s">
        <v>1367</v>
      </c>
      <c r="AE314" t="s">
        <v>1358</v>
      </c>
      <c r="AG314">
        <v>313</v>
      </c>
      <c r="AH314">
        <v>2.4327851422924098</v>
      </c>
      <c r="AI314" t="s">
        <v>1364</v>
      </c>
      <c r="AJ314" t="s">
        <v>1358</v>
      </c>
      <c r="AL314">
        <v>313</v>
      </c>
      <c r="AM314">
        <v>1.4686293336579499</v>
      </c>
      <c r="AN314" t="s">
        <v>1364</v>
      </c>
      <c r="AO314" t="s">
        <v>1358</v>
      </c>
      <c r="AQ314">
        <v>313</v>
      </c>
      <c r="AR314">
        <v>2.6830071340977899E-2</v>
      </c>
      <c r="AS314" t="s">
        <v>1364</v>
      </c>
      <c r="AT314" t="s">
        <v>1365</v>
      </c>
      <c r="AV314">
        <v>313</v>
      </c>
      <c r="AW314">
        <v>-0.85866658705380705</v>
      </c>
      <c r="AX314" t="s">
        <v>1364</v>
      </c>
      <c r="AY314" t="s">
        <v>1365</v>
      </c>
      <c r="BD314">
        <v>313</v>
      </c>
      <c r="BE314">
        <v>-1.0138544139435</v>
      </c>
      <c r="BF314" t="s">
        <v>1364</v>
      </c>
      <c r="BG314" t="s">
        <v>1365</v>
      </c>
    </row>
    <row r="315" spans="1:59" x14ac:dyDescent="0.35">
      <c r="A315">
        <v>314</v>
      </c>
      <c r="B315" t="s">
        <v>818</v>
      </c>
      <c r="C315">
        <v>27193288</v>
      </c>
      <c r="D315">
        <v>5.8811794552348902</v>
      </c>
      <c r="E315" t="s">
        <v>1364</v>
      </c>
      <c r="F315" t="s">
        <v>1365</v>
      </c>
      <c r="H315">
        <v>314</v>
      </c>
      <c r="I315">
        <v>0.86159030362296796</v>
      </c>
      <c r="J315" t="s">
        <v>1364</v>
      </c>
      <c r="K315" t="s">
        <v>1365</v>
      </c>
      <c r="M315">
        <v>314</v>
      </c>
      <c r="N315">
        <v>0.23930936850686699</v>
      </c>
      <c r="O315" t="s">
        <v>1364</v>
      </c>
      <c r="P315" t="s">
        <v>1365</v>
      </c>
      <c r="R315">
        <v>314</v>
      </c>
      <c r="S315">
        <v>0.35284858221673199</v>
      </c>
      <c r="T315" t="s">
        <v>1364</v>
      </c>
      <c r="U315" t="s">
        <v>1365</v>
      </c>
      <c r="W315">
        <v>314</v>
      </c>
      <c r="X315">
        <v>-0.611269738160652</v>
      </c>
      <c r="Y315" t="s">
        <v>1364</v>
      </c>
      <c r="Z315" t="s">
        <v>1365</v>
      </c>
      <c r="AB315">
        <v>314</v>
      </c>
      <c r="AC315">
        <v>0.42401068926944702</v>
      </c>
      <c r="AD315" t="s">
        <v>1364</v>
      </c>
      <c r="AE315" t="s">
        <v>1365</v>
      </c>
      <c r="AG315">
        <v>314</v>
      </c>
      <c r="AH315">
        <v>0.92997127227017595</v>
      </c>
      <c r="AI315" t="s">
        <v>1364</v>
      </c>
      <c r="AJ315" t="s">
        <v>1365</v>
      </c>
      <c r="AL315">
        <v>314</v>
      </c>
      <c r="AM315">
        <v>-0.70945624606593904</v>
      </c>
      <c r="AN315" t="s">
        <v>1364</v>
      </c>
      <c r="AO315" t="s">
        <v>1365</v>
      </c>
      <c r="AQ315">
        <v>314</v>
      </c>
      <c r="AR315">
        <v>1.2860730009693</v>
      </c>
      <c r="AS315" t="s">
        <v>1364</v>
      </c>
      <c r="AT315" t="s">
        <v>1365</v>
      </c>
      <c r="AV315">
        <v>314</v>
      </c>
      <c r="AW315">
        <v>0.61421255335224201</v>
      </c>
      <c r="AX315" t="s">
        <v>1364</v>
      </c>
      <c r="AY315" t="s">
        <v>1365</v>
      </c>
      <c r="BD315">
        <v>314</v>
      </c>
      <c r="BE315">
        <v>-0.62758611474356996</v>
      </c>
      <c r="BF315" t="s">
        <v>1364</v>
      </c>
      <c r="BG315" t="s">
        <v>1365</v>
      </c>
    </row>
    <row r="316" spans="1:59" x14ac:dyDescent="0.35">
      <c r="A316">
        <v>315</v>
      </c>
      <c r="B316" t="s">
        <v>1250</v>
      </c>
      <c r="C316">
        <v>27314132</v>
      </c>
      <c r="D316">
        <v>7.0561716566710899</v>
      </c>
      <c r="E316" t="s">
        <v>1364</v>
      </c>
      <c r="F316" t="s">
        <v>1365</v>
      </c>
      <c r="H316">
        <v>315</v>
      </c>
      <c r="I316">
        <v>1.2252385874852501</v>
      </c>
      <c r="J316" t="s">
        <v>1364</v>
      </c>
      <c r="K316" t="s">
        <v>1365</v>
      </c>
      <c r="M316">
        <v>315</v>
      </c>
      <c r="N316">
        <v>1.14753547881646</v>
      </c>
      <c r="O316" t="s">
        <v>1364</v>
      </c>
      <c r="P316" t="s">
        <v>1365</v>
      </c>
      <c r="R316">
        <v>315</v>
      </c>
      <c r="S316">
        <v>-0.39247196493435699</v>
      </c>
      <c r="T316" t="s">
        <v>1364</v>
      </c>
      <c r="U316" t="s">
        <v>1365</v>
      </c>
      <c r="W316">
        <v>315</v>
      </c>
      <c r="X316">
        <v>-0.57313364282628099</v>
      </c>
      <c r="Y316" t="s">
        <v>1364</v>
      </c>
      <c r="Z316" t="s">
        <v>1365</v>
      </c>
      <c r="AB316">
        <v>315</v>
      </c>
      <c r="AC316">
        <v>-0.256666637276805</v>
      </c>
      <c r="AD316" t="s">
        <v>1364</v>
      </c>
      <c r="AE316" t="s">
        <v>1365</v>
      </c>
      <c r="AG316">
        <v>315</v>
      </c>
      <c r="AH316">
        <v>-0.76224079018791902</v>
      </c>
      <c r="AI316" t="s">
        <v>1364</v>
      </c>
      <c r="AJ316" t="s">
        <v>1365</v>
      </c>
      <c r="AL316">
        <v>315</v>
      </c>
      <c r="AM316">
        <v>0.453906181923246</v>
      </c>
      <c r="AN316" t="s">
        <v>1364</v>
      </c>
      <c r="AO316" t="s">
        <v>1365</v>
      </c>
      <c r="AQ316">
        <v>315</v>
      </c>
      <c r="AR316">
        <v>0.84356531871200802</v>
      </c>
      <c r="AS316" t="s">
        <v>1364</v>
      </c>
      <c r="AT316" t="s">
        <v>1365</v>
      </c>
      <c r="AV316">
        <v>315</v>
      </c>
      <c r="AW316">
        <v>-0.85866658705380705</v>
      </c>
      <c r="AX316" t="s">
        <v>1364</v>
      </c>
      <c r="AY316" t="s">
        <v>1365</v>
      </c>
      <c r="BD316">
        <v>315</v>
      </c>
      <c r="BE316">
        <v>-1.0138544139435</v>
      </c>
      <c r="BF316" t="s">
        <v>1364</v>
      </c>
      <c r="BG316" t="s">
        <v>1365</v>
      </c>
    </row>
    <row r="317" spans="1:59" x14ac:dyDescent="0.35">
      <c r="A317">
        <v>316</v>
      </c>
      <c r="B317" t="s">
        <v>820</v>
      </c>
      <c r="C317">
        <v>27554263</v>
      </c>
      <c r="D317">
        <v>7.3656350319178001</v>
      </c>
      <c r="E317" t="s">
        <v>1364</v>
      </c>
      <c r="F317" t="s">
        <v>1365</v>
      </c>
      <c r="H317">
        <v>316</v>
      </c>
      <c r="I317">
        <v>1.50578454564042</v>
      </c>
      <c r="J317" t="s">
        <v>1364</v>
      </c>
      <c r="K317" t="s">
        <v>1365</v>
      </c>
      <c r="M317">
        <v>316</v>
      </c>
      <c r="N317">
        <v>0.23930936850686699</v>
      </c>
      <c r="O317" t="s">
        <v>1364</v>
      </c>
      <c r="P317" t="s">
        <v>1365</v>
      </c>
      <c r="R317">
        <v>316</v>
      </c>
      <c r="S317">
        <v>0.51931302669618296</v>
      </c>
      <c r="T317" t="s">
        <v>1364</v>
      </c>
      <c r="U317" t="s">
        <v>1365</v>
      </c>
      <c r="W317">
        <v>316</v>
      </c>
      <c r="X317">
        <v>-7.3399887348811907E-2</v>
      </c>
      <c r="Y317" t="s">
        <v>1364</v>
      </c>
      <c r="Z317" t="s">
        <v>1365</v>
      </c>
      <c r="AB317">
        <v>316</v>
      </c>
      <c r="AC317">
        <v>0.42401068926944702</v>
      </c>
      <c r="AD317" t="s">
        <v>1364</v>
      </c>
      <c r="AE317" t="s">
        <v>1365</v>
      </c>
      <c r="AG317">
        <v>316</v>
      </c>
      <c r="AH317">
        <v>2.7630179112745901</v>
      </c>
      <c r="AI317" t="s">
        <v>1364</v>
      </c>
      <c r="AJ317" t="s">
        <v>1365</v>
      </c>
      <c r="AL317">
        <v>316</v>
      </c>
      <c r="AM317">
        <v>-0.70945624606593904</v>
      </c>
      <c r="AN317" t="s">
        <v>1364</v>
      </c>
      <c r="AO317" t="s">
        <v>1365</v>
      </c>
      <c r="AQ317">
        <v>316</v>
      </c>
      <c r="AR317">
        <v>1.1193119456379099</v>
      </c>
      <c r="AS317" t="s">
        <v>1364</v>
      </c>
      <c r="AT317" t="s">
        <v>1365</v>
      </c>
      <c r="AV317">
        <v>316</v>
      </c>
      <c r="AW317">
        <v>0.61421255335224201</v>
      </c>
      <c r="AX317" t="s">
        <v>1364</v>
      </c>
      <c r="AY317" t="s">
        <v>1365</v>
      </c>
      <c r="BD317">
        <v>316</v>
      </c>
      <c r="BE317">
        <v>2.52884644975674</v>
      </c>
      <c r="BF317" t="s">
        <v>1364</v>
      </c>
      <c r="BG317" t="s">
        <v>1365</v>
      </c>
    </row>
    <row r="318" spans="1:59" x14ac:dyDescent="0.35">
      <c r="A318">
        <v>317</v>
      </c>
      <c r="B318" t="s">
        <v>508</v>
      </c>
      <c r="C318">
        <v>2764729</v>
      </c>
      <c r="D318">
        <v>5.936179610884583</v>
      </c>
      <c r="H318">
        <v>317</v>
      </c>
      <c r="I318">
        <v>1.1547005383792495</v>
      </c>
      <c r="M318">
        <v>317</v>
      </c>
      <c r="N318">
        <v>0.69342242366166795</v>
      </c>
      <c r="O318" t="s">
        <v>1364</v>
      </c>
      <c r="P318" t="s">
        <v>1365</v>
      </c>
      <c r="R318">
        <v>317</v>
      </c>
      <c r="S318">
        <v>0.66666666666666696</v>
      </c>
      <c r="W318">
        <v>317</v>
      </c>
      <c r="X318">
        <v>-1.7095456398778099</v>
      </c>
      <c r="Y318" t="s">
        <v>1366</v>
      </c>
      <c r="Z318" t="s">
        <v>1365</v>
      </c>
      <c r="AB318">
        <v>317</v>
      </c>
      <c r="AC318">
        <v>2.2417432615820601</v>
      </c>
      <c r="AD318" t="s">
        <v>1364</v>
      </c>
      <c r="AE318" t="s">
        <v>1365</v>
      </c>
      <c r="AG318">
        <v>317</v>
      </c>
      <c r="AH318">
        <v>0.27531175834002503</v>
      </c>
      <c r="AI318" t="s">
        <v>1364</v>
      </c>
      <c r="AJ318" t="s">
        <v>1365</v>
      </c>
      <c r="AL318">
        <v>317</v>
      </c>
      <c r="AM318">
        <v>0.66666666666666696</v>
      </c>
      <c r="AQ318">
        <v>317</v>
      </c>
      <c r="AR318">
        <v>1.24405446734249</v>
      </c>
      <c r="AS318" t="s">
        <v>1364</v>
      </c>
      <c r="AT318" t="s">
        <v>1365</v>
      </c>
      <c r="AV318">
        <v>317</v>
      </c>
      <c r="AW318">
        <v>-1.333333333333333</v>
      </c>
      <c r="BD318">
        <v>317</v>
      </c>
      <c r="BE318">
        <v>0.98377325295701901</v>
      </c>
      <c r="BF318" t="s">
        <v>1364</v>
      </c>
      <c r="BG318" t="s">
        <v>1365</v>
      </c>
    </row>
    <row r="319" spans="1:59" x14ac:dyDescent="0.35">
      <c r="A319">
        <v>318</v>
      </c>
      <c r="B319" t="s">
        <v>821</v>
      </c>
      <c r="C319">
        <v>2782709</v>
      </c>
      <c r="D319">
        <v>6.9335926354281296</v>
      </c>
      <c r="E319" t="s">
        <v>1364</v>
      </c>
      <c r="F319" t="s">
        <v>1365</v>
      </c>
      <c r="H319">
        <v>318</v>
      </c>
      <c r="I319">
        <v>1.1777950123708301</v>
      </c>
      <c r="J319" t="s">
        <v>1364</v>
      </c>
      <c r="K319" t="s">
        <v>1365</v>
      </c>
      <c r="M319">
        <v>318</v>
      </c>
      <c r="N319">
        <v>-9.8851944259676194E-2</v>
      </c>
      <c r="O319" t="s">
        <v>1366</v>
      </c>
      <c r="P319" t="s">
        <v>1365</v>
      </c>
      <c r="R319">
        <v>318</v>
      </c>
      <c r="S319">
        <v>-1.5472460579951799</v>
      </c>
      <c r="T319" t="s">
        <v>1364</v>
      </c>
      <c r="U319" t="s">
        <v>1365</v>
      </c>
      <c r="W319">
        <v>318</v>
      </c>
      <c r="X319">
        <v>2.4030640481395599E-2</v>
      </c>
      <c r="Y319" t="s">
        <v>1364</v>
      </c>
      <c r="Z319" t="s">
        <v>1365</v>
      </c>
      <c r="AB319">
        <v>318</v>
      </c>
      <c r="AC319">
        <v>-0.35496778540811502</v>
      </c>
      <c r="AD319" t="s">
        <v>1364</v>
      </c>
      <c r="AE319" t="s">
        <v>1365</v>
      </c>
      <c r="AG319">
        <v>318</v>
      </c>
      <c r="AH319">
        <v>0.27531175834002503</v>
      </c>
      <c r="AI319" t="s">
        <v>1364</v>
      </c>
      <c r="AJ319" t="s">
        <v>1365</v>
      </c>
      <c r="AL319">
        <v>318</v>
      </c>
      <c r="AM319">
        <v>-0.70945624606593904</v>
      </c>
      <c r="AN319" t="s">
        <v>1364</v>
      </c>
      <c r="AO319" t="s">
        <v>1365</v>
      </c>
      <c r="AQ319">
        <v>318</v>
      </c>
      <c r="AR319">
        <v>1.43182478948728</v>
      </c>
      <c r="AS319" t="s">
        <v>1364</v>
      </c>
      <c r="AT319" t="s">
        <v>1365</v>
      </c>
      <c r="AV319">
        <v>318</v>
      </c>
      <c r="AW319">
        <v>0.89887449966136301</v>
      </c>
      <c r="AX319" t="s">
        <v>1367</v>
      </c>
      <c r="AY319" t="s">
        <v>1358</v>
      </c>
      <c r="BD319">
        <v>318</v>
      </c>
      <c r="BE319">
        <v>-1.0138544139435</v>
      </c>
      <c r="BF319" t="s">
        <v>1364</v>
      </c>
      <c r="BG319" t="s">
        <v>1365</v>
      </c>
    </row>
    <row r="320" spans="1:59" x14ac:dyDescent="0.35">
      <c r="A320">
        <v>319</v>
      </c>
      <c r="B320" t="s">
        <v>1252</v>
      </c>
      <c r="C320">
        <v>27854315</v>
      </c>
      <c r="D320">
        <v>5.4059545502440001</v>
      </c>
      <c r="E320" t="s">
        <v>1366</v>
      </c>
      <c r="F320" t="s">
        <v>1365</v>
      </c>
      <c r="H320">
        <v>319</v>
      </c>
      <c r="I320">
        <v>1.57396540139249</v>
      </c>
      <c r="J320" t="s">
        <v>1364</v>
      </c>
      <c r="K320" t="s">
        <v>1365</v>
      </c>
      <c r="M320">
        <v>319</v>
      </c>
      <c r="N320">
        <v>0.23930936850686699</v>
      </c>
      <c r="O320" t="s">
        <v>1364</v>
      </c>
      <c r="P320" t="s">
        <v>1365</v>
      </c>
      <c r="R320">
        <v>319</v>
      </c>
      <c r="S320">
        <v>0.75836546942398697</v>
      </c>
      <c r="T320" t="s">
        <v>1364</v>
      </c>
      <c r="U320" t="s">
        <v>1365</v>
      </c>
      <c r="W320">
        <v>319</v>
      </c>
      <c r="X320">
        <v>-1.20560562127627</v>
      </c>
      <c r="Y320" t="s">
        <v>1364</v>
      </c>
      <c r="Z320" t="s">
        <v>1365</v>
      </c>
      <c r="AB320">
        <v>319</v>
      </c>
      <c r="AC320">
        <v>-0.43921884699918301</v>
      </c>
      <c r="AD320" t="s">
        <v>1367</v>
      </c>
      <c r="AE320" t="s">
        <v>1358</v>
      </c>
      <c r="AG320">
        <v>319</v>
      </c>
      <c r="AH320">
        <v>1.4445124476915401</v>
      </c>
      <c r="AI320" t="s">
        <v>1364</v>
      </c>
      <c r="AJ320" t="s">
        <v>1365</v>
      </c>
      <c r="AL320">
        <v>319</v>
      </c>
      <c r="AM320">
        <v>-2.0265531835434301</v>
      </c>
      <c r="AN320" t="s">
        <v>1364</v>
      </c>
      <c r="AO320" t="s">
        <v>1365</v>
      </c>
      <c r="AQ320">
        <v>319</v>
      </c>
      <c r="AR320">
        <v>-0.367093681410322</v>
      </c>
      <c r="AS320" t="s">
        <v>1364</v>
      </c>
      <c r="AT320" t="s">
        <v>1365</v>
      </c>
      <c r="AV320">
        <v>319</v>
      </c>
      <c r="AW320">
        <v>0.61421255335224201</v>
      </c>
      <c r="AX320" t="s">
        <v>1364</v>
      </c>
      <c r="AY320" t="s">
        <v>1365</v>
      </c>
      <c r="BD320">
        <v>319</v>
      </c>
      <c r="BE320">
        <v>-1.0138544139435</v>
      </c>
      <c r="BF320" t="s">
        <v>1364</v>
      </c>
      <c r="BG320" t="s">
        <v>1365</v>
      </c>
    </row>
    <row r="321" spans="1:59" x14ac:dyDescent="0.35">
      <c r="A321">
        <v>320</v>
      </c>
      <c r="B321" t="s">
        <v>298</v>
      </c>
      <c r="C321">
        <v>2795393</v>
      </c>
      <c r="D321">
        <v>5.3883241766775161</v>
      </c>
      <c r="H321">
        <v>320</v>
      </c>
      <c r="I321">
        <v>0.58601370190062951</v>
      </c>
      <c r="M321">
        <v>320</v>
      </c>
      <c r="N321">
        <v>0.37240121058034692</v>
      </c>
      <c r="R321">
        <v>320</v>
      </c>
      <c r="S321">
        <v>-0.40755584066655892</v>
      </c>
      <c r="W321">
        <v>320</v>
      </c>
      <c r="X321">
        <v>-1.0801969062802286</v>
      </c>
      <c r="AB321">
        <v>320</v>
      </c>
      <c r="AC321">
        <v>-3.4973439646895601</v>
      </c>
      <c r="AD321" t="s">
        <v>1367</v>
      </c>
      <c r="AE321" t="s">
        <v>1358</v>
      </c>
      <c r="AG321">
        <v>320</v>
      </c>
      <c r="AH321">
        <v>0.68935417234149732</v>
      </c>
      <c r="AL321">
        <v>320</v>
      </c>
      <c r="AM321">
        <v>-3.1892226705673821E-2</v>
      </c>
      <c r="AQ321">
        <v>320</v>
      </c>
      <c r="AR321">
        <v>0.29141416366945982</v>
      </c>
      <c r="AV321">
        <v>320</v>
      </c>
      <c r="AW321">
        <v>0.16647542706115992</v>
      </c>
      <c r="BD321">
        <v>320</v>
      </c>
      <c r="BE321">
        <v>-1.0138544139435</v>
      </c>
      <c r="BF321" t="s">
        <v>1364</v>
      </c>
      <c r="BG321" t="s">
        <v>1365</v>
      </c>
    </row>
    <row r="322" spans="1:59" x14ac:dyDescent="0.35">
      <c r="A322">
        <v>321</v>
      </c>
      <c r="B322" t="s">
        <v>822</v>
      </c>
      <c r="C322">
        <v>28159980</v>
      </c>
      <c r="D322">
        <v>8.0697871878424845</v>
      </c>
      <c r="H322">
        <v>321</v>
      </c>
      <c r="I322">
        <v>2.5755494409889903</v>
      </c>
      <c r="M322">
        <v>321</v>
      </c>
      <c r="N322">
        <v>1.82870506154866</v>
      </c>
      <c r="O322" t="s">
        <v>1364</v>
      </c>
      <c r="P322" t="s">
        <v>1365</v>
      </c>
      <c r="R322">
        <v>321</v>
      </c>
      <c r="S322">
        <v>0.71970163959734901</v>
      </c>
      <c r="T322" t="s">
        <v>1366</v>
      </c>
      <c r="U322" t="s">
        <v>1365</v>
      </c>
      <c r="W322">
        <v>321</v>
      </c>
      <c r="X322">
        <v>2.7635766796747232</v>
      </c>
      <c r="AB322">
        <v>321</v>
      </c>
      <c r="AC322">
        <v>0.43358161417590602</v>
      </c>
      <c r="AD322" t="s">
        <v>1364</v>
      </c>
      <c r="AE322" t="s">
        <v>1365</v>
      </c>
      <c r="AG322">
        <v>321</v>
      </c>
      <c r="AH322">
        <v>-4.6938923103878203</v>
      </c>
      <c r="AI322" t="s">
        <v>1367</v>
      </c>
      <c r="AJ322" t="s">
        <v>1358</v>
      </c>
      <c r="AL322">
        <v>321</v>
      </c>
      <c r="AM322">
        <v>1.3264280029151301</v>
      </c>
      <c r="AN322" t="s">
        <v>1364</v>
      </c>
      <c r="AO322" t="s">
        <v>1365</v>
      </c>
      <c r="AQ322">
        <v>321</v>
      </c>
      <c r="AR322">
        <v>1.3031430302551901</v>
      </c>
      <c r="AS322" t="s">
        <v>1364</v>
      </c>
      <c r="AT322" t="s">
        <v>1365</v>
      </c>
      <c r="AV322">
        <v>321</v>
      </c>
      <c r="AW322">
        <v>-2.3333333333333339</v>
      </c>
      <c r="BD322">
        <v>321</v>
      </c>
      <c r="BE322">
        <v>-0.43024334634139016</v>
      </c>
    </row>
    <row r="323" spans="1:59" x14ac:dyDescent="0.35">
      <c r="A323">
        <v>322</v>
      </c>
      <c r="B323" t="s">
        <v>1142</v>
      </c>
      <c r="C323">
        <v>2818168</v>
      </c>
      <c r="D323">
        <v>6.8446506135298497</v>
      </c>
      <c r="E323" t="s">
        <v>1366</v>
      </c>
      <c r="F323" t="s">
        <v>1365</v>
      </c>
      <c r="H323">
        <v>322</v>
      </c>
      <c r="I323">
        <v>1.22621194198938</v>
      </c>
      <c r="J323" t="s">
        <v>1364</v>
      </c>
      <c r="K323" t="s">
        <v>1365</v>
      </c>
      <c r="M323">
        <v>322</v>
      </c>
      <c r="N323">
        <v>0.23930936850686699</v>
      </c>
      <c r="O323" t="s">
        <v>1364</v>
      </c>
      <c r="P323" t="s">
        <v>1365</v>
      </c>
      <c r="R323">
        <v>322</v>
      </c>
      <c r="S323">
        <v>1.95750019850774</v>
      </c>
      <c r="T323" t="s">
        <v>1367</v>
      </c>
      <c r="U323" t="s">
        <v>1358</v>
      </c>
      <c r="W323">
        <v>322</v>
      </c>
      <c r="X323">
        <v>0.185787887458187</v>
      </c>
      <c r="Y323" t="s">
        <v>1364</v>
      </c>
      <c r="Z323" t="s">
        <v>1365</v>
      </c>
      <c r="AB323">
        <v>322</v>
      </c>
      <c r="AC323">
        <v>1.9637913967990701</v>
      </c>
      <c r="AD323" t="s">
        <v>1366</v>
      </c>
      <c r="AE323" t="s">
        <v>1365</v>
      </c>
      <c r="AG323">
        <v>322</v>
      </c>
      <c r="AH323">
        <v>0.27531175834002503</v>
      </c>
      <c r="AI323" t="s">
        <v>1364</v>
      </c>
      <c r="AJ323" t="s">
        <v>1365</v>
      </c>
      <c r="AL323">
        <v>322</v>
      </c>
      <c r="AM323">
        <v>-0.70945624606593904</v>
      </c>
      <c r="AN323" t="s">
        <v>1364</v>
      </c>
      <c r="AO323" t="s">
        <v>1365</v>
      </c>
      <c r="AQ323">
        <v>322</v>
      </c>
      <c r="AR323">
        <v>1.43182478948728</v>
      </c>
      <c r="AS323" t="s">
        <v>1364</v>
      </c>
      <c r="AT323" t="s">
        <v>1365</v>
      </c>
      <c r="AV323">
        <v>322</v>
      </c>
      <c r="AW323">
        <v>1.0251831903201201</v>
      </c>
      <c r="AX323" t="s">
        <v>1366</v>
      </c>
      <c r="AY323" t="s">
        <v>1365</v>
      </c>
      <c r="BD323">
        <v>322</v>
      </c>
      <c r="BE323">
        <v>-0.62758611474356996</v>
      </c>
      <c r="BF323" t="s">
        <v>1364</v>
      </c>
      <c r="BG323" t="s">
        <v>1365</v>
      </c>
    </row>
    <row r="324" spans="1:59" x14ac:dyDescent="0.35">
      <c r="A324">
        <v>323</v>
      </c>
      <c r="B324" t="s">
        <v>823</v>
      </c>
      <c r="C324">
        <v>28249776</v>
      </c>
      <c r="D324">
        <v>6.9404489375816496</v>
      </c>
      <c r="E324" t="s">
        <v>1364</v>
      </c>
      <c r="F324" t="s">
        <v>1365</v>
      </c>
      <c r="H324">
        <v>323</v>
      </c>
      <c r="I324">
        <v>0.97487823975180699</v>
      </c>
      <c r="J324" t="s">
        <v>1364</v>
      </c>
      <c r="K324" t="s">
        <v>1365</v>
      </c>
      <c r="M324">
        <v>323</v>
      </c>
      <c r="N324">
        <v>0.68134523392000501</v>
      </c>
      <c r="O324" t="s">
        <v>1364</v>
      </c>
      <c r="P324" t="s">
        <v>1365</v>
      </c>
      <c r="R324">
        <v>323</v>
      </c>
      <c r="S324">
        <v>-3.4230779841291602E-3</v>
      </c>
      <c r="T324" t="s">
        <v>1367</v>
      </c>
      <c r="U324" t="s">
        <v>1358</v>
      </c>
      <c r="W324">
        <v>323</v>
      </c>
      <c r="X324">
        <v>-0.490374121117224</v>
      </c>
      <c r="Y324" t="s">
        <v>1364</v>
      </c>
      <c r="Z324" t="s">
        <v>1365</v>
      </c>
      <c r="AB324">
        <v>323</v>
      </c>
      <c r="AC324">
        <v>0.95411541779878495</v>
      </c>
      <c r="AD324" t="s">
        <v>1364</v>
      </c>
      <c r="AE324" t="s">
        <v>1365</v>
      </c>
      <c r="AG324">
        <v>323</v>
      </c>
      <c r="AH324">
        <v>1.36555871557547</v>
      </c>
      <c r="AI324" t="s">
        <v>1364</v>
      </c>
      <c r="AJ324" t="s">
        <v>1365</v>
      </c>
      <c r="AL324">
        <v>323</v>
      </c>
      <c r="AM324">
        <v>-0.127775032071346</v>
      </c>
      <c r="AN324" t="s">
        <v>1364</v>
      </c>
      <c r="AO324" t="s">
        <v>1365</v>
      </c>
      <c r="AQ324">
        <v>323</v>
      </c>
      <c r="AR324">
        <v>1.43182478948728</v>
      </c>
      <c r="AS324" t="s">
        <v>1364</v>
      </c>
      <c r="AT324" t="s">
        <v>1365</v>
      </c>
      <c r="AV324">
        <v>323</v>
      </c>
      <c r="AW324">
        <v>-0.85866658705380705</v>
      </c>
      <c r="AX324" t="s">
        <v>1364</v>
      </c>
      <c r="AY324" t="s">
        <v>1365</v>
      </c>
      <c r="BD324">
        <v>323</v>
      </c>
      <c r="BE324">
        <v>2.7551236848071401</v>
      </c>
      <c r="BF324" t="s">
        <v>1364</v>
      </c>
      <c r="BG324" t="s">
        <v>1365</v>
      </c>
    </row>
    <row r="325" spans="1:59" x14ac:dyDescent="0.35">
      <c r="A325">
        <v>324</v>
      </c>
      <c r="B325" t="s">
        <v>996</v>
      </c>
      <c r="C325">
        <v>283594901</v>
      </c>
      <c r="D325">
        <v>7.0463440760209197</v>
      </c>
      <c r="E325" t="s">
        <v>1364</v>
      </c>
      <c r="F325" t="s">
        <v>1365</v>
      </c>
      <c r="H325">
        <v>324</v>
      </c>
      <c r="I325">
        <v>2.8086219379222102</v>
      </c>
      <c r="J325" t="s">
        <v>1364</v>
      </c>
      <c r="K325" t="s">
        <v>1365</v>
      </c>
      <c r="M325">
        <v>324</v>
      </c>
      <c r="N325">
        <v>-0.761277467299736</v>
      </c>
      <c r="O325" t="s">
        <v>1364</v>
      </c>
      <c r="P325" t="s">
        <v>1365</v>
      </c>
      <c r="R325">
        <v>324</v>
      </c>
      <c r="S325">
        <v>0.51931302669618296</v>
      </c>
      <c r="T325" t="s">
        <v>1364</v>
      </c>
      <c r="U325" t="s">
        <v>1365</v>
      </c>
      <c r="W325">
        <v>324</v>
      </c>
      <c r="X325">
        <v>-0.41206046809913599</v>
      </c>
      <c r="Y325" t="s">
        <v>1364</v>
      </c>
      <c r="Z325" t="s">
        <v>1365</v>
      </c>
      <c r="AB325">
        <v>324</v>
      </c>
      <c r="AC325">
        <v>0.64188814671237704</v>
      </c>
      <c r="AD325" t="s">
        <v>1364</v>
      </c>
      <c r="AE325" t="s">
        <v>1365</v>
      </c>
      <c r="AG325">
        <v>324</v>
      </c>
      <c r="AH325">
        <v>3.4084909894819901</v>
      </c>
      <c r="AI325" t="s">
        <v>1366</v>
      </c>
      <c r="AJ325" t="s">
        <v>1365</v>
      </c>
      <c r="AL325">
        <v>324</v>
      </c>
      <c r="AM325">
        <v>-2.61136794029958</v>
      </c>
      <c r="AN325" t="s">
        <v>1364</v>
      </c>
      <c r="AO325" t="s">
        <v>1365</v>
      </c>
      <c r="AQ325">
        <v>324</v>
      </c>
      <c r="AR325">
        <v>1.1074942330553701</v>
      </c>
      <c r="AS325" t="s">
        <v>1364</v>
      </c>
      <c r="AT325" t="s">
        <v>1365</v>
      </c>
      <c r="AV325">
        <v>324</v>
      </c>
      <c r="AW325">
        <v>0.61421255335224201</v>
      </c>
      <c r="AX325" t="s">
        <v>1364</v>
      </c>
      <c r="AY325" t="s">
        <v>1365</v>
      </c>
      <c r="BD325">
        <v>324</v>
      </c>
      <c r="BE325">
        <v>1.30375538125609</v>
      </c>
      <c r="BF325" t="s">
        <v>1367</v>
      </c>
      <c r="BG325" t="s">
        <v>1358</v>
      </c>
    </row>
    <row r="326" spans="1:59" x14ac:dyDescent="0.35">
      <c r="A326">
        <v>325</v>
      </c>
      <c r="B326" t="s">
        <v>824</v>
      </c>
      <c r="C326">
        <v>28553120</v>
      </c>
      <c r="D326">
        <v>7.7584008469084198</v>
      </c>
      <c r="E326" t="s">
        <v>1364</v>
      </c>
      <c r="F326" t="s">
        <v>1365</v>
      </c>
      <c r="H326">
        <v>325</v>
      </c>
      <c r="I326">
        <v>1.5601601763378501</v>
      </c>
      <c r="J326" t="s">
        <v>1364</v>
      </c>
      <c r="K326" t="s">
        <v>1365</v>
      </c>
      <c r="M326">
        <v>325</v>
      </c>
      <c r="N326">
        <v>0.23930936850686699</v>
      </c>
      <c r="O326" t="s">
        <v>1364</v>
      </c>
      <c r="P326" t="s">
        <v>1365</v>
      </c>
      <c r="R326">
        <v>325</v>
      </c>
      <c r="S326">
        <v>0.51931302669618296</v>
      </c>
      <c r="T326" t="s">
        <v>1364</v>
      </c>
      <c r="U326" t="s">
        <v>1365</v>
      </c>
      <c r="W326">
        <v>325</v>
      </c>
      <c r="X326">
        <v>-9.2585049199547603E-2</v>
      </c>
      <c r="Y326" t="s">
        <v>1364</v>
      </c>
      <c r="Z326" t="s">
        <v>1365</v>
      </c>
      <c r="AB326">
        <v>325</v>
      </c>
      <c r="AC326">
        <v>0.42401068926944702</v>
      </c>
      <c r="AD326" t="s">
        <v>1364</v>
      </c>
      <c r="AE326" t="s">
        <v>1365</v>
      </c>
      <c r="AG326">
        <v>325</v>
      </c>
      <c r="AH326">
        <v>3.0248817168466502</v>
      </c>
      <c r="AI326" t="s">
        <v>1366</v>
      </c>
      <c r="AJ326" t="s">
        <v>1358</v>
      </c>
      <c r="AL326">
        <v>325</v>
      </c>
      <c r="AM326">
        <v>-0.70945624606593904</v>
      </c>
      <c r="AN326" t="s">
        <v>1364</v>
      </c>
      <c r="AO326" t="s">
        <v>1365</v>
      </c>
      <c r="AQ326">
        <v>325</v>
      </c>
      <c r="AR326">
        <v>1.14032121245132</v>
      </c>
      <c r="AS326" t="s">
        <v>1364</v>
      </c>
      <c r="AT326" t="s">
        <v>1365</v>
      </c>
      <c r="AV326">
        <v>325</v>
      </c>
      <c r="AW326">
        <v>0.61421255335224201</v>
      </c>
      <c r="AX326" t="s">
        <v>1364</v>
      </c>
      <c r="AY326" t="s">
        <v>1365</v>
      </c>
      <c r="BD326">
        <v>325</v>
      </c>
      <c r="BE326">
        <v>2.52884644975674</v>
      </c>
      <c r="BF326" t="s">
        <v>1364</v>
      </c>
      <c r="BG326" t="s">
        <v>1365</v>
      </c>
    </row>
    <row r="327" spans="1:59" x14ac:dyDescent="0.35">
      <c r="A327">
        <v>326</v>
      </c>
      <c r="B327" t="s">
        <v>1143</v>
      </c>
      <c r="C327">
        <v>29122687</v>
      </c>
      <c r="D327">
        <v>5.1746298151273002</v>
      </c>
      <c r="E327" t="s">
        <v>1364</v>
      </c>
      <c r="F327" t="s">
        <v>1365</v>
      </c>
      <c r="H327">
        <v>326</v>
      </c>
      <c r="I327">
        <v>3.61363894750107</v>
      </c>
      <c r="J327" t="s">
        <v>1366</v>
      </c>
      <c r="K327" t="s">
        <v>1358</v>
      </c>
      <c r="M327">
        <v>326</v>
      </c>
      <c r="N327">
        <v>0.92047895123906798</v>
      </c>
      <c r="O327" t="s">
        <v>1364</v>
      </c>
      <c r="P327" t="s">
        <v>1365</v>
      </c>
      <c r="R327">
        <v>326</v>
      </c>
      <c r="S327">
        <v>-0.69589868112905995</v>
      </c>
      <c r="T327" t="s">
        <v>1364</v>
      </c>
      <c r="U327" t="s">
        <v>1365</v>
      </c>
      <c r="W327">
        <v>326</v>
      </c>
      <c r="X327">
        <v>6.5410401335923796E-2</v>
      </c>
      <c r="Y327" t="s">
        <v>1364</v>
      </c>
      <c r="Z327" t="s">
        <v>1365</v>
      </c>
      <c r="AB327">
        <v>326</v>
      </c>
      <c r="AC327">
        <v>1.1133256388514201</v>
      </c>
      <c r="AD327" t="s">
        <v>1364</v>
      </c>
      <c r="AE327" t="s">
        <v>1365</v>
      </c>
      <c r="AG327">
        <v>326</v>
      </c>
      <c r="AH327">
        <v>0.30283520064890201</v>
      </c>
      <c r="AI327" t="s">
        <v>1364</v>
      </c>
      <c r="AJ327" t="s">
        <v>1365</v>
      </c>
      <c r="AL327">
        <v>326</v>
      </c>
      <c r="AM327">
        <v>-2.6159010578707198</v>
      </c>
      <c r="AN327" t="s">
        <v>1364</v>
      </c>
      <c r="AO327" t="s">
        <v>1365</v>
      </c>
      <c r="AQ327">
        <v>326</v>
      </c>
      <c r="AR327">
        <v>0.94861165277902104</v>
      </c>
      <c r="AS327" t="s">
        <v>1364</v>
      </c>
      <c r="AT327" t="s">
        <v>1365</v>
      </c>
      <c r="AV327">
        <v>326</v>
      </c>
      <c r="AW327">
        <v>-0.12148462663948</v>
      </c>
      <c r="AX327" t="s">
        <v>1364</v>
      </c>
      <c r="AY327" t="s">
        <v>1365</v>
      </c>
      <c r="BD327">
        <v>326</v>
      </c>
      <c r="BE327">
        <v>1.75630985135688</v>
      </c>
      <c r="BF327" t="s">
        <v>1364</v>
      </c>
      <c r="BG327" t="s">
        <v>1365</v>
      </c>
    </row>
    <row r="328" spans="1:59" x14ac:dyDescent="0.35">
      <c r="A328">
        <v>327</v>
      </c>
      <c r="B328" t="s">
        <v>299</v>
      </c>
      <c r="C328">
        <v>2921882</v>
      </c>
      <c r="D328">
        <v>8.1782747361200059</v>
      </c>
      <c r="H328">
        <v>327</v>
      </c>
      <c r="I328">
        <v>2.1104730888009482</v>
      </c>
      <c r="M328">
        <v>327</v>
      </c>
      <c r="N328">
        <v>0.86341654103245613</v>
      </c>
      <c r="R328">
        <v>327</v>
      </c>
      <c r="S328">
        <v>-2.3670323803458189</v>
      </c>
      <c r="W328">
        <v>327</v>
      </c>
      <c r="X328">
        <v>-0.58888112996217501</v>
      </c>
      <c r="AB328">
        <v>327</v>
      </c>
      <c r="AC328">
        <v>-2.3670323803458189</v>
      </c>
      <c r="AG328">
        <v>327</v>
      </c>
      <c r="AH328">
        <v>-1.3758063046533238</v>
      </c>
      <c r="AL328">
        <v>327</v>
      </c>
      <c r="AM328">
        <v>0.63296761965418202</v>
      </c>
      <c r="AQ328">
        <v>327</v>
      </c>
      <c r="AR328">
        <v>1.43182478948728</v>
      </c>
      <c r="AS328" t="s">
        <v>1364</v>
      </c>
      <c r="AT328" t="s">
        <v>1365</v>
      </c>
      <c r="AV328">
        <v>327</v>
      </c>
      <c r="AW328">
        <v>1.3652804323103975</v>
      </c>
      <c r="BD328">
        <v>327</v>
      </c>
      <c r="BE328">
        <v>3.837087602310107</v>
      </c>
    </row>
    <row r="329" spans="1:59" x14ac:dyDescent="0.35">
      <c r="A329">
        <v>328</v>
      </c>
      <c r="B329" t="s">
        <v>509</v>
      </c>
      <c r="C329">
        <v>29232937</v>
      </c>
      <c r="D329">
        <v>6.3765401030094999</v>
      </c>
      <c r="E329" t="s">
        <v>1364</v>
      </c>
      <c r="F329" t="s">
        <v>1365</v>
      </c>
      <c r="H329">
        <v>328</v>
      </c>
      <c r="I329">
        <v>2.7640152217870302</v>
      </c>
      <c r="J329" t="s">
        <v>1364</v>
      </c>
      <c r="K329" t="s">
        <v>1365</v>
      </c>
      <c r="M329">
        <v>328</v>
      </c>
      <c r="N329">
        <v>0.65719085443668102</v>
      </c>
      <c r="O329" t="s">
        <v>1364</v>
      </c>
      <c r="P329" t="s">
        <v>1365</v>
      </c>
      <c r="R329">
        <v>328</v>
      </c>
      <c r="S329">
        <v>-1.85122968495533</v>
      </c>
      <c r="T329" t="s">
        <v>1364</v>
      </c>
      <c r="U329" t="s">
        <v>1365</v>
      </c>
      <c r="W329">
        <v>328</v>
      </c>
      <c r="X329">
        <v>-0.57313364282628099</v>
      </c>
      <c r="Y329" t="s">
        <v>1364</v>
      </c>
      <c r="Z329" t="s">
        <v>1365</v>
      </c>
      <c r="AB329">
        <v>328</v>
      </c>
      <c r="AC329">
        <v>-1.55423746886392</v>
      </c>
      <c r="AD329" t="s">
        <v>1366</v>
      </c>
      <c r="AE329" t="s">
        <v>1365</v>
      </c>
      <c r="AG329">
        <v>328</v>
      </c>
      <c r="AH329">
        <v>2.0508670089779399</v>
      </c>
      <c r="AI329" t="s">
        <v>1364</v>
      </c>
      <c r="AJ329" t="s">
        <v>1365</v>
      </c>
      <c r="AL329">
        <v>328</v>
      </c>
      <c r="AM329">
        <v>-3.4185960531814801</v>
      </c>
      <c r="AN329" t="s">
        <v>1364</v>
      </c>
      <c r="AO329" t="s">
        <v>1365</v>
      </c>
      <c r="AQ329">
        <v>328</v>
      </c>
      <c r="AR329">
        <v>1.43182478948728</v>
      </c>
      <c r="AS329" t="s">
        <v>1364</v>
      </c>
      <c r="AT329" t="s">
        <v>1365</v>
      </c>
      <c r="AV329">
        <v>328</v>
      </c>
      <c r="AW329">
        <v>-0.34774463369208303</v>
      </c>
      <c r="AX329" t="s">
        <v>1366</v>
      </c>
      <c r="AY329" t="s">
        <v>1365</v>
      </c>
      <c r="BD329">
        <v>328</v>
      </c>
      <c r="BE329">
        <v>2.14257815055681</v>
      </c>
      <c r="BF329" t="s">
        <v>1364</v>
      </c>
      <c r="BG329" t="s">
        <v>1365</v>
      </c>
    </row>
    <row r="330" spans="1:59" x14ac:dyDescent="0.35">
      <c r="A330">
        <v>329</v>
      </c>
      <c r="B330" t="s">
        <v>825</v>
      </c>
      <c r="C330">
        <v>29420493</v>
      </c>
      <c r="D330">
        <v>5.6388152956951902</v>
      </c>
      <c r="E330" t="s">
        <v>1364</v>
      </c>
      <c r="F330" t="s">
        <v>1365</v>
      </c>
      <c r="H330">
        <v>329</v>
      </c>
      <c r="I330">
        <v>0.89702380961433803</v>
      </c>
      <c r="J330" t="s">
        <v>1364</v>
      </c>
      <c r="K330" t="s">
        <v>1365</v>
      </c>
      <c r="M330">
        <v>329</v>
      </c>
      <c r="N330">
        <v>0.23930936850686699</v>
      </c>
      <c r="O330" t="s">
        <v>1364</v>
      </c>
      <c r="P330" t="s">
        <v>1365</v>
      </c>
      <c r="R330">
        <v>329</v>
      </c>
      <c r="S330">
        <v>-0.29172074771832601</v>
      </c>
      <c r="T330" t="s">
        <v>1364</v>
      </c>
      <c r="U330" t="s">
        <v>1365</v>
      </c>
      <c r="W330">
        <v>329</v>
      </c>
      <c r="X330">
        <v>-1.0212775956515601</v>
      </c>
      <c r="Y330" t="s">
        <v>1364</v>
      </c>
      <c r="Z330" t="s">
        <v>1365</v>
      </c>
      <c r="AB330">
        <v>329</v>
      </c>
      <c r="AC330">
        <v>-3.4105883307524199</v>
      </c>
      <c r="AD330" t="s">
        <v>1367</v>
      </c>
      <c r="AE330" t="s">
        <v>1358</v>
      </c>
      <c r="AG330">
        <v>329</v>
      </c>
      <c r="AH330">
        <v>0.27531175834002503</v>
      </c>
      <c r="AI330" t="s">
        <v>1364</v>
      </c>
      <c r="AJ330" t="s">
        <v>1365</v>
      </c>
      <c r="AL330">
        <v>329</v>
      </c>
      <c r="AM330">
        <v>0.16732749719665599</v>
      </c>
      <c r="AN330" t="s">
        <v>1364</v>
      </c>
      <c r="AO330" t="s">
        <v>1365</v>
      </c>
      <c r="AQ330">
        <v>329</v>
      </c>
      <c r="AR330">
        <v>0.71735158069309002</v>
      </c>
      <c r="AS330" t="s">
        <v>1364</v>
      </c>
      <c r="AT330" t="s">
        <v>1365</v>
      </c>
      <c r="AV330">
        <v>329</v>
      </c>
      <c r="AW330">
        <v>-0.12296940706208501</v>
      </c>
      <c r="AX330" t="s">
        <v>1364</v>
      </c>
      <c r="AY330" t="s">
        <v>1365</v>
      </c>
      <c r="BD330">
        <v>329</v>
      </c>
      <c r="BE330">
        <v>-1.0138544139435</v>
      </c>
      <c r="BF330" t="s">
        <v>1364</v>
      </c>
      <c r="BG330" t="s">
        <v>1365</v>
      </c>
    </row>
    <row r="331" spans="1:59" x14ac:dyDescent="0.35">
      <c r="A331">
        <v>330</v>
      </c>
      <c r="B331" t="s">
        <v>510</v>
      </c>
      <c r="C331">
        <v>29761215</v>
      </c>
      <c r="D331">
        <v>7.1198189351146404</v>
      </c>
      <c r="E331" t="s">
        <v>1364</v>
      </c>
      <c r="F331" t="s">
        <v>1365</v>
      </c>
      <c r="H331">
        <v>330</v>
      </c>
      <c r="I331">
        <v>1.15189103453355</v>
      </c>
      <c r="J331" t="s">
        <v>1364</v>
      </c>
      <c r="K331" t="s">
        <v>1365</v>
      </c>
      <c r="M331">
        <v>330</v>
      </c>
      <c r="N331">
        <v>0.23930936850686699</v>
      </c>
      <c r="O331" t="s">
        <v>1364</v>
      </c>
      <c r="P331" t="s">
        <v>1365</v>
      </c>
      <c r="R331">
        <v>330</v>
      </c>
      <c r="S331">
        <v>-1.5472460579951799</v>
      </c>
      <c r="T331" t="s">
        <v>1364</v>
      </c>
      <c r="U331" t="s">
        <v>1365</v>
      </c>
      <c r="W331">
        <v>330</v>
      </c>
      <c r="X331">
        <v>-5.1957647633283699E-2</v>
      </c>
      <c r="Y331" t="s">
        <v>1364</v>
      </c>
      <c r="Z331" t="s">
        <v>1365</v>
      </c>
      <c r="AB331">
        <v>330</v>
      </c>
      <c r="AC331">
        <v>-0.22665656525915001</v>
      </c>
      <c r="AD331" t="s">
        <v>1364</v>
      </c>
      <c r="AE331" t="s">
        <v>1365</v>
      </c>
      <c r="AG331">
        <v>330</v>
      </c>
      <c r="AH331">
        <v>2.3702222029165001</v>
      </c>
      <c r="AI331" t="s">
        <v>1364</v>
      </c>
      <c r="AJ331" t="s">
        <v>1365</v>
      </c>
      <c r="AL331">
        <v>330</v>
      </c>
      <c r="AM331">
        <v>-0.70945624606593904</v>
      </c>
      <c r="AN331" t="s">
        <v>1364</v>
      </c>
      <c r="AO331" t="s">
        <v>1365</v>
      </c>
      <c r="AQ331">
        <v>330</v>
      </c>
      <c r="AR331">
        <v>1.35080780433809</v>
      </c>
      <c r="AS331" t="s">
        <v>1364</v>
      </c>
      <c r="AT331" t="s">
        <v>1365</v>
      </c>
      <c r="AV331">
        <v>330</v>
      </c>
      <c r="AW331">
        <v>-2.5144805174239302</v>
      </c>
      <c r="AX331" t="s">
        <v>1367</v>
      </c>
      <c r="AY331" t="s">
        <v>1358</v>
      </c>
      <c r="BD331">
        <v>330</v>
      </c>
      <c r="BE331">
        <v>0.75749601790662302</v>
      </c>
      <c r="BF331" t="s">
        <v>1364</v>
      </c>
      <c r="BG331" t="s">
        <v>1365</v>
      </c>
    </row>
    <row r="332" spans="1:59" x14ac:dyDescent="0.35">
      <c r="A332">
        <v>331</v>
      </c>
      <c r="B332" t="s">
        <v>1254</v>
      </c>
      <c r="C332">
        <v>297972</v>
      </c>
      <c r="D332">
        <v>5.8761011513304897</v>
      </c>
      <c r="E332" t="s">
        <v>1364</v>
      </c>
      <c r="F332" t="s">
        <v>1365</v>
      </c>
      <c r="H332">
        <v>331</v>
      </c>
      <c r="I332">
        <v>1.4735843205761301</v>
      </c>
      <c r="J332" t="s">
        <v>1364</v>
      </c>
      <c r="K332" t="s">
        <v>1365</v>
      </c>
      <c r="M332">
        <v>331</v>
      </c>
      <c r="N332">
        <v>0.65719085443668102</v>
      </c>
      <c r="O332" t="s">
        <v>1364</v>
      </c>
      <c r="P332" t="s">
        <v>1365</v>
      </c>
      <c r="R332">
        <v>331</v>
      </c>
      <c r="S332">
        <v>-2.5592253560763001</v>
      </c>
      <c r="T332" t="s">
        <v>1364</v>
      </c>
      <c r="U332" t="s">
        <v>1365</v>
      </c>
      <c r="W332">
        <v>331</v>
      </c>
      <c r="X332">
        <v>0.185787887458187</v>
      </c>
      <c r="Y332" t="s">
        <v>1364</v>
      </c>
      <c r="Z332" t="s">
        <v>1365</v>
      </c>
      <c r="AB332">
        <v>331</v>
      </c>
      <c r="AC332">
        <v>-2.1814753648284801</v>
      </c>
      <c r="AD332" t="s">
        <v>1364</v>
      </c>
      <c r="AE332" t="s">
        <v>1365</v>
      </c>
      <c r="AG332">
        <v>331</v>
      </c>
      <c r="AH332">
        <v>-2.01794540950555</v>
      </c>
      <c r="AI332" t="s">
        <v>1366</v>
      </c>
      <c r="AJ332" t="s">
        <v>1365</v>
      </c>
      <c r="AL332">
        <v>331</v>
      </c>
      <c r="AM332">
        <v>0.14448566539414001</v>
      </c>
      <c r="AN332" t="s">
        <v>1364</v>
      </c>
      <c r="AO332" t="s">
        <v>1365</v>
      </c>
      <c r="AQ332">
        <v>331</v>
      </c>
      <c r="AR332">
        <v>1.43182478948728</v>
      </c>
      <c r="AS332" t="s">
        <v>1364</v>
      </c>
      <c r="AT332" t="s">
        <v>1365</v>
      </c>
      <c r="AV332">
        <v>331</v>
      </c>
      <c r="AW332">
        <v>0.86546037435388401</v>
      </c>
      <c r="AX332" t="s">
        <v>1364</v>
      </c>
      <c r="AY332" t="s">
        <v>1365</v>
      </c>
      <c r="BD332">
        <v>331</v>
      </c>
      <c r="BE332">
        <v>1.75630985135688</v>
      </c>
      <c r="BF332" t="s">
        <v>1364</v>
      </c>
      <c r="BG332" t="s">
        <v>1365</v>
      </c>
    </row>
    <row r="333" spans="1:59" x14ac:dyDescent="0.35">
      <c r="A333">
        <v>332</v>
      </c>
      <c r="B333" t="s">
        <v>301</v>
      </c>
      <c r="C333">
        <v>298000</v>
      </c>
      <c r="D333">
        <v>5.5828246567057151</v>
      </c>
      <c r="H333">
        <v>332</v>
      </c>
      <c r="I333">
        <v>1.0463404458198071</v>
      </c>
      <c r="M333">
        <v>332</v>
      </c>
      <c r="N333">
        <v>0.86183891255197587</v>
      </c>
      <c r="R333">
        <v>332</v>
      </c>
      <c r="S333">
        <v>-1.44610381926361</v>
      </c>
      <c r="T333" t="s">
        <v>1364</v>
      </c>
      <c r="U333" t="s">
        <v>1365</v>
      </c>
      <c r="W333">
        <v>332</v>
      </c>
      <c r="X333">
        <v>-1.6066821704057688</v>
      </c>
      <c r="AB333">
        <v>332</v>
      </c>
      <c r="AC333">
        <v>-0.14768113320297299</v>
      </c>
      <c r="AD333" t="s">
        <v>1364</v>
      </c>
      <c r="AE333" t="s">
        <v>1365</v>
      </c>
      <c r="AG333">
        <v>332</v>
      </c>
      <c r="AH333">
        <v>0.47462276927171132</v>
      </c>
      <c r="AL333">
        <v>332</v>
      </c>
      <c r="AM333">
        <v>-0.57332589733319494</v>
      </c>
      <c r="AN333" t="s">
        <v>1364</v>
      </c>
      <c r="AO333" t="s">
        <v>1365</v>
      </c>
      <c r="AQ333">
        <v>332</v>
      </c>
      <c r="AR333">
        <v>0.76492889954391963</v>
      </c>
      <c r="AV333">
        <v>332</v>
      </c>
      <c r="AW333">
        <v>-0.49470841096183626</v>
      </c>
      <c r="BD333">
        <v>332</v>
      </c>
      <c r="BE333">
        <v>-1.0138544139435</v>
      </c>
      <c r="BF333" t="s">
        <v>1364</v>
      </c>
      <c r="BG333" t="s">
        <v>1365</v>
      </c>
    </row>
    <row r="334" spans="1:59" x14ac:dyDescent="0.35">
      <c r="A334">
        <v>333</v>
      </c>
      <c r="B334" t="s">
        <v>826</v>
      </c>
      <c r="C334">
        <v>298022</v>
      </c>
      <c r="D334">
        <v>5.8918117839301196</v>
      </c>
      <c r="E334" t="s">
        <v>1364</v>
      </c>
      <c r="F334" t="s">
        <v>1365</v>
      </c>
      <c r="H334">
        <v>333</v>
      </c>
      <c r="I334">
        <v>1.1399393150522701</v>
      </c>
      <c r="J334" t="s">
        <v>1364</v>
      </c>
      <c r="K334" t="s">
        <v>1365</v>
      </c>
      <c r="M334">
        <v>333</v>
      </c>
      <c r="N334">
        <v>0.14269185057356901</v>
      </c>
      <c r="O334" t="s">
        <v>1364</v>
      </c>
      <c r="P334" t="s">
        <v>1365</v>
      </c>
      <c r="R334">
        <v>333</v>
      </c>
      <c r="S334">
        <v>-1.5472460579951799</v>
      </c>
      <c r="T334" t="s">
        <v>1364</v>
      </c>
      <c r="U334" t="s">
        <v>1365</v>
      </c>
      <c r="W334">
        <v>333</v>
      </c>
      <c r="X334">
        <v>-0.88585292376401303</v>
      </c>
      <c r="Y334" t="s">
        <v>1364</v>
      </c>
      <c r="Z334" t="s">
        <v>1365</v>
      </c>
      <c r="AB334">
        <v>333</v>
      </c>
      <c r="AC334">
        <v>0.58381529186981895</v>
      </c>
      <c r="AD334" t="s">
        <v>1364</v>
      </c>
      <c r="AE334" t="s">
        <v>1365</v>
      </c>
      <c r="AG334">
        <v>333</v>
      </c>
      <c r="AH334">
        <v>1.42583118503699</v>
      </c>
      <c r="AI334" t="s">
        <v>1364</v>
      </c>
      <c r="AJ334" t="s">
        <v>1365</v>
      </c>
      <c r="AL334">
        <v>333</v>
      </c>
      <c r="AM334">
        <v>0.16732749719665599</v>
      </c>
      <c r="AN334" t="s">
        <v>1364</v>
      </c>
      <c r="AO334" t="s">
        <v>1365</v>
      </c>
      <c r="AQ334">
        <v>333</v>
      </c>
      <c r="AR334">
        <v>1.43182478948728</v>
      </c>
      <c r="AS334" t="s">
        <v>1364</v>
      </c>
      <c r="AT334" t="s">
        <v>1365</v>
      </c>
      <c r="AV334">
        <v>333</v>
      </c>
      <c r="AW334">
        <v>1.6011575543456</v>
      </c>
      <c r="AX334" t="s">
        <v>1364</v>
      </c>
      <c r="AY334" t="s">
        <v>1365</v>
      </c>
      <c r="BD334">
        <v>333</v>
      </c>
      <c r="BE334">
        <v>3.1413919840070701</v>
      </c>
      <c r="BF334" t="s">
        <v>1364</v>
      </c>
      <c r="BG334" t="s">
        <v>1365</v>
      </c>
    </row>
    <row r="335" spans="1:59" x14ac:dyDescent="0.35">
      <c r="A335">
        <v>334</v>
      </c>
      <c r="B335" t="s">
        <v>1256</v>
      </c>
      <c r="C335">
        <v>298044</v>
      </c>
      <c r="D335">
        <v>6.0881946914254197</v>
      </c>
      <c r="E335" t="s">
        <v>1364</v>
      </c>
      <c r="F335" t="s">
        <v>1365</v>
      </c>
      <c r="H335">
        <v>334</v>
      </c>
      <c r="I335">
        <v>1.2079864546043699</v>
      </c>
      <c r="J335" t="s">
        <v>1364</v>
      </c>
      <c r="K335" t="s">
        <v>1365</v>
      </c>
      <c r="M335">
        <v>334</v>
      </c>
      <c r="N335">
        <v>0.13061466083190601</v>
      </c>
      <c r="O335" t="s">
        <v>1364</v>
      </c>
      <c r="P335" t="s">
        <v>1365</v>
      </c>
      <c r="R335">
        <v>334</v>
      </c>
      <c r="S335">
        <v>-1.5472460579951799</v>
      </c>
      <c r="T335" t="s">
        <v>1364</v>
      </c>
      <c r="U335" t="s">
        <v>1365</v>
      </c>
      <c r="W335">
        <v>334</v>
      </c>
      <c r="X335">
        <v>-0.92723268461854103</v>
      </c>
      <c r="Y335" t="s">
        <v>1364</v>
      </c>
      <c r="Z335" t="s">
        <v>1365</v>
      </c>
      <c r="AB335">
        <v>334</v>
      </c>
      <c r="AC335">
        <v>-0.63440804476373802</v>
      </c>
      <c r="AD335" t="s">
        <v>1364</v>
      </c>
      <c r="AE335" t="s">
        <v>1365</v>
      </c>
      <c r="AG335">
        <v>334</v>
      </c>
      <c r="AH335">
        <v>0.53717556391208499</v>
      </c>
      <c r="AI335" t="s">
        <v>1364</v>
      </c>
      <c r="AJ335" t="s">
        <v>1365</v>
      </c>
      <c r="AL335">
        <v>334</v>
      </c>
      <c r="AM335">
        <v>0.16732749719665599</v>
      </c>
      <c r="AN335" t="s">
        <v>1364</v>
      </c>
      <c r="AO335" t="s">
        <v>1365</v>
      </c>
      <c r="AQ335">
        <v>334</v>
      </c>
      <c r="AR335">
        <v>1.43182478948728</v>
      </c>
      <c r="AS335" t="s">
        <v>1364</v>
      </c>
      <c r="AT335" t="s">
        <v>1365</v>
      </c>
      <c r="AV335">
        <v>334</v>
      </c>
      <c r="AW335">
        <v>2.8143625623915698</v>
      </c>
      <c r="AX335" t="s">
        <v>1364</v>
      </c>
      <c r="AY335" t="s">
        <v>1365</v>
      </c>
      <c r="BD335">
        <v>334</v>
      </c>
      <c r="BE335">
        <v>5.1390196509076</v>
      </c>
      <c r="BF335" t="s">
        <v>1367</v>
      </c>
      <c r="BG335" t="s">
        <v>1358</v>
      </c>
    </row>
    <row r="336" spans="1:59" x14ac:dyDescent="0.35">
      <c r="A336">
        <v>335</v>
      </c>
      <c r="B336" t="s">
        <v>303</v>
      </c>
      <c r="C336">
        <v>298464</v>
      </c>
      <c r="D336">
        <v>6.2646504579627287</v>
      </c>
      <c r="H336">
        <v>335</v>
      </c>
      <c r="I336">
        <v>2.3567654730036476</v>
      </c>
      <c r="M336">
        <v>335</v>
      </c>
      <c r="N336">
        <v>2.8917384549926219</v>
      </c>
      <c r="R336">
        <v>335</v>
      </c>
      <c r="S336">
        <v>0.31513268467107802</v>
      </c>
      <c r="T336" t="s">
        <v>1364</v>
      </c>
      <c r="U336" t="s">
        <v>1365</v>
      </c>
      <c r="W336">
        <v>335</v>
      </c>
      <c r="X336">
        <v>-0.31938642923196081</v>
      </c>
      <c r="AB336">
        <v>335</v>
      </c>
      <c r="AC336">
        <v>0.95411541779878495</v>
      </c>
      <c r="AD336" t="s">
        <v>1364</v>
      </c>
      <c r="AE336" t="s">
        <v>1365</v>
      </c>
      <c r="AG336">
        <v>335</v>
      </c>
      <c r="AH336">
        <v>0.46807980519841497</v>
      </c>
      <c r="AL336">
        <v>335</v>
      </c>
      <c r="AM336">
        <v>-3.6311402902877159</v>
      </c>
      <c r="AQ336">
        <v>335</v>
      </c>
      <c r="AR336">
        <v>1.1639566376163899</v>
      </c>
      <c r="AS336" t="s">
        <v>1364</v>
      </c>
      <c r="AT336" t="s">
        <v>1365</v>
      </c>
      <c r="AV336">
        <v>335</v>
      </c>
      <c r="AW336">
        <v>0.59070845932864113</v>
      </c>
      <c r="BD336">
        <v>335</v>
      </c>
      <c r="BE336">
        <v>-1.0138544139435</v>
      </c>
      <c r="BF336" t="s">
        <v>1364</v>
      </c>
      <c r="BG336" t="s">
        <v>1365</v>
      </c>
    </row>
    <row r="337" spans="1:59" x14ac:dyDescent="0.35">
      <c r="A337">
        <v>336</v>
      </c>
      <c r="B337" t="s">
        <v>511</v>
      </c>
      <c r="C337">
        <v>29878317</v>
      </c>
      <c r="D337">
        <v>4.9711134102111503</v>
      </c>
      <c r="E337" t="s">
        <v>1364</v>
      </c>
      <c r="F337" t="s">
        <v>1365</v>
      </c>
      <c r="H337">
        <v>336</v>
      </c>
      <c r="I337">
        <v>0.961335674342779</v>
      </c>
      <c r="J337" t="s">
        <v>1364</v>
      </c>
      <c r="K337" t="s">
        <v>1365</v>
      </c>
      <c r="M337">
        <v>336</v>
      </c>
      <c r="N337">
        <v>0.23930936850686699</v>
      </c>
      <c r="O337" t="s">
        <v>1364</v>
      </c>
      <c r="P337" t="s">
        <v>1365</v>
      </c>
      <c r="R337">
        <v>336</v>
      </c>
      <c r="S337">
        <v>0.31513268467107802</v>
      </c>
      <c r="T337" t="s">
        <v>1364</v>
      </c>
      <c r="U337" t="s">
        <v>1365</v>
      </c>
      <c r="W337">
        <v>336</v>
      </c>
      <c r="X337">
        <v>9.2190419932194293E-3</v>
      </c>
      <c r="Y337" t="s">
        <v>1364</v>
      </c>
      <c r="Z337" t="s">
        <v>1365</v>
      </c>
      <c r="AB337">
        <v>336</v>
      </c>
      <c r="AC337">
        <v>0.95411541779878495</v>
      </c>
      <c r="AD337" t="s">
        <v>1364</v>
      </c>
      <c r="AE337" t="s">
        <v>1365</v>
      </c>
      <c r="AG337">
        <v>336</v>
      </c>
      <c r="AH337">
        <v>0.27531175834002503</v>
      </c>
      <c r="AI337" t="s">
        <v>1364</v>
      </c>
      <c r="AJ337" t="s">
        <v>1365</v>
      </c>
      <c r="AL337">
        <v>336</v>
      </c>
      <c r="AM337">
        <v>-0.27106437443464099</v>
      </c>
      <c r="AN337" t="s">
        <v>1364</v>
      </c>
      <c r="AO337" t="s">
        <v>1365</v>
      </c>
      <c r="AQ337">
        <v>336</v>
      </c>
      <c r="AR337">
        <v>1.03790103673598</v>
      </c>
      <c r="AS337" t="s">
        <v>1364</v>
      </c>
      <c r="AT337" t="s">
        <v>1365</v>
      </c>
      <c r="AV337">
        <v>336</v>
      </c>
      <c r="AW337">
        <v>-0.85866658705380705</v>
      </c>
      <c r="AX337" t="s">
        <v>1364</v>
      </c>
      <c r="AY337" t="s">
        <v>1365</v>
      </c>
      <c r="BD337">
        <v>336</v>
      </c>
      <c r="BE337">
        <v>-0.62758611474356996</v>
      </c>
      <c r="BF337" t="s">
        <v>1364</v>
      </c>
      <c r="BG337" t="s">
        <v>1365</v>
      </c>
    </row>
    <row r="338" spans="1:59" x14ac:dyDescent="0.35">
      <c r="A338">
        <v>337</v>
      </c>
      <c r="B338" t="s">
        <v>1146</v>
      </c>
      <c r="C338">
        <v>300765</v>
      </c>
      <c r="D338">
        <v>6.4361299001261401</v>
      </c>
      <c r="E338" t="s">
        <v>1364</v>
      </c>
      <c r="F338" t="s">
        <v>1365</v>
      </c>
      <c r="H338">
        <v>337</v>
      </c>
      <c r="I338">
        <v>0.79883075276986704</v>
      </c>
      <c r="J338" t="s">
        <v>1364</v>
      </c>
      <c r="K338" t="s">
        <v>1365</v>
      </c>
      <c r="M338">
        <v>337</v>
      </c>
      <c r="N338">
        <v>0.23930936850686699</v>
      </c>
      <c r="O338" t="s">
        <v>1364</v>
      </c>
      <c r="P338" t="s">
        <v>1365</v>
      </c>
      <c r="R338">
        <v>337</v>
      </c>
      <c r="S338">
        <v>-1.5472460579951799</v>
      </c>
      <c r="T338" t="s">
        <v>1364</v>
      </c>
      <c r="U338" t="s">
        <v>1365</v>
      </c>
      <c r="W338">
        <v>337</v>
      </c>
      <c r="X338">
        <v>-0.88585292376401303</v>
      </c>
      <c r="Y338" t="s">
        <v>1364</v>
      </c>
      <c r="Z338" t="s">
        <v>1365</v>
      </c>
      <c r="AB338">
        <v>337</v>
      </c>
      <c r="AC338">
        <v>-0.47642567292012</v>
      </c>
      <c r="AD338" t="s">
        <v>1364</v>
      </c>
      <c r="AE338" t="s">
        <v>1365</v>
      </c>
      <c r="AG338">
        <v>337</v>
      </c>
      <c r="AH338">
        <v>0.27531175834002503</v>
      </c>
      <c r="AI338" t="s">
        <v>1364</v>
      </c>
      <c r="AJ338" t="s">
        <v>1365</v>
      </c>
      <c r="AL338">
        <v>337</v>
      </c>
      <c r="AM338">
        <v>0.16732749719665599</v>
      </c>
      <c r="AN338" t="s">
        <v>1364</v>
      </c>
      <c r="AO338" t="s">
        <v>1365</v>
      </c>
      <c r="AQ338">
        <v>337</v>
      </c>
      <c r="AR338">
        <v>1.43182478948728</v>
      </c>
      <c r="AS338" t="s">
        <v>1364</v>
      </c>
      <c r="AT338" t="s">
        <v>1365</v>
      </c>
      <c r="AV338">
        <v>337</v>
      </c>
      <c r="AW338">
        <v>2.8143625623915698</v>
      </c>
      <c r="AX338" t="s">
        <v>1364</v>
      </c>
      <c r="AY338" t="s">
        <v>1365</v>
      </c>
      <c r="BD338">
        <v>337</v>
      </c>
      <c r="BE338">
        <v>-1.0138544139435</v>
      </c>
      <c r="BF338" t="s">
        <v>1364</v>
      </c>
      <c r="BG338" t="s">
        <v>1365</v>
      </c>
    </row>
    <row r="339" spans="1:59" x14ac:dyDescent="0.35">
      <c r="A339">
        <v>338</v>
      </c>
      <c r="B339" t="s">
        <v>512</v>
      </c>
      <c r="C339">
        <v>301042</v>
      </c>
      <c r="D339">
        <v>3.7810329907895799</v>
      </c>
      <c r="E339" t="s">
        <v>1364</v>
      </c>
      <c r="F339" t="s">
        <v>1365</v>
      </c>
      <c r="H339">
        <v>338</v>
      </c>
      <c r="I339">
        <v>3.0590893574353299</v>
      </c>
      <c r="J339" t="s">
        <v>1366</v>
      </c>
      <c r="K339" t="s">
        <v>1358</v>
      </c>
      <c r="M339">
        <v>338</v>
      </c>
      <c r="N339">
        <v>0.23930936850686699</v>
      </c>
      <c r="O339" t="s">
        <v>1364</v>
      </c>
      <c r="P339" t="s">
        <v>1365</v>
      </c>
      <c r="R339">
        <v>338</v>
      </c>
      <c r="S339">
        <v>0.75836546942398697</v>
      </c>
      <c r="T339" t="s">
        <v>1364</v>
      </c>
      <c r="U339" t="s">
        <v>1365</v>
      </c>
      <c r="W339">
        <v>338</v>
      </c>
      <c r="X339">
        <v>0.41572864493296702</v>
      </c>
      <c r="Y339" t="s">
        <v>1364</v>
      </c>
      <c r="Z339" t="s">
        <v>1365</v>
      </c>
      <c r="AB339">
        <v>338</v>
      </c>
      <c r="AC339">
        <v>3.3043471655190202</v>
      </c>
      <c r="AD339" t="s">
        <v>1366</v>
      </c>
      <c r="AE339" t="s">
        <v>1365</v>
      </c>
      <c r="AG339">
        <v>338</v>
      </c>
      <c r="AH339">
        <v>1.8327149381882499</v>
      </c>
      <c r="AI339" t="s">
        <v>1364</v>
      </c>
      <c r="AJ339" t="s">
        <v>1365</v>
      </c>
      <c r="AL339">
        <v>338</v>
      </c>
      <c r="AM339">
        <v>-3.12349352391348</v>
      </c>
      <c r="AN339" t="s">
        <v>1364</v>
      </c>
      <c r="AO339" t="s">
        <v>1365</v>
      </c>
      <c r="AQ339">
        <v>338</v>
      </c>
      <c r="AR339">
        <v>0.33802983601450498</v>
      </c>
      <c r="AS339" t="s">
        <v>1364</v>
      </c>
      <c r="AT339" t="s">
        <v>1365</v>
      </c>
      <c r="AV339">
        <v>338</v>
      </c>
      <c r="AW339">
        <v>-0.12296940706208501</v>
      </c>
      <c r="AX339" t="s">
        <v>1364</v>
      </c>
      <c r="AY339" t="s">
        <v>1365</v>
      </c>
      <c r="BD339">
        <v>338</v>
      </c>
      <c r="BE339">
        <v>-0.62758611474356996</v>
      </c>
      <c r="BF339" t="s">
        <v>1364</v>
      </c>
      <c r="BG339" t="s">
        <v>1365</v>
      </c>
    </row>
    <row r="340" spans="1:59" x14ac:dyDescent="0.35">
      <c r="A340">
        <v>339</v>
      </c>
      <c r="B340" t="s">
        <v>1147</v>
      </c>
      <c r="C340">
        <v>301122</v>
      </c>
      <c r="D340">
        <v>5.5057506394848197</v>
      </c>
      <c r="E340" t="s">
        <v>1364</v>
      </c>
      <c r="F340" t="s">
        <v>1365</v>
      </c>
      <c r="H340">
        <v>339</v>
      </c>
      <c r="I340">
        <v>1.132118725505</v>
      </c>
      <c r="J340" t="s">
        <v>1364</v>
      </c>
      <c r="K340" t="s">
        <v>1365</v>
      </c>
      <c r="M340">
        <v>339</v>
      </c>
      <c r="N340">
        <v>8.8344496736088907E-2</v>
      </c>
      <c r="O340" t="s">
        <v>1364</v>
      </c>
      <c r="P340" t="s">
        <v>1365</v>
      </c>
      <c r="R340">
        <v>339</v>
      </c>
      <c r="S340">
        <v>-1.5472460579951799</v>
      </c>
      <c r="T340" t="s">
        <v>1364</v>
      </c>
      <c r="U340" t="s">
        <v>1365</v>
      </c>
      <c r="W340">
        <v>339</v>
      </c>
      <c r="X340">
        <v>-0.88585292376401303</v>
      </c>
      <c r="Y340" t="s">
        <v>1364</v>
      </c>
      <c r="Z340" t="s">
        <v>1365</v>
      </c>
      <c r="AB340">
        <v>339</v>
      </c>
      <c r="AC340">
        <v>-0.81659487603174497</v>
      </c>
      <c r="AD340" t="s">
        <v>1364</v>
      </c>
      <c r="AE340" t="s">
        <v>1365</v>
      </c>
      <c r="AG340">
        <v>339</v>
      </c>
      <c r="AH340">
        <v>0.27531175834002503</v>
      </c>
      <c r="AI340" t="s">
        <v>1364</v>
      </c>
      <c r="AJ340" t="s">
        <v>1365</v>
      </c>
      <c r="AL340">
        <v>339</v>
      </c>
      <c r="AM340">
        <v>0.16732749719665599</v>
      </c>
      <c r="AN340" t="s">
        <v>1364</v>
      </c>
      <c r="AO340" t="s">
        <v>1365</v>
      </c>
      <c r="AQ340">
        <v>339</v>
      </c>
      <c r="AR340">
        <v>1.43182478948728</v>
      </c>
      <c r="AS340" t="s">
        <v>1364</v>
      </c>
      <c r="AT340" t="s">
        <v>1365</v>
      </c>
      <c r="AV340">
        <v>339</v>
      </c>
      <c r="AW340">
        <v>2.8143625623915698</v>
      </c>
      <c r="AX340" t="s">
        <v>1364</v>
      </c>
      <c r="AY340" t="s">
        <v>1365</v>
      </c>
      <c r="BD340">
        <v>339</v>
      </c>
      <c r="BE340">
        <v>2.3688553856072101</v>
      </c>
      <c r="BF340" t="s">
        <v>1364</v>
      </c>
      <c r="BG340" t="s">
        <v>1365</v>
      </c>
    </row>
    <row r="341" spans="1:59" x14ac:dyDescent="0.35">
      <c r="A341">
        <v>340</v>
      </c>
      <c r="B341" t="s">
        <v>1257</v>
      </c>
      <c r="C341">
        <v>30125656</v>
      </c>
      <c r="D341">
        <v>5.8077045961411597</v>
      </c>
      <c r="E341" t="s">
        <v>1364</v>
      </c>
      <c r="F341" t="s">
        <v>1365</v>
      </c>
      <c r="H341">
        <v>340</v>
      </c>
      <c r="I341">
        <v>1.18769329488791</v>
      </c>
      <c r="J341" t="s">
        <v>1364</v>
      </c>
      <c r="K341" t="s">
        <v>1365</v>
      </c>
      <c r="M341">
        <v>340</v>
      </c>
      <c r="N341">
        <v>1.3745920063938599</v>
      </c>
      <c r="O341" t="s">
        <v>1364</v>
      </c>
      <c r="P341" t="s">
        <v>1365</v>
      </c>
      <c r="R341">
        <v>340</v>
      </c>
      <c r="S341">
        <v>0.31513268467107802</v>
      </c>
      <c r="T341" t="s">
        <v>1364</v>
      </c>
      <c r="U341" t="s">
        <v>1365</v>
      </c>
      <c r="W341">
        <v>340</v>
      </c>
      <c r="X341">
        <v>0.22716764831271599</v>
      </c>
      <c r="Y341" t="s">
        <v>1364</v>
      </c>
      <c r="Z341" t="s">
        <v>1365</v>
      </c>
      <c r="AB341">
        <v>340</v>
      </c>
      <c r="AC341">
        <v>0.31906417737887299</v>
      </c>
      <c r="AD341" t="s">
        <v>1364</v>
      </c>
      <c r="AE341" t="s">
        <v>1365</v>
      </c>
      <c r="AG341">
        <v>340</v>
      </c>
      <c r="AH341">
        <v>-2.7062106828966801</v>
      </c>
      <c r="AI341" t="s">
        <v>1366</v>
      </c>
      <c r="AJ341" t="s">
        <v>1365</v>
      </c>
      <c r="AL341">
        <v>340</v>
      </c>
      <c r="AM341">
        <v>-4.2945243680246801</v>
      </c>
      <c r="AN341" t="s">
        <v>1366</v>
      </c>
      <c r="AO341" t="s">
        <v>1365</v>
      </c>
      <c r="AQ341">
        <v>340</v>
      </c>
      <c r="AR341">
        <v>1.2755683675625999</v>
      </c>
      <c r="AS341" t="s">
        <v>1364</v>
      </c>
      <c r="AT341" t="s">
        <v>1365</v>
      </c>
      <c r="AV341">
        <v>340</v>
      </c>
      <c r="AW341">
        <v>-0.85866658705380705</v>
      </c>
      <c r="AX341" t="s">
        <v>1364</v>
      </c>
      <c r="AY341" t="s">
        <v>1365</v>
      </c>
      <c r="BD341">
        <v>340</v>
      </c>
      <c r="BE341">
        <v>0.14495048365629401</v>
      </c>
      <c r="BF341" t="s">
        <v>1364</v>
      </c>
      <c r="BG341" t="s">
        <v>1365</v>
      </c>
    </row>
    <row r="342" spans="1:59" x14ac:dyDescent="0.35">
      <c r="A342">
        <v>341</v>
      </c>
      <c r="B342" t="s">
        <v>1259</v>
      </c>
      <c r="C342">
        <v>302578967</v>
      </c>
      <c r="D342">
        <v>8.3509585837872997</v>
      </c>
      <c r="E342" t="s">
        <v>1366</v>
      </c>
      <c r="F342" t="s">
        <v>1365</v>
      </c>
      <c r="H342">
        <v>341</v>
      </c>
      <c r="I342">
        <v>1.30170730843769</v>
      </c>
      <c r="J342" t="s">
        <v>1364</v>
      </c>
      <c r="K342" t="s">
        <v>1365</v>
      </c>
      <c r="M342">
        <v>341</v>
      </c>
      <c r="N342">
        <v>-4.9011489486673603E-2</v>
      </c>
      <c r="O342" t="s">
        <v>1364</v>
      </c>
      <c r="P342" t="s">
        <v>1365</v>
      </c>
      <c r="R342">
        <v>341</v>
      </c>
      <c r="S342">
        <v>0.11323922872348</v>
      </c>
      <c r="T342" t="s">
        <v>1366</v>
      </c>
      <c r="U342" t="s">
        <v>1365</v>
      </c>
      <c r="W342">
        <v>341</v>
      </c>
      <c r="X342">
        <v>1.52133968287458</v>
      </c>
      <c r="Y342" t="s">
        <v>1367</v>
      </c>
      <c r="Z342" t="s">
        <v>1358</v>
      </c>
      <c r="AB342">
        <v>341</v>
      </c>
      <c r="AC342">
        <v>-1.97811278155521</v>
      </c>
      <c r="AD342" t="s">
        <v>1364</v>
      </c>
      <c r="AE342" t="s">
        <v>1365</v>
      </c>
      <c r="AG342">
        <v>341</v>
      </c>
      <c r="AH342">
        <v>-1.5814379663650799</v>
      </c>
      <c r="AI342" t="s">
        <v>1364</v>
      </c>
      <c r="AJ342" t="s">
        <v>1365</v>
      </c>
      <c r="AL342">
        <v>341</v>
      </c>
      <c r="AM342">
        <v>-3.8675534122946398</v>
      </c>
      <c r="AN342" t="s">
        <v>1364</v>
      </c>
      <c r="AO342" t="s">
        <v>1365</v>
      </c>
      <c r="AQ342">
        <v>341</v>
      </c>
      <c r="AR342">
        <v>2.23256588104051</v>
      </c>
      <c r="AS342" t="s">
        <v>1366</v>
      </c>
      <c r="AT342" t="s">
        <v>1358</v>
      </c>
      <c r="AV342">
        <v>341</v>
      </c>
      <c r="AW342">
        <v>1.02666797074272</v>
      </c>
      <c r="AX342" t="s">
        <v>1366</v>
      </c>
      <c r="AY342" t="s">
        <v>1365</v>
      </c>
      <c r="BD342">
        <v>341</v>
      </c>
      <c r="BE342">
        <v>-1.0138544139435</v>
      </c>
      <c r="BF342" t="s">
        <v>1364</v>
      </c>
      <c r="BG342" t="s">
        <v>1365</v>
      </c>
    </row>
    <row r="343" spans="1:59" x14ac:dyDescent="0.35">
      <c r="A343">
        <v>342</v>
      </c>
      <c r="B343" t="s">
        <v>1260</v>
      </c>
      <c r="C343">
        <v>302578978</v>
      </c>
      <c r="D343">
        <v>8.3509585837872997</v>
      </c>
      <c r="E343" t="s">
        <v>1366</v>
      </c>
      <c r="F343" t="s">
        <v>1365</v>
      </c>
      <c r="H343">
        <v>342</v>
      </c>
      <c r="I343">
        <v>1.30170730843769</v>
      </c>
      <c r="J343" t="s">
        <v>1364</v>
      </c>
      <c r="K343" t="s">
        <v>1365</v>
      </c>
      <c r="M343">
        <v>342</v>
      </c>
      <c r="N343">
        <v>-4.9011489486673603E-2</v>
      </c>
      <c r="O343" t="s">
        <v>1364</v>
      </c>
      <c r="P343" t="s">
        <v>1365</v>
      </c>
      <c r="R343">
        <v>342</v>
      </c>
      <c r="S343">
        <v>0.11323922872348</v>
      </c>
      <c r="T343" t="s">
        <v>1366</v>
      </c>
      <c r="U343" t="s">
        <v>1365</v>
      </c>
      <c r="W343">
        <v>342</v>
      </c>
      <c r="X343">
        <v>1.52133968287458</v>
      </c>
      <c r="Y343" t="s">
        <v>1367</v>
      </c>
      <c r="Z343" t="s">
        <v>1358</v>
      </c>
      <c r="AB343">
        <v>342</v>
      </c>
      <c r="AC343">
        <v>-1.97811278155521</v>
      </c>
      <c r="AD343" t="s">
        <v>1364</v>
      </c>
      <c r="AE343" t="s">
        <v>1365</v>
      </c>
      <c r="AG343">
        <v>342</v>
      </c>
      <c r="AH343">
        <v>-1.5814379663650799</v>
      </c>
      <c r="AI343" t="s">
        <v>1364</v>
      </c>
      <c r="AJ343" t="s">
        <v>1365</v>
      </c>
      <c r="AL343">
        <v>342</v>
      </c>
      <c r="AM343">
        <v>-3.8675534122946398</v>
      </c>
      <c r="AN343" t="s">
        <v>1364</v>
      </c>
      <c r="AO343" t="s">
        <v>1365</v>
      </c>
      <c r="AQ343">
        <v>342</v>
      </c>
      <c r="AR343">
        <v>2.23256588104051</v>
      </c>
      <c r="AS343" t="s">
        <v>1366</v>
      </c>
      <c r="AT343" t="s">
        <v>1358</v>
      </c>
      <c r="AV343">
        <v>342</v>
      </c>
      <c r="AW343">
        <v>1.02666797074272</v>
      </c>
      <c r="AX343" t="s">
        <v>1366</v>
      </c>
      <c r="AY343" t="s">
        <v>1365</v>
      </c>
      <c r="BD343">
        <v>342</v>
      </c>
      <c r="BE343">
        <v>-1.0138544139435</v>
      </c>
      <c r="BF343" t="s">
        <v>1364</v>
      </c>
      <c r="BG343" t="s">
        <v>1365</v>
      </c>
    </row>
    <row r="344" spans="1:59" x14ac:dyDescent="0.35">
      <c r="A344">
        <v>343</v>
      </c>
      <c r="B344" t="s">
        <v>828</v>
      </c>
      <c r="C344">
        <v>30560191</v>
      </c>
      <c r="D344">
        <v>5.1792792921561697</v>
      </c>
      <c r="E344" t="s">
        <v>1364</v>
      </c>
      <c r="F344" t="s">
        <v>1365</v>
      </c>
      <c r="H344">
        <v>343</v>
      </c>
      <c r="I344">
        <v>2.0446049579445802</v>
      </c>
      <c r="J344" t="s">
        <v>1364</v>
      </c>
      <c r="K344" t="s">
        <v>1365</v>
      </c>
      <c r="M344">
        <v>343</v>
      </c>
      <c r="N344">
        <v>-0.80958622626638499</v>
      </c>
      <c r="O344" t="s">
        <v>1364</v>
      </c>
      <c r="P344" t="s">
        <v>1365</v>
      </c>
      <c r="R344">
        <v>343</v>
      </c>
      <c r="S344">
        <v>-1.14172917078793</v>
      </c>
      <c r="T344" t="s">
        <v>1364</v>
      </c>
      <c r="U344" t="s">
        <v>1365</v>
      </c>
      <c r="W344">
        <v>343</v>
      </c>
      <c r="X344">
        <v>-0.71281028746325803</v>
      </c>
      <c r="Y344" t="s">
        <v>1364</v>
      </c>
      <c r="Z344" t="s">
        <v>1365</v>
      </c>
      <c r="AB344">
        <v>343</v>
      </c>
      <c r="AC344">
        <v>0.10753384978990201</v>
      </c>
      <c r="AD344" t="s">
        <v>1366</v>
      </c>
      <c r="AE344" t="s">
        <v>1365</v>
      </c>
      <c r="AG344">
        <v>343</v>
      </c>
      <c r="AH344">
        <v>0.91598831712494999</v>
      </c>
      <c r="AI344" t="s">
        <v>1364</v>
      </c>
      <c r="AJ344" t="s">
        <v>1365</v>
      </c>
      <c r="AL344">
        <v>343</v>
      </c>
      <c r="AM344">
        <v>-3.12349352391348</v>
      </c>
      <c r="AN344" t="s">
        <v>1364</v>
      </c>
      <c r="AO344" t="s">
        <v>1365</v>
      </c>
      <c r="AQ344">
        <v>343</v>
      </c>
      <c r="AR344">
        <v>1.43182478948728</v>
      </c>
      <c r="AS344" t="s">
        <v>1364</v>
      </c>
      <c r="AT344" t="s">
        <v>1365</v>
      </c>
      <c r="AV344">
        <v>343</v>
      </c>
      <c r="AW344">
        <v>2.07866538239985</v>
      </c>
      <c r="AX344" t="s">
        <v>1364</v>
      </c>
      <c r="AY344" t="s">
        <v>1365</v>
      </c>
      <c r="BD344">
        <v>343</v>
      </c>
      <c r="BE344">
        <v>-0.62758611474356996</v>
      </c>
      <c r="BF344" t="s">
        <v>1364</v>
      </c>
      <c r="BG344" t="s">
        <v>1365</v>
      </c>
    </row>
    <row r="345" spans="1:59" x14ac:dyDescent="0.35">
      <c r="A345">
        <v>344</v>
      </c>
      <c r="B345" t="s">
        <v>514</v>
      </c>
      <c r="C345">
        <v>306672</v>
      </c>
      <c r="D345">
        <v>5.7173684586933202</v>
      </c>
      <c r="E345" t="s">
        <v>1364</v>
      </c>
      <c r="F345" t="s">
        <v>1365</v>
      </c>
      <c r="H345">
        <v>344</v>
      </c>
      <c r="I345">
        <v>1.3073243065901901</v>
      </c>
      <c r="J345" t="s">
        <v>1364</v>
      </c>
      <c r="K345" t="s">
        <v>1365</v>
      </c>
      <c r="M345">
        <v>344</v>
      </c>
      <c r="N345">
        <v>0.69342242366166795</v>
      </c>
      <c r="O345" t="s">
        <v>1364</v>
      </c>
      <c r="P345" t="s">
        <v>1365</v>
      </c>
      <c r="R345">
        <v>344</v>
      </c>
      <c r="S345">
        <v>-1.10141556833631</v>
      </c>
      <c r="T345" t="s">
        <v>1364</v>
      </c>
      <c r="U345" t="s">
        <v>1365</v>
      </c>
      <c r="W345">
        <v>344</v>
      </c>
      <c r="X345">
        <v>-0.92723268461854103</v>
      </c>
      <c r="Y345" t="s">
        <v>1364</v>
      </c>
      <c r="Z345" t="s">
        <v>1365</v>
      </c>
      <c r="AB345">
        <v>344</v>
      </c>
      <c r="AC345">
        <v>0.95411541779878495</v>
      </c>
      <c r="AD345" t="s">
        <v>1364</v>
      </c>
      <c r="AE345" t="s">
        <v>1365</v>
      </c>
      <c r="AG345">
        <v>344</v>
      </c>
      <c r="AH345">
        <v>-1.31957416079302</v>
      </c>
      <c r="AI345" t="s">
        <v>1364</v>
      </c>
      <c r="AJ345" t="s">
        <v>1365</v>
      </c>
      <c r="AL345">
        <v>344</v>
      </c>
      <c r="AM345">
        <v>-9.3295336026992004</v>
      </c>
      <c r="AN345" t="s">
        <v>1367</v>
      </c>
      <c r="AO345" t="s">
        <v>1358</v>
      </c>
      <c r="AQ345">
        <v>344</v>
      </c>
      <c r="AR345">
        <v>1.0562841451977101</v>
      </c>
      <c r="AS345" t="s">
        <v>1364</v>
      </c>
      <c r="AT345" t="s">
        <v>1365</v>
      </c>
      <c r="AV345">
        <v>344</v>
      </c>
      <c r="AW345">
        <v>-0.85866658705380705</v>
      </c>
      <c r="AX345" t="s">
        <v>1364</v>
      </c>
      <c r="AY345" t="s">
        <v>1365</v>
      </c>
      <c r="BD345">
        <v>344</v>
      </c>
      <c r="BE345">
        <v>4.9790285867580604</v>
      </c>
      <c r="BF345" t="s">
        <v>1367</v>
      </c>
      <c r="BG345" t="s">
        <v>1358</v>
      </c>
    </row>
    <row r="346" spans="1:59" x14ac:dyDescent="0.35">
      <c r="A346">
        <v>345</v>
      </c>
      <c r="B346" t="s">
        <v>830</v>
      </c>
      <c r="C346">
        <v>307244</v>
      </c>
      <c r="D346">
        <v>5.5540331830381904</v>
      </c>
      <c r="E346" t="s">
        <v>1364</v>
      </c>
      <c r="F346" t="s">
        <v>1365</v>
      </c>
      <c r="H346">
        <v>345</v>
      </c>
      <c r="I346">
        <v>0.71486664562600899</v>
      </c>
      <c r="J346" t="s">
        <v>1364</v>
      </c>
      <c r="K346" t="s">
        <v>1365</v>
      </c>
      <c r="M346">
        <v>345</v>
      </c>
      <c r="N346">
        <v>0.23930936850686699</v>
      </c>
      <c r="O346" t="s">
        <v>1364</v>
      </c>
      <c r="P346" t="s">
        <v>1365</v>
      </c>
      <c r="R346">
        <v>345</v>
      </c>
      <c r="S346">
        <v>0.75836546942398697</v>
      </c>
      <c r="T346" t="s">
        <v>1364</v>
      </c>
      <c r="U346" t="s">
        <v>1365</v>
      </c>
      <c r="W346">
        <v>345</v>
      </c>
      <c r="X346">
        <v>-1.07018094938873</v>
      </c>
      <c r="Y346" t="s">
        <v>1364</v>
      </c>
      <c r="Z346" t="s">
        <v>1365</v>
      </c>
      <c r="AB346">
        <v>345</v>
      </c>
      <c r="AC346">
        <v>-1.2201403686941901</v>
      </c>
      <c r="AD346" t="s">
        <v>1367</v>
      </c>
      <c r="AE346" t="s">
        <v>1358</v>
      </c>
      <c r="AG346">
        <v>345</v>
      </c>
      <c r="AH346">
        <v>0.27531175834002503</v>
      </c>
      <c r="AI346" t="s">
        <v>1364</v>
      </c>
      <c r="AJ346" t="s">
        <v>1365</v>
      </c>
      <c r="AL346">
        <v>345</v>
      </c>
      <c r="AM346">
        <v>0.16732749719665599</v>
      </c>
      <c r="AN346" t="s">
        <v>1364</v>
      </c>
      <c r="AO346" t="s">
        <v>1365</v>
      </c>
      <c r="AQ346">
        <v>345</v>
      </c>
      <c r="AR346">
        <v>-0.43274764020220602</v>
      </c>
      <c r="AS346" t="s">
        <v>1364</v>
      </c>
      <c r="AT346" t="s">
        <v>1365</v>
      </c>
      <c r="AV346">
        <v>345</v>
      </c>
      <c r="AW346">
        <v>-0.12296940706208501</v>
      </c>
      <c r="AX346" t="s">
        <v>1364</v>
      </c>
      <c r="AY346" t="s">
        <v>1365</v>
      </c>
      <c r="BD346">
        <v>345</v>
      </c>
      <c r="BE346">
        <v>-1.0138544139435</v>
      </c>
      <c r="BF346" t="s">
        <v>1364</v>
      </c>
      <c r="BG346" t="s">
        <v>1365</v>
      </c>
    </row>
    <row r="347" spans="1:59" x14ac:dyDescent="0.35">
      <c r="A347">
        <v>346</v>
      </c>
      <c r="B347" t="s">
        <v>515</v>
      </c>
      <c r="C347">
        <v>307551</v>
      </c>
      <c r="D347">
        <v>6.4664222507186704</v>
      </c>
      <c r="E347" t="s">
        <v>1366</v>
      </c>
      <c r="F347" t="s">
        <v>1365</v>
      </c>
      <c r="H347">
        <v>346</v>
      </c>
      <c r="I347">
        <v>0.63584235148448998</v>
      </c>
      <c r="J347" t="s">
        <v>1364</v>
      </c>
      <c r="K347" t="s">
        <v>1365</v>
      </c>
      <c r="M347">
        <v>346</v>
      </c>
      <c r="N347">
        <v>0.23930936850686699</v>
      </c>
      <c r="O347" t="s">
        <v>1364</v>
      </c>
      <c r="P347" t="s">
        <v>1365</v>
      </c>
      <c r="R347">
        <v>346</v>
      </c>
      <c r="S347">
        <v>0.75836546942398697</v>
      </c>
      <c r="T347" t="s">
        <v>1364</v>
      </c>
      <c r="U347" t="s">
        <v>1365</v>
      </c>
      <c r="W347">
        <v>346</v>
      </c>
      <c r="X347">
        <v>-1.26203256789608</v>
      </c>
      <c r="Y347" t="s">
        <v>1364</v>
      </c>
      <c r="Z347" t="s">
        <v>1365</v>
      </c>
      <c r="AB347">
        <v>346</v>
      </c>
      <c r="AC347">
        <v>-1.63656741159249</v>
      </c>
      <c r="AD347" t="s">
        <v>1367</v>
      </c>
      <c r="AE347" t="s">
        <v>1358</v>
      </c>
      <c r="AG347">
        <v>346</v>
      </c>
      <c r="AH347">
        <v>0.66810746669811505</v>
      </c>
      <c r="AI347" t="s">
        <v>1364</v>
      </c>
      <c r="AJ347" t="s">
        <v>1365</v>
      </c>
      <c r="AL347">
        <v>346</v>
      </c>
      <c r="AM347">
        <v>0.16732749719665599</v>
      </c>
      <c r="AN347" t="s">
        <v>1364</v>
      </c>
      <c r="AO347" t="s">
        <v>1365</v>
      </c>
      <c r="AQ347">
        <v>346</v>
      </c>
      <c r="AR347">
        <v>-0.43274764020220602</v>
      </c>
      <c r="AS347" t="s">
        <v>1364</v>
      </c>
      <c r="AT347" t="s">
        <v>1365</v>
      </c>
      <c r="AV347">
        <v>346</v>
      </c>
      <c r="AW347">
        <v>0.61421255335224201</v>
      </c>
      <c r="AX347" t="s">
        <v>1364</v>
      </c>
      <c r="AY347" t="s">
        <v>1365</v>
      </c>
      <c r="BD347">
        <v>346</v>
      </c>
      <c r="BE347">
        <v>-1.0138544139435</v>
      </c>
      <c r="BF347" t="s">
        <v>1364</v>
      </c>
      <c r="BG347" t="s">
        <v>1365</v>
      </c>
    </row>
    <row r="348" spans="1:59" x14ac:dyDescent="0.35">
      <c r="A348">
        <v>347</v>
      </c>
      <c r="B348" t="s">
        <v>516</v>
      </c>
      <c r="C348">
        <v>31121934</v>
      </c>
      <c r="D348">
        <v>5.4559093830327576</v>
      </c>
      <c r="H348">
        <v>347</v>
      </c>
      <c r="I348">
        <v>2.0917447120361667</v>
      </c>
      <c r="M348">
        <v>347</v>
      </c>
      <c r="N348">
        <v>0.23930936850686699</v>
      </c>
      <c r="O348" t="s">
        <v>1364</v>
      </c>
      <c r="P348" t="s">
        <v>1365</v>
      </c>
      <c r="R348">
        <v>347</v>
      </c>
      <c r="S348">
        <v>2.0171034260553045</v>
      </c>
      <c r="W348">
        <v>347</v>
      </c>
      <c r="X348">
        <v>0.14204216266360437</v>
      </c>
      <c r="AB348">
        <v>347</v>
      </c>
      <c r="AC348">
        <v>2.41064331970572</v>
      </c>
      <c r="AD348" t="s">
        <v>1366</v>
      </c>
      <c r="AE348" t="s">
        <v>1365</v>
      </c>
      <c r="AG348">
        <v>347</v>
      </c>
      <c r="AH348">
        <v>0.79444615162276899</v>
      </c>
      <c r="AI348" t="s">
        <v>1364</v>
      </c>
      <c r="AJ348" t="s">
        <v>1365</v>
      </c>
      <c r="AL348">
        <v>347</v>
      </c>
      <c r="AM348">
        <v>-2.1591455887189097</v>
      </c>
      <c r="AQ348">
        <v>347</v>
      </c>
      <c r="AR348">
        <v>1.14032121245132</v>
      </c>
      <c r="AS348" t="s">
        <v>1364</v>
      </c>
      <c r="AT348" t="s">
        <v>1365</v>
      </c>
      <c r="AV348">
        <v>347</v>
      </c>
      <c r="AW348">
        <v>0.61421255335224201</v>
      </c>
      <c r="AX348" t="s">
        <v>1364</v>
      </c>
      <c r="AY348" t="s">
        <v>1365</v>
      </c>
      <c r="BD348">
        <v>347</v>
      </c>
      <c r="BE348">
        <v>0.14495048365629401</v>
      </c>
      <c r="BF348" t="s">
        <v>1364</v>
      </c>
      <c r="BG348" t="s">
        <v>1365</v>
      </c>
    </row>
    <row r="349" spans="1:59" x14ac:dyDescent="0.35">
      <c r="A349">
        <v>348</v>
      </c>
      <c r="B349" t="s">
        <v>517</v>
      </c>
      <c r="C349">
        <v>31366957</v>
      </c>
      <c r="D349">
        <v>5.2266630260213187</v>
      </c>
      <c r="H349">
        <v>348</v>
      </c>
      <c r="I349">
        <v>0.65231948869677248</v>
      </c>
      <c r="M349">
        <v>348</v>
      </c>
      <c r="N349">
        <v>0.23930936850686699</v>
      </c>
      <c r="O349" t="s">
        <v>1364</v>
      </c>
      <c r="P349" t="s">
        <v>1365</v>
      </c>
      <c r="R349">
        <v>348</v>
      </c>
      <c r="S349">
        <v>0.21593916062954577</v>
      </c>
      <c r="W349">
        <v>348</v>
      </c>
      <c r="X349">
        <v>-0.73290831692307279</v>
      </c>
      <c r="AB349">
        <v>348</v>
      </c>
      <c r="AC349">
        <v>-0.31948509357189597</v>
      </c>
      <c r="AD349" t="s">
        <v>1364</v>
      </c>
      <c r="AE349" t="s">
        <v>1365</v>
      </c>
      <c r="AG349">
        <v>348</v>
      </c>
      <c r="AH349">
        <v>0.27531175834002503</v>
      </c>
      <c r="AI349" t="s">
        <v>1364</v>
      </c>
      <c r="AJ349" t="s">
        <v>1365</v>
      </c>
      <c r="AL349">
        <v>348</v>
      </c>
      <c r="AM349">
        <v>-0.70945624606593904</v>
      </c>
      <c r="AN349" t="s">
        <v>1364</v>
      </c>
      <c r="AO349" t="s">
        <v>1365</v>
      </c>
      <c r="AQ349">
        <v>348</v>
      </c>
      <c r="AR349">
        <v>1.2493067840458401</v>
      </c>
      <c r="AS349" t="s">
        <v>1364</v>
      </c>
      <c r="AT349" t="s">
        <v>1365</v>
      </c>
      <c r="AV349">
        <v>348</v>
      </c>
      <c r="AW349">
        <v>0.51696915629352702</v>
      </c>
      <c r="BD349">
        <v>348</v>
      </c>
      <c r="BE349">
        <v>0.14495048365629401</v>
      </c>
      <c r="BF349" t="s">
        <v>1364</v>
      </c>
      <c r="BG349" t="s">
        <v>1365</v>
      </c>
    </row>
    <row r="350" spans="1:59" x14ac:dyDescent="0.35">
      <c r="A350">
        <v>349</v>
      </c>
      <c r="B350" t="s">
        <v>518</v>
      </c>
      <c r="C350">
        <v>31430156</v>
      </c>
      <c r="D350">
        <v>6.63461489514882</v>
      </c>
      <c r="E350" t="s">
        <v>1364</v>
      </c>
      <c r="F350" t="s">
        <v>1365</v>
      </c>
      <c r="H350">
        <v>349</v>
      </c>
      <c r="I350">
        <v>1.5569158967032799</v>
      </c>
      <c r="J350" t="s">
        <v>1364</v>
      </c>
      <c r="K350" t="s">
        <v>1365</v>
      </c>
      <c r="M350">
        <v>349</v>
      </c>
      <c r="N350">
        <v>2.9438987461250998</v>
      </c>
      <c r="O350" t="s">
        <v>1367</v>
      </c>
      <c r="P350" t="s">
        <v>1358</v>
      </c>
      <c r="R350">
        <v>349</v>
      </c>
      <c r="S350">
        <v>-0.79798885214161197</v>
      </c>
      <c r="T350" t="s">
        <v>1364</v>
      </c>
      <c r="U350" t="s">
        <v>1365</v>
      </c>
      <c r="W350">
        <v>349</v>
      </c>
      <c r="X350">
        <v>0.169175101667429</v>
      </c>
      <c r="Y350" t="s">
        <v>1364</v>
      </c>
      <c r="Z350" t="s">
        <v>1365</v>
      </c>
      <c r="AB350">
        <v>349</v>
      </c>
      <c r="AC350">
        <v>-1.9838590812438399</v>
      </c>
      <c r="AD350" t="s">
        <v>1366</v>
      </c>
      <c r="AE350" t="s">
        <v>1365</v>
      </c>
      <c r="AG350">
        <v>349</v>
      </c>
      <c r="AH350">
        <v>0.32800616704753099</v>
      </c>
      <c r="AI350" t="s">
        <v>1364</v>
      </c>
      <c r="AJ350" t="s">
        <v>1365</v>
      </c>
      <c r="AL350">
        <v>349</v>
      </c>
      <c r="AM350">
        <v>1.4636867311570201</v>
      </c>
      <c r="AN350" t="s">
        <v>1364</v>
      </c>
      <c r="AO350" t="s">
        <v>1365</v>
      </c>
      <c r="AQ350">
        <v>349</v>
      </c>
      <c r="AR350">
        <v>0.85275687294287095</v>
      </c>
      <c r="AS350" t="s">
        <v>1364</v>
      </c>
      <c r="AT350" t="s">
        <v>1365</v>
      </c>
      <c r="AV350">
        <v>349</v>
      </c>
      <c r="AW350">
        <v>-0.12148462663948</v>
      </c>
      <c r="AX350" t="s">
        <v>1364</v>
      </c>
      <c r="AY350" t="s">
        <v>1365</v>
      </c>
      <c r="BD350">
        <v>349</v>
      </c>
      <c r="BE350">
        <v>-1.0138544139435</v>
      </c>
      <c r="BF350" t="s">
        <v>1364</v>
      </c>
      <c r="BG350" t="s">
        <v>1365</v>
      </c>
    </row>
    <row r="351" spans="1:59" x14ac:dyDescent="0.35">
      <c r="A351">
        <v>350</v>
      </c>
      <c r="B351" t="s">
        <v>1261</v>
      </c>
      <c r="C351">
        <v>314409</v>
      </c>
      <c r="D351">
        <v>5.9923045291867503</v>
      </c>
      <c r="E351" t="s">
        <v>1364</v>
      </c>
      <c r="F351" t="s">
        <v>1365</v>
      </c>
      <c r="H351">
        <v>350</v>
      </c>
      <c r="I351">
        <v>0.831666797329911</v>
      </c>
      <c r="J351" t="s">
        <v>1364</v>
      </c>
      <c r="K351" t="s">
        <v>1365</v>
      </c>
      <c r="M351">
        <v>350</v>
      </c>
      <c r="N351">
        <v>0.81454195422391695</v>
      </c>
      <c r="O351" t="s">
        <v>1366</v>
      </c>
      <c r="P351" t="s">
        <v>1365</v>
      </c>
      <c r="R351">
        <v>350</v>
      </c>
      <c r="S351">
        <v>0.41722285568363099</v>
      </c>
      <c r="T351" t="s">
        <v>1364</v>
      </c>
      <c r="U351" t="s">
        <v>1365</v>
      </c>
      <c r="W351">
        <v>350</v>
      </c>
      <c r="X351">
        <v>-0.41137639584948799</v>
      </c>
      <c r="Y351" t="s">
        <v>1364</v>
      </c>
      <c r="Z351" t="s">
        <v>1365</v>
      </c>
      <c r="AB351">
        <v>350</v>
      </c>
      <c r="AC351">
        <v>0.21962179303812801</v>
      </c>
      <c r="AD351" t="s">
        <v>1364</v>
      </c>
      <c r="AE351" t="s">
        <v>1365</v>
      </c>
      <c r="AG351">
        <v>350</v>
      </c>
      <c r="AH351">
        <v>1.48638464304011</v>
      </c>
      <c r="AI351" t="s">
        <v>1364</v>
      </c>
      <c r="AJ351" t="s">
        <v>1365</v>
      </c>
      <c r="AL351">
        <v>350</v>
      </c>
      <c r="AM351">
        <v>-0.41861563906864202</v>
      </c>
      <c r="AN351" t="s">
        <v>1364</v>
      </c>
      <c r="AO351" t="s">
        <v>1365</v>
      </c>
      <c r="AQ351">
        <v>350</v>
      </c>
      <c r="AR351">
        <v>1.43182478948728</v>
      </c>
      <c r="AS351" t="s">
        <v>1364</v>
      </c>
      <c r="AT351" t="s">
        <v>1365</v>
      </c>
      <c r="AV351">
        <v>350</v>
      </c>
      <c r="AW351">
        <v>-0.85866658705380705</v>
      </c>
      <c r="AX351" t="s">
        <v>1364</v>
      </c>
      <c r="AY351" t="s">
        <v>1365</v>
      </c>
      <c r="BD351">
        <v>350</v>
      </c>
      <c r="BE351">
        <v>0.14495048365629401</v>
      </c>
      <c r="BF351" t="s">
        <v>1364</v>
      </c>
      <c r="BG351" t="s">
        <v>1365</v>
      </c>
    </row>
    <row r="352" spans="1:59" x14ac:dyDescent="0.35">
      <c r="A352">
        <v>351</v>
      </c>
      <c r="B352" t="s">
        <v>1148</v>
      </c>
      <c r="C352">
        <v>315184</v>
      </c>
      <c r="D352">
        <v>5.4445344757272496</v>
      </c>
      <c r="E352" t="s">
        <v>1364</v>
      </c>
      <c r="F352" t="s">
        <v>1365</v>
      </c>
      <c r="H352">
        <v>351</v>
      </c>
      <c r="I352">
        <v>1.32688135097625</v>
      </c>
      <c r="J352" t="s">
        <v>1364</v>
      </c>
      <c r="K352" t="s">
        <v>1365</v>
      </c>
      <c r="M352">
        <v>351</v>
      </c>
      <c r="N352">
        <v>0.69342242366166795</v>
      </c>
      <c r="O352" t="s">
        <v>1364</v>
      </c>
      <c r="P352" t="s">
        <v>1365</v>
      </c>
      <c r="R352">
        <v>351</v>
      </c>
      <c r="S352">
        <v>1.17059684763763E-2</v>
      </c>
      <c r="T352" t="s">
        <v>1364</v>
      </c>
      <c r="U352" t="s">
        <v>1365</v>
      </c>
      <c r="W352">
        <v>351</v>
      </c>
      <c r="X352">
        <v>-0.490374121117224</v>
      </c>
      <c r="Y352" t="s">
        <v>1364</v>
      </c>
      <c r="Z352" t="s">
        <v>1365</v>
      </c>
      <c r="AB352">
        <v>351</v>
      </c>
      <c r="AC352">
        <v>0.95411541779878495</v>
      </c>
      <c r="AD352" t="s">
        <v>1364</v>
      </c>
      <c r="AE352" t="s">
        <v>1365</v>
      </c>
      <c r="AG352">
        <v>351</v>
      </c>
      <c r="AH352">
        <v>6.6142361475471298E-2</v>
      </c>
      <c r="AI352" t="s">
        <v>1364</v>
      </c>
      <c r="AJ352" t="s">
        <v>1365</v>
      </c>
      <c r="AL352">
        <v>351</v>
      </c>
      <c r="AM352">
        <v>8.3553166613969908E-3</v>
      </c>
      <c r="AN352" t="s">
        <v>1364</v>
      </c>
      <c r="AO352" t="s">
        <v>1365</v>
      </c>
      <c r="AQ352">
        <v>351</v>
      </c>
      <c r="AR352">
        <v>0.99456942393334002</v>
      </c>
      <c r="AS352" t="s">
        <v>1364</v>
      </c>
      <c r="AT352" t="s">
        <v>1365</v>
      </c>
      <c r="AV352">
        <v>351</v>
      </c>
      <c r="AW352">
        <v>-0.85866658705380705</v>
      </c>
      <c r="AX352" t="s">
        <v>1364</v>
      </c>
      <c r="AY352" t="s">
        <v>1365</v>
      </c>
      <c r="BD352">
        <v>351</v>
      </c>
      <c r="BE352">
        <v>-0.24131781554363799</v>
      </c>
      <c r="BF352" t="s">
        <v>1364</v>
      </c>
      <c r="BG352" t="s">
        <v>1365</v>
      </c>
    </row>
    <row r="353" spans="1:59" x14ac:dyDescent="0.35">
      <c r="A353">
        <v>352</v>
      </c>
      <c r="B353" t="s">
        <v>1060</v>
      </c>
      <c r="C353">
        <v>31822294</v>
      </c>
      <c r="D353">
        <v>5.1012018500444896</v>
      </c>
      <c r="E353" t="s">
        <v>1364</v>
      </c>
      <c r="F353" t="s">
        <v>1365</v>
      </c>
      <c r="H353">
        <v>352</v>
      </c>
      <c r="I353">
        <v>1.17382968540979</v>
      </c>
      <c r="J353" t="s">
        <v>1364</v>
      </c>
      <c r="K353" t="s">
        <v>1365</v>
      </c>
      <c r="M353">
        <v>352</v>
      </c>
      <c r="N353">
        <v>0.58748542664651704</v>
      </c>
      <c r="O353" t="s">
        <v>1366</v>
      </c>
      <c r="P353" t="s">
        <v>1365</v>
      </c>
      <c r="R353">
        <v>352</v>
      </c>
      <c r="S353">
        <v>1.36616683409437</v>
      </c>
      <c r="T353" t="s">
        <v>1364</v>
      </c>
      <c r="U353" t="s">
        <v>1365</v>
      </c>
      <c r="W353">
        <v>352</v>
      </c>
      <c r="X353">
        <v>-0.41137639584948799</v>
      </c>
      <c r="Y353" t="s">
        <v>1364</v>
      </c>
      <c r="Z353" t="s">
        <v>1365</v>
      </c>
      <c r="AB353">
        <v>352</v>
      </c>
      <c r="AC353">
        <v>1.75940250056775</v>
      </c>
      <c r="AD353" t="s">
        <v>1366</v>
      </c>
      <c r="AE353" t="s">
        <v>1365</v>
      </c>
      <c r="AG353">
        <v>352</v>
      </c>
      <c r="AH353">
        <v>1.48638464304011</v>
      </c>
      <c r="AI353" t="s">
        <v>1364</v>
      </c>
      <c r="AJ353" t="s">
        <v>1365</v>
      </c>
      <c r="AL353">
        <v>352</v>
      </c>
      <c r="AM353">
        <v>-0.30106519986770802</v>
      </c>
      <c r="AN353" t="s">
        <v>1364</v>
      </c>
      <c r="AO353" t="s">
        <v>1365</v>
      </c>
      <c r="AQ353">
        <v>352</v>
      </c>
      <c r="AR353">
        <v>0.46277235771908398</v>
      </c>
      <c r="AS353" t="s">
        <v>1364</v>
      </c>
      <c r="AT353" t="s">
        <v>1365</v>
      </c>
      <c r="AV353">
        <v>352</v>
      </c>
      <c r="AW353">
        <v>-0.85866658705380705</v>
      </c>
      <c r="AX353" t="s">
        <v>1364</v>
      </c>
      <c r="AY353" t="s">
        <v>1365</v>
      </c>
      <c r="BD353">
        <v>352</v>
      </c>
      <c r="BE353">
        <v>0.98377325295701901</v>
      </c>
      <c r="BF353" t="s">
        <v>1364</v>
      </c>
      <c r="BG353" t="s">
        <v>1365</v>
      </c>
    </row>
    <row r="354" spans="1:59" x14ac:dyDescent="0.35">
      <c r="A354">
        <v>353</v>
      </c>
      <c r="B354" t="s">
        <v>519</v>
      </c>
      <c r="C354">
        <v>3184654</v>
      </c>
      <c r="D354">
        <v>5.5206466189203747</v>
      </c>
      <c r="H354">
        <v>353</v>
      </c>
      <c r="I354">
        <v>0.27345151715505261</v>
      </c>
      <c r="M354">
        <v>353</v>
      </c>
      <c r="N354">
        <v>0.23930936850686699</v>
      </c>
      <c r="O354" t="s">
        <v>1364</v>
      </c>
      <c r="P354" t="s">
        <v>1365</v>
      </c>
      <c r="R354">
        <v>353</v>
      </c>
      <c r="S354">
        <v>0.13444501351958138</v>
      </c>
      <c r="W354">
        <v>353</v>
      </c>
      <c r="X354">
        <v>-0.31464751759983756</v>
      </c>
      <c r="AB354">
        <v>353</v>
      </c>
      <c r="AC354">
        <v>0.42401068926944702</v>
      </c>
      <c r="AD354" t="s">
        <v>1364</v>
      </c>
      <c r="AE354" t="s">
        <v>1365</v>
      </c>
      <c r="AG354">
        <v>353</v>
      </c>
      <c r="AH354">
        <v>0.27531175834002503</v>
      </c>
      <c r="AI354" t="s">
        <v>1364</v>
      </c>
      <c r="AJ354" t="s">
        <v>1365</v>
      </c>
      <c r="AL354">
        <v>353</v>
      </c>
      <c r="AM354">
        <v>-0.70945624606593904</v>
      </c>
      <c r="AN354" t="s">
        <v>1364</v>
      </c>
      <c r="AO354" t="s">
        <v>1365</v>
      </c>
      <c r="AQ354">
        <v>353</v>
      </c>
      <c r="AR354">
        <v>1.43182478948728</v>
      </c>
      <c r="AS354" t="s">
        <v>1364</v>
      </c>
      <c r="AT354" t="s">
        <v>1365</v>
      </c>
      <c r="AV354">
        <v>353</v>
      </c>
      <c r="AW354">
        <v>0.18020250408025618</v>
      </c>
      <c r="BD354">
        <v>353</v>
      </c>
      <c r="BE354">
        <v>-0.55797689629261304</v>
      </c>
      <c r="BF354" t="s">
        <v>1364</v>
      </c>
      <c r="BG354" t="s">
        <v>1365</v>
      </c>
    </row>
    <row r="355" spans="1:59" x14ac:dyDescent="0.35">
      <c r="A355">
        <v>354</v>
      </c>
      <c r="B355" t="s">
        <v>520</v>
      </c>
      <c r="C355">
        <v>318989</v>
      </c>
      <c r="D355">
        <v>5.366673401947506</v>
      </c>
      <c r="H355">
        <v>354</v>
      </c>
      <c r="I355">
        <v>0.70936192132469966</v>
      </c>
      <c r="M355">
        <v>354</v>
      </c>
      <c r="N355">
        <v>0.46636589608426698</v>
      </c>
      <c r="O355" t="s">
        <v>1364</v>
      </c>
      <c r="P355" t="s">
        <v>1365</v>
      </c>
      <c r="R355">
        <v>354</v>
      </c>
      <c r="S355">
        <v>-0.68489852611615287</v>
      </c>
      <c r="W355">
        <v>354</v>
      </c>
      <c r="X355">
        <v>0.73152488824989792</v>
      </c>
      <c r="AB355">
        <v>354</v>
      </c>
      <c r="AC355">
        <v>-0.31048293549120898</v>
      </c>
      <c r="AD355" t="s">
        <v>1364</v>
      </c>
      <c r="AE355" t="s">
        <v>1365</v>
      </c>
      <c r="AG355">
        <v>354</v>
      </c>
      <c r="AH355">
        <v>-4.6626362133745936E-2</v>
      </c>
      <c r="AL355">
        <v>354</v>
      </c>
      <c r="AM355">
        <v>1.9776232562655201E-2</v>
      </c>
      <c r="AN355" t="s">
        <v>1364</v>
      </c>
      <c r="AO355" t="s">
        <v>1365</v>
      </c>
      <c r="AQ355">
        <v>354</v>
      </c>
      <c r="AR355">
        <v>1.13244273739629</v>
      </c>
      <c r="AS355" t="s">
        <v>1364</v>
      </c>
      <c r="AT355" t="s">
        <v>1365</v>
      </c>
      <c r="AV355">
        <v>354</v>
      </c>
      <c r="AW355">
        <v>-0.85866658705380705</v>
      </c>
      <c r="AX355" t="s">
        <v>1364</v>
      </c>
      <c r="AY355" t="s">
        <v>1365</v>
      </c>
      <c r="BD355">
        <v>354</v>
      </c>
      <c r="BE355">
        <v>1.75630985135688</v>
      </c>
      <c r="BF355" t="s">
        <v>1364</v>
      </c>
      <c r="BG355" t="s">
        <v>1365</v>
      </c>
    </row>
    <row r="356" spans="1:59" x14ac:dyDescent="0.35">
      <c r="A356">
        <v>355</v>
      </c>
      <c r="B356" t="s">
        <v>521</v>
      </c>
      <c r="C356">
        <v>3194556</v>
      </c>
      <c r="D356">
        <v>8.3171044577158728</v>
      </c>
      <c r="H356">
        <v>355</v>
      </c>
      <c r="I356">
        <v>8.6079955044603709E-2</v>
      </c>
      <c r="M356">
        <v>355</v>
      </c>
      <c r="N356">
        <v>0.23930936850686699</v>
      </c>
      <c r="O356" t="s">
        <v>1364</v>
      </c>
      <c r="P356" t="s">
        <v>1365</v>
      </c>
      <c r="R356">
        <v>355</v>
      </c>
      <c r="S356">
        <v>1.4719407966925502E-2</v>
      </c>
      <c r="W356">
        <v>355</v>
      </c>
      <c r="X356">
        <v>-9.2490561680943273E-2</v>
      </c>
      <c r="AB356">
        <v>355</v>
      </c>
      <c r="AC356">
        <v>0.42401068926944702</v>
      </c>
      <c r="AD356" t="s">
        <v>1364</v>
      </c>
      <c r="AE356" t="s">
        <v>1365</v>
      </c>
      <c r="AG356">
        <v>355</v>
      </c>
      <c r="AH356">
        <v>0.27531175834002503</v>
      </c>
      <c r="AI356" t="s">
        <v>1364</v>
      </c>
      <c r="AJ356" t="s">
        <v>1365</v>
      </c>
      <c r="AL356">
        <v>355</v>
      </c>
      <c r="AM356">
        <v>-0.70945624606593904</v>
      </c>
      <c r="AN356" t="s">
        <v>1364</v>
      </c>
      <c r="AO356" t="s">
        <v>1365</v>
      </c>
      <c r="AQ356">
        <v>355</v>
      </c>
      <c r="AR356">
        <v>1.43182478948728</v>
      </c>
      <c r="AS356" t="s">
        <v>1364</v>
      </c>
      <c r="AT356" t="s">
        <v>1365</v>
      </c>
      <c r="AV356">
        <v>355</v>
      </c>
      <c r="AW356">
        <v>7.7771153714014218E-2</v>
      </c>
      <c r="BD356">
        <v>355</v>
      </c>
      <c r="BE356">
        <v>-1.0138544139435</v>
      </c>
      <c r="BF356" t="s">
        <v>1364</v>
      </c>
      <c r="BG356" t="s">
        <v>1365</v>
      </c>
    </row>
    <row r="357" spans="1:59" x14ac:dyDescent="0.35">
      <c r="A357">
        <v>356</v>
      </c>
      <c r="B357" t="s">
        <v>304</v>
      </c>
      <c r="C357">
        <v>330541</v>
      </c>
      <c r="D357">
        <v>6.0358765719406566</v>
      </c>
      <c r="H357">
        <v>356</v>
      </c>
      <c r="I357">
        <v>1.6877971755054084</v>
      </c>
      <c r="M357">
        <v>356</v>
      </c>
      <c r="N357">
        <v>1.5493342431954291</v>
      </c>
      <c r="R357">
        <v>356</v>
      </c>
      <c r="S357">
        <v>0.197437351192292</v>
      </c>
      <c r="W357">
        <v>356</v>
      </c>
      <c r="X357">
        <v>0.46440066825871273</v>
      </c>
      <c r="AB357">
        <v>356</v>
      </c>
      <c r="AC357">
        <v>0.95411541779878495</v>
      </c>
      <c r="AD357" t="s">
        <v>1364</v>
      </c>
      <c r="AE357" t="s">
        <v>1365</v>
      </c>
      <c r="AG357">
        <v>356</v>
      </c>
      <c r="AH357">
        <v>1.2950397765217601</v>
      </c>
      <c r="AI357" t="s">
        <v>1364</v>
      </c>
      <c r="AJ357" t="s">
        <v>1365</v>
      </c>
      <c r="AL357">
        <v>356</v>
      </c>
      <c r="AM357">
        <v>-0.127775032071346</v>
      </c>
      <c r="AN357" t="s">
        <v>1364</v>
      </c>
      <c r="AO357" t="s">
        <v>1365</v>
      </c>
      <c r="AQ357">
        <v>356</v>
      </c>
      <c r="AR357">
        <v>1.43182478948728</v>
      </c>
      <c r="AS357" t="s">
        <v>1364</v>
      </c>
      <c r="AT357" t="s">
        <v>1365</v>
      </c>
      <c r="AV357">
        <v>356</v>
      </c>
      <c r="AW357">
        <v>-2.8796929135610725</v>
      </c>
      <c r="BD357">
        <v>356</v>
      </c>
      <c r="BE357">
        <v>0.66852065091463775</v>
      </c>
    </row>
    <row r="358" spans="1:59" x14ac:dyDescent="0.35">
      <c r="A358">
        <v>357</v>
      </c>
      <c r="B358" t="s">
        <v>832</v>
      </c>
      <c r="C358">
        <v>330552</v>
      </c>
      <c r="D358">
        <v>7.7683122020445312</v>
      </c>
      <c r="H358">
        <v>357</v>
      </c>
      <c r="I358">
        <v>0.80974873997444485</v>
      </c>
      <c r="M358">
        <v>357</v>
      </c>
      <c r="N358">
        <v>2.0421853176079199</v>
      </c>
      <c r="O358" t="s">
        <v>1366</v>
      </c>
      <c r="P358" t="s">
        <v>1365</v>
      </c>
      <c r="R358">
        <v>357</v>
      </c>
      <c r="S358">
        <v>1.3119829362916899</v>
      </c>
      <c r="T358" t="s">
        <v>1367</v>
      </c>
      <c r="U358" t="s">
        <v>1358</v>
      </c>
      <c r="W358">
        <v>357</v>
      </c>
      <c r="X358">
        <v>0.55680428576639329</v>
      </c>
      <c r="AB358">
        <v>357</v>
      </c>
      <c r="AC358">
        <v>0.95411541779878495</v>
      </c>
      <c r="AD358" t="s">
        <v>1364</v>
      </c>
      <c r="AE358" t="s">
        <v>1365</v>
      </c>
      <c r="AG358">
        <v>357</v>
      </c>
      <c r="AH358">
        <v>1.2950397765217601</v>
      </c>
      <c r="AI358" t="s">
        <v>1364</v>
      </c>
      <c r="AJ358" t="s">
        <v>1365</v>
      </c>
      <c r="AL358">
        <v>357</v>
      </c>
      <c r="AM358">
        <v>-0.127775032071346</v>
      </c>
      <c r="AN358" t="s">
        <v>1364</v>
      </c>
      <c r="AO358" t="s">
        <v>1365</v>
      </c>
      <c r="AQ358">
        <v>357</v>
      </c>
      <c r="AR358">
        <v>1.34017186301381</v>
      </c>
      <c r="AS358" t="s">
        <v>1364</v>
      </c>
      <c r="AT358" t="s">
        <v>1365</v>
      </c>
      <c r="AV358">
        <v>357</v>
      </c>
      <c r="AW358">
        <v>0.37211285494879487</v>
      </c>
      <c r="BD358">
        <v>357</v>
      </c>
      <c r="BE358">
        <v>-0.92891714071518638</v>
      </c>
    </row>
    <row r="359" spans="1:59" x14ac:dyDescent="0.35">
      <c r="A359">
        <v>358</v>
      </c>
      <c r="B359" t="s">
        <v>522</v>
      </c>
      <c r="C359">
        <v>333415</v>
      </c>
      <c r="D359">
        <v>6.824493303515661</v>
      </c>
      <c r="H359">
        <v>358</v>
      </c>
      <c r="I359">
        <v>1.541473618318042</v>
      </c>
      <c r="M359">
        <v>358</v>
      </c>
      <c r="N359">
        <v>0.65719085443668102</v>
      </c>
      <c r="O359" t="s">
        <v>1364</v>
      </c>
      <c r="P359" t="s">
        <v>1365</v>
      </c>
      <c r="R359">
        <v>358</v>
      </c>
      <c r="S359">
        <v>-1.8802290297094491</v>
      </c>
      <c r="W359">
        <v>358</v>
      </c>
      <c r="X359">
        <v>-0.75529029310114915</v>
      </c>
      <c r="AB359">
        <v>358</v>
      </c>
      <c r="AC359">
        <v>-0.1812590253734303</v>
      </c>
      <c r="AG359">
        <v>358</v>
      </c>
      <c r="AH359">
        <v>2.2447097068988509</v>
      </c>
      <c r="AL359">
        <v>358</v>
      </c>
      <c r="AM359">
        <v>-4.51553639355153</v>
      </c>
      <c r="AN359" t="s">
        <v>1366</v>
      </c>
      <c r="AO359" t="s">
        <v>1365</v>
      </c>
      <c r="AQ359">
        <v>358</v>
      </c>
      <c r="AR359">
        <v>1.43182478948728</v>
      </c>
      <c r="AS359" t="s">
        <v>1364</v>
      </c>
      <c r="AT359" t="s">
        <v>1365</v>
      </c>
      <c r="AV359">
        <v>358</v>
      </c>
      <c r="AW359">
        <v>0.5720686412851812</v>
      </c>
      <c r="BD359">
        <v>358</v>
      </c>
      <c r="BE359">
        <v>2.9151147489566802</v>
      </c>
      <c r="BF359" t="s">
        <v>1364</v>
      </c>
      <c r="BG359" t="s">
        <v>1365</v>
      </c>
    </row>
    <row r="360" spans="1:59" x14ac:dyDescent="0.35">
      <c r="A360">
        <v>359</v>
      </c>
      <c r="B360" t="s">
        <v>305</v>
      </c>
      <c r="C360">
        <v>335671</v>
      </c>
      <c r="D360">
        <v>4.6124478285675492</v>
      </c>
      <c r="H360">
        <v>359</v>
      </c>
      <c r="I360">
        <v>0.83818356130910299</v>
      </c>
      <c r="M360">
        <v>359</v>
      </c>
      <c r="N360">
        <v>1.0104621015401603</v>
      </c>
      <c r="R360">
        <v>359</v>
      </c>
      <c r="S360">
        <v>0.61252209286812276</v>
      </c>
      <c r="W360">
        <v>359</v>
      </c>
      <c r="X360">
        <v>-1.3874779071318777</v>
      </c>
      <c r="AB360">
        <v>359</v>
      </c>
      <c r="AC360">
        <v>-1.4283538901433399</v>
      </c>
      <c r="AD360" t="s">
        <v>1367</v>
      </c>
      <c r="AE360" t="s">
        <v>1358</v>
      </c>
      <c r="AG360">
        <v>359</v>
      </c>
      <c r="AH360">
        <v>-4.5525125533494304E-3</v>
      </c>
      <c r="AL360">
        <v>359</v>
      </c>
      <c r="AM360">
        <v>0.16732749719665599</v>
      </c>
      <c r="AN360" t="s">
        <v>1364</v>
      </c>
      <c r="AO360" t="s">
        <v>1365</v>
      </c>
      <c r="AQ360">
        <v>359</v>
      </c>
      <c r="AR360">
        <v>-0.40249252122538692</v>
      </c>
      <c r="AV360">
        <v>359</v>
      </c>
      <c r="AW360">
        <v>0.17153874650233192</v>
      </c>
      <c r="BD360">
        <v>359</v>
      </c>
      <c r="BE360">
        <v>-1.0138544139435</v>
      </c>
      <c r="BF360" t="s">
        <v>1364</v>
      </c>
      <c r="BG360" t="s">
        <v>1365</v>
      </c>
    </row>
    <row r="361" spans="1:59" x14ac:dyDescent="0.35">
      <c r="A361">
        <v>360</v>
      </c>
      <c r="B361" t="s">
        <v>307</v>
      </c>
      <c r="C361">
        <v>335762</v>
      </c>
      <c r="D361">
        <v>5.6416140392383696</v>
      </c>
      <c r="E361" t="s">
        <v>1366</v>
      </c>
      <c r="F361" t="s">
        <v>1365</v>
      </c>
      <c r="H361">
        <v>360</v>
      </c>
      <c r="I361">
        <v>0.65399946858937097</v>
      </c>
      <c r="J361" t="s">
        <v>1364</v>
      </c>
      <c r="K361" t="s">
        <v>1365</v>
      </c>
      <c r="M361">
        <v>360</v>
      </c>
      <c r="N361">
        <v>0.23930936850686699</v>
      </c>
      <c r="O361" t="s">
        <v>1364</v>
      </c>
      <c r="P361" t="s">
        <v>1365</v>
      </c>
      <c r="R361">
        <v>360</v>
      </c>
      <c r="S361">
        <v>0.75836546942398697</v>
      </c>
      <c r="T361" t="s">
        <v>1364</v>
      </c>
      <c r="U361" t="s">
        <v>1365</v>
      </c>
      <c r="W361">
        <v>360</v>
      </c>
      <c r="X361">
        <v>-1.22253370526222</v>
      </c>
      <c r="Y361" t="s">
        <v>1364</v>
      </c>
      <c r="Z361" t="s">
        <v>1365</v>
      </c>
      <c r="AB361">
        <v>360</v>
      </c>
      <c r="AC361">
        <v>-1.5584873410490601</v>
      </c>
      <c r="AD361" t="s">
        <v>1367</v>
      </c>
      <c r="AE361" t="s">
        <v>1358</v>
      </c>
      <c r="AG361">
        <v>360</v>
      </c>
      <c r="AH361">
        <v>0.40624366112605498</v>
      </c>
      <c r="AI361" t="s">
        <v>1364</v>
      </c>
      <c r="AJ361" t="s">
        <v>1365</v>
      </c>
      <c r="AL361">
        <v>360</v>
      </c>
      <c r="AM361">
        <v>0.16732749719665599</v>
      </c>
      <c r="AN361" t="s">
        <v>1364</v>
      </c>
      <c r="AO361" t="s">
        <v>1365</v>
      </c>
      <c r="AQ361">
        <v>360</v>
      </c>
      <c r="AR361">
        <v>-0.43274764020220602</v>
      </c>
      <c r="AS361" t="s">
        <v>1364</v>
      </c>
      <c r="AT361" t="s">
        <v>1365</v>
      </c>
      <c r="AV361">
        <v>360</v>
      </c>
      <c r="AW361">
        <v>0.61421255335224201</v>
      </c>
      <c r="AX361" t="s">
        <v>1364</v>
      </c>
      <c r="AY361" t="s">
        <v>1365</v>
      </c>
      <c r="BD361">
        <v>360</v>
      </c>
      <c r="BE361">
        <v>-1.0138544139435</v>
      </c>
      <c r="BF361" t="s">
        <v>1364</v>
      </c>
      <c r="BG361" t="s">
        <v>1365</v>
      </c>
    </row>
    <row r="362" spans="1:59" x14ac:dyDescent="0.35">
      <c r="A362">
        <v>361</v>
      </c>
      <c r="B362" t="s">
        <v>308</v>
      </c>
      <c r="C362">
        <v>3380345</v>
      </c>
      <c r="D362">
        <v>7.6054531414634061</v>
      </c>
      <c r="H362">
        <v>361</v>
      </c>
      <c r="I362">
        <v>1.3429420874194509</v>
      </c>
      <c r="M362">
        <v>361</v>
      </c>
      <c r="N362">
        <v>0.19393735422847946</v>
      </c>
      <c r="R362">
        <v>361</v>
      </c>
      <c r="S362">
        <v>1.55198331130048</v>
      </c>
      <c r="T362" t="s">
        <v>1367</v>
      </c>
      <c r="U362" t="s">
        <v>1358</v>
      </c>
      <c r="W362">
        <v>361</v>
      </c>
      <c r="X362">
        <v>-0.62649593505727541</v>
      </c>
      <c r="AB362">
        <v>361</v>
      </c>
      <c r="AC362">
        <v>2.1430551435644496</v>
      </c>
      <c r="AG362">
        <v>361</v>
      </c>
      <c r="AH362">
        <v>0.84202514790046923</v>
      </c>
      <c r="AL362">
        <v>361</v>
      </c>
      <c r="AM362">
        <v>-1.3945468585365939</v>
      </c>
      <c r="AQ362">
        <v>361</v>
      </c>
      <c r="AR362">
        <v>1.43182478948728</v>
      </c>
      <c r="AS362" t="s">
        <v>1364</v>
      </c>
      <c r="AT362" t="s">
        <v>1365</v>
      </c>
      <c r="AV362">
        <v>361</v>
      </c>
      <c r="AW362">
        <v>-1.1579748520995308</v>
      </c>
      <c r="BD362">
        <v>361</v>
      </c>
      <c r="BE362">
        <v>0.80965565666005601</v>
      </c>
      <c r="BF362" t="s">
        <v>1364</v>
      </c>
      <c r="BG362" t="s">
        <v>1365</v>
      </c>
    </row>
    <row r="363" spans="1:59" x14ac:dyDescent="0.35">
      <c r="A363">
        <v>362</v>
      </c>
      <c r="B363" t="s">
        <v>309</v>
      </c>
      <c r="C363">
        <v>3383968</v>
      </c>
      <c r="D363">
        <v>6.7597888364298733</v>
      </c>
      <c r="H363">
        <v>362</v>
      </c>
      <c r="I363">
        <v>1.9540381038306258</v>
      </c>
      <c r="M363">
        <v>362</v>
      </c>
      <c r="N363">
        <v>-1.3484266604871831</v>
      </c>
      <c r="R363">
        <v>362</v>
      </c>
      <c r="S363">
        <v>-0.89249470483745874</v>
      </c>
      <c r="W363">
        <v>362</v>
      </c>
      <c r="X363">
        <v>2.2409213653246418</v>
      </c>
      <c r="AB363">
        <v>362</v>
      </c>
      <c r="AC363">
        <v>-0.77321705906317195</v>
      </c>
      <c r="AD363" t="s">
        <v>1364</v>
      </c>
      <c r="AE363" t="s">
        <v>1365</v>
      </c>
      <c r="AG363">
        <v>362</v>
      </c>
      <c r="AH363">
        <v>0.799039369484146</v>
      </c>
      <c r="AI363" t="s">
        <v>1364</v>
      </c>
      <c r="AJ363" t="s">
        <v>1365</v>
      </c>
      <c r="AL363">
        <v>362</v>
      </c>
      <c r="AM363">
        <v>-0.70945624606593904</v>
      </c>
      <c r="AN363" t="s">
        <v>1364</v>
      </c>
      <c r="AO363" t="s">
        <v>1365</v>
      </c>
      <c r="AQ363">
        <v>362</v>
      </c>
      <c r="AR363">
        <v>1.43182478948728</v>
      </c>
      <c r="AS363" t="s">
        <v>1364</v>
      </c>
      <c r="AT363" t="s">
        <v>1365</v>
      </c>
      <c r="AV363">
        <v>362</v>
      </c>
      <c r="AW363">
        <v>1.6360564600756899</v>
      </c>
      <c r="AX363" t="s">
        <v>1367</v>
      </c>
      <c r="AY363" t="s">
        <v>1358</v>
      </c>
      <c r="BD363">
        <v>362</v>
      </c>
      <c r="BE363">
        <v>-1.0138544139435</v>
      </c>
      <c r="BF363" t="s">
        <v>1364</v>
      </c>
      <c r="BG363" t="s">
        <v>1365</v>
      </c>
    </row>
    <row r="364" spans="1:59" x14ac:dyDescent="0.35">
      <c r="A364">
        <v>363</v>
      </c>
      <c r="B364" t="s">
        <v>1061</v>
      </c>
      <c r="C364">
        <v>33855479</v>
      </c>
      <c r="D364">
        <v>7.4455380446520296</v>
      </c>
      <c r="E364" t="s">
        <v>1364</v>
      </c>
      <c r="F364" t="s">
        <v>1365</v>
      </c>
      <c r="H364">
        <v>363</v>
      </c>
      <c r="I364">
        <v>1.6701530566176099</v>
      </c>
      <c r="J364" t="s">
        <v>1364</v>
      </c>
      <c r="K364" t="s">
        <v>1365</v>
      </c>
      <c r="M364">
        <v>363</v>
      </c>
      <c r="N364">
        <v>1.6016485339712601</v>
      </c>
      <c r="O364" t="s">
        <v>1364</v>
      </c>
      <c r="P364" t="s">
        <v>1365</v>
      </c>
      <c r="R364">
        <v>363</v>
      </c>
      <c r="S364">
        <v>-0.39341989721534198</v>
      </c>
      <c r="T364" t="s">
        <v>1366</v>
      </c>
      <c r="U364" t="s">
        <v>1365</v>
      </c>
      <c r="W364">
        <v>363</v>
      </c>
      <c r="X364">
        <v>-1.2342484656364101</v>
      </c>
      <c r="Y364" t="s">
        <v>1366</v>
      </c>
      <c r="Z364" t="s">
        <v>1365</v>
      </c>
      <c r="AB364">
        <v>363</v>
      </c>
      <c r="AC364">
        <v>0.95411541779878495</v>
      </c>
      <c r="AD364" t="s">
        <v>1364</v>
      </c>
      <c r="AE364" t="s">
        <v>1365</v>
      </c>
      <c r="AG364">
        <v>363</v>
      </c>
      <c r="AH364">
        <v>-2.9144600799260698</v>
      </c>
      <c r="AI364" t="s">
        <v>1366</v>
      </c>
      <c r="AJ364" t="s">
        <v>1365</v>
      </c>
      <c r="AL364">
        <v>363</v>
      </c>
      <c r="AM364">
        <v>1.0355873959178299</v>
      </c>
      <c r="AN364" t="s">
        <v>1364</v>
      </c>
      <c r="AO364" t="s">
        <v>1365</v>
      </c>
      <c r="AQ364">
        <v>363</v>
      </c>
      <c r="AR364">
        <v>1.43182478948728</v>
      </c>
      <c r="AS364" t="s">
        <v>1364</v>
      </c>
      <c r="AT364" t="s">
        <v>1365</v>
      </c>
      <c r="AV364">
        <v>363</v>
      </c>
      <c r="AW364">
        <v>-0.85866658705380705</v>
      </c>
      <c r="AX364" t="s">
        <v>1364</v>
      </c>
      <c r="AY364" t="s">
        <v>1365</v>
      </c>
      <c r="BD364">
        <v>363</v>
      </c>
      <c r="BE364">
        <v>3.3676692190574702</v>
      </c>
      <c r="BF364" t="s">
        <v>1367</v>
      </c>
      <c r="BG364" t="s">
        <v>1358</v>
      </c>
    </row>
    <row r="365" spans="1:59" x14ac:dyDescent="0.35">
      <c r="A365">
        <v>364</v>
      </c>
      <c r="B365" t="s">
        <v>835</v>
      </c>
      <c r="C365">
        <v>3397624</v>
      </c>
      <c r="D365">
        <v>5.7940534165758697</v>
      </c>
      <c r="E365" t="s">
        <v>1364</v>
      </c>
      <c r="F365" t="s">
        <v>1365</v>
      </c>
      <c r="H365">
        <v>364</v>
      </c>
      <c r="I365">
        <v>1.02145251795286</v>
      </c>
      <c r="J365" t="s">
        <v>1364</v>
      </c>
      <c r="K365" t="s">
        <v>1365</v>
      </c>
      <c r="M365">
        <v>364</v>
      </c>
      <c r="N365">
        <v>0.23930936850686699</v>
      </c>
      <c r="O365" t="s">
        <v>1364</v>
      </c>
      <c r="P365" t="s">
        <v>1365</v>
      </c>
      <c r="R365">
        <v>364</v>
      </c>
      <c r="S365">
        <v>-0.29172074771832601</v>
      </c>
      <c r="T365" t="s">
        <v>1364</v>
      </c>
      <c r="U365" t="s">
        <v>1365</v>
      </c>
      <c r="W365">
        <v>364</v>
      </c>
      <c r="X365">
        <v>0.58830010667950805</v>
      </c>
      <c r="Y365" t="s">
        <v>1364</v>
      </c>
      <c r="Z365" t="s">
        <v>1365</v>
      </c>
      <c r="AB365">
        <v>364</v>
      </c>
      <c r="AC365">
        <v>0.42401068926944702</v>
      </c>
      <c r="AD365" t="s">
        <v>1364</v>
      </c>
      <c r="AE365" t="s">
        <v>1365</v>
      </c>
      <c r="AG365">
        <v>364</v>
      </c>
      <c r="AH365">
        <v>0.27531175834002503</v>
      </c>
      <c r="AI365" t="s">
        <v>1364</v>
      </c>
      <c r="AJ365" t="s">
        <v>1365</v>
      </c>
      <c r="AL365">
        <v>364</v>
      </c>
      <c r="AM365">
        <v>-10.7879985599563</v>
      </c>
      <c r="AN365" t="s">
        <v>1367</v>
      </c>
      <c r="AO365" t="s">
        <v>1358</v>
      </c>
      <c r="AQ365">
        <v>364</v>
      </c>
      <c r="AR365">
        <v>1.0142656115708999</v>
      </c>
      <c r="AS365" t="s">
        <v>1364</v>
      </c>
      <c r="AT365" t="s">
        <v>1365</v>
      </c>
      <c r="AV365">
        <v>364</v>
      </c>
      <c r="AW365">
        <v>-0.12296940706208501</v>
      </c>
      <c r="AX365" t="s">
        <v>1364</v>
      </c>
      <c r="AY365" t="s">
        <v>1365</v>
      </c>
      <c r="BD365">
        <v>364</v>
      </c>
      <c r="BE365">
        <v>-1.0138544139435</v>
      </c>
      <c r="BF365" t="s">
        <v>1364</v>
      </c>
      <c r="BG365" t="s">
        <v>1365</v>
      </c>
    </row>
    <row r="366" spans="1:59" x14ac:dyDescent="0.35">
      <c r="A366">
        <v>365</v>
      </c>
      <c r="B366" t="s">
        <v>523</v>
      </c>
      <c r="C366">
        <v>34010214</v>
      </c>
      <c r="D366">
        <v>6.6773434139113501</v>
      </c>
      <c r="E366" t="s">
        <v>1364</v>
      </c>
      <c r="F366" t="s">
        <v>1365</v>
      </c>
      <c r="H366">
        <v>365</v>
      </c>
      <c r="I366">
        <v>2.3679554540366801</v>
      </c>
      <c r="J366" t="s">
        <v>1364</v>
      </c>
      <c r="K366" t="s">
        <v>1365</v>
      </c>
      <c r="M366">
        <v>365</v>
      </c>
      <c r="N366">
        <v>0.23930936850686699</v>
      </c>
      <c r="O366" t="s">
        <v>1364</v>
      </c>
      <c r="P366" t="s">
        <v>1365</v>
      </c>
      <c r="R366">
        <v>365</v>
      </c>
      <c r="S366">
        <v>0.113796139488928</v>
      </c>
      <c r="T366" t="s">
        <v>1364</v>
      </c>
      <c r="U366" t="s">
        <v>1365</v>
      </c>
      <c r="W366">
        <v>365</v>
      </c>
      <c r="X366">
        <v>-1.08898993159533</v>
      </c>
      <c r="Y366" t="s">
        <v>1364</v>
      </c>
      <c r="Z366" t="s">
        <v>1365</v>
      </c>
      <c r="AB366">
        <v>365</v>
      </c>
      <c r="AC366">
        <v>1.76456645798939</v>
      </c>
      <c r="AD366" t="s">
        <v>1364</v>
      </c>
      <c r="AE366" t="s">
        <v>1365</v>
      </c>
      <c r="AG366">
        <v>365</v>
      </c>
      <c r="AH366">
        <v>3.0111020632625198</v>
      </c>
      <c r="AI366" t="s">
        <v>1366</v>
      </c>
      <c r="AJ366" t="s">
        <v>1365</v>
      </c>
      <c r="AL366">
        <v>365</v>
      </c>
      <c r="AM366">
        <v>-3.12349352391348</v>
      </c>
      <c r="AN366" t="s">
        <v>1364</v>
      </c>
      <c r="AO366" t="s">
        <v>1365</v>
      </c>
      <c r="AQ366">
        <v>365</v>
      </c>
      <c r="AR366">
        <v>1.2125405671223899</v>
      </c>
      <c r="AS366" t="s">
        <v>1364</v>
      </c>
      <c r="AT366" t="s">
        <v>1365</v>
      </c>
      <c r="AV366">
        <v>365</v>
      </c>
      <c r="AW366">
        <v>0.61421255335224201</v>
      </c>
      <c r="AX366" t="s">
        <v>1364</v>
      </c>
      <c r="AY366" t="s">
        <v>1365</v>
      </c>
      <c r="BD366">
        <v>365</v>
      </c>
      <c r="BE366">
        <v>0.75749601790662302</v>
      </c>
      <c r="BF366" t="s">
        <v>1364</v>
      </c>
      <c r="BG366" t="s">
        <v>1365</v>
      </c>
    </row>
    <row r="367" spans="1:59" x14ac:dyDescent="0.35">
      <c r="A367">
        <v>366</v>
      </c>
      <c r="B367" t="s">
        <v>1262</v>
      </c>
      <c r="C367">
        <v>34123596</v>
      </c>
      <c r="D367">
        <v>5.8026262922367602</v>
      </c>
      <c r="E367" t="s">
        <v>1364</v>
      </c>
      <c r="F367" t="s">
        <v>1365</v>
      </c>
      <c r="H367">
        <v>366</v>
      </c>
      <c r="I367">
        <v>1.17229973245658</v>
      </c>
      <c r="J367" t="s">
        <v>1364</v>
      </c>
      <c r="K367" t="s">
        <v>1365</v>
      </c>
      <c r="M367">
        <v>366</v>
      </c>
      <c r="N367">
        <v>2.26924184518532</v>
      </c>
      <c r="O367" t="s">
        <v>1366</v>
      </c>
      <c r="P367" t="s">
        <v>1365</v>
      </c>
      <c r="R367">
        <v>366</v>
      </c>
      <c r="S367">
        <v>-1.0002733296047399</v>
      </c>
      <c r="T367" t="s">
        <v>1364</v>
      </c>
      <c r="U367" t="s">
        <v>1365</v>
      </c>
      <c r="W367">
        <v>366</v>
      </c>
      <c r="X367">
        <v>-0.45275615670401598</v>
      </c>
      <c r="Y367" t="s">
        <v>1364</v>
      </c>
      <c r="Z367" t="s">
        <v>1365</v>
      </c>
      <c r="AB367">
        <v>366</v>
      </c>
      <c r="AC367">
        <v>0.95411541779878495</v>
      </c>
      <c r="AD367" t="s">
        <v>1364</v>
      </c>
      <c r="AE367" t="s">
        <v>1365</v>
      </c>
      <c r="AG367">
        <v>366</v>
      </c>
      <c r="AH367">
        <v>0.82492657392031699</v>
      </c>
      <c r="AI367" t="s">
        <v>1364</v>
      </c>
      <c r="AJ367" t="s">
        <v>1365</v>
      </c>
      <c r="AL367">
        <v>366</v>
      </c>
      <c r="AM367">
        <v>0.163065574925949</v>
      </c>
      <c r="AN367" t="s">
        <v>1364</v>
      </c>
      <c r="AO367" t="s">
        <v>1365</v>
      </c>
      <c r="AQ367">
        <v>366</v>
      </c>
      <c r="AR367">
        <v>1.1114334705828901</v>
      </c>
      <c r="AS367" t="s">
        <v>1364</v>
      </c>
      <c r="AT367" t="s">
        <v>1365</v>
      </c>
      <c r="AV367">
        <v>366</v>
      </c>
      <c r="AW367">
        <v>-0.85866658705380705</v>
      </c>
      <c r="AX367" t="s">
        <v>1364</v>
      </c>
      <c r="AY367" t="s">
        <v>1365</v>
      </c>
      <c r="BD367">
        <v>366</v>
      </c>
      <c r="BE367">
        <v>-0.24131781554363799</v>
      </c>
      <c r="BF367" t="s">
        <v>1364</v>
      </c>
      <c r="BG367" t="s">
        <v>1365</v>
      </c>
    </row>
    <row r="368" spans="1:59" x14ac:dyDescent="0.35">
      <c r="A368">
        <v>367</v>
      </c>
      <c r="B368" t="s">
        <v>1263</v>
      </c>
      <c r="C368">
        <v>34128013</v>
      </c>
      <c r="D368">
        <v>4.7269236800489196</v>
      </c>
      <c r="E368" t="s">
        <v>1364</v>
      </c>
      <c r="F368" t="s">
        <v>1365</v>
      </c>
      <c r="H368">
        <v>367</v>
      </c>
      <c r="I368">
        <v>1.66147437960438</v>
      </c>
      <c r="J368" t="s">
        <v>1364</v>
      </c>
      <c r="K368" t="s">
        <v>1365</v>
      </c>
      <c r="M368">
        <v>367</v>
      </c>
      <c r="N368">
        <v>-0.761277467299736</v>
      </c>
      <c r="O368" t="s">
        <v>1364</v>
      </c>
      <c r="P368" t="s">
        <v>1365</v>
      </c>
      <c r="R368">
        <v>367</v>
      </c>
      <c r="S368">
        <v>2.8585379037086098</v>
      </c>
      <c r="T368" t="s">
        <v>1367</v>
      </c>
      <c r="U368" t="s">
        <v>1358</v>
      </c>
      <c r="W368">
        <v>367</v>
      </c>
      <c r="X368">
        <v>-0.88585292376401303</v>
      </c>
      <c r="Y368" t="s">
        <v>1364</v>
      </c>
      <c r="Z368" t="s">
        <v>1365</v>
      </c>
      <c r="AB368">
        <v>367</v>
      </c>
      <c r="AC368">
        <v>5.9370566576716399</v>
      </c>
      <c r="AD368" t="s">
        <v>1367</v>
      </c>
      <c r="AE368" t="s">
        <v>1358</v>
      </c>
      <c r="AG368">
        <v>367</v>
      </c>
      <c r="AH368">
        <v>1.31358054490551</v>
      </c>
      <c r="AI368" t="s">
        <v>1364</v>
      </c>
      <c r="AJ368" t="s">
        <v>1365</v>
      </c>
      <c r="AL368">
        <v>367</v>
      </c>
      <c r="AM368">
        <v>-2.0265531835434301</v>
      </c>
      <c r="AN368" t="s">
        <v>1364</v>
      </c>
      <c r="AO368" t="s">
        <v>1365</v>
      </c>
      <c r="AQ368">
        <v>367</v>
      </c>
      <c r="AR368">
        <v>0.25399276876089399</v>
      </c>
      <c r="AS368" t="s">
        <v>1364</v>
      </c>
      <c r="AT368" t="s">
        <v>1365</v>
      </c>
      <c r="AV368">
        <v>367</v>
      </c>
      <c r="AW368">
        <v>-0.45183999670701003</v>
      </c>
      <c r="AX368" t="s">
        <v>1364</v>
      </c>
      <c r="AY368" t="s">
        <v>1365</v>
      </c>
      <c r="BD368">
        <v>367</v>
      </c>
      <c r="BE368">
        <v>-1.5040580493242001E-2</v>
      </c>
      <c r="BF368" t="s">
        <v>1364</v>
      </c>
      <c r="BG368" t="s">
        <v>1365</v>
      </c>
    </row>
    <row r="369" spans="1:59" x14ac:dyDescent="0.35">
      <c r="A369">
        <v>368</v>
      </c>
      <c r="B369" t="s">
        <v>312</v>
      </c>
      <c r="C369">
        <v>34256821</v>
      </c>
      <c r="D369">
        <v>6.3702209794842313</v>
      </c>
      <c r="H369">
        <v>368</v>
      </c>
      <c r="I369">
        <v>1.8381902459641937</v>
      </c>
      <c r="M369">
        <v>368</v>
      </c>
      <c r="N369">
        <v>-1.6301470399119635</v>
      </c>
      <c r="R369">
        <v>368</v>
      </c>
      <c r="S369">
        <v>1.9923198202506995</v>
      </c>
      <c r="W369">
        <v>368</v>
      </c>
      <c r="X369">
        <v>-0.3621727803387369</v>
      </c>
      <c r="AB369">
        <v>368</v>
      </c>
      <c r="AC369">
        <v>2.2417432615820601</v>
      </c>
      <c r="AD369" t="s">
        <v>1364</v>
      </c>
      <c r="AE369" t="s">
        <v>1365</v>
      </c>
      <c r="AG369">
        <v>368</v>
      </c>
      <c r="AH369">
        <v>0.81468010432812199</v>
      </c>
      <c r="AI369" t="s">
        <v>1364</v>
      </c>
      <c r="AJ369" t="s">
        <v>1365</v>
      </c>
      <c r="AL369">
        <v>368</v>
      </c>
      <c r="AM369">
        <v>-0.70945624606593904</v>
      </c>
      <c r="AN369" t="s">
        <v>1364</v>
      </c>
      <c r="AO369" t="s">
        <v>1365</v>
      </c>
      <c r="AQ369">
        <v>368</v>
      </c>
      <c r="AR369">
        <v>1.2716291300350799</v>
      </c>
      <c r="AS369" t="s">
        <v>1364</v>
      </c>
      <c r="AT369" t="s">
        <v>1365</v>
      </c>
      <c r="AV369">
        <v>368</v>
      </c>
      <c r="AW369">
        <v>-1.1875371766987299</v>
      </c>
      <c r="AX369" t="s">
        <v>1364</v>
      </c>
      <c r="AY369" t="s">
        <v>1365</v>
      </c>
      <c r="BD369">
        <v>368</v>
      </c>
      <c r="BE369">
        <v>2.14257815055681</v>
      </c>
      <c r="BF369" t="s">
        <v>1364</v>
      </c>
      <c r="BG369" t="s">
        <v>1365</v>
      </c>
    </row>
    <row r="370" spans="1:59" x14ac:dyDescent="0.35">
      <c r="A370">
        <v>369</v>
      </c>
      <c r="B370" t="s">
        <v>1149</v>
      </c>
      <c r="C370">
        <v>35065282</v>
      </c>
      <c r="D370">
        <v>5.7098542394342999</v>
      </c>
      <c r="E370" t="s">
        <v>1366</v>
      </c>
      <c r="F370" t="s">
        <v>1365</v>
      </c>
      <c r="H370">
        <v>369</v>
      </c>
      <c r="I370">
        <v>0.60216856031446198</v>
      </c>
      <c r="J370" t="s">
        <v>1364</v>
      </c>
      <c r="K370" t="s">
        <v>1365</v>
      </c>
      <c r="M370">
        <v>369</v>
      </c>
      <c r="N370">
        <v>0.23930936850686699</v>
      </c>
      <c r="O370" t="s">
        <v>1364</v>
      </c>
      <c r="P370" t="s">
        <v>1365</v>
      </c>
      <c r="R370">
        <v>369</v>
      </c>
      <c r="S370">
        <v>-0.29172074771832601</v>
      </c>
      <c r="T370" t="s">
        <v>1364</v>
      </c>
      <c r="U370" t="s">
        <v>1365</v>
      </c>
      <c r="W370">
        <v>369</v>
      </c>
      <c r="X370">
        <v>0.11431375507309301</v>
      </c>
      <c r="Y370" t="s">
        <v>1364</v>
      </c>
      <c r="Z370" t="s">
        <v>1365</v>
      </c>
      <c r="AB370">
        <v>369</v>
      </c>
      <c r="AC370">
        <v>0.42401068926944702</v>
      </c>
      <c r="AD370" t="s">
        <v>1364</v>
      </c>
      <c r="AE370" t="s">
        <v>1365</v>
      </c>
      <c r="AG370">
        <v>369</v>
      </c>
      <c r="AH370">
        <v>0.27531175834002503</v>
      </c>
      <c r="AI370" t="s">
        <v>1364</v>
      </c>
      <c r="AJ370" t="s">
        <v>1365</v>
      </c>
      <c r="AL370">
        <v>369</v>
      </c>
      <c r="AM370">
        <v>-0.70945624606593904</v>
      </c>
      <c r="AN370" t="s">
        <v>1364</v>
      </c>
      <c r="AO370" t="s">
        <v>1365</v>
      </c>
      <c r="AQ370">
        <v>369</v>
      </c>
      <c r="AR370">
        <v>1.43182478948728</v>
      </c>
      <c r="AS370" t="s">
        <v>1364</v>
      </c>
      <c r="AT370" t="s">
        <v>1365</v>
      </c>
      <c r="AV370">
        <v>369</v>
      </c>
      <c r="AW370">
        <v>-0.12296940706208501</v>
      </c>
      <c r="AX370" t="s">
        <v>1364</v>
      </c>
      <c r="AY370" t="s">
        <v>1365</v>
      </c>
      <c r="BD370">
        <v>369</v>
      </c>
      <c r="BE370">
        <v>-0.102099378641723</v>
      </c>
      <c r="BF370" t="s">
        <v>1364</v>
      </c>
      <c r="BG370" t="s">
        <v>1365</v>
      </c>
    </row>
    <row r="371" spans="1:59" x14ac:dyDescent="0.35">
      <c r="A371">
        <v>370</v>
      </c>
      <c r="B371" t="s">
        <v>525</v>
      </c>
      <c r="C371">
        <v>35367385</v>
      </c>
      <c r="D371">
        <v>7.9942456098446888</v>
      </c>
      <c r="H371">
        <v>370</v>
      </c>
      <c r="I371">
        <v>1.5000022058792533</v>
      </c>
      <c r="M371">
        <v>370</v>
      </c>
      <c r="N371">
        <v>1.7227680645335099</v>
      </c>
      <c r="O371" t="s">
        <v>1366</v>
      </c>
      <c r="P371" t="s">
        <v>1365</v>
      </c>
      <c r="R371">
        <v>370</v>
      </c>
      <c r="S371">
        <v>-1.4985147791821491</v>
      </c>
      <c r="W371">
        <v>370</v>
      </c>
      <c r="X371">
        <v>1.5014852208178517</v>
      </c>
      <c r="AB371">
        <v>370</v>
      </c>
      <c r="AC371">
        <v>-2.9704416356999275E-3</v>
      </c>
      <c r="AG371">
        <v>370</v>
      </c>
      <c r="AH371">
        <v>1.04307864471</v>
      </c>
      <c r="AI371" t="s">
        <v>1364</v>
      </c>
      <c r="AJ371" t="s">
        <v>1365</v>
      </c>
      <c r="AL371">
        <v>370</v>
      </c>
      <c r="AM371">
        <v>0.74474678892054202</v>
      </c>
      <c r="AN371" t="s">
        <v>1364</v>
      </c>
      <c r="AO371" t="s">
        <v>1365</v>
      </c>
      <c r="AQ371">
        <v>370</v>
      </c>
      <c r="AR371">
        <v>0.964368602889073</v>
      </c>
      <c r="AS371" t="s">
        <v>1364</v>
      </c>
      <c r="AT371" t="s">
        <v>1365</v>
      </c>
      <c r="AV371">
        <v>370</v>
      </c>
      <c r="AW371">
        <v>-0.284590288362704</v>
      </c>
      <c r="AX371" t="s">
        <v>1364</v>
      </c>
      <c r="AY371" t="s">
        <v>1365</v>
      </c>
      <c r="BD371">
        <v>370</v>
      </c>
      <c r="BE371">
        <v>-0.55797689629261304</v>
      </c>
      <c r="BF371" t="s">
        <v>1364</v>
      </c>
      <c r="BG371" t="s">
        <v>1365</v>
      </c>
    </row>
    <row r="372" spans="1:59" x14ac:dyDescent="0.35">
      <c r="A372">
        <v>371</v>
      </c>
      <c r="B372" t="s">
        <v>837</v>
      </c>
      <c r="C372">
        <v>35554440</v>
      </c>
      <c r="D372">
        <v>7.2763147791670599</v>
      </c>
      <c r="E372" t="s">
        <v>1364</v>
      </c>
      <c r="F372" t="s">
        <v>1365</v>
      </c>
      <c r="H372">
        <v>371</v>
      </c>
      <c r="I372">
        <v>1.8622366576859399</v>
      </c>
      <c r="J372" t="s">
        <v>1364</v>
      </c>
      <c r="K372" t="s">
        <v>1365</v>
      </c>
      <c r="M372">
        <v>371</v>
      </c>
      <c r="N372">
        <v>1.14753547881646</v>
      </c>
      <c r="O372" t="s">
        <v>1364</v>
      </c>
      <c r="P372" t="s">
        <v>1365</v>
      </c>
      <c r="R372">
        <v>371</v>
      </c>
      <c r="S372">
        <v>-0.899131090873179</v>
      </c>
      <c r="T372" t="s">
        <v>1364</v>
      </c>
      <c r="U372" t="s">
        <v>1365</v>
      </c>
      <c r="W372">
        <v>371</v>
      </c>
      <c r="X372">
        <v>8.7981179983848301E-2</v>
      </c>
      <c r="Y372" t="s">
        <v>1364</v>
      </c>
      <c r="Z372" t="s">
        <v>1365</v>
      </c>
      <c r="AB372">
        <v>371</v>
      </c>
      <c r="AC372">
        <v>1.5979293396904199</v>
      </c>
      <c r="AD372" t="s">
        <v>1364</v>
      </c>
      <c r="AE372" t="s">
        <v>1365</v>
      </c>
      <c r="AG372">
        <v>371</v>
      </c>
      <c r="AH372">
        <v>-2.2092902760238999</v>
      </c>
      <c r="AI372" t="s">
        <v>1366</v>
      </c>
      <c r="AJ372" t="s">
        <v>1365</v>
      </c>
      <c r="AL372">
        <v>371</v>
      </c>
      <c r="AM372">
        <v>0.59003653065598904</v>
      </c>
      <c r="AN372" t="s">
        <v>1364</v>
      </c>
      <c r="AO372" t="s">
        <v>1365</v>
      </c>
      <c r="AQ372">
        <v>371</v>
      </c>
      <c r="AR372">
        <v>1.43182478948728</v>
      </c>
      <c r="AS372" t="s">
        <v>1364</v>
      </c>
      <c r="AT372" t="s">
        <v>1365</v>
      </c>
      <c r="AV372">
        <v>371</v>
      </c>
      <c r="AW372">
        <v>1.1095018369376299</v>
      </c>
      <c r="AX372" t="s">
        <v>1367</v>
      </c>
      <c r="AY372" t="s">
        <v>1358</v>
      </c>
      <c r="BD372">
        <v>371</v>
      </c>
      <c r="BE372">
        <v>2.3514058059096801</v>
      </c>
      <c r="BF372" t="s">
        <v>1364</v>
      </c>
      <c r="BG372" t="s">
        <v>1365</v>
      </c>
    </row>
    <row r="373" spans="1:59" x14ac:dyDescent="0.35">
      <c r="A373">
        <v>372</v>
      </c>
      <c r="B373" t="s">
        <v>313</v>
      </c>
      <c r="C373">
        <v>35572782</v>
      </c>
      <c r="D373">
        <v>5.2476758473455103</v>
      </c>
      <c r="E373" t="s">
        <v>1364</v>
      </c>
      <c r="F373" t="s">
        <v>1365</v>
      </c>
      <c r="H373">
        <v>372</v>
      </c>
      <c r="I373">
        <v>0.87986966155394997</v>
      </c>
      <c r="J373" t="s">
        <v>1364</v>
      </c>
      <c r="K373" t="s">
        <v>1365</v>
      </c>
      <c r="M373">
        <v>372</v>
      </c>
      <c r="N373">
        <v>0.46636589608426698</v>
      </c>
      <c r="O373" t="s">
        <v>1364</v>
      </c>
      <c r="P373" t="s">
        <v>1365</v>
      </c>
      <c r="R373">
        <v>372</v>
      </c>
      <c r="S373">
        <v>1.17059684763763E-2</v>
      </c>
      <c r="T373" t="s">
        <v>1364</v>
      </c>
      <c r="U373" t="s">
        <v>1365</v>
      </c>
      <c r="W373">
        <v>372</v>
      </c>
      <c r="X373">
        <v>0.22716764831271599</v>
      </c>
      <c r="Y373" t="s">
        <v>1364</v>
      </c>
      <c r="Z373" t="s">
        <v>1365</v>
      </c>
      <c r="AB373">
        <v>372</v>
      </c>
      <c r="AC373">
        <v>0.95411541779878495</v>
      </c>
      <c r="AD373" t="s">
        <v>1364</v>
      </c>
      <c r="AE373" t="s">
        <v>1365</v>
      </c>
      <c r="AG373">
        <v>372</v>
      </c>
      <c r="AH373">
        <v>0.27531175834002503</v>
      </c>
      <c r="AI373" t="s">
        <v>1364</v>
      </c>
      <c r="AJ373" t="s">
        <v>1365</v>
      </c>
      <c r="AL373">
        <v>372</v>
      </c>
      <c r="AM373">
        <v>-4.36884400615192</v>
      </c>
      <c r="AN373" t="s">
        <v>1366</v>
      </c>
      <c r="AO373" t="s">
        <v>1365</v>
      </c>
      <c r="AQ373">
        <v>372</v>
      </c>
      <c r="AR373">
        <v>0.52580015815929204</v>
      </c>
      <c r="AS373" t="s">
        <v>1364</v>
      </c>
      <c r="AT373" t="s">
        <v>1365</v>
      </c>
      <c r="AV373">
        <v>372</v>
      </c>
      <c r="AW373">
        <v>-0.85866658705380705</v>
      </c>
      <c r="AX373" t="s">
        <v>1364</v>
      </c>
      <c r="AY373" t="s">
        <v>1365</v>
      </c>
      <c r="BD373">
        <v>372</v>
      </c>
      <c r="BE373">
        <v>-0.62758611474356996</v>
      </c>
      <c r="BF373" t="s">
        <v>1364</v>
      </c>
      <c r="BG373" t="s">
        <v>1365</v>
      </c>
    </row>
    <row r="374" spans="1:59" x14ac:dyDescent="0.35">
      <c r="A374">
        <v>373</v>
      </c>
      <c r="B374" t="s">
        <v>526</v>
      </c>
      <c r="C374">
        <v>355806</v>
      </c>
      <c r="D374">
        <v>5.1360750525072101</v>
      </c>
      <c r="E374" t="s">
        <v>1364</v>
      </c>
      <c r="F374" t="s">
        <v>1365</v>
      </c>
      <c r="H374">
        <v>373</v>
      </c>
      <c r="I374">
        <v>0.69478619607951997</v>
      </c>
      <c r="J374" t="s">
        <v>1364</v>
      </c>
      <c r="K374" t="s">
        <v>1365</v>
      </c>
      <c r="M374">
        <v>373</v>
      </c>
      <c r="N374">
        <v>0.23930936850686699</v>
      </c>
      <c r="O374" t="s">
        <v>1364</v>
      </c>
      <c r="P374" t="s">
        <v>1365</v>
      </c>
      <c r="R374">
        <v>373</v>
      </c>
      <c r="S374">
        <v>-0.29172074771832601</v>
      </c>
      <c r="T374" t="s">
        <v>1364</v>
      </c>
      <c r="U374" t="s">
        <v>1365</v>
      </c>
      <c r="W374">
        <v>373</v>
      </c>
      <c r="X374">
        <v>-0.92723268461854103</v>
      </c>
      <c r="Y374" t="s">
        <v>1364</v>
      </c>
      <c r="Z374" t="s">
        <v>1365</v>
      </c>
      <c r="AB374">
        <v>373</v>
      </c>
      <c r="AC374">
        <v>-1.4741154631972999</v>
      </c>
      <c r="AD374" t="s">
        <v>1367</v>
      </c>
      <c r="AE374" t="s">
        <v>1358</v>
      </c>
      <c r="AG374">
        <v>373</v>
      </c>
      <c r="AH374">
        <v>0.27531175834002503</v>
      </c>
      <c r="AI374" t="s">
        <v>1364</v>
      </c>
      <c r="AJ374" t="s">
        <v>1365</v>
      </c>
      <c r="AL374">
        <v>373</v>
      </c>
      <c r="AM374">
        <v>0.16732749719665599</v>
      </c>
      <c r="AN374" t="s">
        <v>1364</v>
      </c>
      <c r="AO374" t="s">
        <v>1365</v>
      </c>
      <c r="AQ374">
        <v>373</v>
      </c>
      <c r="AR374">
        <v>-0.32770130613519199</v>
      </c>
      <c r="AS374" t="s">
        <v>1364</v>
      </c>
      <c r="AT374" t="s">
        <v>1365</v>
      </c>
      <c r="AV374">
        <v>373</v>
      </c>
      <c r="AW374">
        <v>-0.12296940706208501</v>
      </c>
      <c r="AX374" t="s">
        <v>1364</v>
      </c>
      <c r="AY374" t="s">
        <v>1365</v>
      </c>
      <c r="BD374">
        <v>373</v>
      </c>
      <c r="BE374">
        <v>-1.5040580493242001E-2</v>
      </c>
      <c r="BF374" t="s">
        <v>1364</v>
      </c>
      <c r="BG374" t="s">
        <v>1365</v>
      </c>
    </row>
    <row r="375" spans="1:59" x14ac:dyDescent="0.35">
      <c r="A375">
        <v>374</v>
      </c>
      <c r="B375" t="s">
        <v>838</v>
      </c>
      <c r="C375">
        <v>35691657</v>
      </c>
      <c r="D375">
        <v>5.6663089027445404</v>
      </c>
      <c r="E375" t="s">
        <v>1364</v>
      </c>
      <c r="F375" t="s">
        <v>1365</v>
      </c>
      <c r="H375">
        <v>374</v>
      </c>
      <c r="I375">
        <v>1.63617136927742</v>
      </c>
      <c r="J375" t="s">
        <v>1364</v>
      </c>
      <c r="K375" t="s">
        <v>1365</v>
      </c>
      <c r="M375">
        <v>374</v>
      </c>
      <c r="N375">
        <v>-2.3808410956768098</v>
      </c>
      <c r="O375" t="s">
        <v>1367</v>
      </c>
      <c r="P375" t="s">
        <v>1358</v>
      </c>
      <c r="R375">
        <v>374</v>
      </c>
      <c r="S375">
        <v>-3.9165984439067798</v>
      </c>
      <c r="T375" t="s">
        <v>1367</v>
      </c>
      <c r="U375" t="s">
        <v>1358</v>
      </c>
      <c r="W375">
        <v>374</v>
      </c>
      <c r="X375">
        <v>-0.71281028746325803</v>
      </c>
      <c r="Y375" t="s">
        <v>1364</v>
      </c>
      <c r="Z375" t="s">
        <v>1365</v>
      </c>
      <c r="AB375">
        <v>374</v>
      </c>
      <c r="AC375">
        <v>1.1771982132779399</v>
      </c>
      <c r="AD375" t="s">
        <v>1364</v>
      </c>
      <c r="AE375" t="s">
        <v>1365</v>
      </c>
      <c r="AG375">
        <v>374</v>
      </c>
      <c r="AH375">
        <v>-4.2784707482663302</v>
      </c>
      <c r="AI375" t="s">
        <v>1367</v>
      </c>
      <c r="AJ375" t="s">
        <v>1358</v>
      </c>
      <c r="AL375">
        <v>374</v>
      </c>
      <c r="AM375">
        <v>-1.1540313625515399</v>
      </c>
      <c r="AN375" t="s">
        <v>1364</v>
      </c>
      <c r="AO375" t="s">
        <v>1365</v>
      </c>
      <c r="AQ375">
        <v>374</v>
      </c>
      <c r="AR375">
        <v>1.43182478948728</v>
      </c>
      <c r="AS375" t="s">
        <v>1364</v>
      </c>
      <c r="AT375" t="s">
        <v>1365</v>
      </c>
      <c r="AV375">
        <v>374</v>
      </c>
      <c r="AW375">
        <v>-0.85866658705380705</v>
      </c>
      <c r="AX375" t="s">
        <v>1364</v>
      </c>
      <c r="AY375" t="s">
        <v>1365</v>
      </c>
      <c r="BD375">
        <v>374</v>
      </c>
      <c r="BE375">
        <v>-1.5040580493242001E-2</v>
      </c>
      <c r="BF375" t="s">
        <v>1364</v>
      </c>
      <c r="BG375" t="s">
        <v>1365</v>
      </c>
    </row>
    <row r="376" spans="1:59" x14ac:dyDescent="0.35">
      <c r="A376">
        <v>375</v>
      </c>
      <c r="B376" t="s">
        <v>314</v>
      </c>
      <c r="C376">
        <v>3613307</v>
      </c>
      <c r="D376">
        <v>5.1797550130426098</v>
      </c>
      <c r="E376" t="s">
        <v>1364</v>
      </c>
      <c r="F376" t="s">
        <v>1365</v>
      </c>
      <c r="H376">
        <v>375</v>
      </c>
      <c r="I376">
        <v>1.9184256855009401</v>
      </c>
      <c r="J376" t="s">
        <v>1364</v>
      </c>
      <c r="K376" t="s">
        <v>1365</v>
      </c>
      <c r="M376">
        <v>375</v>
      </c>
      <c r="N376">
        <v>0.23930936850686699</v>
      </c>
      <c r="O376" t="s">
        <v>1364</v>
      </c>
      <c r="P376" t="s">
        <v>1365</v>
      </c>
      <c r="R376">
        <v>375</v>
      </c>
      <c r="S376">
        <v>-0.29172074771832601</v>
      </c>
      <c r="T376" t="s">
        <v>1364</v>
      </c>
      <c r="U376" t="s">
        <v>1365</v>
      </c>
      <c r="W376">
        <v>375</v>
      </c>
      <c r="X376">
        <v>-0.88585292376401303</v>
      </c>
      <c r="Y376" t="s">
        <v>1364</v>
      </c>
      <c r="Z376" t="s">
        <v>1365</v>
      </c>
      <c r="AB376">
        <v>375</v>
      </c>
      <c r="AC376">
        <v>0.61412634385248999</v>
      </c>
      <c r="AD376" t="s">
        <v>1364</v>
      </c>
      <c r="AE376" t="s">
        <v>1365</v>
      </c>
      <c r="AG376">
        <v>375</v>
      </c>
      <c r="AH376">
        <v>1.31358054490551</v>
      </c>
      <c r="AI376" t="s">
        <v>1364</v>
      </c>
      <c r="AJ376" t="s">
        <v>1365</v>
      </c>
      <c r="AL376">
        <v>375</v>
      </c>
      <c r="AM376">
        <v>-2.0265531835434301</v>
      </c>
      <c r="AN376" t="s">
        <v>1364</v>
      </c>
      <c r="AO376" t="s">
        <v>1365</v>
      </c>
      <c r="AQ376">
        <v>375</v>
      </c>
      <c r="AR376">
        <v>1.09567652047284</v>
      </c>
      <c r="AS376" t="s">
        <v>1364</v>
      </c>
      <c r="AT376" t="s">
        <v>1365</v>
      </c>
      <c r="AV376">
        <v>375</v>
      </c>
      <c r="AW376">
        <v>0.28534196370731701</v>
      </c>
      <c r="AX376" t="s">
        <v>1364</v>
      </c>
      <c r="AY376" t="s">
        <v>1365</v>
      </c>
      <c r="BD376">
        <v>375</v>
      </c>
      <c r="BE376">
        <v>0.14495048365629401</v>
      </c>
      <c r="BF376" t="s">
        <v>1364</v>
      </c>
      <c r="BG376" t="s">
        <v>1365</v>
      </c>
    </row>
    <row r="377" spans="1:59" x14ac:dyDescent="0.35">
      <c r="A377">
        <v>376</v>
      </c>
      <c r="B377" t="s">
        <v>527</v>
      </c>
      <c r="C377">
        <v>3648202</v>
      </c>
      <c r="D377">
        <v>8.5439324768896494</v>
      </c>
      <c r="E377" t="s">
        <v>1364</v>
      </c>
      <c r="F377" t="s">
        <v>1365</v>
      </c>
      <c r="H377">
        <v>376</v>
      </c>
      <c r="I377">
        <v>1.51073747361259</v>
      </c>
      <c r="J377" t="s">
        <v>1364</v>
      </c>
      <c r="K377" t="s">
        <v>1365</v>
      </c>
      <c r="M377">
        <v>376</v>
      </c>
      <c r="N377">
        <v>0.23930936850686699</v>
      </c>
      <c r="O377" t="s">
        <v>1364</v>
      </c>
      <c r="P377" t="s">
        <v>1365</v>
      </c>
      <c r="R377">
        <v>376</v>
      </c>
      <c r="S377">
        <v>0.51931302669618296</v>
      </c>
      <c r="T377" t="s">
        <v>1364</v>
      </c>
      <c r="U377" t="s">
        <v>1365</v>
      </c>
      <c r="W377">
        <v>376</v>
      </c>
      <c r="X377">
        <v>-0.124184139306642</v>
      </c>
      <c r="Y377" t="s">
        <v>1364</v>
      </c>
      <c r="Z377" t="s">
        <v>1365</v>
      </c>
      <c r="AB377">
        <v>376</v>
      </c>
      <c r="AC377">
        <v>0.42401068926944702</v>
      </c>
      <c r="AD377" t="s">
        <v>1364</v>
      </c>
      <c r="AE377" t="s">
        <v>1365</v>
      </c>
      <c r="AG377">
        <v>376</v>
      </c>
      <c r="AH377">
        <v>3.2867455224187099</v>
      </c>
      <c r="AI377" t="s">
        <v>1366</v>
      </c>
      <c r="AJ377" t="s">
        <v>1358</v>
      </c>
      <c r="AL377">
        <v>376</v>
      </c>
      <c r="AM377">
        <v>-0.70945624606593904</v>
      </c>
      <c r="AN377" t="s">
        <v>1364</v>
      </c>
      <c r="AO377" t="s">
        <v>1365</v>
      </c>
      <c r="AQ377">
        <v>376</v>
      </c>
      <c r="AR377">
        <v>1.1744612710230999</v>
      </c>
      <c r="AS377" t="s">
        <v>1364</v>
      </c>
      <c r="AT377" t="s">
        <v>1365</v>
      </c>
      <c r="AV377">
        <v>376</v>
      </c>
      <c r="AW377">
        <v>0.61421255335224201</v>
      </c>
      <c r="AX377" t="s">
        <v>1364</v>
      </c>
      <c r="AY377" t="s">
        <v>1365</v>
      </c>
      <c r="BD377">
        <v>376</v>
      </c>
      <c r="BE377">
        <v>1.75630985135688</v>
      </c>
      <c r="BF377" t="s">
        <v>1364</v>
      </c>
      <c r="BG377" t="s">
        <v>1365</v>
      </c>
    </row>
    <row r="378" spans="1:59" x14ac:dyDescent="0.35">
      <c r="A378">
        <v>377</v>
      </c>
      <c r="B378" t="s">
        <v>528</v>
      </c>
      <c r="C378">
        <v>3663249</v>
      </c>
      <c r="D378">
        <v>5.56026213269707</v>
      </c>
      <c r="E378" t="s">
        <v>1364</v>
      </c>
      <c r="F378" t="s">
        <v>1365</v>
      </c>
      <c r="H378">
        <v>377</v>
      </c>
      <c r="I378">
        <v>1.10749600173134</v>
      </c>
      <c r="J378" t="s">
        <v>1364</v>
      </c>
      <c r="K378" t="s">
        <v>1365</v>
      </c>
      <c r="M378">
        <v>377</v>
      </c>
      <c r="N378">
        <v>0.92047895123906798</v>
      </c>
      <c r="O378" t="s">
        <v>1364</v>
      </c>
      <c r="P378" t="s">
        <v>1365</v>
      </c>
      <c r="R378">
        <v>377</v>
      </c>
      <c r="S378">
        <v>-0.79798885214161197</v>
      </c>
      <c r="T378" t="s">
        <v>1364</v>
      </c>
      <c r="U378" t="s">
        <v>1365</v>
      </c>
      <c r="W378">
        <v>377</v>
      </c>
      <c r="X378">
        <v>-0.23529772669262899</v>
      </c>
      <c r="Y378" t="s">
        <v>1364</v>
      </c>
      <c r="Z378" t="s">
        <v>1365</v>
      </c>
      <c r="AB378">
        <v>377</v>
      </c>
      <c r="AC378">
        <v>0.95411541779878495</v>
      </c>
      <c r="AD378" t="s">
        <v>1364</v>
      </c>
      <c r="AE378" t="s">
        <v>1365</v>
      </c>
      <c r="AG378">
        <v>377</v>
      </c>
      <c r="AH378">
        <v>-1.2154494622783201</v>
      </c>
      <c r="AI378" t="s">
        <v>1364</v>
      </c>
      <c r="AJ378" t="s">
        <v>1365</v>
      </c>
      <c r="AL378">
        <v>377</v>
      </c>
      <c r="AM378">
        <v>0.60145744655724798</v>
      </c>
      <c r="AN378" t="s">
        <v>1364</v>
      </c>
      <c r="AO378" t="s">
        <v>1365</v>
      </c>
      <c r="AQ378">
        <v>377</v>
      </c>
      <c r="AR378">
        <v>1.12850349986878</v>
      </c>
      <c r="AS378" t="s">
        <v>1364</v>
      </c>
      <c r="AT378" t="s">
        <v>1365</v>
      </c>
      <c r="AV378">
        <v>377</v>
      </c>
      <c r="AW378">
        <v>-0.85866658705380705</v>
      </c>
      <c r="AX378" t="s">
        <v>1364</v>
      </c>
      <c r="AY378" t="s">
        <v>1365</v>
      </c>
      <c r="BD378">
        <v>377</v>
      </c>
      <c r="BE378">
        <v>-0.62758611474356996</v>
      </c>
      <c r="BF378" t="s">
        <v>1364</v>
      </c>
      <c r="BG378" t="s">
        <v>1365</v>
      </c>
    </row>
    <row r="379" spans="1:59" x14ac:dyDescent="0.35">
      <c r="A379">
        <v>378</v>
      </c>
      <c r="B379" t="s">
        <v>839</v>
      </c>
      <c r="C379">
        <v>36734197</v>
      </c>
      <c r="D379">
        <v>6.8343972296538</v>
      </c>
      <c r="E379" t="s">
        <v>1364</v>
      </c>
      <c r="F379" t="s">
        <v>1365</v>
      </c>
      <c r="H379">
        <v>378</v>
      </c>
      <c r="I379">
        <v>1.00767880841989</v>
      </c>
      <c r="J379" t="s">
        <v>1364</v>
      </c>
      <c r="K379" t="s">
        <v>1365</v>
      </c>
      <c r="M379">
        <v>378</v>
      </c>
      <c r="N379">
        <v>2.8444744309023702</v>
      </c>
      <c r="O379" t="s">
        <v>1367</v>
      </c>
      <c r="P379" t="s">
        <v>1358</v>
      </c>
      <c r="R379">
        <v>378</v>
      </c>
      <c r="S379">
        <v>0.907805002880963</v>
      </c>
      <c r="T379" t="s">
        <v>1367</v>
      </c>
      <c r="U379" t="s">
        <v>1358</v>
      </c>
      <c r="W379">
        <v>378</v>
      </c>
      <c r="X379">
        <v>-1.2342484656364101</v>
      </c>
      <c r="Y379" t="s">
        <v>1366</v>
      </c>
      <c r="Z379" t="s">
        <v>1365</v>
      </c>
      <c r="AB379">
        <v>378</v>
      </c>
      <c r="AC379">
        <v>-0.51487183172252804</v>
      </c>
      <c r="AD379" t="s">
        <v>1364</v>
      </c>
      <c r="AE379" t="s">
        <v>1365</v>
      </c>
      <c r="AG379">
        <v>378</v>
      </c>
      <c r="AH379">
        <v>1.17309054766086</v>
      </c>
      <c r="AI379" t="s">
        <v>1364</v>
      </c>
      <c r="AJ379" t="s">
        <v>1358</v>
      </c>
      <c r="AL379">
        <v>378</v>
      </c>
      <c r="AM379">
        <v>0.59003653065598904</v>
      </c>
      <c r="AN379" t="s">
        <v>1364</v>
      </c>
      <c r="AO379" t="s">
        <v>1365</v>
      </c>
      <c r="AQ379">
        <v>378</v>
      </c>
      <c r="AR379">
        <v>1.1994097753640101</v>
      </c>
      <c r="AS379" t="s">
        <v>1364</v>
      </c>
      <c r="AT379" t="s">
        <v>1365</v>
      </c>
      <c r="AV379">
        <v>378</v>
      </c>
      <c r="AW379">
        <v>-0.85866658705380705</v>
      </c>
      <c r="AX379" t="s">
        <v>1364</v>
      </c>
      <c r="AY379" t="s">
        <v>1365</v>
      </c>
      <c r="BD379">
        <v>378</v>
      </c>
      <c r="BE379">
        <v>0.75749601790662302</v>
      </c>
      <c r="BF379" t="s">
        <v>1364</v>
      </c>
      <c r="BG379" t="s">
        <v>1365</v>
      </c>
    </row>
    <row r="380" spans="1:59" x14ac:dyDescent="0.35">
      <c r="A380">
        <v>379</v>
      </c>
      <c r="B380" t="s">
        <v>1062</v>
      </c>
      <c r="C380">
        <v>36861479</v>
      </c>
      <c r="D380">
        <v>6.5438030368145403</v>
      </c>
      <c r="E380" t="s">
        <v>1364</v>
      </c>
      <c r="F380" t="s">
        <v>1365</v>
      </c>
      <c r="H380">
        <v>379</v>
      </c>
      <c r="I380">
        <v>1.58276436964055</v>
      </c>
      <c r="J380" t="s">
        <v>1364</v>
      </c>
      <c r="K380" t="s">
        <v>1365</v>
      </c>
      <c r="M380">
        <v>379</v>
      </c>
      <c r="N380">
        <v>0.23930936850686699</v>
      </c>
      <c r="O380" t="s">
        <v>1364</v>
      </c>
      <c r="P380" t="s">
        <v>1365</v>
      </c>
      <c r="R380">
        <v>379</v>
      </c>
      <c r="S380">
        <v>-0.29172074771832601</v>
      </c>
      <c r="T380" t="s">
        <v>1364</v>
      </c>
      <c r="U380" t="s">
        <v>1365</v>
      </c>
      <c r="W380">
        <v>379</v>
      </c>
      <c r="X380">
        <v>-1.01388655723748</v>
      </c>
      <c r="Y380" t="s">
        <v>1367</v>
      </c>
      <c r="Z380" t="s">
        <v>1358</v>
      </c>
      <c r="AB380">
        <v>379</v>
      </c>
      <c r="AC380">
        <v>-0.50427459385801798</v>
      </c>
      <c r="AD380" t="s">
        <v>1364</v>
      </c>
      <c r="AE380" t="s">
        <v>1365</v>
      </c>
      <c r="AG380">
        <v>379</v>
      </c>
      <c r="AH380">
        <v>0.799039369484146</v>
      </c>
      <c r="AI380" t="s">
        <v>1364</v>
      </c>
      <c r="AJ380" t="s">
        <v>1365</v>
      </c>
      <c r="AL380">
        <v>379</v>
      </c>
      <c r="AM380">
        <v>-0.41748725955949401</v>
      </c>
      <c r="AN380" t="s">
        <v>1364</v>
      </c>
      <c r="AO380" t="s">
        <v>1365</v>
      </c>
      <c r="AQ380">
        <v>379</v>
      </c>
      <c r="AR380">
        <v>5.5456935672216101</v>
      </c>
      <c r="AS380" t="s">
        <v>1366</v>
      </c>
      <c r="AT380" t="s">
        <v>1358</v>
      </c>
      <c r="AV380">
        <v>379</v>
      </c>
      <c r="AW380">
        <v>-0.12296940706208501</v>
      </c>
      <c r="AX380" t="s">
        <v>1364</v>
      </c>
      <c r="AY380" t="s">
        <v>1365</v>
      </c>
      <c r="BD380">
        <v>379</v>
      </c>
      <c r="BE380">
        <v>0.53121878285622603</v>
      </c>
      <c r="BF380" t="s">
        <v>1364</v>
      </c>
      <c r="BG380" t="s">
        <v>1365</v>
      </c>
    </row>
    <row r="381" spans="1:59" x14ac:dyDescent="0.35">
      <c r="A381">
        <v>380</v>
      </c>
      <c r="B381" t="s">
        <v>529</v>
      </c>
      <c r="C381">
        <v>375224</v>
      </c>
      <c r="D381">
        <v>4.9593304357614301</v>
      </c>
      <c r="E381" t="s">
        <v>1364</v>
      </c>
      <c r="F381" t="s">
        <v>1365</v>
      </c>
      <c r="H381">
        <v>380</v>
      </c>
      <c r="I381">
        <v>0.823086115576113</v>
      </c>
      <c r="J381" t="s">
        <v>1364</v>
      </c>
      <c r="K381" t="s">
        <v>1365</v>
      </c>
      <c r="M381">
        <v>380</v>
      </c>
      <c r="N381">
        <v>0.23930936850686699</v>
      </c>
      <c r="O381" t="s">
        <v>1364</v>
      </c>
      <c r="P381" t="s">
        <v>1365</v>
      </c>
      <c r="R381">
        <v>380</v>
      </c>
      <c r="S381">
        <v>0.75836546942398697</v>
      </c>
      <c r="T381" t="s">
        <v>1364</v>
      </c>
      <c r="U381" t="s">
        <v>1365</v>
      </c>
      <c r="W381">
        <v>380</v>
      </c>
      <c r="X381">
        <v>-0.88585292376401303</v>
      </c>
      <c r="Y381" t="s">
        <v>1364</v>
      </c>
      <c r="Z381" t="s">
        <v>1365</v>
      </c>
      <c r="AB381">
        <v>380</v>
      </c>
      <c r="AC381">
        <v>-0.82106445258332095</v>
      </c>
      <c r="AD381" t="s">
        <v>1367</v>
      </c>
      <c r="AE381" t="s">
        <v>1358</v>
      </c>
      <c r="AG381">
        <v>380</v>
      </c>
      <c r="AH381">
        <v>0.27531175834002503</v>
      </c>
      <c r="AI381" t="s">
        <v>1364</v>
      </c>
      <c r="AJ381" t="s">
        <v>1365</v>
      </c>
      <c r="AL381">
        <v>380</v>
      </c>
      <c r="AM381">
        <v>0.16732749719665599</v>
      </c>
      <c r="AN381" t="s">
        <v>1364</v>
      </c>
      <c r="AO381" t="s">
        <v>1365</v>
      </c>
      <c r="AQ381">
        <v>380</v>
      </c>
      <c r="AR381">
        <v>-0.41961684844382902</v>
      </c>
      <c r="AS381" t="s">
        <v>1364</v>
      </c>
      <c r="AT381" t="s">
        <v>1365</v>
      </c>
      <c r="AV381">
        <v>380</v>
      </c>
      <c r="AW381">
        <v>-0.12296940706208501</v>
      </c>
      <c r="AX381" t="s">
        <v>1364</v>
      </c>
      <c r="AY381" t="s">
        <v>1365</v>
      </c>
      <c r="BD381">
        <v>380</v>
      </c>
      <c r="BE381">
        <v>-1.0138544139435</v>
      </c>
      <c r="BF381" t="s">
        <v>1364</v>
      </c>
      <c r="BG381" t="s">
        <v>1365</v>
      </c>
    </row>
    <row r="382" spans="1:59" x14ac:dyDescent="0.35">
      <c r="A382">
        <v>381</v>
      </c>
      <c r="B382" t="s">
        <v>315</v>
      </c>
      <c r="C382">
        <v>375951</v>
      </c>
      <c r="D382">
        <v>5.2095716427487</v>
      </c>
      <c r="E382" t="s">
        <v>1366</v>
      </c>
      <c r="F382" t="s">
        <v>1365</v>
      </c>
      <c r="H382">
        <v>381</v>
      </c>
      <c r="I382">
        <v>0.66260222099606003</v>
      </c>
      <c r="J382" t="s">
        <v>1364</v>
      </c>
      <c r="K382" t="s">
        <v>1365</v>
      </c>
      <c r="M382">
        <v>381</v>
      </c>
      <c r="N382">
        <v>0.23930936850686699</v>
      </c>
      <c r="O382" t="s">
        <v>1364</v>
      </c>
      <c r="P382" t="s">
        <v>1365</v>
      </c>
      <c r="R382">
        <v>381</v>
      </c>
      <c r="S382">
        <v>0.75836546942398697</v>
      </c>
      <c r="T382" t="s">
        <v>1364</v>
      </c>
      <c r="U382" t="s">
        <v>1365</v>
      </c>
      <c r="W382">
        <v>381</v>
      </c>
      <c r="X382">
        <v>-1.1965773098171</v>
      </c>
      <c r="Y382" t="s">
        <v>1364</v>
      </c>
      <c r="Z382" t="s">
        <v>1365</v>
      </c>
      <c r="AB382">
        <v>381</v>
      </c>
      <c r="AC382">
        <v>-1.4977583972930599</v>
      </c>
      <c r="AD382" t="s">
        <v>1367</v>
      </c>
      <c r="AE382" t="s">
        <v>1358</v>
      </c>
      <c r="AG382">
        <v>381</v>
      </c>
      <c r="AH382">
        <v>0.27531175834002503</v>
      </c>
      <c r="AI382" t="s">
        <v>1364</v>
      </c>
      <c r="AJ382" t="s">
        <v>1365</v>
      </c>
      <c r="AL382">
        <v>381</v>
      </c>
      <c r="AM382">
        <v>0.16732749719665599</v>
      </c>
      <c r="AN382" t="s">
        <v>1364</v>
      </c>
      <c r="AO382" t="s">
        <v>1365</v>
      </c>
      <c r="AQ382">
        <v>381</v>
      </c>
      <c r="AR382">
        <v>-0.43274764020220602</v>
      </c>
      <c r="AS382" t="s">
        <v>1364</v>
      </c>
      <c r="AT382" t="s">
        <v>1365</v>
      </c>
      <c r="AV382">
        <v>381</v>
      </c>
      <c r="AW382">
        <v>0.61421255335224201</v>
      </c>
      <c r="AX382" t="s">
        <v>1364</v>
      </c>
      <c r="AY382" t="s">
        <v>1365</v>
      </c>
      <c r="BD382">
        <v>381</v>
      </c>
      <c r="BE382">
        <v>-1.0138544139435</v>
      </c>
      <c r="BF382" t="s">
        <v>1364</v>
      </c>
      <c r="BG382" t="s">
        <v>1365</v>
      </c>
    </row>
    <row r="383" spans="1:59" x14ac:dyDescent="0.35">
      <c r="A383">
        <v>382</v>
      </c>
      <c r="B383" t="s">
        <v>840</v>
      </c>
      <c r="C383">
        <v>3766812</v>
      </c>
      <c r="D383">
        <v>5.5332442465341698</v>
      </c>
      <c r="E383" t="s">
        <v>1364</v>
      </c>
      <c r="F383" t="s">
        <v>1365</v>
      </c>
      <c r="H383">
        <v>382</v>
      </c>
      <c r="I383">
        <v>1.3201039461906801</v>
      </c>
      <c r="J383" t="s">
        <v>1364</v>
      </c>
      <c r="K383" t="s">
        <v>1365</v>
      </c>
      <c r="M383">
        <v>382</v>
      </c>
      <c r="N383">
        <v>0.92047895123906798</v>
      </c>
      <c r="O383" t="s">
        <v>1364</v>
      </c>
      <c r="P383" t="s">
        <v>1365</v>
      </c>
      <c r="R383">
        <v>382</v>
      </c>
      <c r="S383">
        <v>-1.10141556833631</v>
      </c>
      <c r="T383" t="s">
        <v>1364</v>
      </c>
      <c r="U383" t="s">
        <v>1365</v>
      </c>
      <c r="W383">
        <v>382</v>
      </c>
      <c r="X383">
        <v>0.185787887458187</v>
      </c>
      <c r="Y383" t="s">
        <v>1364</v>
      </c>
      <c r="Z383" t="s">
        <v>1365</v>
      </c>
      <c r="AB383">
        <v>382</v>
      </c>
      <c r="AC383">
        <v>0.95411541779878495</v>
      </c>
      <c r="AD383" t="s">
        <v>1364</v>
      </c>
      <c r="AE383" t="s">
        <v>1365</v>
      </c>
      <c r="AG383">
        <v>382</v>
      </c>
      <c r="AH383">
        <v>0.30119896277619601</v>
      </c>
      <c r="AI383" t="s">
        <v>1364</v>
      </c>
      <c r="AJ383" t="s">
        <v>1365</v>
      </c>
      <c r="AL383">
        <v>382</v>
      </c>
      <c r="AM383">
        <v>0.163065574925949</v>
      </c>
      <c r="AN383" t="s">
        <v>1364</v>
      </c>
      <c r="AO383" t="s">
        <v>1365</v>
      </c>
      <c r="AQ383">
        <v>382</v>
      </c>
      <c r="AR383">
        <v>1.0523449076701901</v>
      </c>
      <c r="AS383" t="s">
        <v>1364</v>
      </c>
      <c r="AT383" t="s">
        <v>1365</v>
      </c>
      <c r="AV383">
        <v>382</v>
      </c>
      <c r="AW383">
        <v>-0.12296940706208501</v>
      </c>
      <c r="AX383" t="s">
        <v>1364</v>
      </c>
      <c r="AY383" t="s">
        <v>1365</v>
      </c>
      <c r="BD383">
        <v>382</v>
      </c>
      <c r="BE383">
        <v>-0.24131781554363799</v>
      </c>
      <c r="BF383" t="s">
        <v>1364</v>
      </c>
      <c r="BG383" t="s">
        <v>1365</v>
      </c>
    </row>
    <row r="384" spans="1:59" x14ac:dyDescent="0.35">
      <c r="A384">
        <v>383</v>
      </c>
      <c r="B384" t="s">
        <v>841</v>
      </c>
      <c r="C384">
        <v>3825261</v>
      </c>
      <c r="D384">
        <v>4.1438028335328658</v>
      </c>
      <c r="H384">
        <v>383</v>
      </c>
      <c r="I384">
        <v>0.9058707666392144</v>
      </c>
      <c r="M384">
        <v>383</v>
      </c>
      <c r="N384">
        <v>0.23930936850686699</v>
      </c>
      <c r="O384" t="s">
        <v>1364</v>
      </c>
      <c r="P384" t="s">
        <v>1365</v>
      </c>
      <c r="R384">
        <v>383</v>
      </c>
      <c r="S384">
        <v>0.75836546942398697</v>
      </c>
      <c r="T384" t="s">
        <v>1364</v>
      </c>
      <c r="U384" t="s">
        <v>1365</v>
      </c>
      <c r="W384">
        <v>383</v>
      </c>
      <c r="X384">
        <v>0.62371250542002343</v>
      </c>
      <c r="AB384">
        <v>383</v>
      </c>
      <c r="AC384">
        <v>-1.4283538901433399</v>
      </c>
      <c r="AD384" t="s">
        <v>1367</v>
      </c>
      <c r="AE384" t="s">
        <v>1358</v>
      </c>
      <c r="AG384">
        <v>383</v>
      </c>
      <c r="AH384">
        <v>0.27531175834002503</v>
      </c>
      <c r="AI384" t="s">
        <v>1364</v>
      </c>
      <c r="AJ384" t="s">
        <v>1365</v>
      </c>
      <c r="AL384">
        <v>383</v>
      </c>
      <c r="AM384">
        <v>0.92474250108400469</v>
      </c>
      <c r="AQ384">
        <v>383</v>
      </c>
      <c r="AR384">
        <v>-0.8711375162600703</v>
      </c>
      <c r="AV384">
        <v>383</v>
      </c>
      <c r="AW384">
        <v>-0.67731749024395782</v>
      </c>
      <c r="BD384">
        <v>383</v>
      </c>
      <c r="BE384">
        <v>-1.0138544139435</v>
      </c>
      <c r="BF384" t="s">
        <v>1364</v>
      </c>
      <c r="BG384" t="s">
        <v>1365</v>
      </c>
    </row>
    <row r="385" spans="1:59" x14ac:dyDescent="0.35">
      <c r="A385">
        <v>384</v>
      </c>
      <c r="B385" t="s">
        <v>1264</v>
      </c>
      <c r="C385">
        <v>3847298</v>
      </c>
      <c r="D385">
        <v>5.01218261213553</v>
      </c>
      <c r="E385" t="s">
        <v>1367</v>
      </c>
      <c r="F385" t="s">
        <v>1358</v>
      </c>
      <c r="H385">
        <v>384</v>
      </c>
      <c r="I385">
        <v>5.2746905160328401</v>
      </c>
      <c r="J385" t="s">
        <v>1367</v>
      </c>
      <c r="K385" t="s">
        <v>1358</v>
      </c>
      <c r="M385">
        <v>384</v>
      </c>
      <c r="N385">
        <v>0.80802927243150402</v>
      </c>
      <c r="O385" t="s">
        <v>1366</v>
      </c>
      <c r="P385" t="s">
        <v>1358</v>
      </c>
      <c r="R385">
        <v>384</v>
      </c>
      <c r="S385">
        <v>-0.79704091986062697</v>
      </c>
      <c r="T385" t="s">
        <v>1364</v>
      </c>
      <c r="U385" t="s">
        <v>1365</v>
      </c>
      <c r="W385">
        <v>384</v>
      </c>
      <c r="X385">
        <v>1.77193920295013</v>
      </c>
      <c r="Y385" t="s">
        <v>1367</v>
      </c>
      <c r="Z385" t="s">
        <v>1358</v>
      </c>
      <c r="AB385">
        <v>384</v>
      </c>
      <c r="AC385">
        <v>1.5528703855467301</v>
      </c>
      <c r="AD385" t="s">
        <v>1364</v>
      </c>
      <c r="AE385" t="s">
        <v>1365</v>
      </c>
      <c r="AG385">
        <v>384</v>
      </c>
      <c r="AH385">
        <v>7.6473330693162502</v>
      </c>
      <c r="AI385" t="s">
        <v>1367</v>
      </c>
      <c r="AJ385" t="s">
        <v>1358</v>
      </c>
      <c r="AL385">
        <v>384</v>
      </c>
      <c r="AM385">
        <v>0.74474854470985796</v>
      </c>
      <c r="AN385" t="s">
        <v>1364</v>
      </c>
      <c r="AO385" t="s">
        <v>1365</v>
      </c>
      <c r="AQ385">
        <v>384</v>
      </c>
      <c r="AR385">
        <v>0.84881763541535804</v>
      </c>
      <c r="AS385" t="s">
        <v>1364</v>
      </c>
      <c r="AT385" t="s">
        <v>1365</v>
      </c>
      <c r="AV385">
        <v>384</v>
      </c>
      <c r="AW385">
        <v>-1.7658375748641</v>
      </c>
      <c r="AX385" t="s">
        <v>1367</v>
      </c>
      <c r="AY385" t="s">
        <v>1358</v>
      </c>
      <c r="BD385">
        <v>384</v>
      </c>
      <c r="BE385">
        <v>2.8488285780558198</v>
      </c>
      <c r="BF385" t="s">
        <v>1367</v>
      </c>
      <c r="BG385" t="s">
        <v>1358</v>
      </c>
    </row>
    <row r="386" spans="1:59" x14ac:dyDescent="0.35">
      <c r="A386">
        <v>385</v>
      </c>
      <c r="B386" t="s">
        <v>316</v>
      </c>
      <c r="C386">
        <v>38641940</v>
      </c>
      <c r="D386">
        <v>6.094855531488605</v>
      </c>
      <c r="H386">
        <v>385</v>
      </c>
      <c r="I386">
        <v>1.4904286183235955</v>
      </c>
      <c r="M386">
        <v>385</v>
      </c>
      <c r="N386">
        <v>-0.65590991840540624</v>
      </c>
      <c r="R386">
        <v>385</v>
      </c>
      <c r="S386">
        <v>0.41103687122520682</v>
      </c>
      <c r="W386">
        <v>385</v>
      </c>
      <c r="X386">
        <v>-2.1330311731250688</v>
      </c>
      <c r="AB386">
        <v>385</v>
      </c>
      <c r="AC386">
        <v>1.44100009460265</v>
      </c>
      <c r="AG386">
        <v>385</v>
      </c>
      <c r="AH386">
        <v>1.8669688268749312</v>
      </c>
      <c r="AL386">
        <v>385</v>
      </c>
      <c r="AM386">
        <v>0.26490883554696953</v>
      </c>
      <c r="AQ386">
        <v>385</v>
      </c>
      <c r="AR386">
        <v>1.4690288182028937</v>
      </c>
      <c r="AV386">
        <v>385</v>
      </c>
      <c r="AW386">
        <v>-2.1330311731250688</v>
      </c>
      <c r="BD386">
        <v>385</v>
      </c>
      <c r="BE386">
        <v>-0.53097118179710634</v>
      </c>
    </row>
    <row r="387" spans="1:59" x14ac:dyDescent="0.35">
      <c r="A387">
        <v>386</v>
      </c>
      <c r="B387" t="s">
        <v>318</v>
      </c>
      <c r="C387">
        <v>39600425</v>
      </c>
      <c r="D387">
        <v>4.9200538542623704</v>
      </c>
      <c r="E387" t="s">
        <v>1364</v>
      </c>
      <c r="F387" t="s">
        <v>1365</v>
      </c>
      <c r="H387">
        <v>386</v>
      </c>
      <c r="I387">
        <v>1.3815006504688001</v>
      </c>
      <c r="J387" t="s">
        <v>1364</v>
      </c>
      <c r="K387" t="s">
        <v>1365</v>
      </c>
      <c r="M387">
        <v>386</v>
      </c>
      <c r="N387">
        <v>0.23930936850686699</v>
      </c>
      <c r="O387" t="s">
        <v>1364</v>
      </c>
      <c r="P387" t="s">
        <v>1365</v>
      </c>
      <c r="R387">
        <v>386</v>
      </c>
      <c r="S387">
        <v>0.75836546942398697</v>
      </c>
      <c r="T387" t="s">
        <v>1364</v>
      </c>
      <c r="U387" t="s">
        <v>1365</v>
      </c>
      <c r="W387">
        <v>386</v>
      </c>
      <c r="X387">
        <v>-0.71281028746325803</v>
      </c>
      <c r="Y387" t="s">
        <v>1364</v>
      </c>
      <c r="Z387" t="s">
        <v>1365</v>
      </c>
      <c r="AB387">
        <v>386</v>
      </c>
      <c r="AC387">
        <v>1.3514708573588401</v>
      </c>
      <c r="AD387" t="s">
        <v>1367</v>
      </c>
      <c r="AE387" t="s">
        <v>1358</v>
      </c>
      <c r="AG387">
        <v>386</v>
      </c>
      <c r="AH387">
        <v>1.42583118503699</v>
      </c>
      <c r="AI387" t="s">
        <v>1364</v>
      </c>
      <c r="AJ387" t="s">
        <v>1365</v>
      </c>
      <c r="AL387">
        <v>386</v>
      </c>
      <c r="AM387">
        <v>0.16732749719665599</v>
      </c>
      <c r="AN387" t="s">
        <v>1364</v>
      </c>
      <c r="AO387" t="s">
        <v>1365</v>
      </c>
      <c r="AQ387">
        <v>386</v>
      </c>
      <c r="AR387">
        <v>0.86326150634957299</v>
      </c>
      <c r="AS387" t="s">
        <v>1364</v>
      </c>
      <c r="AT387" t="s">
        <v>1365</v>
      </c>
      <c r="AV387">
        <v>386</v>
      </c>
      <c r="AW387">
        <v>-2.0718715950997701</v>
      </c>
      <c r="AX387" t="s">
        <v>1364</v>
      </c>
      <c r="AY387" t="s">
        <v>1365</v>
      </c>
      <c r="BD387">
        <v>386</v>
      </c>
      <c r="BE387">
        <v>-1.5040580493242001E-2</v>
      </c>
      <c r="BF387" t="s">
        <v>1364</v>
      </c>
      <c r="BG387" t="s">
        <v>1365</v>
      </c>
    </row>
    <row r="388" spans="1:59" x14ac:dyDescent="0.35">
      <c r="A388">
        <v>387</v>
      </c>
      <c r="B388" t="s">
        <v>842</v>
      </c>
      <c r="C388">
        <v>39638329</v>
      </c>
      <c r="D388">
        <v>5.1846936180092396</v>
      </c>
      <c r="E388" t="s">
        <v>1364</v>
      </c>
      <c r="F388" t="s">
        <v>1365</v>
      </c>
      <c r="H388">
        <v>387</v>
      </c>
      <c r="I388">
        <v>0.83253747649908705</v>
      </c>
      <c r="J388" t="s">
        <v>1364</v>
      </c>
      <c r="K388" t="s">
        <v>1365</v>
      </c>
      <c r="M388">
        <v>387</v>
      </c>
      <c r="N388">
        <v>0.23930936850686699</v>
      </c>
      <c r="O388" t="s">
        <v>1364</v>
      </c>
      <c r="P388" t="s">
        <v>1365</v>
      </c>
      <c r="R388">
        <v>387</v>
      </c>
      <c r="S388">
        <v>-0.29172074771832601</v>
      </c>
      <c r="T388" t="s">
        <v>1364</v>
      </c>
      <c r="U388" t="s">
        <v>1365</v>
      </c>
      <c r="W388">
        <v>387</v>
      </c>
      <c r="X388">
        <v>-0.63005076575420105</v>
      </c>
      <c r="Y388" t="s">
        <v>1364</v>
      </c>
      <c r="Z388" t="s">
        <v>1365</v>
      </c>
      <c r="AB388">
        <v>387</v>
      </c>
      <c r="AC388">
        <v>-1.3978576234106199</v>
      </c>
      <c r="AD388" t="s">
        <v>1366</v>
      </c>
      <c r="AE388" t="s">
        <v>1365</v>
      </c>
      <c r="AG388">
        <v>387</v>
      </c>
      <c r="AH388">
        <v>0.27531175834002503</v>
      </c>
      <c r="AI388" t="s">
        <v>1364</v>
      </c>
      <c r="AJ388" t="s">
        <v>1365</v>
      </c>
      <c r="AL388">
        <v>387</v>
      </c>
      <c r="AM388">
        <v>0.16732749719665599</v>
      </c>
      <c r="AN388" t="s">
        <v>1364</v>
      </c>
      <c r="AO388" t="s">
        <v>1365</v>
      </c>
      <c r="AQ388">
        <v>387</v>
      </c>
      <c r="AR388">
        <v>1.43182478948728</v>
      </c>
      <c r="AS388" t="s">
        <v>1364</v>
      </c>
      <c r="AT388" t="s">
        <v>1365</v>
      </c>
      <c r="AV388">
        <v>387</v>
      </c>
      <c r="AW388">
        <v>-0.45183999670701003</v>
      </c>
      <c r="AX388" t="s">
        <v>1364</v>
      </c>
      <c r="AY388" t="s">
        <v>1365</v>
      </c>
      <c r="BD388">
        <v>387</v>
      </c>
      <c r="BE388">
        <v>0.53121878285622603</v>
      </c>
      <c r="BF388" t="s">
        <v>1364</v>
      </c>
      <c r="BG388" t="s">
        <v>1365</v>
      </c>
    </row>
    <row r="389" spans="1:59" x14ac:dyDescent="0.35">
      <c r="A389">
        <v>388</v>
      </c>
      <c r="B389" t="s">
        <v>843</v>
      </c>
      <c r="C389">
        <v>40465665</v>
      </c>
      <c r="D389">
        <v>4.9200538542623704</v>
      </c>
      <c r="E389" t="s">
        <v>1364</v>
      </c>
      <c r="F389" t="s">
        <v>1365</v>
      </c>
      <c r="H389">
        <v>388</v>
      </c>
      <c r="I389">
        <v>1.3815006504688001</v>
      </c>
      <c r="J389" t="s">
        <v>1364</v>
      </c>
      <c r="K389" t="s">
        <v>1365</v>
      </c>
      <c r="M389">
        <v>388</v>
      </c>
      <c r="N389">
        <v>0.23930936850686699</v>
      </c>
      <c r="O389" t="s">
        <v>1364</v>
      </c>
      <c r="P389" t="s">
        <v>1365</v>
      </c>
      <c r="R389">
        <v>388</v>
      </c>
      <c r="S389">
        <v>0.75836546942398697</v>
      </c>
      <c r="T389" t="s">
        <v>1364</v>
      </c>
      <c r="U389" t="s">
        <v>1365</v>
      </c>
      <c r="W389">
        <v>388</v>
      </c>
      <c r="X389">
        <v>-0.71281028746325803</v>
      </c>
      <c r="Y389" t="s">
        <v>1364</v>
      </c>
      <c r="Z389" t="s">
        <v>1365</v>
      </c>
      <c r="AB389">
        <v>388</v>
      </c>
      <c r="AC389">
        <v>1.3514708573588401</v>
      </c>
      <c r="AD389" t="s">
        <v>1367</v>
      </c>
      <c r="AE389" t="s">
        <v>1358</v>
      </c>
      <c r="AG389">
        <v>388</v>
      </c>
      <c r="AH389">
        <v>1.42583118503699</v>
      </c>
      <c r="AI389" t="s">
        <v>1364</v>
      </c>
      <c r="AJ389" t="s">
        <v>1365</v>
      </c>
      <c r="AL389">
        <v>388</v>
      </c>
      <c r="AM389">
        <v>0.16732749719665599</v>
      </c>
      <c r="AN389" t="s">
        <v>1364</v>
      </c>
      <c r="AO389" t="s">
        <v>1365</v>
      </c>
      <c r="AQ389">
        <v>388</v>
      </c>
      <c r="AR389">
        <v>0.86326150634957299</v>
      </c>
      <c r="AS389" t="s">
        <v>1364</v>
      </c>
      <c r="AT389" t="s">
        <v>1365</v>
      </c>
      <c r="AV389">
        <v>388</v>
      </c>
      <c r="AW389">
        <v>-2.0718715950997701</v>
      </c>
      <c r="AX389" t="s">
        <v>1364</v>
      </c>
      <c r="AY389" t="s">
        <v>1365</v>
      </c>
      <c r="BD389">
        <v>388</v>
      </c>
      <c r="BE389">
        <v>-1.5040580493242001E-2</v>
      </c>
      <c r="BF389" t="s">
        <v>1364</v>
      </c>
      <c r="BG389" t="s">
        <v>1365</v>
      </c>
    </row>
    <row r="390" spans="1:59" x14ac:dyDescent="0.35">
      <c r="A390">
        <v>389</v>
      </c>
      <c r="B390" t="s">
        <v>844</v>
      </c>
      <c r="C390">
        <v>40487421</v>
      </c>
      <c r="D390">
        <v>5.4427089051047099</v>
      </c>
      <c r="E390" t="s">
        <v>1364</v>
      </c>
      <c r="F390" t="s">
        <v>1365</v>
      </c>
      <c r="H390">
        <v>389</v>
      </c>
      <c r="I390">
        <v>1.2463870583375301</v>
      </c>
      <c r="J390" t="s">
        <v>1364</v>
      </c>
      <c r="K390" t="s">
        <v>1365</v>
      </c>
      <c r="M390">
        <v>389</v>
      </c>
      <c r="N390">
        <v>1.6016485339712601</v>
      </c>
      <c r="O390" t="s">
        <v>1364</v>
      </c>
      <c r="P390" t="s">
        <v>1365</v>
      </c>
      <c r="R390">
        <v>389</v>
      </c>
      <c r="S390">
        <v>0.51741716213421296</v>
      </c>
      <c r="T390" t="s">
        <v>1364</v>
      </c>
      <c r="U390" t="s">
        <v>1365</v>
      </c>
      <c r="W390">
        <v>389</v>
      </c>
      <c r="X390">
        <v>4.28396226879992E-2</v>
      </c>
      <c r="Y390" t="s">
        <v>1364</v>
      </c>
      <c r="Z390" t="s">
        <v>1365</v>
      </c>
      <c r="AB390">
        <v>389</v>
      </c>
      <c r="AC390">
        <v>-1.9838590812438399</v>
      </c>
      <c r="AD390" t="s">
        <v>1366</v>
      </c>
      <c r="AE390" t="s">
        <v>1365</v>
      </c>
      <c r="AG390">
        <v>389</v>
      </c>
      <c r="AH390">
        <v>-1.71236986915111</v>
      </c>
      <c r="AI390" t="s">
        <v>1364</v>
      </c>
      <c r="AJ390" t="s">
        <v>1365</v>
      </c>
      <c r="AL390">
        <v>389</v>
      </c>
      <c r="AM390">
        <v>1.5801087908488101</v>
      </c>
      <c r="AN390" t="s">
        <v>1364</v>
      </c>
      <c r="AO390" t="s">
        <v>1365</v>
      </c>
      <c r="AQ390">
        <v>389</v>
      </c>
      <c r="AR390">
        <v>0.79760754755768903</v>
      </c>
      <c r="AS390" t="s">
        <v>1364</v>
      </c>
      <c r="AT390" t="s">
        <v>1365</v>
      </c>
      <c r="AV390">
        <v>389</v>
      </c>
      <c r="AW390">
        <v>-0.85866658705380705</v>
      </c>
      <c r="AX390" t="s">
        <v>1364</v>
      </c>
      <c r="AY390" t="s">
        <v>1365</v>
      </c>
      <c r="BD390">
        <v>389</v>
      </c>
      <c r="BE390">
        <v>0.53121878285622603</v>
      </c>
      <c r="BF390" t="s">
        <v>1364</v>
      </c>
      <c r="BG390" t="s">
        <v>1365</v>
      </c>
    </row>
    <row r="391" spans="1:59" x14ac:dyDescent="0.35">
      <c r="A391">
        <v>390</v>
      </c>
      <c r="B391" s="2" t="s">
        <v>1063</v>
      </c>
      <c r="C391">
        <v>4053081</v>
      </c>
      <c r="D391">
        <v>6.3038819246312601</v>
      </c>
      <c r="E391" t="s">
        <v>1364</v>
      </c>
      <c r="F391" t="s">
        <v>1365</v>
      </c>
      <c r="H391">
        <v>390</v>
      </c>
      <c r="I391">
        <v>0.57199270867270902</v>
      </c>
      <c r="J391" t="s">
        <v>1364</v>
      </c>
      <c r="K391" t="s">
        <v>1365</v>
      </c>
      <c r="M391">
        <v>390</v>
      </c>
      <c r="N391">
        <v>-0.761277467299736</v>
      </c>
      <c r="O391" t="s">
        <v>1364</v>
      </c>
      <c r="P391" t="s">
        <v>1365</v>
      </c>
      <c r="R391">
        <v>390</v>
      </c>
      <c r="S391">
        <v>0.51931302669618296</v>
      </c>
      <c r="T391" t="s">
        <v>1364</v>
      </c>
      <c r="U391" t="s">
        <v>1365</v>
      </c>
      <c r="W391">
        <v>390</v>
      </c>
      <c r="X391">
        <v>-0.53026425902774499</v>
      </c>
      <c r="Y391" t="s">
        <v>1364</v>
      </c>
      <c r="Z391" t="s">
        <v>1365</v>
      </c>
      <c r="AB391">
        <v>390</v>
      </c>
      <c r="AC391">
        <v>0.42401068926944702</v>
      </c>
      <c r="AD391" t="s">
        <v>1364</v>
      </c>
      <c r="AE391" t="s">
        <v>1365</v>
      </c>
      <c r="AG391">
        <v>390</v>
      </c>
      <c r="AH391">
        <v>0.27531175834002503</v>
      </c>
      <c r="AI391" t="s">
        <v>1364</v>
      </c>
      <c r="AJ391" t="s">
        <v>1365</v>
      </c>
      <c r="AL391">
        <v>390</v>
      </c>
      <c r="AM391">
        <v>-0.124641489309787</v>
      </c>
      <c r="AN391" t="s">
        <v>1364</v>
      </c>
      <c r="AO391" t="s">
        <v>1365</v>
      </c>
      <c r="AQ391">
        <v>390</v>
      </c>
      <c r="AR391">
        <v>1.19678361701234</v>
      </c>
      <c r="AS391" t="s">
        <v>1364</v>
      </c>
      <c r="AT391" t="s">
        <v>1365</v>
      </c>
      <c r="AV391">
        <v>390</v>
      </c>
      <c r="AW391">
        <v>-0.12296940706208501</v>
      </c>
      <c r="AX391" t="s">
        <v>1364</v>
      </c>
      <c r="AY391" t="s">
        <v>1365</v>
      </c>
      <c r="BD391">
        <v>390</v>
      </c>
      <c r="BE391">
        <v>-1.0138544139435</v>
      </c>
      <c r="BF391" t="s">
        <v>1364</v>
      </c>
      <c r="BG391" t="s">
        <v>1365</v>
      </c>
    </row>
    <row r="392" spans="1:59" x14ac:dyDescent="0.35">
      <c r="A392">
        <v>391</v>
      </c>
      <c r="B392" t="s">
        <v>1000</v>
      </c>
      <c r="C392">
        <v>40716663</v>
      </c>
      <c r="D392">
        <v>5.9546543143286197</v>
      </c>
      <c r="E392" t="s">
        <v>1364</v>
      </c>
      <c r="F392" t="s">
        <v>1365</v>
      </c>
      <c r="H392">
        <v>391</v>
      </c>
      <c r="I392">
        <v>1.07836004637223</v>
      </c>
      <c r="J392" t="s">
        <v>1364</v>
      </c>
      <c r="K392" t="s">
        <v>1365</v>
      </c>
      <c r="M392">
        <v>391</v>
      </c>
      <c r="N392">
        <v>0.23930936850686699</v>
      </c>
      <c r="O392" t="s">
        <v>1364</v>
      </c>
      <c r="P392" t="s">
        <v>1365</v>
      </c>
      <c r="R392">
        <v>391</v>
      </c>
      <c r="S392">
        <v>-0.29172074771832601</v>
      </c>
      <c r="T392" t="s">
        <v>1364</v>
      </c>
      <c r="U392" t="s">
        <v>1365</v>
      </c>
      <c r="W392">
        <v>391</v>
      </c>
      <c r="X392">
        <v>-0.99494502056231504</v>
      </c>
      <c r="Y392" t="s">
        <v>1364</v>
      </c>
      <c r="Z392" t="s">
        <v>1365</v>
      </c>
      <c r="AB392">
        <v>391</v>
      </c>
      <c r="AC392">
        <v>-0.12949025524954599</v>
      </c>
      <c r="AD392" t="s">
        <v>1364</v>
      </c>
      <c r="AE392" t="s">
        <v>1365</v>
      </c>
      <c r="AG392">
        <v>391</v>
      </c>
      <c r="AH392">
        <v>0.92997127227017595</v>
      </c>
      <c r="AI392" t="s">
        <v>1364</v>
      </c>
      <c r="AJ392" t="s">
        <v>1365</v>
      </c>
      <c r="AL392">
        <v>391</v>
      </c>
      <c r="AM392">
        <v>0.16732749719665599</v>
      </c>
      <c r="AN392" t="s">
        <v>1364</v>
      </c>
      <c r="AO392" t="s">
        <v>1365</v>
      </c>
      <c r="AQ392">
        <v>391</v>
      </c>
      <c r="AR392">
        <v>1.29526455520016</v>
      </c>
      <c r="AS392" t="s">
        <v>1364</v>
      </c>
      <c r="AT392" t="s">
        <v>1365</v>
      </c>
      <c r="AV392">
        <v>391</v>
      </c>
      <c r="AW392">
        <v>0.61421255335224201</v>
      </c>
      <c r="AX392" t="s">
        <v>1364</v>
      </c>
      <c r="AY392" t="s">
        <v>1365</v>
      </c>
      <c r="BD392">
        <v>391</v>
      </c>
      <c r="BE392">
        <v>0.53121878285622603</v>
      </c>
      <c r="BF392" t="s">
        <v>1364</v>
      </c>
      <c r="BG392" t="s">
        <v>1365</v>
      </c>
    </row>
    <row r="393" spans="1:59" x14ac:dyDescent="0.35">
      <c r="A393">
        <v>392</v>
      </c>
      <c r="B393" t="s">
        <v>1266</v>
      </c>
      <c r="C393">
        <v>40843252</v>
      </c>
      <c r="D393">
        <v>6.8295131918506398</v>
      </c>
      <c r="E393" t="s">
        <v>1364</v>
      </c>
      <c r="F393" t="s">
        <v>1365</v>
      </c>
      <c r="H393">
        <v>392</v>
      </c>
      <c r="I393">
        <v>1.54336749948244</v>
      </c>
      <c r="J393" t="s">
        <v>1364</v>
      </c>
      <c r="K393" t="s">
        <v>1365</v>
      </c>
      <c r="M393">
        <v>392</v>
      </c>
      <c r="N393">
        <v>0.23930936850686699</v>
      </c>
      <c r="O393" t="s">
        <v>1364</v>
      </c>
      <c r="P393" t="s">
        <v>1365</v>
      </c>
      <c r="R393">
        <v>392</v>
      </c>
      <c r="S393">
        <v>1.95750019850774</v>
      </c>
      <c r="T393" t="s">
        <v>1367</v>
      </c>
      <c r="U393" t="s">
        <v>1358</v>
      </c>
      <c r="W393">
        <v>392</v>
      </c>
      <c r="X393">
        <v>4.28396226879992E-2</v>
      </c>
      <c r="Y393" t="s">
        <v>1364</v>
      </c>
      <c r="Z393" t="s">
        <v>1365</v>
      </c>
      <c r="AB393">
        <v>392</v>
      </c>
      <c r="AC393">
        <v>1.9637913967990701</v>
      </c>
      <c r="AD393" t="s">
        <v>1366</v>
      </c>
      <c r="AE393" t="s">
        <v>1365</v>
      </c>
      <c r="AG393">
        <v>392</v>
      </c>
      <c r="AH393">
        <v>1.0609031750561999</v>
      </c>
      <c r="AI393" t="s">
        <v>1364</v>
      </c>
      <c r="AJ393" t="s">
        <v>1365</v>
      </c>
      <c r="AL393">
        <v>392</v>
      </c>
      <c r="AM393">
        <v>-0.70945624606593904</v>
      </c>
      <c r="AN393" t="s">
        <v>1364</v>
      </c>
      <c r="AO393" t="s">
        <v>1365</v>
      </c>
      <c r="AQ393">
        <v>392</v>
      </c>
      <c r="AR393">
        <v>1.28344684261762</v>
      </c>
      <c r="AS393" t="s">
        <v>1364</v>
      </c>
      <c r="AT393" t="s">
        <v>1365</v>
      </c>
      <c r="AV393">
        <v>392</v>
      </c>
      <c r="AW393">
        <v>0.61421255335224201</v>
      </c>
      <c r="AX393" t="s">
        <v>1364</v>
      </c>
      <c r="AY393" t="s">
        <v>1365</v>
      </c>
      <c r="BD393">
        <v>392</v>
      </c>
      <c r="BE393">
        <v>0.28416892055820903</v>
      </c>
      <c r="BF393" t="s">
        <v>1364</v>
      </c>
      <c r="BG393" t="s">
        <v>1365</v>
      </c>
    </row>
    <row r="394" spans="1:59" x14ac:dyDescent="0.35">
      <c r="A394">
        <v>393</v>
      </c>
      <c r="B394" t="s">
        <v>320</v>
      </c>
      <c r="C394">
        <v>41198087</v>
      </c>
      <c r="D394">
        <v>7.481871178179234</v>
      </c>
      <c r="H394">
        <v>393</v>
      </c>
      <c r="I394">
        <v>1.2087446173099312</v>
      </c>
      <c r="M394">
        <v>393</v>
      </c>
      <c r="N394">
        <v>0.78406083937045423</v>
      </c>
      <c r="R394">
        <v>393</v>
      </c>
      <c r="S394">
        <v>-1.392030419685228</v>
      </c>
      <c r="W394">
        <v>393</v>
      </c>
      <c r="X394">
        <v>0.60796958031477288</v>
      </c>
      <c r="AB394">
        <v>393</v>
      </c>
      <c r="AC394">
        <v>-0.41144606554527202</v>
      </c>
      <c r="AD394" t="s">
        <v>1364</v>
      </c>
      <c r="AE394" t="s">
        <v>1365</v>
      </c>
      <c r="AG394">
        <v>393</v>
      </c>
      <c r="AH394">
        <v>0.40624366112605498</v>
      </c>
      <c r="AI394" t="s">
        <v>1364</v>
      </c>
      <c r="AJ394" t="s">
        <v>1365</v>
      </c>
      <c r="AL394">
        <v>393</v>
      </c>
      <c r="AM394">
        <v>-0.70945624606593904</v>
      </c>
      <c r="AN394" t="s">
        <v>1364</v>
      </c>
      <c r="AO394" t="s">
        <v>1365</v>
      </c>
      <c r="AQ394">
        <v>393</v>
      </c>
      <c r="AR394">
        <v>1.43182478948728</v>
      </c>
      <c r="AS394" t="s">
        <v>1364</v>
      </c>
      <c r="AT394" t="s">
        <v>1365</v>
      </c>
      <c r="AV394">
        <v>393</v>
      </c>
      <c r="AW394">
        <v>-0.82525246174632905</v>
      </c>
      <c r="AX394" t="s">
        <v>1367</v>
      </c>
      <c r="AY394" t="s">
        <v>1358</v>
      </c>
      <c r="BD394">
        <v>393</v>
      </c>
      <c r="BE394">
        <v>2.2121873690077698</v>
      </c>
      <c r="BF394" t="s">
        <v>1364</v>
      </c>
      <c r="BG394" t="s">
        <v>1365</v>
      </c>
    </row>
    <row r="395" spans="1:59" x14ac:dyDescent="0.35">
      <c r="A395">
        <v>394</v>
      </c>
      <c r="B395" t="s">
        <v>531</v>
      </c>
      <c r="C395">
        <v>4170303</v>
      </c>
      <c r="D395">
        <v>4.0402584286833898</v>
      </c>
      <c r="E395" t="s">
        <v>1364</v>
      </c>
      <c r="F395" t="s">
        <v>1365</v>
      </c>
      <c r="H395">
        <v>394</v>
      </c>
      <c r="I395">
        <v>0.66702028046308803</v>
      </c>
      <c r="J395" t="s">
        <v>1364</v>
      </c>
      <c r="K395" t="s">
        <v>1365</v>
      </c>
      <c r="M395">
        <v>394</v>
      </c>
      <c r="N395">
        <v>0.23930936850686699</v>
      </c>
      <c r="O395" t="s">
        <v>1364</v>
      </c>
      <c r="P395" t="s">
        <v>1365</v>
      </c>
      <c r="R395">
        <v>394</v>
      </c>
      <c r="S395">
        <v>-0.29172074771832601</v>
      </c>
      <c r="T395" t="s">
        <v>1364</v>
      </c>
      <c r="U395" t="s">
        <v>1365</v>
      </c>
      <c r="W395">
        <v>394</v>
      </c>
      <c r="X395">
        <v>3.9549000800892298E-2</v>
      </c>
      <c r="Y395" t="s">
        <v>1364</v>
      </c>
      <c r="Z395" t="s">
        <v>1365</v>
      </c>
      <c r="AB395">
        <v>394</v>
      </c>
      <c r="AC395">
        <v>0.42401068926944702</v>
      </c>
      <c r="AD395" t="s">
        <v>1364</v>
      </c>
      <c r="AE395" t="s">
        <v>1365</v>
      </c>
      <c r="AG395">
        <v>394</v>
      </c>
      <c r="AH395">
        <v>0.27531175834002503</v>
      </c>
      <c r="AI395" t="s">
        <v>1364</v>
      </c>
      <c r="AJ395" t="s">
        <v>1365</v>
      </c>
      <c r="AL395">
        <v>394</v>
      </c>
      <c r="AM395">
        <v>0.16732749719665599</v>
      </c>
      <c r="AN395" t="s">
        <v>1364</v>
      </c>
      <c r="AO395" t="s">
        <v>1365</v>
      </c>
      <c r="AQ395">
        <v>394</v>
      </c>
      <c r="AR395">
        <v>0.99456942393334002</v>
      </c>
      <c r="AS395" t="s">
        <v>1364</v>
      </c>
      <c r="AT395" t="s">
        <v>1365</v>
      </c>
      <c r="AV395">
        <v>394</v>
      </c>
      <c r="AW395">
        <v>-0.12296940706208501</v>
      </c>
      <c r="AX395" t="s">
        <v>1364</v>
      </c>
      <c r="AY395" t="s">
        <v>1365</v>
      </c>
      <c r="BD395">
        <v>394</v>
      </c>
      <c r="BE395">
        <v>-0.62758611474356996</v>
      </c>
      <c r="BF395" t="s">
        <v>1364</v>
      </c>
      <c r="BG395" t="s">
        <v>1365</v>
      </c>
    </row>
    <row r="396" spans="1:59" x14ac:dyDescent="0.35">
      <c r="A396">
        <v>395</v>
      </c>
      <c r="B396" t="s">
        <v>1064</v>
      </c>
      <c r="C396">
        <v>41859670</v>
      </c>
      <c r="D396">
        <v>6.4089706535680104</v>
      </c>
      <c r="E396" t="s">
        <v>1367</v>
      </c>
      <c r="F396" t="s">
        <v>1358</v>
      </c>
      <c r="H396">
        <v>395</v>
      </c>
      <c r="I396">
        <v>2.7801634200705299</v>
      </c>
      <c r="J396" t="s">
        <v>1364</v>
      </c>
      <c r="K396" t="s">
        <v>1358</v>
      </c>
      <c r="M396">
        <v>395</v>
      </c>
      <c r="N396">
        <v>2.2627291633928999</v>
      </c>
      <c r="O396" t="s">
        <v>1366</v>
      </c>
      <c r="P396" t="s">
        <v>1365</v>
      </c>
      <c r="R396">
        <v>395</v>
      </c>
      <c r="S396">
        <v>1.5684513115575101</v>
      </c>
      <c r="T396" t="s">
        <v>1364</v>
      </c>
      <c r="U396" t="s">
        <v>1365</v>
      </c>
      <c r="W396">
        <v>395</v>
      </c>
      <c r="X396">
        <v>-2.6001252188170499E-2</v>
      </c>
      <c r="Y396" t="s">
        <v>1364</v>
      </c>
      <c r="Z396" t="s">
        <v>1365</v>
      </c>
      <c r="AB396">
        <v>395</v>
      </c>
      <c r="AC396">
        <v>2.1303900191317702</v>
      </c>
      <c r="AD396" t="s">
        <v>1366</v>
      </c>
      <c r="AE396" t="s">
        <v>1365</v>
      </c>
      <c r="AG396">
        <v>395</v>
      </c>
      <c r="AH396">
        <v>0.65120293618707603</v>
      </c>
      <c r="AI396" t="s">
        <v>1364</v>
      </c>
      <c r="AJ396" t="s">
        <v>1365</v>
      </c>
      <c r="AL396">
        <v>395</v>
      </c>
      <c r="AM396">
        <v>4.6172507798145803</v>
      </c>
      <c r="AN396" t="s">
        <v>1366</v>
      </c>
      <c r="AO396" t="s">
        <v>1365</v>
      </c>
      <c r="AQ396">
        <v>395</v>
      </c>
      <c r="AR396">
        <v>1.14163429162715</v>
      </c>
      <c r="AS396" t="s">
        <v>1364</v>
      </c>
      <c r="AT396" t="s">
        <v>1365</v>
      </c>
      <c r="AV396">
        <v>395</v>
      </c>
      <c r="AW396">
        <v>-0.12148462663948</v>
      </c>
      <c r="AX396" t="s">
        <v>1364</v>
      </c>
      <c r="AY396" t="s">
        <v>1365</v>
      </c>
      <c r="BD396">
        <v>395</v>
      </c>
      <c r="BE396">
        <v>1.2133735355575099</v>
      </c>
      <c r="BF396" t="s">
        <v>1364</v>
      </c>
      <c r="BG396" t="s">
        <v>1365</v>
      </c>
    </row>
    <row r="397" spans="1:59" x14ac:dyDescent="0.35">
      <c r="A397">
        <v>396</v>
      </c>
      <c r="B397" t="s">
        <v>1065</v>
      </c>
      <c r="C397">
        <v>4238715</v>
      </c>
      <c r="D397">
        <v>5.4031558067008199</v>
      </c>
      <c r="E397" t="s">
        <v>1364</v>
      </c>
      <c r="F397" t="s">
        <v>1365</v>
      </c>
      <c r="H397">
        <v>396</v>
      </c>
      <c r="I397">
        <v>1.2154698289522801</v>
      </c>
      <c r="J397" t="s">
        <v>1364</v>
      </c>
      <c r="K397" t="s">
        <v>1365</v>
      </c>
      <c r="M397">
        <v>396</v>
      </c>
      <c r="N397">
        <v>0.92047895123906798</v>
      </c>
      <c r="O397" t="s">
        <v>1364</v>
      </c>
      <c r="P397" t="s">
        <v>1365</v>
      </c>
      <c r="R397">
        <v>396</v>
      </c>
      <c r="S397">
        <v>-1.0002733296047399</v>
      </c>
      <c r="T397" t="s">
        <v>1364</v>
      </c>
      <c r="U397" t="s">
        <v>1365</v>
      </c>
      <c r="W397">
        <v>396</v>
      </c>
      <c r="X397">
        <v>0.38892489528950802</v>
      </c>
      <c r="Y397" t="s">
        <v>1364</v>
      </c>
      <c r="Z397" t="s">
        <v>1365</v>
      </c>
      <c r="AB397">
        <v>396</v>
      </c>
      <c r="AC397">
        <v>1.5979293396904199</v>
      </c>
      <c r="AD397" t="s">
        <v>1364</v>
      </c>
      <c r="AE397" t="s">
        <v>1365</v>
      </c>
      <c r="AG397">
        <v>396</v>
      </c>
      <c r="AH397">
        <v>-0.71852905540554401</v>
      </c>
      <c r="AI397" t="s">
        <v>1364</v>
      </c>
      <c r="AJ397" t="s">
        <v>1365</v>
      </c>
      <c r="AL397">
        <v>396</v>
      </c>
      <c r="AM397">
        <v>0.163065574925949</v>
      </c>
      <c r="AN397" t="s">
        <v>1364</v>
      </c>
      <c r="AO397" t="s">
        <v>1365</v>
      </c>
      <c r="AQ397">
        <v>396</v>
      </c>
      <c r="AR397">
        <v>1.2125405671223899</v>
      </c>
      <c r="AS397" t="s">
        <v>1364</v>
      </c>
      <c r="AT397" t="s">
        <v>1365</v>
      </c>
      <c r="AV397">
        <v>396</v>
      </c>
      <c r="AW397">
        <v>-0.85866658705380705</v>
      </c>
      <c r="AX397" t="s">
        <v>1364</v>
      </c>
      <c r="AY397" t="s">
        <v>1365</v>
      </c>
      <c r="BD397">
        <v>396</v>
      </c>
      <c r="BE397">
        <v>-1.5040580493242001E-2</v>
      </c>
      <c r="BF397" t="s">
        <v>1364</v>
      </c>
      <c r="BG397" t="s">
        <v>1365</v>
      </c>
    </row>
    <row r="398" spans="1:59" x14ac:dyDescent="0.35">
      <c r="A398">
        <v>397</v>
      </c>
      <c r="B398" t="s">
        <v>533</v>
      </c>
      <c r="C398">
        <v>42615292</v>
      </c>
      <c r="D398">
        <v>5.9470709071784453</v>
      </c>
      <c r="H398">
        <v>397</v>
      </c>
      <c r="I398">
        <v>1.197772107754792</v>
      </c>
      <c r="M398">
        <v>397</v>
      </c>
      <c r="N398">
        <v>0.23930936850686699</v>
      </c>
      <c r="O398" t="s">
        <v>1364</v>
      </c>
      <c r="P398" t="s">
        <v>1365</v>
      </c>
      <c r="R398">
        <v>397</v>
      </c>
      <c r="S398">
        <v>-1.3122043403785346</v>
      </c>
      <c r="W398">
        <v>397</v>
      </c>
      <c r="X398">
        <v>0.27762119453241585</v>
      </c>
      <c r="AB398">
        <v>397</v>
      </c>
      <c r="AC398">
        <v>-0.24314013570720799</v>
      </c>
      <c r="AD398" t="s">
        <v>1364</v>
      </c>
      <c r="AE398" t="s">
        <v>1365</v>
      </c>
      <c r="AG398">
        <v>397</v>
      </c>
      <c r="AH398">
        <v>1.4536988834142901</v>
      </c>
      <c r="AI398" t="s">
        <v>1364</v>
      </c>
      <c r="AJ398" t="s">
        <v>1365</v>
      </c>
      <c r="AL398">
        <v>397</v>
      </c>
      <c r="AM398">
        <v>-0.70945624606593904</v>
      </c>
      <c r="AN398" t="s">
        <v>1364</v>
      </c>
      <c r="AO398" t="s">
        <v>1365</v>
      </c>
      <c r="AQ398">
        <v>397</v>
      </c>
      <c r="AR398">
        <v>1.0345831458461214</v>
      </c>
      <c r="AV398">
        <v>397</v>
      </c>
      <c r="AW398">
        <v>0.61421255335224201</v>
      </c>
      <c r="AX398" t="s">
        <v>1364</v>
      </c>
      <c r="AY398" t="s">
        <v>1365</v>
      </c>
      <c r="BD398">
        <v>397</v>
      </c>
      <c r="BE398">
        <v>-0.24131781554363799</v>
      </c>
      <c r="BF398" t="s">
        <v>1364</v>
      </c>
      <c r="BG398" t="s">
        <v>1365</v>
      </c>
    </row>
    <row r="399" spans="1:59" x14ac:dyDescent="0.35">
      <c r="A399">
        <v>398</v>
      </c>
      <c r="B399" t="s">
        <v>534</v>
      </c>
      <c r="C399">
        <v>42835256</v>
      </c>
      <c r="D399">
        <v>4.7822771783409666</v>
      </c>
      <c r="H399">
        <v>398</v>
      </c>
      <c r="I399">
        <v>0.40185416182445471</v>
      </c>
      <c r="M399">
        <v>398</v>
      </c>
      <c r="N399">
        <v>-0.761277467299736</v>
      </c>
      <c r="O399" t="s">
        <v>1364</v>
      </c>
      <c r="P399" t="s">
        <v>1365</v>
      </c>
      <c r="R399">
        <v>398</v>
      </c>
      <c r="S399">
        <v>0.36563667100268571</v>
      </c>
      <c r="W399">
        <v>398</v>
      </c>
      <c r="X399">
        <v>-1.2703768071056101</v>
      </c>
      <c r="Y399" t="s">
        <v>1364</v>
      </c>
      <c r="Z399" t="s">
        <v>1365</v>
      </c>
      <c r="AB399">
        <v>398</v>
      </c>
      <c r="AC399">
        <v>0.93422917293808105</v>
      </c>
      <c r="AD399" t="s">
        <v>1366</v>
      </c>
      <c r="AE399" t="s">
        <v>1365</v>
      </c>
      <c r="AG399">
        <v>398</v>
      </c>
      <c r="AH399">
        <v>6.4606675338704456E-2</v>
      </c>
      <c r="AL399">
        <v>398</v>
      </c>
      <c r="AM399">
        <v>-0.124641489309787</v>
      </c>
      <c r="AN399" t="s">
        <v>1364</v>
      </c>
      <c r="AO399" t="s">
        <v>1365</v>
      </c>
      <c r="AQ399">
        <v>398</v>
      </c>
      <c r="AR399">
        <v>0.86851382305292302</v>
      </c>
      <c r="AS399" t="s">
        <v>1364</v>
      </c>
      <c r="AT399" t="s">
        <v>1365</v>
      </c>
      <c r="AV399">
        <v>398</v>
      </c>
      <c r="AW399">
        <v>-0.43024334634138928</v>
      </c>
      <c r="BD399">
        <v>398</v>
      </c>
      <c r="BE399">
        <v>-0.62758611474356996</v>
      </c>
      <c r="BF399" t="s">
        <v>1364</v>
      </c>
      <c r="BG399" t="s">
        <v>1365</v>
      </c>
    </row>
    <row r="400" spans="1:59" x14ac:dyDescent="0.35">
      <c r="A400">
        <v>399</v>
      </c>
      <c r="B400" t="s">
        <v>1267</v>
      </c>
      <c r="C400">
        <v>43121433</v>
      </c>
      <c r="D400">
        <v>7.45104449706945</v>
      </c>
      <c r="E400" t="s">
        <v>1364</v>
      </c>
      <c r="F400" t="s">
        <v>1365</v>
      </c>
      <c r="H400">
        <v>399</v>
      </c>
      <c r="I400">
        <v>1.58381898570727</v>
      </c>
      <c r="J400" t="s">
        <v>1364</v>
      </c>
      <c r="K400" t="s">
        <v>1365</v>
      </c>
      <c r="M400">
        <v>399</v>
      </c>
      <c r="N400">
        <v>2.2828181167034698</v>
      </c>
      <c r="O400" t="s">
        <v>1366</v>
      </c>
      <c r="P400" t="s">
        <v>1365</v>
      </c>
      <c r="R400">
        <v>399</v>
      </c>
      <c r="S400">
        <v>0.70457259313684295</v>
      </c>
      <c r="T400" t="s">
        <v>1367</v>
      </c>
      <c r="U400" t="s">
        <v>1358</v>
      </c>
      <c r="W400">
        <v>399</v>
      </c>
      <c r="X400">
        <v>2.6715519201400002</v>
      </c>
      <c r="Y400" t="s">
        <v>1366</v>
      </c>
      <c r="Z400" t="s">
        <v>1365</v>
      </c>
      <c r="AB400">
        <v>399</v>
      </c>
      <c r="AC400">
        <v>-0.323922318982795</v>
      </c>
      <c r="AD400" t="s">
        <v>1364</v>
      </c>
      <c r="AE400" t="s">
        <v>1365</v>
      </c>
      <c r="AG400">
        <v>399</v>
      </c>
      <c r="AH400">
        <v>-4.0056270369966898</v>
      </c>
      <c r="AI400" t="s">
        <v>1367</v>
      </c>
      <c r="AJ400" t="s">
        <v>1365</v>
      </c>
      <c r="AL400">
        <v>399</v>
      </c>
      <c r="AM400">
        <v>2.0442395656424699</v>
      </c>
      <c r="AN400" t="s">
        <v>1364</v>
      </c>
      <c r="AO400" t="s">
        <v>1365</v>
      </c>
      <c r="AQ400">
        <v>399</v>
      </c>
      <c r="AR400">
        <v>1.1560781625613701</v>
      </c>
      <c r="AS400" t="s">
        <v>1364</v>
      </c>
      <c r="AT400" t="s">
        <v>1365</v>
      </c>
      <c r="AV400">
        <v>399</v>
      </c>
      <c r="AW400">
        <v>1.4383724265825599</v>
      </c>
      <c r="AX400" t="s">
        <v>1366</v>
      </c>
      <c r="AY400" t="s">
        <v>1365</v>
      </c>
      <c r="BD400">
        <v>399</v>
      </c>
      <c r="BE400">
        <v>1.0567055189580701</v>
      </c>
      <c r="BF400" t="s">
        <v>1364</v>
      </c>
      <c r="BG400" t="s">
        <v>1365</v>
      </c>
    </row>
    <row r="401" spans="1:59" x14ac:dyDescent="0.35">
      <c r="A401">
        <v>400</v>
      </c>
      <c r="B401" t="s">
        <v>535</v>
      </c>
      <c r="C401">
        <v>439145</v>
      </c>
      <c r="D401">
        <v>7.7380497904894501</v>
      </c>
      <c r="E401" t="s">
        <v>1364</v>
      </c>
      <c r="F401" t="s">
        <v>1365</v>
      </c>
      <c r="H401">
        <v>400</v>
      </c>
      <c r="I401">
        <v>1.8699958698418599</v>
      </c>
      <c r="J401" t="s">
        <v>1364</v>
      </c>
      <c r="K401" t="s">
        <v>1365</v>
      </c>
      <c r="M401">
        <v>400</v>
      </c>
      <c r="N401">
        <v>1.14753547881646</v>
      </c>
      <c r="O401" t="s">
        <v>1364</v>
      </c>
      <c r="P401" t="s">
        <v>1365</v>
      </c>
      <c r="R401">
        <v>400</v>
      </c>
      <c r="S401">
        <v>-0.19018748747122199</v>
      </c>
      <c r="T401" t="s">
        <v>1364</v>
      </c>
      <c r="U401" t="s">
        <v>1365</v>
      </c>
      <c r="W401">
        <v>400</v>
      </c>
      <c r="X401">
        <v>-0.92496051112122801</v>
      </c>
      <c r="Y401" t="s">
        <v>1364</v>
      </c>
      <c r="Z401" t="s">
        <v>1365</v>
      </c>
      <c r="AB401">
        <v>400</v>
      </c>
      <c r="AC401">
        <v>0.95411541779878495</v>
      </c>
      <c r="AD401" t="s">
        <v>1364</v>
      </c>
      <c r="AE401" t="s">
        <v>1365</v>
      </c>
      <c r="AG401">
        <v>400</v>
      </c>
      <c r="AH401">
        <v>-1.0241045957599799</v>
      </c>
      <c r="AI401" t="s">
        <v>1364</v>
      </c>
      <c r="AJ401" t="s">
        <v>1365</v>
      </c>
      <c r="AL401">
        <v>400</v>
      </c>
      <c r="AM401">
        <v>0.74587516842969004</v>
      </c>
      <c r="AN401" t="s">
        <v>1364</v>
      </c>
      <c r="AO401" t="s">
        <v>1365</v>
      </c>
      <c r="AQ401">
        <v>400</v>
      </c>
      <c r="AR401">
        <v>1.33176815628845</v>
      </c>
      <c r="AS401" t="s">
        <v>1364</v>
      </c>
      <c r="AT401" t="s">
        <v>1365</v>
      </c>
      <c r="AV401">
        <v>400</v>
      </c>
      <c r="AW401">
        <v>-0.284590288362704</v>
      </c>
      <c r="AX401" t="s">
        <v>1364</v>
      </c>
      <c r="AY401" t="s">
        <v>1365</v>
      </c>
      <c r="BD401">
        <v>400</v>
      </c>
      <c r="BE401">
        <v>0.44083693715764699</v>
      </c>
      <c r="BF401" t="s">
        <v>1364</v>
      </c>
      <c r="BG401" t="s">
        <v>1365</v>
      </c>
    </row>
    <row r="402" spans="1:59" x14ac:dyDescent="0.35">
      <c r="A402">
        <v>401</v>
      </c>
      <c r="B402" t="s">
        <v>847</v>
      </c>
      <c r="C402">
        <v>443481</v>
      </c>
      <c r="D402">
        <v>5.1674963177064601</v>
      </c>
      <c r="E402" t="s">
        <v>1364</v>
      </c>
      <c r="F402" t="s">
        <v>1365</v>
      </c>
      <c r="H402">
        <v>401</v>
      </c>
      <c r="I402">
        <v>2.4351142919431399</v>
      </c>
      <c r="J402" t="s">
        <v>1364</v>
      </c>
      <c r="K402" t="s">
        <v>1365</v>
      </c>
      <c r="M402">
        <v>401</v>
      </c>
      <c r="N402">
        <v>0.23930936850686699</v>
      </c>
      <c r="O402" t="s">
        <v>1364</v>
      </c>
      <c r="P402" t="s">
        <v>1365</v>
      </c>
      <c r="R402">
        <v>401</v>
      </c>
      <c r="S402">
        <v>1.17059684763763E-2</v>
      </c>
      <c r="T402" t="s">
        <v>1364</v>
      </c>
      <c r="U402" t="s">
        <v>1365</v>
      </c>
      <c r="W402">
        <v>401</v>
      </c>
      <c r="X402">
        <v>0.33249794866969701</v>
      </c>
      <c r="Y402" t="s">
        <v>1364</v>
      </c>
      <c r="Z402" t="s">
        <v>1365</v>
      </c>
      <c r="AB402">
        <v>401</v>
      </c>
      <c r="AC402">
        <v>0.82568393699742104</v>
      </c>
      <c r="AD402" t="s">
        <v>1364</v>
      </c>
      <c r="AE402" t="s">
        <v>1365</v>
      </c>
      <c r="AG402">
        <v>401</v>
      </c>
      <c r="AH402">
        <v>1.8327149381882499</v>
      </c>
      <c r="AI402" t="s">
        <v>1364</v>
      </c>
      <c r="AJ402" t="s">
        <v>1365</v>
      </c>
      <c r="AL402">
        <v>401</v>
      </c>
      <c r="AM402">
        <v>-3.72801656971059</v>
      </c>
      <c r="AN402" t="s">
        <v>1364</v>
      </c>
      <c r="AO402" t="s">
        <v>1365</v>
      </c>
      <c r="AQ402">
        <v>401</v>
      </c>
      <c r="AR402">
        <v>0.55600097920355795</v>
      </c>
      <c r="AS402" t="s">
        <v>1364</v>
      </c>
      <c r="AT402" t="s">
        <v>1365</v>
      </c>
      <c r="AV402">
        <v>401</v>
      </c>
      <c r="AW402">
        <v>-0.85866658705380705</v>
      </c>
      <c r="AX402" t="s">
        <v>1364</v>
      </c>
      <c r="AY402" t="s">
        <v>1365</v>
      </c>
      <c r="BD402">
        <v>401</v>
      </c>
      <c r="BE402">
        <v>1.37004155215695</v>
      </c>
      <c r="BF402" t="s">
        <v>1364</v>
      </c>
      <c r="BG402" t="s">
        <v>1365</v>
      </c>
    </row>
    <row r="403" spans="1:59" x14ac:dyDescent="0.35">
      <c r="A403">
        <v>402</v>
      </c>
      <c r="B403" t="s">
        <v>537</v>
      </c>
      <c r="C403">
        <v>45298906</v>
      </c>
      <c r="D403">
        <v>6.0646066753387045</v>
      </c>
      <c r="H403">
        <v>402</v>
      </c>
      <c r="I403">
        <v>1.0015640353336071</v>
      </c>
      <c r="M403">
        <v>402</v>
      </c>
      <c r="N403">
        <v>0.23930936850686699</v>
      </c>
      <c r="O403" t="s">
        <v>1364</v>
      </c>
      <c r="P403" t="s">
        <v>1365</v>
      </c>
      <c r="R403">
        <v>402</v>
      </c>
      <c r="S403">
        <v>-1.0323033376693518</v>
      </c>
      <c r="W403">
        <v>402</v>
      </c>
      <c r="X403">
        <v>6.4606675338704456E-2</v>
      </c>
      <c r="AB403">
        <v>402</v>
      </c>
      <c r="AC403">
        <v>-3.4973439646895601</v>
      </c>
      <c r="AD403" t="s">
        <v>1367</v>
      </c>
      <c r="AE403" t="s">
        <v>1358</v>
      </c>
      <c r="AG403">
        <v>402</v>
      </c>
      <c r="AH403">
        <v>0.27531175834002503</v>
      </c>
      <c r="AI403" t="s">
        <v>1364</v>
      </c>
      <c r="AJ403" t="s">
        <v>1365</v>
      </c>
      <c r="AL403">
        <v>402</v>
      </c>
      <c r="AM403">
        <v>0.16732749719665599</v>
      </c>
      <c r="AN403" t="s">
        <v>1364</v>
      </c>
      <c r="AO403" t="s">
        <v>1365</v>
      </c>
      <c r="AQ403">
        <v>402</v>
      </c>
      <c r="AR403">
        <v>0.96769666233064822</v>
      </c>
      <c r="AV403">
        <v>402</v>
      </c>
      <c r="AW403">
        <v>0.61421255335224201</v>
      </c>
      <c r="AX403" t="s">
        <v>1364</v>
      </c>
      <c r="AY403" t="s">
        <v>1365</v>
      </c>
      <c r="BD403">
        <v>402</v>
      </c>
      <c r="BE403">
        <v>-1.0138544139435</v>
      </c>
      <c r="BF403" t="s">
        <v>1364</v>
      </c>
      <c r="BG403" t="s">
        <v>1365</v>
      </c>
    </row>
    <row r="404" spans="1:59" x14ac:dyDescent="0.35">
      <c r="A404">
        <v>403</v>
      </c>
      <c r="B404" t="s">
        <v>322</v>
      </c>
      <c r="C404">
        <v>4685147</v>
      </c>
      <c r="D404">
        <v>6.0812170899687663</v>
      </c>
      <c r="H404">
        <v>403</v>
      </c>
      <c r="I404">
        <v>1.033480413227605</v>
      </c>
      <c r="M404">
        <v>403</v>
      </c>
      <c r="N404">
        <v>1.4080321363918342</v>
      </c>
      <c r="R404">
        <v>403</v>
      </c>
      <c r="S404">
        <v>-0.43176494613918237</v>
      </c>
      <c r="W404">
        <v>403</v>
      </c>
      <c r="X404">
        <v>-0.93766825419160771</v>
      </c>
      <c r="AB404">
        <v>403</v>
      </c>
      <c r="AC404">
        <v>2.2417432615820601</v>
      </c>
      <c r="AD404" t="s">
        <v>1364</v>
      </c>
      <c r="AE404" t="s">
        <v>1365</v>
      </c>
      <c r="AG404">
        <v>403</v>
      </c>
      <c r="AH404">
        <v>-1.5814379663650799</v>
      </c>
      <c r="AI404" t="s">
        <v>1364</v>
      </c>
      <c r="AJ404" t="s">
        <v>1365</v>
      </c>
      <c r="AL404">
        <v>403</v>
      </c>
      <c r="AM404">
        <v>0.80705924070508672</v>
      </c>
      <c r="AQ404">
        <v>403</v>
      </c>
      <c r="AR404">
        <v>1.24405446734249</v>
      </c>
      <c r="AS404" t="s">
        <v>1364</v>
      </c>
      <c r="AT404" t="s">
        <v>1365</v>
      </c>
      <c r="AV404">
        <v>403</v>
      </c>
      <c r="AW404">
        <v>-1.2238590840470449</v>
      </c>
      <c r="BD404">
        <v>403</v>
      </c>
      <c r="BE404">
        <v>0.3782009072809176</v>
      </c>
    </row>
    <row r="405" spans="1:59" x14ac:dyDescent="0.35">
      <c r="A405">
        <v>404</v>
      </c>
      <c r="B405" t="s">
        <v>1001</v>
      </c>
      <c r="C405">
        <v>470826</v>
      </c>
      <c r="D405">
        <v>5.2185558736552302</v>
      </c>
      <c r="E405" t="s">
        <v>1364</v>
      </c>
      <c r="F405" t="s">
        <v>1365</v>
      </c>
      <c r="H405">
        <v>404</v>
      </c>
      <c r="I405">
        <v>0.80101925526076201</v>
      </c>
      <c r="J405" t="s">
        <v>1364</v>
      </c>
      <c r="K405" t="s">
        <v>1365</v>
      </c>
      <c r="M405">
        <v>404</v>
      </c>
      <c r="N405">
        <v>0.23930936850686699</v>
      </c>
      <c r="O405" t="s">
        <v>1364</v>
      </c>
      <c r="P405" t="s">
        <v>1365</v>
      </c>
      <c r="R405">
        <v>404</v>
      </c>
      <c r="S405">
        <v>-0.29172074771832601</v>
      </c>
      <c r="T405" t="s">
        <v>1364</v>
      </c>
      <c r="U405" t="s">
        <v>1365</v>
      </c>
      <c r="W405">
        <v>404</v>
      </c>
      <c r="X405">
        <v>-8.8587665481120098E-2</v>
      </c>
      <c r="Y405" t="s">
        <v>1364</v>
      </c>
      <c r="Z405" t="s">
        <v>1365</v>
      </c>
      <c r="AB405">
        <v>404</v>
      </c>
      <c r="AC405">
        <v>-1.2069952287489001</v>
      </c>
      <c r="AD405" t="s">
        <v>1364</v>
      </c>
      <c r="AE405" t="s">
        <v>1365</v>
      </c>
      <c r="AG405">
        <v>404</v>
      </c>
      <c r="AH405">
        <v>0.27531175834002503</v>
      </c>
      <c r="AI405" t="s">
        <v>1364</v>
      </c>
      <c r="AJ405" t="s">
        <v>1365</v>
      </c>
      <c r="AL405">
        <v>404</v>
      </c>
      <c r="AM405">
        <v>-0.27106437443464099</v>
      </c>
      <c r="AN405" t="s">
        <v>1364</v>
      </c>
      <c r="AO405" t="s">
        <v>1365</v>
      </c>
      <c r="AQ405">
        <v>404</v>
      </c>
      <c r="AR405">
        <v>1.23223675475995</v>
      </c>
      <c r="AS405" t="s">
        <v>1364</v>
      </c>
      <c r="AT405" t="s">
        <v>1365</v>
      </c>
      <c r="AV405">
        <v>404</v>
      </c>
      <c r="AW405">
        <v>-0.45183999670701003</v>
      </c>
      <c r="AX405" t="s">
        <v>1364</v>
      </c>
      <c r="AY405" t="s">
        <v>1365</v>
      </c>
      <c r="BD405">
        <v>404</v>
      </c>
      <c r="BE405">
        <v>0.14495048365629401</v>
      </c>
      <c r="BF405" t="s">
        <v>1364</v>
      </c>
      <c r="BG405" t="s">
        <v>1365</v>
      </c>
    </row>
    <row r="406" spans="1:59" x14ac:dyDescent="0.35">
      <c r="A406">
        <v>405</v>
      </c>
      <c r="B406" t="s">
        <v>848</v>
      </c>
      <c r="C406">
        <v>470906</v>
      </c>
      <c r="D406">
        <v>6.4953758564430197</v>
      </c>
      <c r="E406" t="s">
        <v>1364</v>
      </c>
      <c r="F406" t="s">
        <v>1365</v>
      </c>
      <c r="H406">
        <v>405</v>
      </c>
      <c r="I406">
        <v>1.319473049528</v>
      </c>
      <c r="J406" t="s">
        <v>1364</v>
      </c>
      <c r="K406" t="s">
        <v>1365</v>
      </c>
      <c r="M406">
        <v>405</v>
      </c>
      <c r="N406">
        <v>0.23930936850686699</v>
      </c>
      <c r="O406" t="s">
        <v>1364</v>
      </c>
      <c r="P406" t="s">
        <v>1365</v>
      </c>
      <c r="R406">
        <v>405</v>
      </c>
      <c r="S406">
        <v>-0.34811132891143198</v>
      </c>
      <c r="T406" t="s">
        <v>1367</v>
      </c>
      <c r="U406" t="s">
        <v>1358</v>
      </c>
      <c r="W406">
        <v>405</v>
      </c>
      <c r="X406">
        <v>4.28396226879992E-2</v>
      </c>
      <c r="Y406" t="s">
        <v>1364</v>
      </c>
      <c r="Z406" t="s">
        <v>1365</v>
      </c>
      <c r="AB406">
        <v>405</v>
      </c>
      <c r="AC406">
        <v>0.24017586340070801</v>
      </c>
      <c r="AD406" t="s">
        <v>1364</v>
      </c>
      <c r="AE406" t="s">
        <v>1365</v>
      </c>
      <c r="AG406">
        <v>405</v>
      </c>
      <c r="AH406">
        <v>0.53717556391208499</v>
      </c>
      <c r="AI406" t="s">
        <v>1364</v>
      </c>
      <c r="AJ406" t="s">
        <v>1365</v>
      </c>
      <c r="AL406">
        <v>405</v>
      </c>
      <c r="AM406">
        <v>-0.70945624606593904</v>
      </c>
      <c r="AN406" t="s">
        <v>1364</v>
      </c>
      <c r="AO406" t="s">
        <v>1365</v>
      </c>
      <c r="AQ406">
        <v>405</v>
      </c>
      <c r="AR406">
        <v>1.43182478948728</v>
      </c>
      <c r="AS406" t="s">
        <v>1364</v>
      </c>
      <c r="AT406" t="s">
        <v>1365</v>
      </c>
      <c r="AV406">
        <v>405</v>
      </c>
      <c r="AW406">
        <v>0.38795254629963799</v>
      </c>
      <c r="AX406" t="s">
        <v>1366</v>
      </c>
      <c r="AY406" t="s">
        <v>1365</v>
      </c>
      <c r="BD406">
        <v>405</v>
      </c>
      <c r="BE406">
        <v>2.66806488665866</v>
      </c>
      <c r="BF406" t="s">
        <v>1364</v>
      </c>
      <c r="BG406" t="s">
        <v>1365</v>
      </c>
    </row>
    <row r="407" spans="1:59" x14ac:dyDescent="0.35">
      <c r="A407">
        <v>406</v>
      </c>
      <c r="B407" t="s">
        <v>849</v>
      </c>
      <c r="C407">
        <v>471341</v>
      </c>
      <c r="D407">
        <v>3.7142628022411799</v>
      </c>
      <c r="E407" t="s">
        <v>1364</v>
      </c>
      <c r="F407" t="s">
        <v>1365</v>
      </c>
      <c r="H407">
        <v>406</v>
      </c>
      <c r="I407">
        <v>1.92908442553772</v>
      </c>
      <c r="J407" t="s">
        <v>1364</v>
      </c>
      <c r="K407" t="s">
        <v>1365</v>
      </c>
      <c r="M407">
        <v>406</v>
      </c>
      <c r="N407">
        <v>0.23930936850686699</v>
      </c>
      <c r="O407" t="s">
        <v>1364</v>
      </c>
      <c r="P407" t="s">
        <v>1365</v>
      </c>
      <c r="R407">
        <v>406</v>
      </c>
      <c r="S407">
        <v>0.99741791215179099</v>
      </c>
      <c r="T407" t="s">
        <v>1364</v>
      </c>
      <c r="U407" t="s">
        <v>1365</v>
      </c>
      <c r="W407">
        <v>406</v>
      </c>
      <c r="X407">
        <v>0.41572864493296702</v>
      </c>
      <c r="Y407" t="s">
        <v>1364</v>
      </c>
      <c r="Z407" t="s">
        <v>1365</v>
      </c>
      <c r="AB407">
        <v>406</v>
      </c>
      <c r="AC407">
        <v>0.42401068926944702</v>
      </c>
      <c r="AD407" t="s">
        <v>1364</v>
      </c>
      <c r="AE407" t="s">
        <v>1365</v>
      </c>
      <c r="AG407">
        <v>406</v>
      </c>
      <c r="AH407">
        <v>2.40311126410342</v>
      </c>
      <c r="AI407" t="s">
        <v>1364</v>
      </c>
      <c r="AJ407" t="s">
        <v>1365</v>
      </c>
      <c r="AL407">
        <v>406</v>
      </c>
      <c r="AM407">
        <v>0.16732749719665599</v>
      </c>
      <c r="AN407" t="s">
        <v>1364</v>
      </c>
      <c r="AO407" t="s">
        <v>1365</v>
      </c>
      <c r="AQ407">
        <v>406</v>
      </c>
      <c r="AR407">
        <v>-0.20952418030980199</v>
      </c>
      <c r="AS407" t="s">
        <v>1364</v>
      </c>
      <c r="AT407" t="s">
        <v>1365</v>
      </c>
      <c r="AV407">
        <v>406</v>
      </c>
      <c r="AW407">
        <v>-0.12296940706208501</v>
      </c>
      <c r="AX407" t="s">
        <v>1364</v>
      </c>
      <c r="AY407" t="s">
        <v>1365</v>
      </c>
      <c r="BD407">
        <v>406</v>
      </c>
      <c r="BE407">
        <v>-1.0138544139435</v>
      </c>
      <c r="BF407" t="s">
        <v>1364</v>
      </c>
      <c r="BG407" t="s">
        <v>1365</v>
      </c>
    </row>
    <row r="408" spans="1:59" x14ac:dyDescent="0.35">
      <c r="A408">
        <v>407</v>
      </c>
      <c r="B408" t="s">
        <v>851</v>
      </c>
      <c r="C408">
        <v>4717388</v>
      </c>
      <c r="D408">
        <v>6.8360761065485196</v>
      </c>
      <c r="E408" t="s">
        <v>1364</v>
      </c>
      <c r="F408" t="s">
        <v>1365</v>
      </c>
      <c r="H408">
        <v>407</v>
      </c>
      <c r="I408">
        <v>1.9992027474965</v>
      </c>
      <c r="J408" t="s">
        <v>1364</v>
      </c>
      <c r="K408" t="s">
        <v>1365</v>
      </c>
      <c r="M408">
        <v>407</v>
      </c>
      <c r="N408">
        <v>-1.4113506549510699</v>
      </c>
      <c r="O408" t="s">
        <v>1364</v>
      </c>
      <c r="P408" t="s">
        <v>1365</v>
      </c>
      <c r="R408">
        <v>407</v>
      </c>
      <c r="S408">
        <v>0.35284858221673199</v>
      </c>
      <c r="T408" t="s">
        <v>1364</v>
      </c>
      <c r="U408" t="s">
        <v>1365</v>
      </c>
      <c r="W408">
        <v>407</v>
      </c>
      <c r="X408">
        <v>-3.2576701347503101</v>
      </c>
      <c r="Y408" t="s">
        <v>1366</v>
      </c>
      <c r="Z408" t="s">
        <v>1365</v>
      </c>
      <c r="AB408">
        <v>407</v>
      </c>
      <c r="AC408">
        <v>0.25405676483065198</v>
      </c>
      <c r="AD408" t="s">
        <v>1364</v>
      </c>
      <c r="AE408" t="s">
        <v>1365</v>
      </c>
      <c r="AG408">
        <v>407</v>
      </c>
      <c r="AH408">
        <v>0.66810746669811505</v>
      </c>
      <c r="AI408" t="s">
        <v>1364</v>
      </c>
      <c r="AJ408" t="s">
        <v>1365</v>
      </c>
      <c r="AL408">
        <v>407</v>
      </c>
      <c r="AM408">
        <v>-5.1868438618991999E-2</v>
      </c>
      <c r="AN408" t="s">
        <v>1364</v>
      </c>
      <c r="AO408" t="s">
        <v>1365</v>
      </c>
      <c r="AQ408">
        <v>407</v>
      </c>
      <c r="AR408">
        <v>3.3467496654876001</v>
      </c>
      <c r="AS408" t="s">
        <v>1364</v>
      </c>
      <c r="AT408" t="s">
        <v>1365</v>
      </c>
      <c r="AV408">
        <v>407</v>
      </c>
      <c r="AW408">
        <v>0.61421255335224201</v>
      </c>
      <c r="AX408" t="s">
        <v>1364</v>
      </c>
      <c r="AY408" t="s">
        <v>1365</v>
      </c>
      <c r="BD408">
        <v>407</v>
      </c>
      <c r="BE408">
        <v>-0.62758611474356996</v>
      </c>
      <c r="BF408" t="s">
        <v>1364</v>
      </c>
      <c r="BG408" t="s">
        <v>1365</v>
      </c>
    </row>
    <row r="409" spans="1:59" x14ac:dyDescent="0.35">
      <c r="A409">
        <v>408</v>
      </c>
      <c r="B409" t="s">
        <v>1066</v>
      </c>
      <c r="C409">
        <v>479458</v>
      </c>
      <c r="D409">
        <v>6.0881946914254197</v>
      </c>
      <c r="E409" t="s">
        <v>1364</v>
      </c>
      <c r="F409" t="s">
        <v>1365</v>
      </c>
      <c r="H409">
        <v>408</v>
      </c>
      <c r="I409">
        <v>0.827223077321949</v>
      </c>
      <c r="J409" t="s">
        <v>1364</v>
      </c>
      <c r="K409" t="s">
        <v>1365</v>
      </c>
      <c r="M409">
        <v>408</v>
      </c>
      <c r="N409">
        <v>0.46636589608426698</v>
      </c>
      <c r="O409" t="s">
        <v>1364</v>
      </c>
      <c r="P409" t="s">
        <v>1365</v>
      </c>
      <c r="R409">
        <v>408</v>
      </c>
      <c r="S409">
        <v>0.51741716213421296</v>
      </c>
      <c r="T409" t="s">
        <v>1364</v>
      </c>
      <c r="U409" t="s">
        <v>1365</v>
      </c>
      <c r="W409">
        <v>408</v>
      </c>
      <c r="X409">
        <v>-0.59570442147420499</v>
      </c>
      <c r="Y409" t="s">
        <v>1364</v>
      </c>
      <c r="Z409" t="s">
        <v>1365</v>
      </c>
      <c r="AB409">
        <v>408</v>
      </c>
      <c r="AC409">
        <v>-1.9838590812438399</v>
      </c>
      <c r="AD409" t="s">
        <v>1366</v>
      </c>
      <c r="AE409" t="s">
        <v>1365</v>
      </c>
      <c r="AG409">
        <v>408</v>
      </c>
      <c r="AH409">
        <v>-0.832759729241629</v>
      </c>
      <c r="AI409" t="s">
        <v>1364</v>
      </c>
      <c r="AJ409" t="s">
        <v>1365</v>
      </c>
      <c r="AL409">
        <v>408</v>
      </c>
      <c r="AM409">
        <v>2.30399133558622</v>
      </c>
      <c r="AN409" t="s">
        <v>1364</v>
      </c>
      <c r="AO409" t="s">
        <v>1358</v>
      </c>
      <c r="AQ409">
        <v>408</v>
      </c>
      <c r="AR409">
        <v>0.22773118524414099</v>
      </c>
      <c r="AS409" t="s">
        <v>1364</v>
      </c>
      <c r="AT409" t="s">
        <v>1365</v>
      </c>
      <c r="AV409">
        <v>408</v>
      </c>
      <c r="AW409">
        <v>-0.85866658705380705</v>
      </c>
      <c r="AX409" t="s">
        <v>1364</v>
      </c>
      <c r="AY409" t="s">
        <v>1365</v>
      </c>
      <c r="BD409">
        <v>408</v>
      </c>
      <c r="BE409">
        <v>-1.0138544139435</v>
      </c>
      <c r="BF409" t="s">
        <v>1364</v>
      </c>
      <c r="BG409" t="s">
        <v>1365</v>
      </c>
    </row>
    <row r="410" spans="1:59" x14ac:dyDescent="0.35">
      <c r="A410">
        <v>409</v>
      </c>
      <c r="B410" t="s">
        <v>852</v>
      </c>
      <c r="C410">
        <v>493527</v>
      </c>
      <c r="D410">
        <v>5.22076337714239</v>
      </c>
      <c r="E410" t="s">
        <v>1367</v>
      </c>
      <c r="F410" t="s">
        <v>1358</v>
      </c>
      <c r="H410">
        <v>409</v>
      </c>
      <c r="I410">
        <v>2.6417971620203402</v>
      </c>
      <c r="J410" t="s">
        <v>1364</v>
      </c>
      <c r="K410" t="s">
        <v>1358</v>
      </c>
      <c r="M410">
        <v>409</v>
      </c>
      <c r="N410">
        <v>0.69342242366166795</v>
      </c>
      <c r="O410" t="s">
        <v>1364</v>
      </c>
      <c r="P410" t="s">
        <v>1365</v>
      </c>
      <c r="R410">
        <v>409</v>
      </c>
      <c r="S410">
        <v>0.55552408119540297</v>
      </c>
      <c r="T410" t="s">
        <v>1364</v>
      </c>
      <c r="U410" t="s">
        <v>1365</v>
      </c>
      <c r="W410">
        <v>409</v>
      </c>
      <c r="X410">
        <v>-0.57313364282628099</v>
      </c>
      <c r="Y410" t="s">
        <v>1364</v>
      </c>
      <c r="Z410" t="s">
        <v>1365</v>
      </c>
      <c r="AB410">
        <v>409</v>
      </c>
      <c r="AC410">
        <v>-0.51487183172252804</v>
      </c>
      <c r="AD410" t="s">
        <v>1364</v>
      </c>
      <c r="AE410" t="s">
        <v>1365</v>
      </c>
      <c r="AG410">
        <v>409</v>
      </c>
      <c r="AH410">
        <v>-6.3869541475394198E-2</v>
      </c>
      <c r="AI410" t="s">
        <v>1364</v>
      </c>
      <c r="AJ410" t="s">
        <v>1365</v>
      </c>
      <c r="AL410">
        <v>409</v>
      </c>
      <c r="AM410">
        <v>4.5986708702827697</v>
      </c>
      <c r="AN410" t="s">
        <v>1366</v>
      </c>
      <c r="AO410" t="s">
        <v>1365</v>
      </c>
      <c r="AQ410">
        <v>409</v>
      </c>
      <c r="AR410">
        <v>1.0155786907467399</v>
      </c>
      <c r="AS410" t="s">
        <v>1364</v>
      </c>
      <c r="AT410" t="s">
        <v>1365</v>
      </c>
      <c r="AV410">
        <v>409</v>
      </c>
      <c r="AW410">
        <v>-0.12148462663948</v>
      </c>
      <c r="AX410" t="s">
        <v>1364</v>
      </c>
      <c r="AY410" t="s">
        <v>1365</v>
      </c>
      <c r="BD410">
        <v>409</v>
      </c>
      <c r="BE410">
        <v>-1.0138544139435</v>
      </c>
      <c r="BF410" t="s">
        <v>1364</v>
      </c>
      <c r="BG410" t="s">
        <v>1365</v>
      </c>
    </row>
    <row r="411" spans="1:59" x14ac:dyDescent="0.35">
      <c r="A411">
        <v>410</v>
      </c>
      <c r="B411" t="s">
        <v>1067</v>
      </c>
      <c r="C411">
        <v>49562289</v>
      </c>
      <c r="D411">
        <v>8.0328136241419994</v>
      </c>
      <c r="E411" t="s">
        <v>1364</v>
      </c>
      <c r="F411" t="s">
        <v>1365</v>
      </c>
      <c r="H411">
        <v>410</v>
      </c>
      <c r="I411">
        <v>1.8674003712048199</v>
      </c>
      <c r="J411" t="s">
        <v>1364</v>
      </c>
      <c r="K411" t="s">
        <v>1365</v>
      </c>
      <c r="M411">
        <v>410</v>
      </c>
      <c r="N411">
        <v>1.5815595806606999</v>
      </c>
      <c r="O411" t="s">
        <v>1366</v>
      </c>
      <c r="P411" t="s">
        <v>1365</v>
      </c>
      <c r="R411">
        <v>410</v>
      </c>
      <c r="S411">
        <v>0.113796139488928</v>
      </c>
      <c r="T411" t="s">
        <v>1364</v>
      </c>
      <c r="U411" t="s">
        <v>1365</v>
      </c>
      <c r="W411">
        <v>410</v>
      </c>
      <c r="X411">
        <v>-2.6001252188170499E-2</v>
      </c>
      <c r="Y411" t="s">
        <v>1364</v>
      </c>
      <c r="Z411" t="s">
        <v>1365</v>
      </c>
      <c r="AB411">
        <v>410</v>
      </c>
      <c r="AC411">
        <v>6.3974808430290006E-2</v>
      </c>
      <c r="AD411" t="s">
        <v>1364</v>
      </c>
      <c r="AE411" t="s">
        <v>1365</v>
      </c>
      <c r="AG411">
        <v>410</v>
      </c>
      <c r="AH411">
        <v>1.71556268898635</v>
      </c>
      <c r="AI411" t="s">
        <v>1364</v>
      </c>
      <c r="AJ411" t="s">
        <v>1365</v>
      </c>
      <c r="AL411">
        <v>410</v>
      </c>
      <c r="AM411">
        <v>-0.70945624606593904</v>
      </c>
      <c r="AN411" t="s">
        <v>1364</v>
      </c>
      <c r="AO411" t="s">
        <v>1365</v>
      </c>
      <c r="AQ411">
        <v>410</v>
      </c>
      <c r="AR411">
        <v>1.19415745866066</v>
      </c>
      <c r="AS411" t="s">
        <v>1364</v>
      </c>
      <c r="AT411" t="s">
        <v>1365</v>
      </c>
      <c r="AV411">
        <v>410</v>
      </c>
      <c r="AW411">
        <v>0.61421255335224201</v>
      </c>
      <c r="AX411" t="s">
        <v>1364</v>
      </c>
      <c r="AY411" t="s">
        <v>1365</v>
      </c>
      <c r="BD411">
        <v>410</v>
      </c>
      <c r="BE411">
        <v>1.4429738181580001</v>
      </c>
      <c r="BF411" t="s">
        <v>1364</v>
      </c>
      <c r="BG411" t="s">
        <v>1365</v>
      </c>
    </row>
    <row r="412" spans="1:59" x14ac:dyDescent="0.35">
      <c r="A412">
        <v>411</v>
      </c>
      <c r="B412" t="s">
        <v>539</v>
      </c>
      <c r="C412">
        <v>497198</v>
      </c>
      <c r="D412">
        <v>3.7142628022411799</v>
      </c>
      <c r="E412" t="s">
        <v>1364</v>
      </c>
      <c r="F412" t="s">
        <v>1365</v>
      </c>
      <c r="H412">
        <v>411</v>
      </c>
      <c r="I412">
        <v>1.92908442553772</v>
      </c>
      <c r="J412" t="s">
        <v>1364</v>
      </c>
      <c r="K412" t="s">
        <v>1365</v>
      </c>
      <c r="M412">
        <v>411</v>
      </c>
      <c r="N412">
        <v>0.23930936850686699</v>
      </c>
      <c r="O412" t="s">
        <v>1364</v>
      </c>
      <c r="P412" t="s">
        <v>1365</v>
      </c>
      <c r="R412">
        <v>411</v>
      </c>
      <c r="S412">
        <v>0.99741791215179099</v>
      </c>
      <c r="T412" t="s">
        <v>1364</v>
      </c>
      <c r="U412" t="s">
        <v>1365</v>
      </c>
      <c r="W412">
        <v>411</v>
      </c>
      <c r="X412">
        <v>0.41572864493296702</v>
      </c>
      <c r="Y412" t="s">
        <v>1364</v>
      </c>
      <c r="Z412" t="s">
        <v>1365</v>
      </c>
      <c r="AB412">
        <v>411</v>
      </c>
      <c r="AC412">
        <v>0.42401068926944702</v>
      </c>
      <c r="AD412" t="s">
        <v>1364</v>
      </c>
      <c r="AE412" t="s">
        <v>1365</v>
      </c>
      <c r="AG412">
        <v>411</v>
      </c>
      <c r="AH412">
        <v>2.40311126410342</v>
      </c>
      <c r="AI412" t="s">
        <v>1364</v>
      </c>
      <c r="AJ412" t="s">
        <v>1365</v>
      </c>
      <c r="AL412">
        <v>411</v>
      </c>
      <c r="AM412">
        <v>0.16732749719665599</v>
      </c>
      <c r="AN412" t="s">
        <v>1364</v>
      </c>
      <c r="AO412" t="s">
        <v>1365</v>
      </c>
      <c r="AQ412">
        <v>411</v>
      </c>
      <c r="AR412">
        <v>-0.20952418030980199</v>
      </c>
      <c r="AS412" t="s">
        <v>1364</v>
      </c>
      <c r="AT412" t="s">
        <v>1365</v>
      </c>
      <c r="AV412">
        <v>411</v>
      </c>
      <c r="AW412">
        <v>-0.12296940706208501</v>
      </c>
      <c r="AX412" t="s">
        <v>1364</v>
      </c>
      <c r="AY412" t="s">
        <v>1365</v>
      </c>
      <c r="BD412">
        <v>411</v>
      </c>
      <c r="BE412">
        <v>-1.0138544139435</v>
      </c>
      <c r="BF412" t="s">
        <v>1364</v>
      </c>
      <c r="BG412" t="s">
        <v>1365</v>
      </c>
    </row>
    <row r="413" spans="1:59" x14ac:dyDescent="0.35">
      <c r="A413">
        <v>412</v>
      </c>
      <c r="B413" t="s">
        <v>540</v>
      </c>
      <c r="C413">
        <v>50000</v>
      </c>
      <c r="D413">
        <v>4.9771212547196626</v>
      </c>
      <c r="H413">
        <v>412</v>
      </c>
      <c r="I413">
        <v>2.2476709647769861</v>
      </c>
      <c r="M413">
        <v>412</v>
      </c>
      <c r="N413">
        <v>0.23930936850686699</v>
      </c>
      <c r="O413" t="s">
        <v>1364</v>
      </c>
      <c r="P413" t="s">
        <v>1365</v>
      </c>
      <c r="R413">
        <v>412</v>
      </c>
      <c r="S413">
        <v>-1.5</v>
      </c>
      <c r="W413">
        <v>412</v>
      </c>
      <c r="X413">
        <v>3.1020599913279625</v>
      </c>
      <c r="AB413">
        <v>412</v>
      </c>
      <c r="AC413">
        <v>0.42401068926944702</v>
      </c>
      <c r="AD413" t="s">
        <v>1364</v>
      </c>
      <c r="AE413" t="s">
        <v>1365</v>
      </c>
      <c r="AG413">
        <v>412</v>
      </c>
      <c r="AH413">
        <v>0.19897000433601875</v>
      </c>
      <c r="AL413">
        <v>412</v>
      </c>
      <c r="AM413">
        <v>0.16732749719665599</v>
      </c>
      <c r="AN413" t="s">
        <v>1364</v>
      </c>
      <c r="AO413" t="s">
        <v>1365</v>
      </c>
      <c r="AQ413">
        <v>412</v>
      </c>
      <c r="AR413">
        <v>0.33802983601450498</v>
      </c>
      <c r="AS413" t="s">
        <v>1364</v>
      </c>
      <c r="AT413" t="s">
        <v>1365</v>
      </c>
      <c r="AV413">
        <v>412</v>
      </c>
      <c r="AW413">
        <v>-1.8010299956639813</v>
      </c>
      <c r="BD413">
        <v>412</v>
      </c>
      <c r="BE413">
        <v>-1.0138544139435</v>
      </c>
      <c r="BF413" t="s">
        <v>1364</v>
      </c>
      <c r="BG413" t="s">
        <v>1365</v>
      </c>
    </row>
    <row r="414" spans="1:59" x14ac:dyDescent="0.35">
      <c r="A414">
        <v>413</v>
      </c>
      <c r="B414" t="s">
        <v>855</v>
      </c>
      <c r="C414">
        <v>50022</v>
      </c>
      <c r="D414">
        <v>6.8790811422158802</v>
      </c>
      <c r="E414" t="s">
        <v>1364</v>
      </c>
      <c r="F414" t="s">
        <v>1365</v>
      </c>
      <c r="H414">
        <v>413</v>
      </c>
      <c r="I414">
        <v>2.4125495337210299</v>
      </c>
      <c r="J414" t="s">
        <v>1364</v>
      </c>
      <c r="K414" t="s">
        <v>1365</v>
      </c>
      <c r="M414">
        <v>413</v>
      </c>
      <c r="N414">
        <v>-0.761277467299736</v>
      </c>
      <c r="O414" t="s">
        <v>1364</v>
      </c>
      <c r="P414" t="s">
        <v>1365</v>
      </c>
      <c r="R414">
        <v>413</v>
      </c>
      <c r="S414">
        <v>-0.29172074771832601</v>
      </c>
      <c r="T414" t="s">
        <v>1364</v>
      </c>
      <c r="U414" t="s">
        <v>1365</v>
      </c>
      <c r="W414">
        <v>413</v>
      </c>
      <c r="X414">
        <v>0.97389172891644904</v>
      </c>
      <c r="Y414" t="s">
        <v>1367</v>
      </c>
      <c r="Z414" t="s">
        <v>1358</v>
      </c>
      <c r="AB414">
        <v>413</v>
      </c>
      <c r="AC414">
        <v>-0.91202607336260599</v>
      </c>
      <c r="AD414" t="s">
        <v>1364</v>
      </c>
      <c r="AE414" t="s">
        <v>1365</v>
      </c>
      <c r="AG414">
        <v>413</v>
      </c>
      <c r="AH414">
        <v>0.799039369484146</v>
      </c>
      <c r="AI414" t="s">
        <v>1364</v>
      </c>
      <c r="AJ414" t="s">
        <v>1365</v>
      </c>
      <c r="AL414">
        <v>413</v>
      </c>
      <c r="AM414">
        <v>-5.1868438618991999E-2</v>
      </c>
      <c r="AN414" t="s">
        <v>1364</v>
      </c>
      <c r="AO414" t="s">
        <v>1365</v>
      </c>
      <c r="AQ414">
        <v>413</v>
      </c>
      <c r="AR414">
        <v>5.1697589991792903</v>
      </c>
      <c r="AS414" t="s">
        <v>1366</v>
      </c>
      <c r="AT414" t="s">
        <v>1358</v>
      </c>
      <c r="AV414">
        <v>413</v>
      </c>
      <c r="AW414">
        <v>0.61421255335224201</v>
      </c>
      <c r="AX414" t="s">
        <v>1364</v>
      </c>
      <c r="AY414" t="s">
        <v>1365</v>
      </c>
      <c r="BD414">
        <v>413</v>
      </c>
      <c r="BE414">
        <v>1.1437643171065499</v>
      </c>
      <c r="BF414" t="s">
        <v>1364</v>
      </c>
      <c r="BG414" t="s">
        <v>1365</v>
      </c>
    </row>
    <row r="415" spans="1:59" x14ac:dyDescent="0.35">
      <c r="A415">
        <v>414</v>
      </c>
      <c r="B415" t="s">
        <v>856</v>
      </c>
      <c r="C415">
        <v>50066</v>
      </c>
      <c r="D415">
        <v>5.5741471946741603</v>
      </c>
      <c r="E415" t="s">
        <v>1364</v>
      </c>
      <c r="F415" t="s">
        <v>1365</v>
      </c>
      <c r="H415">
        <v>414</v>
      </c>
      <c r="I415">
        <v>0.73228953272379604</v>
      </c>
      <c r="J415" t="s">
        <v>1364</v>
      </c>
      <c r="K415" t="s">
        <v>1365</v>
      </c>
      <c r="M415">
        <v>414</v>
      </c>
      <c r="N415">
        <v>1.49571153695611</v>
      </c>
      <c r="O415" t="s">
        <v>1366</v>
      </c>
      <c r="P415" t="s">
        <v>1365</v>
      </c>
      <c r="R415">
        <v>414</v>
      </c>
      <c r="S415">
        <v>1.12616645908558</v>
      </c>
      <c r="T415" t="s">
        <v>1364</v>
      </c>
      <c r="U415" t="s">
        <v>1365</v>
      </c>
      <c r="W415">
        <v>414</v>
      </c>
      <c r="X415">
        <v>-1.53556396548223</v>
      </c>
      <c r="Y415" t="s">
        <v>1366</v>
      </c>
      <c r="Z415" t="s">
        <v>1365</v>
      </c>
      <c r="AB415">
        <v>414</v>
      </c>
      <c r="AC415">
        <v>-1.0709754452596301</v>
      </c>
      <c r="AD415" t="s">
        <v>1364</v>
      </c>
      <c r="AE415" t="s">
        <v>1365</v>
      </c>
      <c r="AG415">
        <v>414</v>
      </c>
      <c r="AH415">
        <v>0.186968288940111</v>
      </c>
      <c r="AI415" t="s">
        <v>1364</v>
      </c>
      <c r="AJ415" t="s">
        <v>1365</v>
      </c>
      <c r="AL415">
        <v>414</v>
      </c>
      <c r="AM415">
        <v>0.453906181923246</v>
      </c>
      <c r="AN415" t="s">
        <v>1364</v>
      </c>
      <c r="AO415" t="s">
        <v>1365</v>
      </c>
      <c r="AQ415">
        <v>414</v>
      </c>
      <c r="AR415">
        <v>3.0053490797698101</v>
      </c>
      <c r="AS415" t="s">
        <v>1364</v>
      </c>
      <c r="AT415" t="s">
        <v>1365</v>
      </c>
      <c r="AV415">
        <v>414</v>
      </c>
      <c r="AW415">
        <v>-0.85866658705380705</v>
      </c>
      <c r="AX415" t="s">
        <v>1364</v>
      </c>
      <c r="AY415" t="s">
        <v>1365</v>
      </c>
      <c r="BD415">
        <v>414</v>
      </c>
      <c r="BE415">
        <v>-0.62758611474356996</v>
      </c>
      <c r="BF415" t="s">
        <v>1364</v>
      </c>
      <c r="BG415" t="s">
        <v>1365</v>
      </c>
    </row>
    <row r="416" spans="1:59" x14ac:dyDescent="0.35">
      <c r="A416">
        <v>415</v>
      </c>
      <c r="B416" t="s">
        <v>323</v>
      </c>
      <c r="C416">
        <v>50180</v>
      </c>
      <c r="D416">
        <v>5.6188906122800697</v>
      </c>
      <c r="E416" t="s">
        <v>1364</v>
      </c>
      <c r="F416" t="s">
        <v>1365</v>
      </c>
      <c r="H416">
        <v>415</v>
      </c>
      <c r="I416">
        <v>1.2311740863740599</v>
      </c>
      <c r="J416" t="s">
        <v>1364</v>
      </c>
      <c r="K416" t="s">
        <v>1365</v>
      </c>
      <c r="M416">
        <v>415</v>
      </c>
      <c r="N416">
        <v>0.23930936850686699</v>
      </c>
      <c r="O416" t="s">
        <v>1364</v>
      </c>
      <c r="P416" t="s">
        <v>1365</v>
      </c>
      <c r="R416">
        <v>415</v>
      </c>
      <c r="S416">
        <v>-1.2438193418004799</v>
      </c>
      <c r="T416" t="s">
        <v>1364</v>
      </c>
      <c r="U416" t="s">
        <v>1365</v>
      </c>
      <c r="W416">
        <v>415</v>
      </c>
      <c r="X416">
        <v>-0.41137639584948799</v>
      </c>
      <c r="Y416" t="s">
        <v>1364</v>
      </c>
      <c r="Z416" t="s">
        <v>1365</v>
      </c>
      <c r="AB416">
        <v>415</v>
      </c>
      <c r="AC416">
        <v>-0.21708564035269101</v>
      </c>
      <c r="AD416" t="s">
        <v>1364</v>
      </c>
      <c r="AE416" t="s">
        <v>1365</v>
      </c>
      <c r="AG416">
        <v>415</v>
      </c>
      <c r="AH416">
        <v>-0.94699040307771398</v>
      </c>
      <c r="AI416" t="s">
        <v>1364</v>
      </c>
      <c r="AJ416" t="s">
        <v>1365</v>
      </c>
      <c r="AL416">
        <v>415</v>
      </c>
      <c r="AM416">
        <v>-0.70945624606593904</v>
      </c>
      <c r="AN416" t="s">
        <v>1364</v>
      </c>
      <c r="AO416" t="s">
        <v>1365</v>
      </c>
      <c r="AQ416">
        <v>415</v>
      </c>
      <c r="AR416">
        <v>1.43182478948728</v>
      </c>
      <c r="AS416" t="s">
        <v>1364</v>
      </c>
      <c r="AT416" t="s">
        <v>1365</v>
      </c>
      <c r="AV416">
        <v>415</v>
      </c>
      <c r="AW416">
        <v>3.0577760388844002</v>
      </c>
      <c r="AX416" t="s">
        <v>1366</v>
      </c>
      <c r="AY416" t="s">
        <v>1365</v>
      </c>
      <c r="BD416">
        <v>415</v>
      </c>
      <c r="BE416">
        <v>4.9790285867580604</v>
      </c>
      <c r="BF416" t="s">
        <v>1367</v>
      </c>
      <c r="BG416" t="s">
        <v>1358</v>
      </c>
    </row>
    <row r="417" spans="1:59" x14ac:dyDescent="0.35">
      <c r="A417">
        <v>416</v>
      </c>
      <c r="B417" t="s">
        <v>324</v>
      </c>
      <c r="C417">
        <v>50282</v>
      </c>
      <c r="D417">
        <v>7.8002880991954608</v>
      </c>
      <c r="H417">
        <v>416</v>
      </c>
      <c r="I417">
        <v>2.6781133850668577</v>
      </c>
      <c r="M417">
        <v>416</v>
      </c>
      <c r="N417">
        <v>-0.50012378623786624</v>
      </c>
      <c r="R417">
        <v>416</v>
      </c>
      <c r="S417">
        <v>0.36571919516126261</v>
      </c>
      <c r="W417">
        <v>416</v>
      </c>
      <c r="X417">
        <v>-4.199093790573885</v>
      </c>
      <c r="AB417">
        <v>416</v>
      </c>
      <c r="AC417">
        <v>-2.4515938185599301E-2</v>
      </c>
      <c r="AD417" t="s">
        <v>1364</v>
      </c>
      <c r="AE417" t="s">
        <v>1365</v>
      </c>
      <c r="AG417">
        <v>416</v>
      </c>
      <c r="AH417">
        <v>1.3657191951612617</v>
      </c>
      <c r="AL417">
        <v>416</v>
      </c>
      <c r="AM417">
        <v>-5.1868438618991999E-2</v>
      </c>
      <c r="AN417" t="s">
        <v>1364</v>
      </c>
      <c r="AO417" t="s">
        <v>1365</v>
      </c>
      <c r="AQ417">
        <v>416</v>
      </c>
      <c r="AR417">
        <v>2.9677791864892242</v>
      </c>
      <c r="AV417">
        <v>416</v>
      </c>
      <c r="AW417">
        <v>0.61421255335224201</v>
      </c>
      <c r="AX417" t="s">
        <v>1364</v>
      </c>
      <c r="AY417" t="s">
        <v>1365</v>
      </c>
      <c r="BD417">
        <v>416</v>
      </c>
      <c r="BE417">
        <v>-0.62758611474356996</v>
      </c>
      <c r="BF417" t="s">
        <v>1364</v>
      </c>
      <c r="BG417" t="s">
        <v>1365</v>
      </c>
    </row>
    <row r="418" spans="1:59" x14ac:dyDescent="0.35">
      <c r="A418">
        <v>417</v>
      </c>
      <c r="B418" t="s">
        <v>325</v>
      </c>
      <c r="C418">
        <v>50293</v>
      </c>
      <c r="D418">
        <v>6.5559274651827506</v>
      </c>
      <c r="H418">
        <v>417</v>
      </c>
      <c r="I418">
        <v>0.71198201819739027</v>
      </c>
      <c r="M418">
        <v>417</v>
      </c>
      <c r="N418">
        <v>0.89895148498524691</v>
      </c>
      <c r="R418">
        <v>417</v>
      </c>
      <c r="S418">
        <v>-0.29172074771832601</v>
      </c>
      <c r="T418" t="s">
        <v>1364</v>
      </c>
      <c r="U418" t="s">
        <v>1365</v>
      </c>
      <c r="W418">
        <v>417</v>
      </c>
      <c r="X418">
        <v>8.7981179983848301E-2</v>
      </c>
      <c r="Y418" t="s">
        <v>1364</v>
      </c>
      <c r="Z418" t="s">
        <v>1365</v>
      </c>
      <c r="AB418">
        <v>417</v>
      </c>
      <c r="AC418">
        <v>1.36565407467451E-2</v>
      </c>
      <c r="AD418" t="s">
        <v>1364</v>
      </c>
      <c r="AE418" t="s">
        <v>1365</v>
      </c>
      <c r="AG418">
        <v>417</v>
      </c>
      <c r="AH418">
        <v>-1.0899858098510933</v>
      </c>
      <c r="AL418">
        <v>417</v>
      </c>
      <c r="AM418">
        <v>0.17718591855192045</v>
      </c>
      <c r="AQ418">
        <v>417</v>
      </c>
      <c r="AR418">
        <v>1.43182478948728</v>
      </c>
      <c r="AS418" t="s">
        <v>1364</v>
      </c>
      <c r="AT418" t="s">
        <v>1365</v>
      </c>
      <c r="AV418">
        <v>417</v>
      </c>
      <c r="AW418">
        <v>6.9242031569629603E-3</v>
      </c>
      <c r="BD418">
        <v>417</v>
      </c>
      <c r="BE418">
        <v>6.9242031569629603E-3</v>
      </c>
    </row>
    <row r="419" spans="1:59" x14ac:dyDescent="0.35">
      <c r="A419">
        <v>418</v>
      </c>
      <c r="B419" t="s">
        <v>326</v>
      </c>
      <c r="C419">
        <v>50328</v>
      </c>
      <c r="D419">
        <v>6.436691038158517</v>
      </c>
      <c r="H419">
        <v>418</v>
      </c>
      <c r="I419">
        <v>1.8218752501125486</v>
      </c>
      <c r="M419">
        <v>418</v>
      </c>
      <c r="N419">
        <v>-0.44219198517187053</v>
      </c>
      <c r="R419">
        <v>418</v>
      </c>
      <c r="S419">
        <v>-0.29172074771832601</v>
      </c>
      <c r="T419" t="s">
        <v>1364</v>
      </c>
      <c r="U419" t="s">
        <v>1365</v>
      </c>
      <c r="W419">
        <v>418</v>
      </c>
      <c r="X419">
        <v>-2.9647095026230277</v>
      </c>
      <c r="AB419">
        <v>418</v>
      </c>
      <c r="AC419">
        <v>0.73426050171299195</v>
      </c>
      <c r="AG419">
        <v>418</v>
      </c>
      <c r="AH419">
        <v>0.40624366112605498</v>
      </c>
      <c r="AI419" t="s">
        <v>1364</v>
      </c>
      <c r="AJ419" t="s">
        <v>1365</v>
      </c>
      <c r="AL419">
        <v>418</v>
      </c>
      <c r="AM419">
        <v>1.0352904973769732</v>
      </c>
      <c r="AQ419">
        <v>418</v>
      </c>
      <c r="AR419">
        <v>1.6373504887049348</v>
      </c>
      <c r="AV419">
        <v>418</v>
      </c>
      <c r="AW419">
        <v>-0.12296940706208501</v>
      </c>
      <c r="AX419" t="s">
        <v>1364</v>
      </c>
      <c r="AY419" t="s">
        <v>1365</v>
      </c>
      <c r="BD419">
        <v>418</v>
      </c>
      <c r="BE419">
        <v>-1.0138544139435</v>
      </c>
      <c r="BF419" t="s">
        <v>1364</v>
      </c>
      <c r="BG419" t="s">
        <v>1365</v>
      </c>
    </row>
    <row r="420" spans="1:59" x14ac:dyDescent="0.35">
      <c r="A420">
        <v>419</v>
      </c>
      <c r="B420" t="s">
        <v>859</v>
      </c>
      <c r="C420">
        <v>50471448</v>
      </c>
      <c r="D420">
        <v>6.8272168382220402</v>
      </c>
      <c r="E420" t="s">
        <v>1364</v>
      </c>
      <c r="F420" t="s">
        <v>1365</v>
      </c>
      <c r="H420">
        <v>419</v>
      </c>
      <c r="I420">
        <v>1.08284952363998</v>
      </c>
      <c r="J420" t="s">
        <v>1364</v>
      </c>
      <c r="K420" t="s">
        <v>1365</v>
      </c>
      <c r="M420">
        <v>419</v>
      </c>
      <c r="N420">
        <v>-0.761277467299736</v>
      </c>
      <c r="O420" t="s">
        <v>1364</v>
      </c>
      <c r="P420" t="s">
        <v>1365</v>
      </c>
      <c r="R420">
        <v>419</v>
      </c>
      <c r="S420">
        <v>0.31608061695206302</v>
      </c>
      <c r="T420" t="s">
        <v>1364</v>
      </c>
      <c r="U420" t="s">
        <v>1365</v>
      </c>
      <c r="W420">
        <v>419</v>
      </c>
      <c r="X420">
        <v>-0.52423028908911096</v>
      </c>
      <c r="Y420" t="s">
        <v>1364</v>
      </c>
      <c r="Z420" t="s">
        <v>1365</v>
      </c>
      <c r="AB420">
        <v>419</v>
      </c>
      <c r="AC420">
        <v>0.463078529714536</v>
      </c>
      <c r="AD420" t="s">
        <v>1364</v>
      </c>
      <c r="AE420" t="s">
        <v>1365</v>
      </c>
      <c r="AG420">
        <v>419</v>
      </c>
      <c r="AH420">
        <v>1.48638464304011</v>
      </c>
      <c r="AI420" t="s">
        <v>1364</v>
      </c>
      <c r="AJ420" t="s">
        <v>1365</v>
      </c>
      <c r="AL420">
        <v>419</v>
      </c>
      <c r="AM420">
        <v>-0.70945624606593904</v>
      </c>
      <c r="AN420" t="s">
        <v>1364</v>
      </c>
      <c r="AO420" t="s">
        <v>1365</v>
      </c>
      <c r="AQ420">
        <v>419</v>
      </c>
      <c r="AR420">
        <v>1.3068196519475299</v>
      </c>
      <c r="AS420" t="s">
        <v>1364</v>
      </c>
      <c r="AT420" t="s">
        <v>1365</v>
      </c>
      <c r="AV420">
        <v>419</v>
      </c>
      <c r="AW420">
        <v>-0.85866658705380705</v>
      </c>
      <c r="AX420" t="s">
        <v>1364</v>
      </c>
      <c r="AY420" t="s">
        <v>1365</v>
      </c>
      <c r="BD420">
        <v>419</v>
      </c>
      <c r="BE420">
        <v>0.28416892055820903</v>
      </c>
      <c r="BF420" t="s">
        <v>1364</v>
      </c>
      <c r="BG420" t="s">
        <v>1365</v>
      </c>
    </row>
    <row r="421" spans="1:59" x14ac:dyDescent="0.35">
      <c r="A421">
        <v>420</v>
      </c>
      <c r="B421" t="s">
        <v>860</v>
      </c>
      <c r="C421">
        <v>50500</v>
      </c>
      <c r="D421">
        <v>7.6900042917190898</v>
      </c>
      <c r="E421" t="s">
        <v>1364</v>
      </c>
      <c r="F421" t="s">
        <v>1365</v>
      </c>
      <c r="H421">
        <v>420</v>
      </c>
      <c r="I421">
        <v>2.1853679297850301</v>
      </c>
      <c r="J421" t="s">
        <v>1364</v>
      </c>
      <c r="K421" t="s">
        <v>1365</v>
      </c>
      <c r="M421">
        <v>420</v>
      </c>
      <c r="N421">
        <v>0.23930936850686699</v>
      </c>
      <c r="O421" t="s">
        <v>1364</v>
      </c>
      <c r="P421" t="s">
        <v>1365</v>
      </c>
      <c r="R421">
        <v>420</v>
      </c>
      <c r="S421">
        <v>0.113796139488928</v>
      </c>
      <c r="T421" t="s">
        <v>1364</v>
      </c>
      <c r="U421" t="s">
        <v>1365</v>
      </c>
      <c r="W421">
        <v>420</v>
      </c>
      <c r="X421">
        <v>-2.38130928040274</v>
      </c>
      <c r="Y421" t="s">
        <v>1366</v>
      </c>
      <c r="Z421" t="s">
        <v>1365</v>
      </c>
      <c r="AB421">
        <v>420</v>
      </c>
      <c r="AC421">
        <v>0.103014843702005</v>
      </c>
      <c r="AD421" t="s">
        <v>1364</v>
      </c>
      <c r="AE421" t="s">
        <v>1365</v>
      </c>
      <c r="AG421">
        <v>420</v>
      </c>
      <c r="AH421">
        <v>2.10835839734444</v>
      </c>
      <c r="AI421" t="s">
        <v>1364</v>
      </c>
      <c r="AJ421" t="s">
        <v>1365</v>
      </c>
      <c r="AL421">
        <v>420</v>
      </c>
      <c r="AM421">
        <v>-0.18338600010838099</v>
      </c>
      <c r="AN421" t="s">
        <v>1364</v>
      </c>
      <c r="AO421" t="s">
        <v>1365</v>
      </c>
      <c r="AQ421">
        <v>420</v>
      </c>
      <c r="AR421">
        <v>3.3112965277399802</v>
      </c>
      <c r="AS421" t="s">
        <v>1364</v>
      </c>
      <c r="AT421" t="s">
        <v>1365</v>
      </c>
      <c r="AV421">
        <v>420</v>
      </c>
      <c r="AW421">
        <v>0.61421255335224201</v>
      </c>
      <c r="AX421" t="s">
        <v>1364</v>
      </c>
      <c r="AY421" t="s">
        <v>1365</v>
      </c>
      <c r="BD421">
        <v>420</v>
      </c>
      <c r="BE421">
        <v>-0.62758611474356996</v>
      </c>
      <c r="BF421" t="s">
        <v>1364</v>
      </c>
      <c r="BG421" t="s">
        <v>1365</v>
      </c>
    </row>
    <row r="422" spans="1:59" x14ac:dyDescent="0.35">
      <c r="A422">
        <v>421</v>
      </c>
      <c r="B422" t="s">
        <v>542</v>
      </c>
      <c r="C422">
        <v>50635</v>
      </c>
      <c r="D422">
        <v>8.2153114696602305</v>
      </c>
      <c r="E422" t="s">
        <v>1364</v>
      </c>
      <c r="F422" t="s">
        <v>1365</v>
      </c>
      <c r="H422">
        <v>421</v>
      </c>
      <c r="I422">
        <v>1.67579126575504</v>
      </c>
      <c r="J422" t="s">
        <v>1364</v>
      </c>
      <c r="K422" t="s">
        <v>1365</v>
      </c>
      <c r="M422">
        <v>421</v>
      </c>
      <c r="N422">
        <v>0.92047895123906798</v>
      </c>
      <c r="O422" t="s">
        <v>1364</v>
      </c>
      <c r="P422" t="s">
        <v>1365</v>
      </c>
      <c r="R422">
        <v>421</v>
      </c>
      <c r="S422">
        <v>-0.79798885214161197</v>
      </c>
      <c r="T422" t="s">
        <v>1364</v>
      </c>
      <c r="U422" t="s">
        <v>1365</v>
      </c>
      <c r="W422">
        <v>421</v>
      </c>
      <c r="X422">
        <v>-1.1725284082956999</v>
      </c>
      <c r="Y422" t="s">
        <v>1364</v>
      </c>
      <c r="Z422" t="s">
        <v>1365</v>
      </c>
      <c r="AB422">
        <v>421</v>
      </c>
      <c r="AC422">
        <v>0.95411541779878495</v>
      </c>
      <c r="AD422" t="s">
        <v>1364</v>
      </c>
      <c r="AE422" t="s">
        <v>1365</v>
      </c>
      <c r="AG422">
        <v>421</v>
      </c>
      <c r="AH422">
        <v>-0.76903934537756902</v>
      </c>
      <c r="AI422" t="s">
        <v>1364</v>
      </c>
      <c r="AJ422" t="s">
        <v>1365</v>
      </c>
      <c r="AL422">
        <v>421</v>
      </c>
      <c r="AM422">
        <v>0.60145744655724798</v>
      </c>
      <c r="AN422" t="s">
        <v>1364</v>
      </c>
      <c r="AO422" t="s">
        <v>1365</v>
      </c>
      <c r="AQ422">
        <v>421</v>
      </c>
      <c r="AR422">
        <v>1.38061470162961</v>
      </c>
      <c r="AS422" t="s">
        <v>1364</v>
      </c>
      <c r="AT422" t="s">
        <v>1365</v>
      </c>
      <c r="AV422">
        <v>421</v>
      </c>
      <c r="AW422">
        <v>-0.85866658705380705</v>
      </c>
      <c r="AX422" t="s">
        <v>1364</v>
      </c>
      <c r="AY422" t="s">
        <v>1365</v>
      </c>
      <c r="BD422">
        <v>421</v>
      </c>
      <c r="BE422">
        <v>4.0531470193088497</v>
      </c>
      <c r="BF422" t="s">
        <v>1364</v>
      </c>
      <c r="BG422" t="s">
        <v>1365</v>
      </c>
    </row>
    <row r="423" spans="1:59" x14ac:dyDescent="0.35">
      <c r="A423">
        <v>422</v>
      </c>
      <c r="B423" t="s">
        <v>1269</v>
      </c>
      <c r="C423">
        <v>5064313</v>
      </c>
      <c r="D423">
        <v>5.2460494807045803</v>
      </c>
      <c r="E423" t="s">
        <v>1364</v>
      </c>
      <c r="F423" t="s">
        <v>1365</v>
      </c>
      <c r="H423">
        <v>422</v>
      </c>
      <c r="I423">
        <v>1.35797670841042</v>
      </c>
      <c r="J423" t="s">
        <v>1364</v>
      </c>
      <c r="K423" t="s">
        <v>1365</v>
      </c>
      <c r="M423">
        <v>422</v>
      </c>
      <c r="N423">
        <v>0.23930936850686699</v>
      </c>
      <c r="O423" t="s">
        <v>1364</v>
      </c>
      <c r="P423" t="s">
        <v>1365</v>
      </c>
      <c r="R423">
        <v>422</v>
      </c>
      <c r="S423">
        <v>2.8585379037086098</v>
      </c>
      <c r="T423" t="s">
        <v>1367</v>
      </c>
      <c r="U423" t="s">
        <v>1358</v>
      </c>
      <c r="W423">
        <v>422</v>
      </c>
      <c r="X423">
        <v>-1.5243969679262099</v>
      </c>
      <c r="Y423" t="s">
        <v>1364</v>
      </c>
      <c r="Z423" t="s">
        <v>1365</v>
      </c>
      <c r="AB423">
        <v>422</v>
      </c>
      <c r="AC423">
        <v>5.0433528118583304</v>
      </c>
      <c r="AD423" t="s">
        <v>1367</v>
      </c>
      <c r="AE423" t="s">
        <v>1358</v>
      </c>
      <c r="AG423">
        <v>422</v>
      </c>
      <c r="AH423">
        <v>0.27531175834002503</v>
      </c>
      <c r="AI423" t="s">
        <v>1364</v>
      </c>
      <c r="AJ423" t="s">
        <v>1365</v>
      </c>
      <c r="AL423">
        <v>422</v>
      </c>
      <c r="AM423">
        <v>0.16732749719665599</v>
      </c>
      <c r="AN423" t="s">
        <v>1364</v>
      </c>
      <c r="AO423" t="s">
        <v>1365</v>
      </c>
      <c r="AQ423">
        <v>422</v>
      </c>
      <c r="AR423">
        <v>0.32095980672861502</v>
      </c>
      <c r="AS423" t="s">
        <v>1364</v>
      </c>
      <c r="AT423" t="s">
        <v>1365</v>
      </c>
      <c r="AV423">
        <v>422</v>
      </c>
      <c r="AW423">
        <v>-0.85866658705380705</v>
      </c>
      <c r="AX423" t="s">
        <v>1364</v>
      </c>
      <c r="AY423" t="s">
        <v>1365</v>
      </c>
      <c r="BD423">
        <v>422</v>
      </c>
      <c r="BE423">
        <v>1.9825870864072801</v>
      </c>
      <c r="BF423" t="s">
        <v>1364</v>
      </c>
      <c r="BG423" t="s">
        <v>1365</v>
      </c>
    </row>
    <row r="424" spans="1:59" x14ac:dyDescent="0.35">
      <c r="A424">
        <v>423</v>
      </c>
      <c r="B424" t="s">
        <v>1270</v>
      </c>
      <c r="C424">
        <v>5072264</v>
      </c>
      <c r="D424">
        <v>5.4833353363398798</v>
      </c>
      <c r="E424" t="s">
        <v>1364</v>
      </c>
      <c r="F424" t="s">
        <v>1365</v>
      </c>
      <c r="H424">
        <v>423</v>
      </c>
      <c r="I424">
        <v>1.65422727836651</v>
      </c>
      <c r="J424" t="s">
        <v>1364</v>
      </c>
      <c r="K424" t="s">
        <v>1365</v>
      </c>
      <c r="M424">
        <v>423</v>
      </c>
      <c r="N424">
        <v>0.63303647495335602</v>
      </c>
      <c r="O424" t="s">
        <v>1364</v>
      </c>
      <c r="P424" t="s">
        <v>1365</v>
      </c>
      <c r="R424">
        <v>423</v>
      </c>
      <c r="S424">
        <v>-5.1329351194001401E-2</v>
      </c>
      <c r="T424" t="s">
        <v>1364</v>
      </c>
      <c r="U424" t="s">
        <v>1365</v>
      </c>
      <c r="W424">
        <v>423</v>
      </c>
      <c r="X424">
        <v>-0.92723268461854103</v>
      </c>
      <c r="Y424" t="s">
        <v>1364</v>
      </c>
      <c r="Z424" t="s">
        <v>1365</v>
      </c>
      <c r="AB424">
        <v>423</v>
      </c>
      <c r="AC424">
        <v>1.4007751377203701</v>
      </c>
      <c r="AD424" t="s">
        <v>1366</v>
      </c>
      <c r="AE424" t="s">
        <v>1365</v>
      </c>
      <c r="AG424">
        <v>423</v>
      </c>
      <c r="AH424">
        <v>-1.0241045957599799</v>
      </c>
      <c r="AI424" t="s">
        <v>1364</v>
      </c>
      <c r="AJ424" t="s">
        <v>1365</v>
      </c>
      <c r="AL424">
        <v>423</v>
      </c>
      <c r="AM424">
        <v>-4.1541320970212299</v>
      </c>
      <c r="AN424" t="s">
        <v>1366</v>
      </c>
      <c r="AO424" t="s">
        <v>1365</v>
      </c>
      <c r="AQ424">
        <v>423</v>
      </c>
      <c r="AR424">
        <v>1.08779804541781</v>
      </c>
      <c r="AS424" t="s">
        <v>1364</v>
      </c>
      <c r="AT424" t="s">
        <v>1365</v>
      </c>
      <c r="AV424">
        <v>423</v>
      </c>
      <c r="AW424">
        <v>-0.85866658705380705</v>
      </c>
      <c r="AX424" t="s">
        <v>1364</v>
      </c>
      <c r="AY424" t="s">
        <v>1365</v>
      </c>
      <c r="BD424">
        <v>423</v>
      </c>
      <c r="BE424">
        <v>0.75749601790662302</v>
      </c>
      <c r="BF424" t="s">
        <v>1364</v>
      </c>
      <c r="BG424" t="s">
        <v>1365</v>
      </c>
    </row>
    <row r="425" spans="1:59" x14ac:dyDescent="0.35">
      <c r="A425">
        <v>424</v>
      </c>
      <c r="B425" t="s">
        <v>861</v>
      </c>
      <c r="C425">
        <v>50892234</v>
      </c>
      <c r="D425">
        <v>8.7540652597154303</v>
      </c>
      <c r="E425" t="s">
        <v>1366</v>
      </c>
      <c r="F425" t="s">
        <v>1365</v>
      </c>
      <c r="H425">
        <v>424</v>
      </c>
      <c r="I425">
        <v>1.37822796668161</v>
      </c>
      <c r="J425" t="s">
        <v>1364</v>
      </c>
      <c r="K425" t="s">
        <v>1365</v>
      </c>
      <c r="M425">
        <v>424</v>
      </c>
      <c r="N425">
        <v>1.33836043716888</v>
      </c>
      <c r="O425" t="s">
        <v>1364</v>
      </c>
      <c r="P425" t="s">
        <v>1365</v>
      </c>
      <c r="R425">
        <v>424</v>
      </c>
      <c r="S425">
        <v>0.35323960373226798</v>
      </c>
      <c r="T425" t="s">
        <v>1364</v>
      </c>
      <c r="U425" t="s">
        <v>1365</v>
      </c>
      <c r="W425">
        <v>424</v>
      </c>
      <c r="X425">
        <v>4.28396226879992E-2</v>
      </c>
      <c r="Y425" t="s">
        <v>1364</v>
      </c>
      <c r="Z425" t="s">
        <v>1365</v>
      </c>
      <c r="AB425">
        <v>424</v>
      </c>
      <c r="AC425">
        <v>2.4938961253284102</v>
      </c>
      <c r="AD425" t="s">
        <v>1366</v>
      </c>
      <c r="AE425" t="s">
        <v>1365</v>
      </c>
      <c r="AG425">
        <v>424</v>
      </c>
      <c r="AH425">
        <v>-1.5546307620937401</v>
      </c>
      <c r="AI425" t="s">
        <v>1364</v>
      </c>
      <c r="AJ425" t="s">
        <v>1365</v>
      </c>
      <c r="AL425">
        <v>424</v>
      </c>
      <c r="AM425">
        <v>1.2892681838515101</v>
      </c>
      <c r="AN425" t="s">
        <v>1364</v>
      </c>
      <c r="AO425" t="s">
        <v>1365</v>
      </c>
      <c r="AQ425">
        <v>424</v>
      </c>
      <c r="AR425">
        <v>1.3782511591130999</v>
      </c>
      <c r="AS425" t="s">
        <v>1364</v>
      </c>
      <c r="AT425" t="s">
        <v>1365</v>
      </c>
      <c r="AV425">
        <v>424</v>
      </c>
      <c r="AW425">
        <v>1.02666797074272</v>
      </c>
      <c r="AX425" t="s">
        <v>1366</v>
      </c>
      <c r="AY425" t="s">
        <v>1365</v>
      </c>
      <c r="BD425">
        <v>424</v>
      </c>
      <c r="BE425">
        <v>1.6692510532083999</v>
      </c>
      <c r="BF425" t="s">
        <v>1364</v>
      </c>
      <c r="BG425" t="s">
        <v>1365</v>
      </c>
    </row>
    <row r="426" spans="1:59" x14ac:dyDescent="0.35">
      <c r="A426">
        <v>425</v>
      </c>
      <c r="B426" t="s">
        <v>327</v>
      </c>
      <c r="C426">
        <v>51036</v>
      </c>
      <c r="D426">
        <v>5.9878010332889957</v>
      </c>
      <c r="H426">
        <v>425</v>
      </c>
      <c r="I426">
        <v>1.4522162874016527</v>
      </c>
      <c r="M426">
        <v>425</v>
      </c>
      <c r="N426">
        <v>1.4588843330113406</v>
      </c>
      <c r="R426">
        <v>425</v>
      </c>
      <c r="S426">
        <v>-1.5411156669886594</v>
      </c>
      <c r="W426">
        <v>425</v>
      </c>
      <c r="X426">
        <v>-1.5411156669886594</v>
      </c>
      <c r="AB426">
        <v>425</v>
      </c>
      <c r="AC426">
        <v>1.1578543373473602</v>
      </c>
      <c r="AG426">
        <v>425</v>
      </c>
      <c r="AH426">
        <v>2.4732864073252299</v>
      </c>
      <c r="AI426" t="s">
        <v>1364</v>
      </c>
      <c r="AJ426" t="s">
        <v>1365</v>
      </c>
      <c r="AL426">
        <v>425</v>
      </c>
      <c r="AM426">
        <v>-0.27106437443464099</v>
      </c>
      <c r="AN426" t="s">
        <v>1364</v>
      </c>
      <c r="AO426" t="s">
        <v>1365</v>
      </c>
      <c r="AQ426">
        <v>425</v>
      </c>
      <c r="AR426">
        <v>0.97618631547161205</v>
      </c>
      <c r="AS426" t="s">
        <v>1364</v>
      </c>
      <c r="AT426" t="s">
        <v>1365</v>
      </c>
      <c r="AV426">
        <v>425</v>
      </c>
      <c r="AW426">
        <v>0.46549266361862074</v>
      </c>
      <c r="BD426">
        <v>425</v>
      </c>
      <c r="BE426">
        <v>5.7515651851579301</v>
      </c>
      <c r="BF426" t="s">
        <v>1367</v>
      </c>
      <c r="BG426" t="s">
        <v>1358</v>
      </c>
    </row>
    <row r="427" spans="1:59" x14ac:dyDescent="0.35">
      <c r="A427">
        <v>426</v>
      </c>
      <c r="B427" t="s">
        <v>328</v>
      </c>
      <c r="C427">
        <v>51218452</v>
      </c>
      <c r="D427">
        <v>5.0381780520300801</v>
      </c>
      <c r="H427">
        <v>426</v>
      </c>
      <c r="I427">
        <v>1.5929254057380819</v>
      </c>
      <c r="M427">
        <v>426</v>
      </c>
      <c r="N427">
        <v>0.81274641659671598</v>
      </c>
      <c r="R427">
        <v>426</v>
      </c>
      <c r="S427">
        <v>0.41722285568363099</v>
      </c>
      <c r="T427" t="s">
        <v>1364</v>
      </c>
      <c r="U427" t="s">
        <v>1365</v>
      </c>
      <c r="W427">
        <v>426</v>
      </c>
      <c r="X427">
        <v>-0.57313364282628099</v>
      </c>
      <c r="Y427" t="s">
        <v>1364</v>
      </c>
      <c r="Z427" t="s">
        <v>1365</v>
      </c>
      <c r="AB427">
        <v>426</v>
      </c>
      <c r="AC427">
        <v>1.02261027480343</v>
      </c>
      <c r="AG427">
        <v>426</v>
      </c>
      <c r="AH427">
        <v>-3.02637820144093E-2</v>
      </c>
      <c r="AI427" t="s">
        <v>1364</v>
      </c>
      <c r="AJ427" t="s">
        <v>1365</v>
      </c>
      <c r="AL427">
        <v>426</v>
      </c>
      <c r="AM427">
        <v>-0.70945624606593904</v>
      </c>
      <c r="AN427" t="s">
        <v>1364</v>
      </c>
      <c r="AO427" t="s">
        <v>1365</v>
      </c>
      <c r="AQ427">
        <v>426</v>
      </c>
      <c r="AR427">
        <v>1.28082068426595</v>
      </c>
      <c r="AS427" t="s">
        <v>1364</v>
      </c>
      <c r="AT427" t="s">
        <v>1365</v>
      </c>
      <c r="AV427">
        <v>426</v>
      </c>
      <c r="AW427">
        <v>-1.8353566914001478</v>
      </c>
      <c r="BD427">
        <v>426</v>
      </c>
      <c r="BE427">
        <v>2.14257815055681</v>
      </c>
      <c r="BF427" t="s">
        <v>1364</v>
      </c>
      <c r="BG427" t="s">
        <v>1365</v>
      </c>
    </row>
    <row r="428" spans="1:59" x14ac:dyDescent="0.35">
      <c r="A428">
        <v>427</v>
      </c>
      <c r="B428" t="s">
        <v>1271</v>
      </c>
      <c r="C428">
        <v>51218496</v>
      </c>
      <c r="D428">
        <v>5.7746470885402204</v>
      </c>
      <c r="E428" t="s">
        <v>1364</v>
      </c>
      <c r="F428" t="s">
        <v>1365</v>
      </c>
      <c r="H428">
        <v>427</v>
      </c>
      <c r="I428">
        <v>1.94025022634789</v>
      </c>
      <c r="J428" t="s">
        <v>1364</v>
      </c>
      <c r="K428" t="s">
        <v>1365</v>
      </c>
      <c r="M428">
        <v>427</v>
      </c>
      <c r="N428">
        <v>0.46636589608426698</v>
      </c>
      <c r="O428" t="s">
        <v>1364</v>
      </c>
      <c r="P428" t="s">
        <v>1365</v>
      </c>
      <c r="R428">
        <v>427</v>
      </c>
      <c r="S428">
        <v>0.51836509441519796</v>
      </c>
      <c r="T428" t="s">
        <v>1364</v>
      </c>
      <c r="U428" t="s">
        <v>1365</v>
      </c>
      <c r="W428">
        <v>427</v>
      </c>
      <c r="X428">
        <v>-0.61451340368080898</v>
      </c>
      <c r="Y428" t="s">
        <v>1364</v>
      </c>
      <c r="Z428" t="s">
        <v>1365</v>
      </c>
      <c r="AB428">
        <v>427</v>
      </c>
      <c r="AC428">
        <v>0.95411541779878495</v>
      </c>
      <c r="AD428" t="s">
        <v>1364</v>
      </c>
      <c r="AE428" t="s">
        <v>1365</v>
      </c>
      <c r="AG428">
        <v>427</v>
      </c>
      <c r="AH428">
        <v>0.38933913061501602</v>
      </c>
      <c r="AI428" t="s">
        <v>1364</v>
      </c>
      <c r="AJ428" t="s">
        <v>1365</v>
      </c>
      <c r="AL428">
        <v>427</v>
      </c>
      <c r="AM428">
        <v>-0.41861563906864202</v>
      </c>
      <c r="AN428" t="s">
        <v>1364</v>
      </c>
      <c r="AO428" t="s">
        <v>1365</v>
      </c>
      <c r="AQ428">
        <v>427</v>
      </c>
      <c r="AR428">
        <v>1.29526455520016</v>
      </c>
      <c r="AS428" t="s">
        <v>1364</v>
      </c>
      <c r="AT428" t="s">
        <v>1365</v>
      </c>
      <c r="AV428">
        <v>427</v>
      </c>
      <c r="AW428">
        <v>-1.1875371766987299</v>
      </c>
      <c r="AX428" t="s">
        <v>1364</v>
      </c>
      <c r="AY428" t="s">
        <v>1365</v>
      </c>
      <c r="BD428">
        <v>427</v>
      </c>
      <c r="BE428">
        <v>4.5960833351082302</v>
      </c>
      <c r="BF428" t="s">
        <v>1367</v>
      </c>
      <c r="BG428" t="s">
        <v>1358</v>
      </c>
    </row>
    <row r="429" spans="1:59" x14ac:dyDescent="0.35">
      <c r="A429">
        <v>428</v>
      </c>
      <c r="B429" t="s">
        <v>862</v>
      </c>
      <c r="C429">
        <v>51235042</v>
      </c>
      <c r="D429">
        <v>6.12747127292449</v>
      </c>
      <c r="E429" t="s">
        <v>1364</v>
      </c>
      <c r="F429" t="s">
        <v>1365</v>
      </c>
      <c r="H429">
        <v>428</v>
      </c>
      <c r="I429">
        <v>0.91390354167313803</v>
      </c>
      <c r="J429" t="s">
        <v>1364</v>
      </c>
      <c r="K429" t="s">
        <v>1365</v>
      </c>
      <c r="M429">
        <v>428</v>
      </c>
      <c r="N429">
        <v>2.1768811196883102</v>
      </c>
      <c r="O429" t="s">
        <v>1366</v>
      </c>
      <c r="P429" t="s">
        <v>1358</v>
      </c>
      <c r="R429">
        <v>428</v>
      </c>
      <c r="S429">
        <v>-0.79798885214161197</v>
      </c>
      <c r="T429" t="s">
        <v>1364</v>
      </c>
      <c r="U429" t="s">
        <v>1365</v>
      </c>
      <c r="W429">
        <v>428</v>
      </c>
      <c r="X429">
        <v>-1.80131837741352</v>
      </c>
      <c r="Y429" t="s">
        <v>1367</v>
      </c>
      <c r="Z429" t="s">
        <v>1358</v>
      </c>
      <c r="AB429">
        <v>428</v>
      </c>
      <c r="AC429">
        <v>-1.9838590812438399</v>
      </c>
      <c r="AD429" t="s">
        <v>1366</v>
      </c>
      <c r="AE429" t="s">
        <v>1365</v>
      </c>
      <c r="AG429">
        <v>428</v>
      </c>
      <c r="AH429">
        <v>3.7105902922933902</v>
      </c>
      <c r="AI429" t="s">
        <v>1366</v>
      </c>
      <c r="AJ429" t="s">
        <v>1358</v>
      </c>
      <c r="AL429">
        <v>428</v>
      </c>
      <c r="AM429">
        <v>1.3264280029151301</v>
      </c>
      <c r="AN429" t="s">
        <v>1364</v>
      </c>
      <c r="AO429" t="s">
        <v>1365</v>
      </c>
      <c r="AQ429">
        <v>428</v>
      </c>
      <c r="AR429">
        <v>0.89740156492135204</v>
      </c>
      <c r="AS429" t="s">
        <v>1364</v>
      </c>
      <c r="AT429" t="s">
        <v>1365</v>
      </c>
      <c r="AV429">
        <v>428</v>
      </c>
      <c r="AW429">
        <v>-0.85866658705380705</v>
      </c>
      <c r="AX429" t="s">
        <v>1364</v>
      </c>
      <c r="AY429" t="s">
        <v>1365</v>
      </c>
      <c r="BD429">
        <v>428</v>
      </c>
      <c r="BE429">
        <v>-1.0138544139435</v>
      </c>
      <c r="BF429" t="s">
        <v>1364</v>
      </c>
      <c r="BG429" t="s">
        <v>1365</v>
      </c>
    </row>
    <row r="430" spans="1:59" x14ac:dyDescent="0.35">
      <c r="A430">
        <v>429</v>
      </c>
      <c r="B430" t="s">
        <v>543</v>
      </c>
      <c r="C430">
        <v>51285</v>
      </c>
      <c r="D430">
        <v>4.7676972583981128</v>
      </c>
      <c r="H430">
        <v>429</v>
      </c>
      <c r="I430">
        <v>0.50002487282581642</v>
      </c>
      <c r="M430">
        <v>429</v>
      </c>
      <c r="N430">
        <v>-0.761277467299736</v>
      </c>
      <c r="O430" t="s">
        <v>1364</v>
      </c>
      <c r="P430" t="s">
        <v>1365</v>
      </c>
      <c r="R430">
        <v>429</v>
      </c>
      <c r="S430">
        <v>-5.7588707771509817E-3</v>
      </c>
      <c r="W430">
        <v>429</v>
      </c>
      <c r="X430">
        <v>0.50287943538857593</v>
      </c>
      <c r="AB430">
        <v>429</v>
      </c>
      <c r="AC430">
        <v>0.95411541779878495</v>
      </c>
      <c r="AD430" t="s">
        <v>1364</v>
      </c>
      <c r="AE430" t="s">
        <v>1365</v>
      </c>
      <c r="AG430">
        <v>429</v>
      </c>
      <c r="AH430">
        <v>0.27531175834002503</v>
      </c>
      <c r="AI430" t="s">
        <v>1364</v>
      </c>
      <c r="AJ430" t="s">
        <v>1365</v>
      </c>
      <c r="AL430">
        <v>429</v>
      </c>
      <c r="AM430">
        <v>-2.8804502402222099E-2</v>
      </c>
      <c r="AN430" t="s">
        <v>1364</v>
      </c>
      <c r="AO430" t="s">
        <v>1365</v>
      </c>
      <c r="AQ430">
        <v>429</v>
      </c>
      <c r="AR430">
        <v>0.38792684469633698</v>
      </c>
      <c r="AS430" t="s">
        <v>1364</v>
      </c>
      <c r="AT430" t="s">
        <v>1365</v>
      </c>
      <c r="AV430">
        <v>429</v>
      </c>
      <c r="AW430">
        <v>-0.49712056461142407</v>
      </c>
      <c r="BD430">
        <v>429</v>
      </c>
      <c r="BE430">
        <v>-1.0138544139435</v>
      </c>
      <c r="BF430" t="s">
        <v>1364</v>
      </c>
      <c r="BG430" t="s">
        <v>1365</v>
      </c>
    </row>
    <row r="431" spans="1:59" x14ac:dyDescent="0.35">
      <c r="A431">
        <v>430</v>
      </c>
      <c r="B431" t="s">
        <v>1069</v>
      </c>
      <c r="C431">
        <v>51436998</v>
      </c>
      <c r="D431">
        <v>5.1360750525072101</v>
      </c>
      <c r="E431" t="s">
        <v>1364</v>
      </c>
      <c r="F431" t="s">
        <v>1365</v>
      </c>
      <c r="H431">
        <v>430</v>
      </c>
      <c r="I431">
        <v>0.46115988529049201</v>
      </c>
      <c r="J431" t="s">
        <v>1364</v>
      </c>
      <c r="K431" t="s">
        <v>1365</v>
      </c>
      <c r="M431">
        <v>430</v>
      </c>
      <c r="N431">
        <v>0.23930936850686699</v>
      </c>
      <c r="O431" t="s">
        <v>1364</v>
      </c>
      <c r="P431" t="s">
        <v>1365</v>
      </c>
      <c r="R431">
        <v>430</v>
      </c>
      <c r="S431">
        <v>-0.29172074771832601</v>
      </c>
      <c r="T431" t="s">
        <v>1364</v>
      </c>
      <c r="U431" t="s">
        <v>1365</v>
      </c>
      <c r="W431">
        <v>430</v>
      </c>
      <c r="X431">
        <v>0.58830010667950805</v>
      </c>
      <c r="Y431" t="s">
        <v>1364</v>
      </c>
      <c r="Z431" t="s">
        <v>1365</v>
      </c>
      <c r="AB431">
        <v>430</v>
      </c>
      <c r="AC431">
        <v>0.42401068926944702</v>
      </c>
      <c r="AD431" t="s">
        <v>1364</v>
      </c>
      <c r="AE431" t="s">
        <v>1365</v>
      </c>
      <c r="AG431">
        <v>430</v>
      </c>
      <c r="AH431">
        <v>0.27531175834002503</v>
      </c>
      <c r="AI431" t="s">
        <v>1364</v>
      </c>
      <c r="AJ431" t="s">
        <v>1365</v>
      </c>
      <c r="AL431">
        <v>430</v>
      </c>
      <c r="AM431">
        <v>-0.70945624606593904</v>
      </c>
      <c r="AN431" t="s">
        <v>1364</v>
      </c>
      <c r="AO431" t="s">
        <v>1365</v>
      </c>
      <c r="AQ431">
        <v>430</v>
      </c>
      <c r="AR431">
        <v>1.43182478948728</v>
      </c>
      <c r="AS431" t="s">
        <v>1364</v>
      </c>
      <c r="AT431" t="s">
        <v>1365</v>
      </c>
      <c r="AV431">
        <v>430</v>
      </c>
      <c r="AW431">
        <v>-0.12296940706208501</v>
      </c>
      <c r="AX431" t="s">
        <v>1364</v>
      </c>
      <c r="AY431" t="s">
        <v>1365</v>
      </c>
      <c r="BD431">
        <v>430</v>
      </c>
      <c r="BE431">
        <v>-0.62758611474356996</v>
      </c>
      <c r="BF431" t="s">
        <v>1364</v>
      </c>
      <c r="BG431" t="s">
        <v>1365</v>
      </c>
    </row>
    <row r="432" spans="1:59" x14ac:dyDescent="0.35">
      <c r="A432">
        <v>431</v>
      </c>
      <c r="B432" t="s">
        <v>329</v>
      </c>
      <c r="C432">
        <v>51489</v>
      </c>
      <c r="D432">
        <v>7.9635204038844698</v>
      </c>
      <c r="H432">
        <v>431</v>
      </c>
      <c r="I432">
        <v>2.0550683188948633</v>
      </c>
      <c r="M432">
        <v>431</v>
      </c>
      <c r="N432">
        <v>-3.6549692541777645E-2</v>
      </c>
      <c r="R432">
        <v>431</v>
      </c>
      <c r="S432">
        <v>2.0730993850835553</v>
      </c>
      <c r="W432">
        <v>431</v>
      </c>
      <c r="X432">
        <v>-2.0365496925417776</v>
      </c>
      <c r="AB432">
        <v>431</v>
      </c>
      <c r="AC432">
        <v>2.4938961253284102</v>
      </c>
      <c r="AD432" t="s">
        <v>1366</v>
      </c>
      <c r="AE432" t="s">
        <v>1365</v>
      </c>
      <c r="AG432">
        <v>431</v>
      </c>
      <c r="AH432">
        <v>0.43305086539739002</v>
      </c>
      <c r="AI432" t="s">
        <v>1364</v>
      </c>
      <c r="AJ432" t="s">
        <v>1365</v>
      </c>
      <c r="AL432">
        <v>431</v>
      </c>
      <c r="AM432">
        <v>-5.1670461890165704</v>
      </c>
      <c r="AN432" t="s">
        <v>1366</v>
      </c>
      <c r="AO432" t="s">
        <v>1365</v>
      </c>
      <c r="AQ432">
        <v>431</v>
      </c>
      <c r="AR432">
        <v>1.43182478948728</v>
      </c>
      <c r="AS432" t="s">
        <v>1364</v>
      </c>
      <c r="AT432" t="s">
        <v>1365</v>
      </c>
      <c r="AV432">
        <v>431</v>
      </c>
      <c r="AW432">
        <v>-0.12148462663948</v>
      </c>
      <c r="AX432" t="s">
        <v>1364</v>
      </c>
      <c r="AY432" t="s">
        <v>1365</v>
      </c>
      <c r="BD432">
        <v>431</v>
      </c>
      <c r="BE432">
        <v>-1.0138544139435</v>
      </c>
      <c r="BF432" t="s">
        <v>1364</v>
      </c>
      <c r="BG432" t="s">
        <v>1365</v>
      </c>
    </row>
    <row r="433" spans="1:59" x14ac:dyDescent="0.35">
      <c r="A433">
        <v>432</v>
      </c>
      <c r="B433" t="s">
        <v>330</v>
      </c>
      <c r="C433">
        <v>51525</v>
      </c>
      <c r="D433">
        <v>5.1506350393523403</v>
      </c>
      <c r="E433" t="s">
        <v>1364</v>
      </c>
      <c r="F433" t="s">
        <v>1365</v>
      </c>
      <c r="H433">
        <v>432</v>
      </c>
      <c r="I433">
        <v>1.15374676024134</v>
      </c>
      <c r="J433" t="s">
        <v>1364</v>
      </c>
      <c r="K433" t="s">
        <v>1365</v>
      </c>
      <c r="M433">
        <v>432</v>
      </c>
      <c r="N433">
        <v>1.7909744105471901</v>
      </c>
      <c r="O433" t="s">
        <v>1366</v>
      </c>
      <c r="P433" t="s">
        <v>1365</v>
      </c>
      <c r="R433">
        <v>432</v>
      </c>
      <c r="S433">
        <v>0.31608061695206302</v>
      </c>
      <c r="T433" t="s">
        <v>1364</v>
      </c>
      <c r="U433" t="s">
        <v>1365</v>
      </c>
      <c r="W433">
        <v>432</v>
      </c>
      <c r="X433">
        <v>0.40021028461347002</v>
      </c>
      <c r="Y433" t="s">
        <v>1364</v>
      </c>
      <c r="Z433" t="s">
        <v>1365</v>
      </c>
      <c r="AB433">
        <v>432</v>
      </c>
      <c r="AC433">
        <v>0.21962179303812801</v>
      </c>
      <c r="AD433" t="s">
        <v>1364</v>
      </c>
      <c r="AE433" t="s">
        <v>1365</v>
      </c>
      <c r="AG433">
        <v>432</v>
      </c>
      <c r="AH433">
        <v>1.6006153168762001</v>
      </c>
      <c r="AI433" t="s">
        <v>1364</v>
      </c>
      <c r="AJ433" t="s">
        <v>1365</v>
      </c>
      <c r="AL433">
        <v>432</v>
      </c>
      <c r="AM433">
        <v>-0.41861563906864202</v>
      </c>
      <c r="AN433" t="s">
        <v>1364</v>
      </c>
      <c r="AO433" t="s">
        <v>1365</v>
      </c>
      <c r="AQ433">
        <v>432</v>
      </c>
      <c r="AR433">
        <v>1.3920384904594001</v>
      </c>
      <c r="AS433" t="s">
        <v>1364</v>
      </c>
      <c r="AT433" t="s">
        <v>1365</v>
      </c>
      <c r="AV433">
        <v>432</v>
      </c>
      <c r="AW433">
        <v>-0.85866658705380705</v>
      </c>
      <c r="AX433" t="s">
        <v>1364</v>
      </c>
      <c r="AY433" t="s">
        <v>1365</v>
      </c>
      <c r="BD433">
        <v>432</v>
      </c>
      <c r="BE433">
        <v>-0.62758611474356996</v>
      </c>
      <c r="BF433" t="s">
        <v>1364</v>
      </c>
      <c r="BG433" t="s">
        <v>1365</v>
      </c>
    </row>
    <row r="434" spans="1:59" x14ac:dyDescent="0.35">
      <c r="A434">
        <v>433</v>
      </c>
      <c r="B434" t="s">
        <v>544</v>
      </c>
      <c r="C434">
        <v>51630581</v>
      </c>
      <c r="D434">
        <v>9.95152033666999</v>
      </c>
      <c r="E434" t="s">
        <v>1366</v>
      </c>
      <c r="F434" t="s">
        <v>1365</v>
      </c>
      <c r="H434">
        <v>433</v>
      </c>
      <c r="I434">
        <v>2.7513310584559698</v>
      </c>
      <c r="J434" t="s">
        <v>1364</v>
      </c>
      <c r="K434" t="s">
        <v>1365</v>
      </c>
      <c r="M434">
        <v>433</v>
      </c>
      <c r="N434">
        <v>-0.73018107221887396</v>
      </c>
      <c r="O434" t="s">
        <v>1364</v>
      </c>
      <c r="P434" t="s">
        <v>1365</v>
      </c>
      <c r="R434">
        <v>433</v>
      </c>
      <c r="S434">
        <v>-2.5083375292232799</v>
      </c>
      <c r="T434" t="s">
        <v>1367</v>
      </c>
      <c r="U434" t="s">
        <v>1358</v>
      </c>
      <c r="W434">
        <v>433</v>
      </c>
      <c r="X434">
        <v>-7.5280785569472305E-2</v>
      </c>
      <c r="Y434" t="s">
        <v>1364</v>
      </c>
      <c r="Z434" t="s">
        <v>1365</v>
      </c>
      <c r="AB434">
        <v>433</v>
      </c>
      <c r="AC434">
        <v>1.4009673407054299</v>
      </c>
      <c r="AD434" t="s">
        <v>1364</v>
      </c>
      <c r="AE434" t="s">
        <v>1365</v>
      </c>
      <c r="AG434">
        <v>433</v>
      </c>
      <c r="AH434">
        <v>-1.2664983682189901</v>
      </c>
      <c r="AI434" t="s">
        <v>1364</v>
      </c>
      <c r="AJ434" t="s">
        <v>1358</v>
      </c>
      <c r="AL434">
        <v>433</v>
      </c>
      <c r="AM434">
        <v>-0.79774441671135199</v>
      </c>
      <c r="AN434" t="s">
        <v>1364</v>
      </c>
      <c r="AO434" t="s">
        <v>1365</v>
      </c>
      <c r="AQ434">
        <v>433</v>
      </c>
      <c r="AR434">
        <v>1.2624375758042199</v>
      </c>
      <c r="AS434" t="s">
        <v>1364</v>
      </c>
      <c r="AT434" t="s">
        <v>1365</v>
      </c>
      <c r="AV434">
        <v>433</v>
      </c>
      <c r="AW434">
        <v>1.02666797074272</v>
      </c>
      <c r="AX434" t="s">
        <v>1366</v>
      </c>
      <c r="AY434" t="s">
        <v>1365</v>
      </c>
      <c r="BD434">
        <v>433</v>
      </c>
      <c r="BE434">
        <v>0.214559702107251</v>
      </c>
      <c r="BF434" t="s">
        <v>1364</v>
      </c>
      <c r="BG434" t="s">
        <v>1365</v>
      </c>
    </row>
    <row r="435" spans="1:59" x14ac:dyDescent="0.35">
      <c r="A435">
        <v>434</v>
      </c>
      <c r="B435" t="s">
        <v>545</v>
      </c>
      <c r="C435">
        <v>51877533</v>
      </c>
      <c r="D435">
        <v>4.1070286172317898</v>
      </c>
      <c r="E435" t="s">
        <v>1364</v>
      </c>
      <c r="F435" t="s">
        <v>1365</v>
      </c>
      <c r="H435">
        <v>434</v>
      </c>
      <c r="I435">
        <v>0.93566185493111498</v>
      </c>
      <c r="J435" t="s">
        <v>1364</v>
      </c>
      <c r="K435" t="s">
        <v>1365</v>
      </c>
      <c r="M435">
        <v>434</v>
      </c>
      <c r="N435">
        <v>0.23930936850686699</v>
      </c>
      <c r="O435" t="s">
        <v>1364</v>
      </c>
      <c r="P435" t="s">
        <v>1365</v>
      </c>
      <c r="R435">
        <v>434</v>
      </c>
      <c r="S435">
        <v>0.75836546942398697</v>
      </c>
      <c r="T435" t="s">
        <v>1364</v>
      </c>
      <c r="U435" t="s">
        <v>1365</v>
      </c>
      <c r="W435">
        <v>434</v>
      </c>
      <c r="X435">
        <v>-0.212491360767598</v>
      </c>
      <c r="Y435" t="s">
        <v>1364</v>
      </c>
      <c r="Z435" t="s">
        <v>1365</v>
      </c>
      <c r="AB435">
        <v>434</v>
      </c>
      <c r="AC435">
        <v>1.9637913967990701</v>
      </c>
      <c r="AD435" t="s">
        <v>1366</v>
      </c>
      <c r="AE435" t="s">
        <v>1365</v>
      </c>
      <c r="AG435">
        <v>434</v>
      </c>
      <c r="AH435">
        <v>0.27531175834002503</v>
      </c>
      <c r="AI435" t="s">
        <v>1364</v>
      </c>
      <c r="AJ435" t="s">
        <v>1365</v>
      </c>
      <c r="AL435">
        <v>434</v>
      </c>
      <c r="AM435">
        <v>0.16732749719665599</v>
      </c>
      <c r="AN435" t="s">
        <v>1364</v>
      </c>
      <c r="AO435" t="s">
        <v>1365</v>
      </c>
      <c r="AQ435">
        <v>434</v>
      </c>
      <c r="AR435">
        <v>0.33802983601450498</v>
      </c>
      <c r="AS435" t="s">
        <v>1364</v>
      </c>
      <c r="AT435" t="s">
        <v>1365</v>
      </c>
      <c r="AV435">
        <v>434</v>
      </c>
      <c r="AW435">
        <v>-0.12296940706208501</v>
      </c>
      <c r="AX435" t="s">
        <v>1364</v>
      </c>
      <c r="AY435" t="s">
        <v>1365</v>
      </c>
      <c r="BD435">
        <v>434</v>
      </c>
      <c r="BE435">
        <v>-0.62758611474356996</v>
      </c>
      <c r="BF435" t="s">
        <v>1364</v>
      </c>
      <c r="BG435" t="s">
        <v>1365</v>
      </c>
    </row>
    <row r="436" spans="1:59" x14ac:dyDescent="0.35">
      <c r="A436">
        <v>435</v>
      </c>
      <c r="B436" t="s">
        <v>864</v>
      </c>
      <c r="C436">
        <v>52017</v>
      </c>
      <c r="D436">
        <v>7.3504001202046201</v>
      </c>
      <c r="E436" t="s">
        <v>1364</v>
      </c>
      <c r="F436" t="s">
        <v>1365</v>
      </c>
      <c r="H436">
        <v>435</v>
      </c>
      <c r="I436">
        <v>5.9064090574742698</v>
      </c>
      <c r="J436" t="s">
        <v>1367</v>
      </c>
      <c r="K436" t="s">
        <v>1358</v>
      </c>
      <c r="M436">
        <v>435</v>
      </c>
      <c r="N436">
        <v>0.106460281348582</v>
      </c>
      <c r="O436" t="s">
        <v>1364</v>
      </c>
      <c r="P436" t="s">
        <v>1365</v>
      </c>
      <c r="R436">
        <v>435</v>
      </c>
      <c r="S436">
        <v>0.51931302669618296</v>
      </c>
      <c r="T436" t="s">
        <v>1364</v>
      </c>
      <c r="U436" t="s">
        <v>1365</v>
      </c>
      <c r="W436">
        <v>435</v>
      </c>
      <c r="X436">
        <v>-1.69053407600038</v>
      </c>
      <c r="Y436" t="s">
        <v>1367</v>
      </c>
      <c r="Z436" t="s">
        <v>1358</v>
      </c>
      <c r="AB436">
        <v>435</v>
      </c>
      <c r="AC436">
        <v>2.63236442988224</v>
      </c>
      <c r="AD436" t="s">
        <v>1367</v>
      </c>
      <c r="AE436" t="s">
        <v>1358</v>
      </c>
      <c r="AG436">
        <v>435</v>
      </c>
      <c r="AH436">
        <v>4.8257758308214402</v>
      </c>
      <c r="AI436" t="s">
        <v>1367</v>
      </c>
      <c r="AJ436" t="s">
        <v>1358</v>
      </c>
      <c r="AL436">
        <v>435</v>
      </c>
      <c r="AM436">
        <v>-7.6866116340461801</v>
      </c>
      <c r="AN436" t="s">
        <v>1367</v>
      </c>
      <c r="AO436" t="s">
        <v>1358</v>
      </c>
      <c r="AQ436">
        <v>435</v>
      </c>
      <c r="AR436">
        <v>5.5098465057212396</v>
      </c>
      <c r="AS436" t="s">
        <v>1366</v>
      </c>
      <c r="AT436" t="s">
        <v>1358</v>
      </c>
      <c r="AV436">
        <v>435</v>
      </c>
      <c r="AW436">
        <v>0.61421255335224201</v>
      </c>
      <c r="AX436" t="s">
        <v>1364</v>
      </c>
      <c r="AY436" t="s">
        <v>1365</v>
      </c>
      <c r="BD436">
        <v>435</v>
      </c>
      <c r="BE436">
        <v>0.14495048365629401</v>
      </c>
      <c r="BF436" t="s">
        <v>1364</v>
      </c>
      <c r="BG436" t="s">
        <v>1365</v>
      </c>
    </row>
    <row r="437" spans="1:59" x14ac:dyDescent="0.35">
      <c r="A437">
        <v>436</v>
      </c>
      <c r="B437" t="s">
        <v>865</v>
      </c>
      <c r="C437">
        <v>521186</v>
      </c>
      <c r="D437">
        <v>6.6396931990532098</v>
      </c>
      <c r="E437" t="s">
        <v>1364</v>
      </c>
      <c r="F437" t="s">
        <v>1365</v>
      </c>
      <c r="H437">
        <v>436</v>
      </c>
      <c r="I437">
        <v>3.6572811512161101</v>
      </c>
      <c r="J437" t="s">
        <v>1366</v>
      </c>
      <c r="K437" t="s">
        <v>1358</v>
      </c>
      <c r="M437">
        <v>436</v>
      </c>
      <c r="N437">
        <v>0.23930936850686699</v>
      </c>
      <c r="O437" t="s">
        <v>1364</v>
      </c>
      <c r="P437" t="s">
        <v>1365</v>
      </c>
      <c r="R437">
        <v>436</v>
      </c>
      <c r="S437">
        <v>-0.29172074771832601</v>
      </c>
      <c r="T437" t="s">
        <v>1364</v>
      </c>
      <c r="U437" t="s">
        <v>1365</v>
      </c>
      <c r="W437">
        <v>436</v>
      </c>
      <c r="X437">
        <v>-1.5118723037653601</v>
      </c>
      <c r="Y437" t="s">
        <v>1367</v>
      </c>
      <c r="Z437" t="s">
        <v>1358</v>
      </c>
      <c r="AB437">
        <v>436</v>
      </c>
      <c r="AC437">
        <v>1.35774294295452</v>
      </c>
      <c r="AD437" t="s">
        <v>1364</v>
      </c>
      <c r="AE437" t="s">
        <v>1365</v>
      </c>
      <c r="AG437">
        <v>436</v>
      </c>
      <c r="AH437">
        <v>2.3518493314709898</v>
      </c>
      <c r="AI437" t="s">
        <v>1364</v>
      </c>
      <c r="AJ437" t="s">
        <v>1365</v>
      </c>
      <c r="AL437">
        <v>436</v>
      </c>
      <c r="AM437">
        <v>-4.4396298000991701</v>
      </c>
      <c r="AN437" t="s">
        <v>1366</v>
      </c>
      <c r="AO437" t="s">
        <v>1365</v>
      </c>
      <c r="AQ437">
        <v>436</v>
      </c>
      <c r="AR437">
        <v>5.4520710219843904</v>
      </c>
      <c r="AS437" t="s">
        <v>1366</v>
      </c>
      <c r="AT437" t="s">
        <v>1358</v>
      </c>
      <c r="AV437">
        <v>436</v>
      </c>
      <c r="AW437">
        <v>0.61421255335224201</v>
      </c>
      <c r="AX437" t="s">
        <v>1364</v>
      </c>
      <c r="AY437" t="s">
        <v>1365</v>
      </c>
      <c r="BD437">
        <v>436</v>
      </c>
      <c r="BE437">
        <v>-0.24131781554363799</v>
      </c>
      <c r="BF437" t="s">
        <v>1364</v>
      </c>
      <c r="BG437" t="s">
        <v>1365</v>
      </c>
    </row>
    <row r="438" spans="1:59" x14ac:dyDescent="0.35">
      <c r="A438">
        <v>437</v>
      </c>
      <c r="B438" t="s">
        <v>546</v>
      </c>
      <c r="C438">
        <v>52304366</v>
      </c>
      <c r="D438">
        <v>5.2206579611826003</v>
      </c>
      <c r="E438" t="s">
        <v>1364</v>
      </c>
      <c r="F438" t="s">
        <v>1365</v>
      </c>
      <c r="H438">
        <v>437</v>
      </c>
      <c r="I438">
        <v>3.4467225727526798</v>
      </c>
      <c r="J438" t="s">
        <v>1366</v>
      </c>
      <c r="K438" t="s">
        <v>1358</v>
      </c>
      <c r="M438">
        <v>437</v>
      </c>
      <c r="N438">
        <v>0.46636589608426698</v>
      </c>
      <c r="O438" t="s">
        <v>1364</v>
      </c>
      <c r="P438" t="s">
        <v>1365</v>
      </c>
      <c r="R438">
        <v>437</v>
      </c>
      <c r="S438">
        <v>0.62045526542774998</v>
      </c>
      <c r="T438" t="s">
        <v>1364</v>
      </c>
      <c r="U438" t="s">
        <v>1365</v>
      </c>
      <c r="W438">
        <v>437</v>
      </c>
      <c r="X438">
        <v>-1.60339469319395</v>
      </c>
      <c r="Y438" t="s">
        <v>1364</v>
      </c>
      <c r="Z438" t="s">
        <v>1365</v>
      </c>
      <c r="AB438">
        <v>437</v>
      </c>
      <c r="AC438">
        <v>1.71938778281072</v>
      </c>
      <c r="AD438" t="s">
        <v>1366</v>
      </c>
      <c r="AE438" t="s">
        <v>1365</v>
      </c>
      <c r="AG438">
        <v>437</v>
      </c>
      <c r="AH438">
        <v>2.3303515830985799</v>
      </c>
      <c r="AI438" t="s">
        <v>1364</v>
      </c>
      <c r="AJ438" t="s">
        <v>1365</v>
      </c>
      <c r="AL438">
        <v>437</v>
      </c>
      <c r="AM438">
        <v>-5.0265335976562699</v>
      </c>
      <c r="AN438" t="s">
        <v>1366</v>
      </c>
      <c r="AO438" t="s">
        <v>1365</v>
      </c>
      <c r="AQ438">
        <v>437</v>
      </c>
      <c r="AR438">
        <v>0.90659311915221596</v>
      </c>
      <c r="AS438" t="s">
        <v>1364</v>
      </c>
      <c r="AT438" t="s">
        <v>1365</v>
      </c>
      <c r="AV438">
        <v>437</v>
      </c>
      <c r="AW438">
        <v>-0.85866658705380705</v>
      </c>
      <c r="AX438" t="s">
        <v>1364</v>
      </c>
      <c r="AY438" t="s">
        <v>1365</v>
      </c>
      <c r="BD438">
        <v>437</v>
      </c>
      <c r="BE438">
        <v>3.1413919840070701</v>
      </c>
      <c r="BF438" t="s">
        <v>1364</v>
      </c>
      <c r="BG438" t="s">
        <v>1365</v>
      </c>
    </row>
    <row r="439" spans="1:59" x14ac:dyDescent="0.35">
      <c r="A439">
        <v>438</v>
      </c>
      <c r="B439" t="s">
        <v>547</v>
      </c>
      <c r="C439">
        <v>52315078</v>
      </c>
      <c r="D439">
        <v>8.2914030418369027</v>
      </c>
      <c r="H439">
        <v>438</v>
      </c>
      <c r="I439">
        <v>2.6050122180708959</v>
      </c>
      <c r="M439">
        <v>438</v>
      </c>
      <c r="N439">
        <v>-0.73018107221887396</v>
      </c>
      <c r="O439" t="s">
        <v>1364</v>
      </c>
      <c r="P439" t="s">
        <v>1365</v>
      </c>
      <c r="R439">
        <v>438</v>
      </c>
      <c r="S439">
        <v>-2.4584585690588643</v>
      </c>
      <c r="W439">
        <v>438</v>
      </c>
      <c r="X439">
        <v>-1.6287202844538218</v>
      </c>
      <c r="AB439">
        <v>438</v>
      </c>
      <c r="AC439">
        <v>1.0869119458529599</v>
      </c>
      <c r="AD439" t="s">
        <v>1364</v>
      </c>
      <c r="AE439" t="s">
        <v>1365</v>
      </c>
      <c r="AG439">
        <v>438</v>
      </c>
      <c r="AH439">
        <v>-2.0266602931258593</v>
      </c>
      <c r="AL439">
        <v>438</v>
      </c>
      <c r="AM439">
        <v>0.37127971554617911</v>
      </c>
      <c r="AQ439">
        <v>438</v>
      </c>
      <c r="AR439">
        <v>3.46597725465366</v>
      </c>
      <c r="AS439" t="s">
        <v>1364</v>
      </c>
      <c r="AT439" t="s">
        <v>1365</v>
      </c>
      <c r="AV439">
        <v>438</v>
      </c>
      <c r="AW439">
        <v>4.3712797155461782</v>
      </c>
      <c r="BD439">
        <v>438</v>
      </c>
      <c r="BE439">
        <v>1.3712797155461791</v>
      </c>
    </row>
    <row r="440" spans="1:59" x14ac:dyDescent="0.35">
      <c r="A440">
        <v>439</v>
      </c>
      <c r="B440" t="s">
        <v>866</v>
      </c>
      <c r="C440">
        <v>52391</v>
      </c>
      <c r="D440">
        <v>6.6877765386249699</v>
      </c>
      <c r="E440" t="s">
        <v>1364</v>
      </c>
      <c r="F440" t="s">
        <v>1365</v>
      </c>
      <c r="H440">
        <v>439</v>
      </c>
      <c r="I440">
        <v>3.8823179476684699</v>
      </c>
      <c r="J440" t="s">
        <v>1367</v>
      </c>
      <c r="K440" t="s">
        <v>1365</v>
      </c>
      <c r="M440">
        <v>439</v>
      </c>
      <c r="N440">
        <v>0.23930936850686699</v>
      </c>
      <c r="O440" t="s">
        <v>1364</v>
      </c>
      <c r="P440" t="s">
        <v>1365</v>
      </c>
      <c r="R440">
        <v>439</v>
      </c>
      <c r="S440">
        <v>-0.29172074771832601</v>
      </c>
      <c r="T440" t="s">
        <v>1364</v>
      </c>
      <c r="U440" t="s">
        <v>1365</v>
      </c>
      <c r="W440">
        <v>439</v>
      </c>
      <c r="X440">
        <v>1.0009766632939501</v>
      </c>
      <c r="Y440" t="s">
        <v>1367</v>
      </c>
      <c r="Z440" t="s">
        <v>1358</v>
      </c>
      <c r="AB440">
        <v>439</v>
      </c>
      <c r="AC440">
        <v>1.0514351470260499</v>
      </c>
      <c r="AD440" t="s">
        <v>1364</v>
      </c>
      <c r="AE440" t="s">
        <v>1365</v>
      </c>
      <c r="AG440">
        <v>439</v>
      </c>
      <c r="AH440">
        <v>2.2255106465463399</v>
      </c>
      <c r="AI440" t="s">
        <v>1364</v>
      </c>
      <c r="AJ440" t="s">
        <v>1365</v>
      </c>
      <c r="AL440">
        <v>439</v>
      </c>
      <c r="AM440">
        <v>-3.3426894597291299</v>
      </c>
      <c r="AN440" t="s">
        <v>1364</v>
      </c>
      <c r="AO440" t="s">
        <v>1365</v>
      </c>
      <c r="AQ440">
        <v>439</v>
      </c>
      <c r="AR440">
        <v>5.2406652746745204</v>
      </c>
      <c r="AS440" t="s">
        <v>1366</v>
      </c>
      <c r="AT440" t="s">
        <v>1358</v>
      </c>
      <c r="AV440">
        <v>439</v>
      </c>
      <c r="AW440">
        <v>0.61421255335224201</v>
      </c>
      <c r="AX440" t="s">
        <v>1364</v>
      </c>
      <c r="AY440" t="s">
        <v>1365</v>
      </c>
      <c r="BD440">
        <v>439</v>
      </c>
      <c r="BE440">
        <v>0.37122771870669002</v>
      </c>
      <c r="BF440" t="s">
        <v>1364</v>
      </c>
      <c r="BG440" t="s">
        <v>1365</v>
      </c>
    </row>
    <row r="441" spans="1:59" x14ac:dyDescent="0.35">
      <c r="A441">
        <v>440</v>
      </c>
      <c r="B441" t="s">
        <v>867</v>
      </c>
      <c r="C441">
        <v>52539</v>
      </c>
      <c r="D441">
        <v>8.3919044547977997</v>
      </c>
      <c r="E441" t="s">
        <v>1364</v>
      </c>
      <c r="F441" t="s">
        <v>1365</v>
      </c>
      <c r="H441">
        <v>440</v>
      </c>
      <c r="I441">
        <v>2.5818352742199999</v>
      </c>
      <c r="J441" t="s">
        <v>1364</v>
      </c>
      <c r="K441" t="s">
        <v>1365</v>
      </c>
      <c r="M441">
        <v>440</v>
      </c>
      <c r="N441">
        <v>0.40510156566812699</v>
      </c>
      <c r="O441" t="s">
        <v>1364</v>
      </c>
      <c r="P441" t="s">
        <v>1365</v>
      </c>
      <c r="R441">
        <v>440</v>
      </c>
      <c r="S441">
        <v>-2.4081432227727002</v>
      </c>
      <c r="T441" t="s">
        <v>1367</v>
      </c>
      <c r="U441" t="s">
        <v>1358</v>
      </c>
      <c r="W441">
        <v>440</v>
      </c>
      <c r="X441">
        <v>-0.748433356991828</v>
      </c>
      <c r="Y441" t="s">
        <v>1364</v>
      </c>
      <c r="Z441" t="s">
        <v>1365</v>
      </c>
      <c r="AB441">
        <v>440</v>
      </c>
      <c r="AC441">
        <v>0.67649738919991598</v>
      </c>
      <c r="AD441" t="s">
        <v>1364</v>
      </c>
      <c r="AE441" t="s">
        <v>1365</v>
      </c>
      <c r="AG441">
        <v>440</v>
      </c>
      <c r="AH441">
        <v>-2.75266637097597</v>
      </c>
      <c r="AI441" t="s">
        <v>1366</v>
      </c>
      <c r="AJ441" t="s">
        <v>1358</v>
      </c>
      <c r="AL441">
        <v>440</v>
      </c>
      <c r="AM441">
        <v>1.61726860991243</v>
      </c>
      <c r="AN441" t="s">
        <v>1364</v>
      </c>
      <c r="AO441" t="s">
        <v>1365</v>
      </c>
      <c r="AQ441">
        <v>440</v>
      </c>
      <c r="AR441">
        <v>1.08648496624197</v>
      </c>
      <c r="AS441" t="s">
        <v>1364</v>
      </c>
      <c r="AT441" t="s">
        <v>1365</v>
      </c>
      <c r="AV441">
        <v>440</v>
      </c>
      <c r="AW441">
        <v>-0.12148462663948</v>
      </c>
      <c r="AX441" t="s">
        <v>1364</v>
      </c>
      <c r="AY441" t="s">
        <v>1365</v>
      </c>
      <c r="BD441">
        <v>440</v>
      </c>
      <c r="BE441">
        <v>1.75630985135688</v>
      </c>
      <c r="BF441" t="s">
        <v>1364</v>
      </c>
      <c r="BG441" t="s">
        <v>1365</v>
      </c>
    </row>
    <row r="442" spans="1:59" x14ac:dyDescent="0.35">
      <c r="A442">
        <v>441</v>
      </c>
      <c r="B442" t="s">
        <v>549</v>
      </c>
      <c r="C442">
        <v>52645531</v>
      </c>
      <c r="D442">
        <v>7.2153988345641977</v>
      </c>
      <c r="H442">
        <v>441</v>
      </c>
      <c r="I442">
        <v>2.3088258819059151</v>
      </c>
      <c r="M442">
        <v>441</v>
      </c>
      <c r="N442">
        <v>0.23930936850686699</v>
      </c>
      <c r="O442" t="s">
        <v>1364</v>
      </c>
      <c r="P442" t="s">
        <v>1365</v>
      </c>
      <c r="R442">
        <v>441</v>
      </c>
      <c r="S442">
        <v>-1.7235654090563255</v>
      </c>
      <c r="W442">
        <v>441</v>
      </c>
      <c r="X442">
        <v>-0.89965666811200684</v>
      </c>
      <c r="AB442">
        <v>441</v>
      </c>
      <c r="AC442">
        <v>0.53511830883934097</v>
      </c>
      <c r="AD442" t="s">
        <v>1364</v>
      </c>
      <c r="AE442" t="s">
        <v>1365</v>
      </c>
      <c r="AG442">
        <v>441</v>
      </c>
      <c r="AH442">
        <v>2.6232220771683306</v>
      </c>
      <c r="AL442">
        <v>441</v>
      </c>
      <c r="AM442">
        <v>0.18505153566483101</v>
      </c>
      <c r="AN442" t="s">
        <v>1364</v>
      </c>
      <c r="AO442" t="s">
        <v>1365</v>
      </c>
      <c r="AQ442">
        <v>441</v>
      </c>
      <c r="AR442">
        <v>3.5102280228793901</v>
      </c>
      <c r="AS442" t="s">
        <v>1364</v>
      </c>
      <c r="AT442" t="s">
        <v>1365</v>
      </c>
      <c r="AV442">
        <v>441</v>
      </c>
      <c r="AW442">
        <v>0.61421255335224201</v>
      </c>
      <c r="AX442" t="s">
        <v>1364</v>
      </c>
      <c r="AY442" t="s">
        <v>1365</v>
      </c>
      <c r="BD442">
        <v>441</v>
      </c>
      <c r="BE442">
        <v>1.6692510532083999</v>
      </c>
      <c r="BF442" t="s">
        <v>1364</v>
      </c>
      <c r="BG442" t="s">
        <v>1365</v>
      </c>
    </row>
    <row r="443" spans="1:59" x14ac:dyDescent="0.35">
      <c r="A443">
        <v>442</v>
      </c>
      <c r="B443" t="s">
        <v>550</v>
      </c>
      <c r="C443">
        <v>52686</v>
      </c>
      <c r="D443">
        <v>6.9427996097374463</v>
      </c>
      <c r="H443">
        <v>442</v>
      </c>
      <c r="I443">
        <v>3.7680039276395569</v>
      </c>
      <c r="M443">
        <v>442</v>
      </c>
      <c r="N443">
        <v>0.23930936850686699</v>
      </c>
      <c r="O443" t="s">
        <v>1364</v>
      </c>
      <c r="P443" t="s">
        <v>1365</v>
      </c>
      <c r="R443">
        <v>442</v>
      </c>
      <c r="S443">
        <v>-3.4671335135938479</v>
      </c>
      <c r="W443">
        <v>442</v>
      </c>
      <c r="X443">
        <v>-0.54285422753196677</v>
      </c>
      <c r="AB443">
        <v>442</v>
      </c>
      <c r="AC443">
        <v>-0.94490609618071097</v>
      </c>
      <c r="AD443" t="s">
        <v>1366</v>
      </c>
      <c r="AE443" t="s">
        <v>1365</v>
      </c>
      <c r="AG443">
        <v>442</v>
      </c>
      <c r="AH443">
        <v>0.27531175834002503</v>
      </c>
      <c r="AI443" t="s">
        <v>1364</v>
      </c>
      <c r="AJ443" t="s">
        <v>1365</v>
      </c>
      <c r="AL443">
        <v>442</v>
      </c>
      <c r="AM443">
        <v>0.16732749719665599</v>
      </c>
      <c r="AN443" t="s">
        <v>1364</v>
      </c>
      <c r="AO443" t="s">
        <v>1365</v>
      </c>
      <c r="AQ443">
        <v>442</v>
      </c>
      <c r="AR443">
        <v>1.43182478948728</v>
      </c>
      <c r="AS443" t="s">
        <v>1364</v>
      </c>
      <c r="AT443" t="s">
        <v>1365</v>
      </c>
      <c r="AV443">
        <v>442</v>
      </c>
      <c r="AW443">
        <v>4.0099877411258138</v>
      </c>
      <c r="BD443">
        <v>442</v>
      </c>
      <c r="BE443">
        <v>-1.0138544139435</v>
      </c>
      <c r="BF443" t="s">
        <v>1364</v>
      </c>
      <c r="BG443" t="s">
        <v>1365</v>
      </c>
    </row>
    <row r="444" spans="1:59" x14ac:dyDescent="0.35">
      <c r="A444">
        <v>443</v>
      </c>
      <c r="B444" t="s">
        <v>551</v>
      </c>
      <c r="C444">
        <v>52918635</v>
      </c>
      <c r="D444">
        <v>8.6818493841890891</v>
      </c>
      <c r="H444">
        <v>443</v>
      </c>
      <c r="I444">
        <v>2.799865491359514</v>
      </c>
      <c r="M444">
        <v>443</v>
      </c>
      <c r="N444">
        <v>-0.73018107221887396</v>
      </c>
      <c r="O444" t="s">
        <v>1364</v>
      </c>
      <c r="P444" t="s">
        <v>1365</v>
      </c>
      <c r="R444">
        <v>443</v>
      </c>
      <c r="S444">
        <v>-3.0214419939295727</v>
      </c>
      <c r="W444">
        <v>443</v>
      </c>
      <c r="X444">
        <v>-1.1183520069376289</v>
      </c>
      <c r="AB444">
        <v>443</v>
      </c>
      <c r="AC444">
        <v>1.1129386360341</v>
      </c>
      <c r="AD444" t="s">
        <v>1364</v>
      </c>
      <c r="AE444" t="s">
        <v>1365</v>
      </c>
      <c r="AG444">
        <v>443</v>
      </c>
      <c r="AH444">
        <v>-1.7204119982655914</v>
      </c>
      <c r="AL444">
        <v>443</v>
      </c>
      <c r="AM444">
        <v>2.2795880017344086</v>
      </c>
      <c r="AQ444">
        <v>443</v>
      </c>
      <c r="AR444">
        <v>3.5806179973983898</v>
      </c>
      <c r="AV444">
        <v>443</v>
      </c>
      <c r="AW444">
        <v>-0.12148462663948</v>
      </c>
      <c r="AX444" t="s">
        <v>1364</v>
      </c>
      <c r="AY444" t="s">
        <v>1365</v>
      </c>
      <c r="BD444">
        <v>443</v>
      </c>
      <c r="BE444">
        <v>-0.24131781554363799</v>
      </c>
      <c r="BF444" t="s">
        <v>1364</v>
      </c>
      <c r="BG444" t="s">
        <v>1365</v>
      </c>
    </row>
    <row r="445" spans="1:59" x14ac:dyDescent="0.35">
      <c r="A445">
        <v>444</v>
      </c>
      <c r="B445" t="s">
        <v>331</v>
      </c>
      <c r="C445">
        <v>53092527</v>
      </c>
      <c r="D445">
        <v>6.1683742210644796</v>
      </c>
      <c r="E445" t="s">
        <v>1364</v>
      </c>
      <c r="F445" t="s">
        <v>1365</v>
      </c>
      <c r="H445">
        <v>444</v>
      </c>
      <c r="I445">
        <v>1.28192472918107</v>
      </c>
      <c r="J445" t="s">
        <v>1364</v>
      </c>
      <c r="K445" t="s">
        <v>1365</v>
      </c>
      <c r="M445">
        <v>444</v>
      </c>
      <c r="N445">
        <v>0.23930936850686699</v>
      </c>
      <c r="O445" t="s">
        <v>1364</v>
      </c>
      <c r="P445" t="s">
        <v>1365</v>
      </c>
      <c r="R445">
        <v>444</v>
      </c>
      <c r="S445">
        <v>0.75836546942398697</v>
      </c>
      <c r="T445" t="s">
        <v>1364</v>
      </c>
      <c r="U445" t="s">
        <v>1365</v>
      </c>
      <c r="W445">
        <v>444</v>
      </c>
      <c r="X445">
        <v>-1.07018094938873</v>
      </c>
      <c r="Y445" t="s">
        <v>1364</v>
      </c>
      <c r="Z445" t="s">
        <v>1365</v>
      </c>
      <c r="AB445">
        <v>444</v>
      </c>
      <c r="AC445">
        <v>1.4814300721085401</v>
      </c>
      <c r="AD445" t="s">
        <v>1366</v>
      </c>
      <c r="AE445" t="s">
        <v>1365</v>
      </c>
      <c r="AG445">
        <v>444</v>
      </c>
      <c r="AH445">
        <v>1.0609031750561999</v>
      </c>
      <c r="AI445" t="s">
        <v>1364</v>
      </c>
      <c r="AJ445" t="s">
        <v>1365</v>
      </c>
      <c r="AL445">
        <v>444</v>
      </c>
      <c r="AM445">
        <v>0.16732749719665599</v>
      </c>
      <c r="AN445" t="s">
        <v>1364</v>
      </c>
      <c r="AO445" t="s">
        <v>1365</v>
      </c>
      <c r="AQ445">
        <v>444</v>
      </c>
      <c r="AR445">
        <v>1.08648496624197</v>
      </c>
      <c r="AS445" t="s">
        <v>1364</v>
      </c>
      <c r="AT445" t="s">
        <v>1365</v>
      </c>
      <c r="AV445">
        <v>444</v>
      </c>
      <c r="AW445">
        <v>0.28534196370731701</v>
      </c>
      <c r="AX445" t="s">
        <v>1364</v>
      </c>
      <c r="AY445" t="s">
        <v>1365</v>
      </c>
      <c r="BD445">
        <v>444</v>
      </c>
      <c r="BE445">
        <v>0.53121878285622603</v>
      </c>
      <c r="BF445" t="s">
        <v>1364</v>
      </c>
      <c r="BG445" t="s">
        <v>1365</v>
      </c>
    </row>
    <row r="446" spans="1:59" x14ac:dyDescent="0.35">
      <c r="A446">
        <v>445</v>
      </c>
      <c r="B446" t="s">
        <v>869</v>
      </c>
      <c r="C446">
        <v>53112280</v>
      </c>
      <c r="D446">
        <v>5.9530279476876897</v>
      </c>
      <c r="E446" t="s">
        <v>1364</v>
      </c>
      <c r="F446" t="s">
        <v>1365</v>
      </c>
      <c r="H446">
        <v>445</v>
      </c>
      <c r="I446">
        <v>3.8940445437960101</v>
      </c>
      <c r="J446" t="s">
        <v>1367</v>
      </c>
      <c r="K446" t="s">
        <v>1358</v>
      </c>
      <c r="M446">
        <v>445</v>
      </c>
      <c r="N446">
        <v>1.14753547881646</v>
      </c>
      <c r="O446" t="s">
        <v>1364</v>
      </c>
      <c r="P446" t="s">
        <v>1365</v>
      </c>
      <c r="R446">
        <v>445</v>
      </c>
      <c r="S446">
        <v>0.71970163959734901</v>
      </c>
      <c r="T446" t="s">
        <v>1366</v>
      </c>
      <c r="U446" t="s">
        <v>1365</v>
      </c>
      <c r="W446">
        <v>445</v>
      </c>
      <c r="X446">
        <v>0.21964405543007401</v>
      </c>
      <c r="Y446" t="s">
        <v>1364</v>
      </c>
      <c r="Z446" t="s">
        <v>1365</v>
      </c>
      <c r="AB446">
        <v>445</v>
      </c>
      <c r="AC446">
        <v>3.63522695523868</v>
      </c>
      <c r="AD446" t="s">
        <v>1366</v>
      </c>
      <c r="AE446" t="s">
        <v>1365</v>
      </c>
      <c r="AG446">
        <v>445</v>
      </c>
      <c r="AH446">
        <v>2.3962773042909098</v>
      </c>
      <c r="AI446" t="s">
        <v>1364</v>
      </c>
      <c r="AJ446" t="s">
        <v>1358</v>
      </c>
      <c r="AL446">
        <v>445</v>
      </c>
      <c r="AM446">
        <v>-6.1277358602970198</v>
      </c>
      <c r="AN446" t="s">
        <v>1367</v>
      </c>
      <c r="AO446" t="s">
        <v>1358</v>
      </c>
      <c r="AQ446">
        <v>445</v>
      </c>
      <c r="AR446">
        <v>1.1692089543197499</v>
      </c>
      <c r="AS446" t="s">
        <v>1364</v>
      </c>
      <c r="AT446" t="s">
        <v>1365</v>
      </c>
      <c r="AV446">
        <v>445</v>
      </c>
      <c r="AW446">
        <v>-0.85866658705380705</v>
      </c>
      <c r="AX446" t="s">
        <v>1364</v>
      </c>
      <c r="AY446" t="s">
        <v>1365</v>
      </c>
      <c r="BD446">
        <v>445</v>
      </c>
      <c r="BE446">
        <v>-0.24131781554363799</v>
      </c>
      <c r="BF446" t="s">
        <v>1364</v>
      </c>
      <c r="BG446" t="s">
        <v>1365</v>
      </c>
    </row>
    <row r="447" spans="1:59" x14ac:dyDescent="0.35">
      <c r="A447">
        <v>446</v>
      </c>
      <c r="B447" t="s">
        <v>870</v>
      </c>
      <c r="C447">
        <v>53167</v>
      </c>
      <c r="D447">
        <v>6.4315273171081904</v>
      </c>
      <c r="E447" t="s">
        <v>1364</v>
      </c>
      <c r="F447" t="s">
        <v>1365</v>
      </c>
      <c r="H447">
        <v>446</v>
      </c>
      <c r="I447">
        <v>2.69141951875765</v>
      </c>
      <c r="J447" t="s">
        <v>1364</v>
      </c>
      <c r="K447" t="s">
        <v>1365</v>
      </c>
      <c r="M447">
        <v>446</v>
      </c>
      <c r="N447">
        <v>0.23930936850686699</v>
      </c>
      <c r="O447" t="s">
        <v>1364</v>
      </c>
      <c r="P447" t="s">
        <v>1365</v>
      </c>
      <c r="R447">
        <v>446</v>
      </c>
      <c r="S447">
        <v>0.35284858221673199</v>
      </c>
      <c r="T447" t="s">
        <v>1364</v>
      </c>
      <c r="U447" t="s">
        <v>1365</v>
      </c>
      <c r="W447">
        <v>446</v>
      </c>
      <c r="X447">
        <v>-0.60262526220906798</v>
      </c>
      <c r="Y447" t="s">
        <v>1367</v>
      </c>
      <c r="Z447" t="s">
        <v>1358</v>
      </c>
      <c r="AB447">
        <v>446</v>
      </c>
      <c r="AC447">
        <v>0.86918790762770104</v>
      </c>
      <c r="AD447" t="s">
        <v>1364</v>
      </c>
      <c r="AE447" t="s">
        <v>1365</v>
      </c>
      <c r="AG447">
        <v>446</v>
      </c>
      <c r="AH447">
        <v>1.31358054490551</v>
      </c>
      <c r="AI447" t="s">
        <v>1364</v>
      </c>
      <c r="AJ447" t="s">
        <v>1365</v>
      </c>
      <c r="AL447">
        <v>446</v>
      </c>
      <c r="AM447">
        <v>-2.2457491193590799</v>
      </c>
      <c r="AN447" t="s">
        <v>1364</v>
      </c>
      <c r="AO447" t="s">
        <v>1365</v>
      </c>
      <c r="AQ447">
        <v>446</v>
      </c>
      <c r="AR447">
        <v>3.3270534778500398</v>
      </c>
      <c r="AS447" t="s">
        <v>1364</v>
      </c>
      <c r="AT447" t="s">
        <v>1365</v>
      </c>
      <c r="AV447">
        <v>446</v>
      </c>
      <c r="AW447">
        <v>0.61421255335224201</v>
      </c>
      <c r="AX447" t="s">
        <v>1364</v>
      </c>
      <c r="AY447" t="s">
        <v>1365</v>
      </c>
      <c r="BD447">
        <v>446</v>
      </c>
      <c r="BE447">
        <v>-0.62758611474356996</v>
      </c>
      <c r="BF447" t="s">
        <v>1364</v>
      </c>
      <c r="BG447" t="s">
        <v>1365</v>
      </c>
    </row>
    <row r="448" spans="1:59" x14ac:dyDescent="0.35">
      <c r="A448">
        <v>447</v>
      </c>
      <c r="B448" t="s">
        <v>552</v>
      </c>
      <c r="C448">
        <v>532321</v>
      </c>
      <c r="D448">
        <v>4.7629475282661202</v>
      </c>
      <c r="E448" t="s">
        <v>1364</v>
      </c>
      <c r="F448" t="s">
        <v>1365</v>
      </c>
      <c r="H448">
        <v>447</v>
      </c>
      <c r="I448">
        <v>0.82871120974371104</v>
      </c>
      <c r="J448" t="s">
        <v>1364</v>
      </c>
      <c r="K448" t="s">
        <v>1365</v>
      </c>
      <c r="M448">
        <v>447</v>
      </c>
      <c r="N448">
        <v>0.23930936850686699</v>
      </c>
      <c r="O448" t="s">
        <v>1364</v>
      </c>
      <c r="P448" t="s">
        <v>1365</v>
      </c>
      <c r="R448">
        <v>447</v>
      </c>
      <c r="S448">
        <v>0.75836546942398697</v>
      </c>
      <c r="T448" t="s">
        <v>1364</v>
      </c>
      <c r="U448" t="s">
        <v>1365</v>
      </c>
      <c r="W448">
        <v>447</v>
      </c>
      <c r="X448">
        <v>0.58830010667950805</v>
      </c>
      <c r="Y448" t="s">
        <v>1364</v>
      </c>
      <c r="Z448" t="s">
        <v>1365</v>
      </c>
      <c r="AB448">
        <v>447</v>
      </c>
      <c r="AC448">
        <v>0.42401068926944702</v>
      </c>
      <c r="AD448" t="s">
        <v>1364</v>
      </c>
      <c r="AE448" t="s">
        <v>1365</v>
      </c>
      <c r="AG448">
        <v>447</v>
      </c>
      <c r="AH448">
        <v>0.27531175834002503</v>
      </c>
      <c r="AI448" t="s">
        <v>1364</v>
      </c>
      <c r="AJ448" t="s">
        <v>1365</v>
      </c>
      <c r="AL448">
        <v>447</v>
      </c>
      <c r="AM448">
        <v>-0.70945624606593904</v>
      </c>
      <c r="AN448" t="s">
        <v>1364</v>
      </c>
      <c r="AO448" t="s">
        <v>1365</v>
      </c>
      <c r="AQ448">
        <v>447</v>
      </c>
      <c r="AR448">
        <v>0.94598549442734603</v>
      </c>
      <c r="AS448" t="s">
        <v>1364</v>
      </c>
      <c r="AT448" t="s">
        <v>1365</v>
      </c>
      <c r="AV448">
        <v>447</v>
      </c>
      <c r="AW448">
        <v>-0.12296940706208501</v>
      </c>
      <c r="AX448" t="s">
        <v>1364</v>
      </c>
      <c r="AY448" t="s">
        <v>1365</v>
      </c>
      <c r="BD448">
        <v>447</v>
      </c>
      <c r="BE448">
        <v>-1.0138544139435</v>
      </c>
      <c r="BF448" t="s">
        <v>1364</v>
      </c>
      <c r="BG448" t="s">
        <v>1365</v>
      </c>
    </row>
    <row r="449" spans="1:59" x14ac:dyDescent="0.35">
      <c r="A449">
        <v>448</v>
      </c>
      <c r="B449" t="s">
        <v>1273</v>
      </c>
      <c r="C449">
        <v>5326238</v>
      </c>
      <c r="D449">
        <v>5.81158468191766</v>
      </c>
      <c r="E449" t="s">
        <v>1364</v>
      </c>
      <c r="F449" t="s">
        <v>1365</v>
      </c>
      <c r="H449">
        <v>448</v>
      </c>
      <c r="I449">
        <v>0.99536510490596197</v>
      </c>
      <c r="J449" t="s">
        <v>1364</v>
      </c>
      <c r="K449" t="s">
        <v>1365</v>
      </c>
      <c r="M449">
        <v>448</v>
      </c>
      <c r="N449">
        <v>0.23930936850686699</v>
      </c>
      <c r="O449" t="s">
        <v>1364</v>
      </c>
      <c r="P449" t="s">
        <v>1365</v>
      </c>
      <c r="R449">
        <v>448</v>
      </c>
      <c r="S449">
        <v>0.75836546942398697</v>
      </c>
      <c r="T449" t="s">
        <v>1364</v>
      </c>
      <c r="U449" t="s">
        <v>1365</v>
      </c>
      <c r="W449">
        <v>448</v>
      </c>
      <c r="X449">
        <v>0.48296980632252701</v>
      </c>
      <c r="Y449" t="s">
        <v>1364</v>
      </c>
      <c r="Z449" t="s">
        <v>1365</v>
      </c>
      <c r="AB449">
        <v>448</v>
      </c>
      <c r="AC449">
        <v>-1.0449765602518599</v>
      </c>
      <c r="AD449" t="s">
        <v>1364</v>
      </c>
      <c r="AE449" t="s">
        <v>1365</v>
      </c>
      <c r="AG449">
        <v>448</v>
      </c>
      <c r="AH449">
        <v>0.27531175834002503</v>
      </c>
      <c r="AI449" t="s">
        <v>1364</v>
      </c>
      <c r="AJ449" t="s">
        <v>1365</v>
      </c>
      <c r="AL449">
        <v>448</v>
      </c>
      <c r="AM449">
        <v>-0.70945624606593904</v>
      </c>
      <c r="AN449" t="s">
        <v>1364</v>
      </c>
      <c r="AO449" t="s">
        <v>1365</v>
      </c>
      <c r="AQ449">
        <v>448</v>
      </c>
      <c r="AR449">
        <v>1.14426044997883</v>
      </c>
      <c r="AS449" t="s">
        <v>1364</v>
      </c>
      <c r="AT449" t="s">
        <v>1365</v>
      </c>
      <c r="AV449">
        <v>448</v>
      </c>
      <c r="AW449">
        <v>-0.85866658705380705</v>
      </c>
      <c r="AX449" t="s">
        <v>1364</v>
      </c>
      <c r="AY449" t="s">
        <v>1365</v>
      </c>
      <c r="BD449">
        <v>448</v>
      </c>
      <c r="BE449">
        <v>-1.0138544139435</v>
      </c>
      <c r="BF449" t="s">
        <v>1364</v>
      </c>
      <c r="BG449" t="s">
        <v>1365</v>
      </c>
    </row>
    <row r="450" spans="1:59" x14ac:dyDescent="0.35">
      <c r="A450">
        <v>449</v>
      </c>
      <c r="B450" t="s">
        <v>553</v>
      </c>
      <c r="C450">
        <v>534521</v>
      </c>
      <c r="D450">
        <v>5.4671275656853293</v>
      </c>
      <c r="H450">
        <v>449</v>
      </c>
      <c r="I450">
        <v>0.46577562364049824</v>
      </c>
      <c r="M450">
        <v>449</v>
      </c>
      <c r="N450">
        <v>-0.761277467299736</v>
      </c>
      <c r="O450" t="s">
        <v>1364</v>
      </c>
      <c r="P450" t="s">
        <v>1365</v>
      </c>
      <c r="R450">
        <v>449</v>
      </c>
      <c r="S450">
        <v>0.34655363447947973</v>
      </c>
      <c r="W450">
        <v>449</v>
      </c>
      <c r="X450">
        <v>-0.68747838532707561</v>
      </c>
      <c r="AB450">
        <v>449</v>
      </c>
      <c r="AC450">
        <v>0.95411541779878495</v>
      </c>
      <c r="AD450" t="s">
        <v>1364</v>
      </c>
      <c r="AE450" t="s">
        <v>1365</v>
      </c>
      <c r="AG450">
        <v>449</v>
      </c>
      <c r="AH450">
        <v>0.17046237542379838</v>
      </c>
      <c r="AL450">
        <v>449</v>
      </c>
      <c r="AM450">
        <v>-2.8804502402222099E-2</v>
      </c>
      <c r="AN450" t="s">
        <v>1364</v>
      </c>
      <c r="AO450" t="s">
        <v>1365</v>
      </c>
      <c r="AQ450">
        <v>449</v>
      </c>
      <c r="AR450">
        <v>0.46277235771908398</v>
      </c>
      <c r="AS450" t="s">
        <v>1364</v>
      </c>
      <c r="AT450" t="s">
        <v>1365</v>
      </c>
      <c r="AV450">
        <v>449</v>
      </c>
      <c r="AW450">
        <v>0.17046237542379838</v>
      </c>
      <c r="BD450">
        <v>449</v>
      </c>
      <c r="BE450">
        <v>-0.62758611474356996</v>
      </c>
      <c r="BF450" t="s">
        <v>1364</v>
      </c>
      <c r="BG450" t="s">
        <v>1365</v>
      </c>
    </row>
    <row r="451" spans="1:59" x14ac:dyDescent="0.35">
      <c r="A451">
        <v>450</v>
      </c>
      <c r="B451" t="s">
        <v>1274</v>
      </c>
      <c r="C451">
        <v>53826123</v>
      </c>
      <c r="D451">
        <v>4.5732910224639003</v>
      </c>
      <c r="E451" t="s">
        <v>1366</v>
      </c>
      <c r="F451" t="s">
        <v>1365</v>
      </c>
      <c r="H451">
        <v>450</v>
      </c>
      <c r="I451">
        <v>1.60490717705259</v>
      </c>
      <c r="J451" t="s">
        <v>1364</v>
      </c>
      <c r="K451" t="s">
        <v>1365</v>
      </c>
      <c r="M451">
        <v>450</v>
      </c>
      <c r="N451">
        <v>0.23930936850686699</v>
      </c>
      <c r="O451" t="s">
        <v>1364</v>
      </c>
      <c r="P451" t="s">
        <v>1365</v>
      </c>
      <c r="R451">
        <v>450</v>
      </c>
      <c r="S451">
        <v>0.75836546942398697</v>
      </c>
      <c r="T451" t="s">
        <v>1364</v>
      </c>
      <c r="U451" t="s">
        <v>1365</v>
      </c>
      <c r="W451">
        <v>450</v>
      </c>
      <c r="X451">
        <v>-1.1378932853324999</v>
      </c>
      <c r="Y451" t="s">
        <v>1364</v>
      </c>
      <c r="Z451" t="s">
        <v>1365</v>
      </c>
      <c r="AB451">
        <v>450</v>
      </c>
      <c r="AC451">
        <v>-0.24835645233746101</v>
      </c>
      <c r="AD451" t="s">
        <v>1367</v>
      </c>
      <c r="AE451" t="s">
        <v>1358</v>
      </c>
      <c r="AG451">
        <v>450</v>
      </c>
      <c r="AH451">
        <v>1.31358054490551</v>
      </c>
      <c r="AI451" t="s">
        <v>1364</v>
      </c>
      <c r="AJ451" t="s">
        <v>1365</v>
      </c>
      <c r="AL451">
        <v>450</v>
      </c>
      <c r="AM451">
        <v>-2.0265531835434301</v>
      </c>
      <c r="AN451" t="s">
        <v>1364</v>
      </c>
      <c r="AO451" t="s">
        <v>1365</v>
      </c>
      <c r="AQ451">
        <v>450</v>
      </c>
      <c r="AR451">
        <v>-0.353962889651946</v>
      </c>
      <c r="AS451" t="s">
        <v>1364</v>
      </c>
      <c r="AT451" t="s">
        <v>1365</v>
      </c>
      <c r="AV451">
        <v>450</v>
      </c>
      <c r="AW451">
        <v>-0.12296940706208501</v>
      </c>
      <c r="AX451" t="s">
        <v>1364</v>
      </c>
      <c r="AY451" t="s">
        <v>1365</v>
      </c>
      <c r="BD451">
        <v>450</v>
      </c>
      <c r="BE451">
        <v>-1.0138544139435</v>
      </c>
      <c r="BF451" t="s">
        <v>1364</v>
      </c>
      <c r="BG451" t="s">
        <v>1365</v>
      </c>
    </row>
    <row r="452" spans="1:59" x14ac:dyDescent="0.35">
      <c r="A452">
        <v>451</v>
      </c>
      <c r="B452" t="s">
        <v>332</v>
      </c>
      <c r="C452">
        <v>53826134</v>
      </c>
      <c r="D452">
        <v>6.2700393432233597</v>
      </c>
      <c r="E452" t="s">
        <v>1366</v>
      </c>
      <c r="F452" t="s">
        <v>1365</v>
      </c>
      <c r="H452">
        <v>451</v>
      </c>
      <c r="I452">
        <v>1.5566951345870601</v>
      </c>
      <c r="J452" t="s">
        <v>1364</v>
      </c>
      <c r="K452" t="s">
        <v>1365</v>
      </c>
      <c r="M452">
        <v>451</v>
      </c>
      <c r="N452">
        <v>0.23930936850686699</v>
      </c>
      <c r="O452" t="s">
        <v>1364</v>
      </c>
      <c r="P452" t="s">
        <v>1365</v>
      </c>
      <c r="R452">
        <v>451</v>
      </c>
      <c r="S452">
        <v>0.75836546942398697</v>
      </c>
      <c r="T452" t="s">
        <v>1364</v>
      </c>
      <c r="U452" t="s">
        <v>1365</v>
      </c>
      <c r="W452">
        <v>451</v>
      </c>
      <c r="X452">
        <v>-1.2503709989279901</v>
      </c>
      <c r="Y452" t="s">
        <v>1364</v>
      </c>
      <c r="Z452" t="s">
        <v>1365</v>
      </c>
      <c r="AB452">
        <v>451</v>
      </c>
      <c r="AC452">
        <v>-0.56935229790490305</v>
      </c>
      <c r="AD452" t="s">
        <v>1367</v>
      </c>
      <c r="AE452" t="s">
        <v>1358</v>
      </c>
      <c r="AG452">
        <v>451</v>
      </c>
      <c r="AH452">
        <v>1.7063762532636</v>
      </c>
      <c r="AI452" t="s">
        <v>1364</v>
      </c>
      <c r="AJ452" t="s">
        <v>1365</v>
      </c>
      <c r="AL452">
        <v>451</v>
      </c>
      <c r="AM452">
        <v>-2.0265531835434301</v>
      </c>
      <c r="AN452" t="s">
        <v>1364</v>
      </c>
      <c r="AO452" t="s">
        <v>1365</v>
      </c>
      <c r="AQ452">
        <v>451</v>
      </c>
      <c r="AR452">
        <v>-0.38022447316869901</v>
      </c>
      <c r="AS452" t="s">
        <v>1364</v>
      </c>
      <c r="AT452" t="s">
        <v>1365</v>
      </c>
      <c r="AV452">
        <v>451</v>
      </c>
      <c r="AW452">
        <v>0.61421255335224201</v>
      </c>
      <c r="AX452" t="s">
        <v>1364</v>
      </c>
      <c r="AY452" t="s">
        <v>1365</v>
      </c>
      <c r="BD452">
        <v>451</v>
      </c>
      <c r="BE452">
        <v>-1.0138544139435</v>
      </c>
      <c r="BF452" t="s">
        <v>1364</v>
      </c>
      <c r="BG452" t="s">
        <v>1365</v>
      </c>
    </row>
    <row r="453" spans="1:59" x14ac:dyDescent="0.35">
      <c r="A453">
        <v>452</v>
      </c>
      <c r="B453" t="s">
        <v>871</v>
      </c>
      <c r="C453">
        <v>53861</v>
      </c>
      <c r="D453">
        <v>7.2560887522334596</v>
      </c>
      <c r="E453" t="s">
        <v>1364</v>
      </c>
      <c r="F453" t="s">
        <v>1365</v>
      </c>
      <c r="H453">
        <v>452</v>
      </c>
      <c r="I453">
        <v>4.4103540815783102</v>
      </c>
      <c r="J453" t="s">
        <v>1367</v>
      </c>
      <c r="K453" t="s">
        <v>1358</v>
      </c>
      <c r="M453">
        <v>452</v>
      </c>
      <c r="N453">
        <v>0.46636589608426698</v>
      </c>
      <c r="O453" t="s">
        <v>1364</v>
      </c>
      <c r="P453" t="s">
        <v>1365</v>
      </c>
      <c r="R453">
        <v>452</v>
      </c>
      <c r="S453">
        <v>1.5684513115575101</v>
      </c>
      <c r="T453" t="s">
        <v>1364</v>
      </c>
      <c r="U453" t="s">
        <v>1365</v>
      </c>
      <c r="W453">
        <v>452</v>
      </c>
      <c r="X453">
        <v>-0.38422317443336201</v>
      </c>
      <c r="Y453" t="s">
        <v>1364</v>
      </c>
      <c r="Z453" t="s">
        <v>1365</v>
      </c>
      <c r="AB453">
        <v>452</v>
      </c>
      <c r="AC453">
        <v>4.72815573986166</v>
      </c>
      <c r="AD453" t="s">
        <v>1367</v>
      </c>
      <c r="AE453" t="s">
        <v>1358</v>
      </c>
      <c r="AG453">
        <v>452</v>
      </c>
      <c r="AH453">
        <v>2.5922153886706401</v>
      </c>
      <c r="AI453" t="s">
        <v>1364</v>
      </c>
      <c r="AJ453" t="s">
        <v>1365</v>
      </c>
      <c r="AL453">
        <v>452</v>
      </c>
      <c r="AM453">
        <v>-5.2029573082141898</v>
      </c>
      <c r="AN453" t="s">
        <v>1366</v>
      </c>
      <c r="AO453" t="s">
        <v>1365</v>
      </c>
      <c r="AQ453">
        <v>452</v>
      </c>
      <c r="AR453">
        <v>1.14163429162715</v>
      </c>
      <c r="AS453" t="s">
        <v>1364</v>
      </c>
      <c r="AT453" t="s">
        <v>1365</v>
      </c>
      <c r="AV453">
        <v>452</v>
      </c>
      <c r="AW453">
        <v>-0.12148462663948</v>
      </c>
      <c r="AX453" t="s">
        <v>1364</v>
      </c>
      <c r="AY453" t="s">
        <v>1365</v>
      </c>
      <c r="BD453">
        <v>452</v>
      </c>
      <c r="BE453">
        <v>1.1959239558599799</v>
      </c>
      <c r="BF453" t="s">
        <v>1364</v>
      </c>
      <c r="BG453" t="s">
        <v>1365</v>
      </c>
    </row>
    <row r="454" spans="1:59" x14ac:dyDescent="0.35">
      <c r="A454">
        <v>453</v>
      </c>
      <c r="B454" t="s">
        <v>554</v>
      </c>
      <c r="C454">
        <v>541731</v>
      </c>
      <c r="D454">
        <v>4.4124095344475096</v>
      </c>
      <c r="H454">
        <v>453</v>
      </c>
      <c r="I454">
        <v>0.12171287195136574</v>
      </c>
      <c r="M454">
        <v>453</v>
      </c>
      <c r="N454">
        <v>0.23930936850686699</v>
      </c>
      <c r="O454" t="s">
        <v>1364</v>
      </c>
      <c r="P454" t="s">
        <v>1365</v>
      </c>
      <c r="R454">
        <v>453</v>
      </c>
      <c r="S454">
        <v>2.3243450082977013E-2</v>
      </c>
      <c r="W454">
        <v>453</v>
      </c>
      <c r="X454">
        <v>-0.13165850990276606</v>
      </c>
      <c r="AB454">
        <v>453</v>
      </c>
      <c r="AC454">
        <v>0.42401068926944702</v>
      </c>
      <c r="AD454" t="s">
        <v>1364</v>
      </c>
      <c r="AE454" t="s">
        <v>1365</v>
      </c>
      <c r="AG454">
        <v>453</v>
      </c>
      <c r="AH454">
        <v>0.27531175834002503</v>
      </c>
      <c r="AI454" t="s">
        <v>1364</v>
      </c>
      <c r="AJ454" t="s">
        <v>1365</v>
      </c>
      <c r="AL454">
        <v>453</v>
      </c>
      <c r="AM454">
        <v>-0.70945624606593904</v>
      </c>
      <c r="AN454" t="s">
        <v>1364</v>
      </c>
      <c r="AO454" t="s">
        <v>1365</v>
      </c>
      <c r="AQ454">
        <v>453</v>
      </c>
      <c r="AR454">
        <v>1.43182478948728</v>
      </c>
      <c r="AS454" t="s">
        <v>1364</v>
      </c>
      <c r="AT454" t="s">
        <v>1365</v>
      </c>
      <c r="AV454">
        <v>453</v>
      </c>
      <c r="AW454">
        <v>0.10841505981978905</v>
      </c>
      <c r="BD454">
        <v>453</v>
      </c>
      <c r="BE454">
        <v>-1.0138544139435</v>
      </c>
      <c r="BF454" t="s">
        <v>1364</v>
      </c>
      <c r="BG454" t="s">
        <v>1365</v>
      </c>
    </row>
    <row r="455" spans="1:59" x14ac:dyDescent="0.35">
      <c r="A455">
        <v>454</v>
      </c>
      <c r="B455" t="s">
        <v>555</v>
      </c>
      <c r="C455">
        <v>54217</v>
      </c>
      <c r="D455">
        <v>4.8925602472130203</v>
      </c>
      <c r="E455" t="s">
        <v>1364</v>
      </c>
      <c r="F455" t="s">
        <v>1365</v>
      </c>
      <c r="H455">
        <v>454</v>
      </c>
      <c r="I455">
        <v>0.28264635594482201</v>
      </c>
      <c r="J455" t="s">
        <v>1364</v>
      </c>
      <c r="K455" t="s">
        <v>1365</v>
      </c>
      <c r="M455">
        <v>454</v>
      </c>
      <c r="N455">
        <v>-0.761277467299736</v>
      </c>
      <c r="O455" t="s">
        <v>1364</v>
      </c>
      <c r="P455" t="s">
        <v>1365</v>
      </c>
      <c r="R455">
        <v>454</v>
      </c>
      <c r="S455">
        <v>1.40293479935904</v>
      </c>
      <c r="T455" t="s">
        <v>1364</v>
      </c>
      <c r="U455" t="s">
        <v>1365</v>
      </c>
      <c r="W455">
        <v>454</v>
      </c>
      <c r="X455">
        <v>-0.31408781929631202</v>
      </c>
      <c r="Y455" t="s">
        <v>1364</v>
      </c>
      <c r="Z455" t="s">
        <v>1365</v>
      </c>
      <c r="AB455">
        <v>454</v>
      </c>
      <c r="AC455">
        <v>0.42401068926944702</v>
      </c>
      <c r="AD455" t="s">
        <v>1364</v>
      </c>
      <c r="AE455" t="s">
        <v>1365</v>
      </c>
      <c r="AG455">
        <v>454</v>
      </c>
      <c r="AH455">
        <v>0.27531175834002503</v>
      </c>
      <c r="AI455" t="s">
        <v>1364</v>
      </c>
      <c r="AJ455" t="s">
        <v>1365</v>
      </c>
      <c r="AL455">
        <v>454</v>
      </c>
      <c r="AM455">
        <v>-0.70945624606593904</v>
      </c>
      <c r="AN455" t="s">
        <v>1364</v>
      </c>
      <c r="AO455" t="s">
        <v>1365</v>
      </c>
      <c r="AQ455">
        <v>454</v>
      </c>
      <c r="AR455">
        <v>0.77528520156844904</v>
      </c>
      <c r="AS455" t="s">
        <v>1364</v>
      </c>
      <c r="AT455" t="s">
        <v>1365</v>
      </c>
      <c r="AV455">
        <v>454</v>
      </c>
      <c r="AW455">
        <v>-0.12296940706208501</v>
      </c>
      <c r="AX455" t="s">
        <v>1364</v>
      </c>
      <c r="AY455" t="s">
        <v>1365</v>
      </c>
      <c r="BD455">
        <v>454</v>
      </c>
      <c r="BE455">
        <v>-1.0138544139435</v>
      </c>
      <c r="BF455" t="s">
        <v>1364</v>
      </c>
      <c r="BG455" t="s">
        <v>1365</v>
      </c>
    </row>
    <row r="456" spans="1:59" x14ac:dyDescent="0.35">
      <c r="A456">
        <v>455</v>
      </c>
      <c r="B456" t="s">
        <v>556</v>
      </c>
      <c r="C456">
        <v>542756</v>
      </c>
      <c r="D456">
        <v>5.5393096769639287</v>
      </c>
      <c r="H456">
        <v>455</v>
      </c>
      <c r="I456">
        <v>0.38472387473001268</v>
      </c>
      <c r="M456">
        <v>455</v>
      </c>
      <c r="N456">
        <v>0.23930936850686699</v>
      </c>
      <c r="O456" t="s">
        <v>1364</v>
      </c>
      <c r="P456" t="s">
        <v>1365</v>
      </c>
      <c r="R456">
        <v>455</v>
      </c>
      <c r="S456">
        <v>0.1067705548970066</v>
      </c>
      <c r="W456">
        <v>455</v>
      </c>
      <c r="X456">
        <v>0.32006150087809804</v>
      </c>
      <c r="AB456">
        <v>455</v>
      </c>
      <c r="AC456">
        <v>1.0678246111610801</v>
      </c>
      <c r="AD456" t="s">
        <v>1364</v>
      </c>
      <c r="AE456" t="s">
        <v>1365</v>
      </c>
      <c r="AG456">
        <v>455</v>
      </c>
      <c r="AH456">
        <v>0.27531175834002503</v>
      </c>
      <c r="AI456" t="s">
        <v>1364</v>
      </c>
      <c r="AJ456" t="s">
        <v>1365</v>
      </c>
      <c r="AL456">
        <v>455</v>
      </c>
      <c r="AM456">
        <v>0.16732749719665599</v>
      </c>
      <c r="AN456" t="s">
        <v>1364</v>
      </c>
      <c r="AO456" t="s">
        <v>1365</v>
      </c>
      <c r="AQ456">
        <v>455</v>
      </c>
      <c r="AR456">
        <v>1.43182478948728</v>
      </c>
      <c r="AS456" t="s">
        <v>1364</v>
      </c>
      <c r="AT456" t="s">
        <v>1365</v>
      </c>
      <c r="AV456">
        <v>455</v>
      </c>
      <c r="AW456">
        <v>-0.42683205577510375</v>
      </c>
      <c r="BD456">
        <v>455</v>
      </c>
      <c r="BE456">
        <v>-1.5040580493242001E-2</v>
      </c>
      <c r="BF456" t="s">
        <v>1364</v>
      </c>
      <c r="BG456" t="s">
        <v>1365</v>
      </c>
    </row>
    <row r="457" spans="1:59" x14ac:dyDescent="0.35">
      <c r="A457">
        <v>456</v>
      </c>
      <c r="B457" t="s">
        <v>1002</v>
      </c>
      <c r="C457">
        <v>54319</v>
      </c>
      <c r="D457">
        <v>7.7574938151377504</v>
      </c>
      <c r="E457" t="s">
        <v>1364</v>
      </c>
      <c r="F457" t="s">
        <v>1365</v>
      </c>
      <c r="H457">
        <v>456</v>
      </c>
      <c r="I457">
        <v>2.2748894577807901</v>
      </c>
      <c r="J457" t="s">
        <v>1364</v>
      </c>
      <c r="K457" t="s">
        <v>1365</v>
      </c>
      <c r="M457">
        <v>456</v>
      </c>
      <c r="N457">
        <v>1.9269779281405399</v>
      </c>
      <c r="O457" t="s">
        <v>1366</v>
      </c>
      <c r="P457" t="s">
        <v>1365</v>
      </c>
      <c r="R457">
        <v>456</v>
      </c>
      <c r="S457">
        <v>0.25209736500070101</v>
      </c>
      <c r="T457" t="s">
        <v>1364</v>
      </c>
      <c r="U457" t="s">
        <v>1365</v>
      </c>
      <c r="W457">
        <v>456</v>
      </c>
      <c r="X457">
        <v>4.28396226879992E-2</v>
      </c>
      <c r="Y457" t="s">
        <v>1364</v>
      </c>
      <c r="Z457" t="s">
        <v>1365</v>
      </c>
      <c r="AB457">
        <v>456</v>
      </c>
      <c r="AC457">
        <v>-0.59286478418794897</v>
      </c>
      <c r="AD457" t="s">
        <v>1364</v>
      </c>
      <c r="AE457" t="s">
        <v>1365</v>
      </c>
      <c r="AG457">
        <v>456</v>
      </c>
      <c r="AH457">
        <v>-0.33583932236884401</v>
      </c>
      <c r="AI457" t="s">
        <v>1364</v>
      </c>
      <c r="AJ457" t="s">
        <v>1365</v>
      </c>
      <c r="AL457">
        <v>456</v>
      </c>
      <c r="AM457">
        <v>-5.1670461890165704</v>
      </c>
      <c r="AN457" t="s">
        <v>1366</v>
      </c>
      <c r="AO457" t="s">
        <v>1365</v>
      </c>
      <c r="AQ457">
        <v>456</v>
      </c>
      <c r="AR457">
        <v>1.12850349986878</v>
      </c>
      <c r="AS457" t="s">
        <v>1364</v>
      </c>
      <c r="AT457" t="s">
        <v>1365</v>
      </c>
      <c r="AV457">
        <v>456</v>
      </c>
      <c r="AW457">
        <v>0.45259167205162298</v>
      </c>
      <c r="AX457" t="s">
        <v>1364</v>
      </c>
      <c r="AY457" t="s">
        <v>1365</v>
      </c>
      <c r="BD457">
        <v>456</v>
      </c>
      <c r="BE457">
        <v>0.89671445480853795</v>
      </c>
      <c r="BF457" t="s">
        <v>1364</v>
      </c>
      <c r="BG457" t="s">
        <v>1365</v>
      </c>
    </row>
    <row r="458" spans="1:59" x14ac:dyDescent="0.35">
      <c r="A458">
        <v>457</v>
      </c>
      <c r="B458" t="s">
        <v>557</v>
      </c>
      <c r="C458">
        <v>5436431</v>
      </c>
      <c r="D458">
        <v>7.7204741151454597</v>
      </c>
      <c r="E458" t="s">
        <v>1364</v>
      </c>
      <c r="F458" t="s">
        <v>1365</v>
      </c>
      <c r="H458">
        <v>457</v>
      </c>
      <c r="I458">
        <v>0.89313504507018904</v>
      </c>
      <c r="J458" t="s">
        <v>1364</v>
      </c>
      <c r="K458" t="s">
        <v>1365</v>
      </c>
      <c r="M458">
        <v>457</v>
      </c>
      <c r="N458">
        <v>0.23930936850686699</v>
      </c>
      <c r="O458" t="s">
        <v>1364</v>
      </c>
      <c r="P458" t="s">
        <v>1365</v>
      </c>
      <c r="R458">
        <v>457</v>
      </c>
      <c r="S458">
        <v>-0.29172074771832601</v>
      </c>
      <c r="T458" t="s">
        <v>1364</v>
      </c>
      <c r="U458" t="s">
        <v>1365</v>
      </c>
      <c r="W458">
        <v>457</v>
      </c>
      <c r="X458">
        <v>0.14440812660365901</v>
      </c>
      <c r="Y458" t="s">
        <v>1364</v>
      </c>
      <c r="Z458" t="s">
        <v>1365</v>
      </c>
      <c r="AB458">
        <v>457</v>
      </c>
      <c r="AC458">
        <v>0.42401068926944702</v>
      </c>
      <c r="AD458" t="s">
        <v>1364</v>
      </c>
      <c r="AE458" t="s">
        <v>1365</v>
      </c>
      <c r="AG458">
        <v>457</v>
      </c>
      <c r="AH458">
        <v>0.27531175834002503</v>
      </c>
      <c r="AI458" t="s">
        <v>1364</v>
      </c>
      <c r="AJ458" t="s">
        <v>1365</v>
      </c>
      <c r="AL458">
        <v>457</v>
      </c>
      <c r="AM458">
        <v>-0.70945624606593904</v>
      </c>
      <c r="AN458" t="s">
        <v>1364</v>
      </c>
      <c r="AO458" t="s">
        <v>1365</v>
      </c>
      <c r="AQ458">
        <v>457</v>
      </c>
      <c r="AR458">
        <v>1.43182478948728</v>
      </c>
      <c r="AS458" t="s">
        <v>1364</v>
      </c>
      <c r="AT458" t="s">
        <v>1365</v>
      </c>
      <c r="AV458">
        <v>457</v>
      </c>
      <c r="AW458">
        <v>-0.12296940706208501</v>
      </c>
      <c r="AX458" t="s">
        <v>1364</v>
      </c>
      <c r="AY458" t="s">
        <v>1365</v>
      </c>
      <c r="BD458">
        <v>457</v>
      </c>
      <c r="BE458">
        <v>-1.0138544139435</v>
      </c>
      <c r="BF458" t="s">
        <v>1364</v>
      </c>
      <c r="BG458" t="s">
        <v>1365</v>
      </c>
    </row>
    <row r="459" spans="1:59" x14ac:dyDescent="0.35">
      <c r="A459">
        <v>458</v>
      </c>
      <c r="B459" t="s">
        <v>558</v>
      </c>
      <c r="C459">
        <v>5464711</v>
      </c>
      <c r="D459">
        <v>5.3093677319895196</v>
      </c>
      <c r="E459" t="s">
        <v>1364</v>
      </c>
      <c r="F459" t="s">
        <v>1365</v>
      </c>
      <c r="H459">
        <v>458</v>
      </c>
      <c r="I459">
        <v>0.86749928230288897</v>
      </c>
      <c r="J459" t="s">
        <v>1364</v>
      </c>
      <c r="K459" t="s">
        <v>1365</v>
      </c>
      <c r="M459">
        <v>458</v>
      </c>
      <c r="N459">
        <v>0.23930936850686699</v>
      </c>
      <c r="O459" t="s">
        <v>1364</v>
      </c>
      <c r="P459" t="s">
        <v>1365</v>
      </c>
      <c r="R459">
        <v>458</v>
      </c>
      <c r="S459">
        <v>0.113796139488928</v>
      </c>
      <c r="T459" t="s">
        <v>1364</v>
      </c>
      <c r="U459" t="s">
        <v>1365</v>
      </c>
      <c r="W459">
        <v>458</v>
      </c>
      <c r="X459">
        <v>-0.92723268461854103</v>
      </c>
      <c r="Y459" t="s">
        <v>1364</v>
      </c>
      <c r="Z459" t="s">
        <v>1365</v>
      </c>
      <c r="AB459">
        <v>458</v>
      </c>
      <c r="AC459">
        <v>0.42401068926944702</v>
      </c>
      <c r="AD459" t="s">
        <v>1364</v>
      </c>
      <c r="AE459" t="s">
        <v>1365</v>
      </c>
      <c r="AG459">
        <v>458</v>
      </c>
      <c r="AH459">
        <v>0.66810746669811505</v>
      </c>
      <c r="AI459" t="s">
        <v>1364</v>
      </c>
      <c r="AJ459" t="s">
        <v>1365</v>
      </c>
      <c r="AL459">
        <v>458</v>
      </c>
      <c r="AM459">
        <v>0.16732749719665599</v>
      </c>
      <c r="AN459" t="s">
        <v>1364</v>
      </c>
      <c r="AO459" t="s">
        <v>1365</v>
      </c>
      <c r="AQ459">
        <v>458</v>
      </c>
      <c r="AR459">
        <v>0.96305552371323599</v>
      </c>
      <c r="AS459" t="s">
        <v>1364</v>
      </c>
      <c r="AT459" t="s">
        <v>1365</v>
      </c>
      <c r="AV459">
        <v>458</v>
      </c>
      <c r="AW459">
        <v>0.61421255335224201</v>
      </c>
      <c r="AX459" t="s">
        <v>1364</v>
      </c>
      <c r="AY459" t="s">
        <v>1365</v>
      </c>
      <c r="BD459">
        <v>458</v>
      </c>
      <c r="BE459">
        <v>0.75749601790662302</v>
      </c>
      <c r="BF459" t="s">
        <v>1364</v>
      </c>
      <c r="BG459" t="s">
        <v>1365</v>
      </c>
    </row>
    <row r="460" spans="1:59" x14ac:dyDescent="0.35">
      <c r="A460">
        <v>459</v>
      </c>
      <c r="B460" t="s">
        <v>1070</v>
      </c>
      <c r="C460">
        <v>5466773</v>
      </c>
      <c r="D460">
        <v>6.0695078424487701</v>
      </c>
      <c r="E460" t="s">
        <v>1364</v>
      </c>
      <c r="F460" t="s">
        <v>1365</v>
      </c>
      <c r="H460">
        <v>459</v>
      </c>
      <c r="I460">
        <v>1.2917515470865599</v>
      </c>
      <c r="J460" t="s">
        <v>1364</v>
      </c>
      <c r="K460" t="s">
        <v>1365</v>
      </c>
      <c r="M460">
        <v>459</v>
      </c>
      <c r="N460">
        <v>0.23930936850686699</v>
      </c>
      <c r="O460" t="s">
        <v>1364</v>
      </c>
      <c r="P460" t="s">
        <v>1365</v>
      </c>
      <c r="R460">
        <v>459</v>
      </c>
      <c r="S460">
        <v>0.113796139488928</v>
      </c>
      <c r="T460" t="s">
        <v>1364</v>
      </c>
      <c r="U460" t="s">
        <v>1365</v>
      </c>
      <c r="W460">
        <v>459</v>
      </c>
      <c r="X460">
        <v>2.4030640481395599E-2</v>
      </c>
      <c r="Y460" t="s">
        <v>1364</v>
      </c>
      <c r="Z460" t="s">
        <v>1365</v>
      </c>
      <c r="AB460">
        <v>459</v>
      </c>
      <c r="AC460">
        <v>0.42401068926944702</v>
      </c>
      <c r="AD460" t="s">
        <v>1364</v>
      </c>
      <c r="AE460" t="s">
        <v>1365</v>
      </c>
      <c r="AG460">
        <v>459</v>
      </c>
      <c r="AH460">
        <v>1.71556268898635</v>
      </c>
      <c r="AI460" t="s">
        <v>1364</v>
      </c>
      <c r="AJ460" t="s">
        <v>1365</v>
      </c>
      <c r="AL460">
        <v>459</v>
      </c>
      <c r="AM460">
        <v>-0.70945624606593904</v>
      </c>
      <c r="AN460" t="s">
        <v>1364</v>
      </c>
      <c r="AO460" t="s">
        <v>1365</v>
      </c>
      <c r="AQ460">
        <v>459</v>
      </c>
      <c r="AR460">
        <v>1.1193119456379099</v>
      </c>
      <c r="AS460" t="s">
        <v>1364</v>
      </c>
      <c r="AT460" t="s">
        <v>1365</v>
      </c>
      <c r="AV460">
        <v>459</v>
      </c>
      <c r="AW460">
        <v>0.61421255335224201</v>
      </c>
      <c r="AX460" t="s">
        <v>1364</v>
      </c>
      <c r="AY460" t="s">
        <v>1365</v>
      </c>
      <c r="BD460">
        <v>459</v>
      </c>
      <c r="BE460">
        <v>0.75749601790662302</v>
      </c>
      <c r="BF460" t="s">
        <v>1364</v>
      </c>
      <c r="BG460" t="s">
        <v>1365</v>
      </c>
    </row>
    <row r="461" spans="1:59" x14ac:dyDescent="0.35">
      <c r="A461">
        <v>460</v>
      </c>
      <c r="B461" t="s">
        <v>559</v>
      </c>
      <c r="C461">
        <v>547648</v>
      </c>
      <c r="D461">
        <v>4.3034115247270996</v>
      </c>
      <c r="E461" t="s">
        <v>1364</v>
      </c>
      <c r="F461" t="s">
        <v>1365</v>
      </c>
      <c r="H461">
        <v>460</v>
      </c>
      <c r="I461">
        <v>0.95169533666760198</v>
      </c>
      <c r="J461" t="s">
        <v>1364</v>
      </c>
      <c r="K461" t="s">
        <v>1365</v>
      </c>
      <c r="M461">
        <v>460</v>
      </c>
      <c r="N461">
        <v>0.23930936850686699</v>
      </c>
      <c r="O461" t="s">
        <v>1364</v>
      </c>
      <c r="P461" t="s">
        <v>1365</v>
      </c>
      <c r="R461">
        <v>460</v>
      </c>
      <c r="S461">
        <v>0.113796139488928</v>
      </c>
      <c r="T461" t="s">
        <v>1364</v>
      </c>
      <c r="U461" t="s">
        <v>1365</v>
      </c>
      <c r="W461">
        <v>460</v>
      </c>
      <c r="X461">
        <v>-0.38929579350967303</v>
      </c>
      <c r="Y461" t="s">
        <v>1364</v>
      </c>
      <c r="Z461" t="s">
        <v>1365</v>
      </c>
      <c r="AB461">
        <v>460</v>
      </c>
      <c r="AC461">
        <v>0.42401068926944702</v>
      </c>
      <c r="AD461" t="s">
        <v>1364</v>
      </c>
      <c r="AE461" t="s">
        <v>1365</v>
      </c>
      <c r="AG461">
        <v>460</v>
      </c>
      <c r="AH461">
        <v>0.27531175834002503</v>
      </c>
      <c r="AI461" t="s">
        <v>1364</v>
      </c>
      <c r="AJ461" t="s">
        <v>1365</v>
      </c>
      <c r="AL461">
        <v>460</v>
      </c>
      <c r="AM461">
        <v>0.16732749719665599</v>
      </c>
      <c r="AN461" t="s">
        <v>1364</v>
      </c>
      <c r="AO461" t="s">
        <v>1365</v>
      </c>
      <c r="AQ461">
        <v>460</v>
      </c>
      <c r="AR461">
        <v>0.49428625793918801</v>
      </c>
      <c r="AS461" t="s">
        <v>1364</v>
      </c>
      <c r="AT461" t="s">
        <v>1365</v>
      </c>
      <c r="AV461">
        <v>460</v>
      </c>
      <c r="AW461">
        <v>-0.12296940706208501</v>
      </c>
      <c r="AX461" t="s">
        <v>1364</v>
      </c>
      <c r="AY461" t="s">
        <v>1365</v>
      </c>
      <c r="BD461">
        <v>460</v>
      </c>
      <c r="BE461">
        <v>-0.62758611474356996</v>
      </c>
      <c r="BF461" t="s">
        <v>1364</v>
      </c>
      <c r="BG461" t="s">
        <v>1365</v>
      </c>
    </row>
    <row r="462" spans="1:59" x14ac:dyDescent="0.35">
      <c r="A462">
        <v>461</v>
      </c>
      <c r="B462" t="s">
        <v>333</v>
      </c>
      <c r="C462">
        <v>54910893</v>
      </c>
      <c r="D462">
        <v>6.1184919801385815</v>
      </c>
      <c r="H462">
        <v>461</v>
      </c>
      <c r="I462">
        <v>1.4924472638392923</v>
      </c>
      <c r="M462">
        <v>461</v>
      </c>
      <c r="N462">
        <v>0.92956349637772817</v>
      </c>
      <c r="R462">
        <v>461</v>
      </c>
      <c r="S462">
        <v>-2.371466499286254</v>
      </c>
      <c r="W462">
        <v>461</v>
      </c>
      <c r="X462">
        <v>1.3275035050497657</v>
      </c>
      <c r="AB462">
        <v>461</v>
      </c>
      <c r="AC462">
        <v>0.62853350071374692</v>
      </c>
      <c r="AG462">
        <v>461</v>
      </c>
      <c r="AH462">
        <v>-1.18864225800699</v>
      </c>
      <c r="AI462" t="s">
        <v>1364</v>
      </c>
      <c r="AJ462" t="s">
        <v>1365</v>
      </c>
      <c r="AL462">
        <v>461</v>
      </c>
      <c r="AM462">
        <v>0.163065574925949</v>
      </c>
      <c r="AN462" t="s">
        <v>1364</v>
      </c>
      <c r="AO462" t="s">
        <v>1365</v>
      </c>
      <c r="AQ462">
        <v>461</v>
      </c>
      <c r="AR462">
        <v>0.889523089866326</v>
      </c>
      <c r="AS462" t="s">
        <v>1364</v>
      </c>
      <c r="AT462" t="s">
        <v>1365</v>
      </c>
      <c r="AV462">
        <v>461</v>
      </c>
      <c r="AW462">
        <v>-0.51413400285498501</v>
      </c>
      <c r="BD462">
        <v>461</v>
      </c>
      <c r="BE462">
        <v>-1.5040580493242001E-2</v>
      </c>
      <c r="BF462" t="s">
        <v>1364</v>
      </c>
      <c r="BG462" t="s">
        <v>1365</v>
      </c>
    </row>
    <row r="463" spans="1:59" x14ac:dyDescent="0.35">
      <c r="A463">
        <v>462</v>
      </c>
      <c r="B463" t="s">
        <v>872</v>
      </c>
      <c r="C463">
        <v>549188</v>
      </c>
      <c r="D463">
        <v>7.2098785556576601</v>
      </c>
      <c r="E463" t="s">
        <v>1364</v>
      </c>
      <c r="F463" t="s">
        <v>1365</v>
      </c>
      <c r="H463">
        <v>462</v>
      </c>
      <c r="I463">
        <v>2.1570665971646599</v>
      </c>
      <c r="J463" t="s">
        <v>1364</v>
      </c>
      <c r="K463" t="s">
        <v>1365</v>
      </c>
      <c r="M463">
        <v>462</v>
      </c>
      <c r="N463">
        <v>0.69342242366166795</v>
      </c>
      <c r="O463" t="s">
        <v>1364</v>
      </c>
      <c r="P463" t="s">
        <v>1365</v>
      </c>
      <c r="R463">
        <v>462</v>
      </c>
      <c r="S463">
        <v>-1.20255780706788</v>
      </c>
      <c r="T463" t="s">
        <v>1364</v>
      </c>
      <c r="U463" t="s">
        <v>1365</v>
      </c>
      <c r="W463">
        <v>462</v>
      </c>
      <c r="X463">
        <v>-1.31928016084278</v>
      </c>
      <c r="Y463" t="s">
        <v>1364</v>
      </c>
      <c r="Z463" t="s">
        <v>1365</v>
      </c>
      <c r="AB463">
        <v>462</v>
      </c>
      <c r="AC463">
        <v>0.95411541779878495</v>
      </c>
      <c r="AD463" t="s">
        <v>1364</v>
      </c>
      <c r="AE463" t="s">
        <v>1365</v>
      </c>
      <c r="AG463">
        <v>462</v>
      </c>
      <c r="AH463">
        <v>-1.18864225800699</v>
      </c>
      <c r="AI463" t="s">
        <v>1364</v>
      </c>
      <c r="AJ463" t="s">
        <v>1365</v>
      </c>
      <c r="AL463">
        <v>462</v>
      </c>
      <c r="AM463">
        <v>0.45703972468480503</v>
      </c>
      <c r="AN463" t="s">
        <v>1364</v>
      </c>
      <c r="AO463" t="s">
        <v>1365</v>
      </c>
      <c r="AQ463">
        <v>462</v>
      </c>
      <c r="AR463">
        <v>1.3693222207174101</v>
      </c>
      <c r="AS463" t="s">
        <v>1364</v>
      </c>
      <c r="AT463" t="s">
        <v>1365</v>
      </c>
      <c r="AV463">
        <v>462</v>
      </c>
      <c r="AW463">
        <v>-0.85866658705380705</v>
      </c>
      <c r="AX463" t="s">
        <v>1364</v>
      </c>
      <c r="AY463" t="s">
        <v>1365</v>
      </c>
      <c r="BD463">
        <v>462</v>
      </c>
      <c r="BE463">
        <v>-1.5040580493242001E-2</v>
      </c>
      <c r="BF463" t="s">
        <v>1364</v>
      </c>
      <c r="BG463" t="s">
        <v>1365</v>
      </c>
    </row>
    <row r="464" spans="1:59" x14ac:dyDescent="0.35">
      <c r="A464">
        <v>463</v>
      </c>
      <c r="B464" t="s">
        <v>1071</v>
      </c>
      <c r="C464">
        <v>54944568</v>
      </c>
      <c r="D464">
        <v>8.0282586134974601</v>
      </c>
      <c r="E464" t="s">
        <v>1364</v>
      </c>
      <c r="F464" t="s">
        <v>1365</v>
      </c>
      <c r="H464">
        <v>463</v>
      </c>
      <c r="I464">
        <v>1.9231535571215499</v>
      </c>
      <c r="J464" t="s">
        <v>1364</v>
      </c>
      <c r="K464" t="s">
        <v>1365</v>
      </c>
      <c r="M464">
        <v>463</v>
      </c>
      <c r="N464">
        <v>6.4130895627709501</v>
      </c>
      <c r="O464" t="s">
        <v>1367</v>
      </c>
      <c r="P464" t="s">
        <v>1358</v>
      </c>
      <c r="R464">
        <v>463</v>
      </c>
      <c r="S464">
        <v>2.3789281752065699</v>
      </c>
      <c r="T464" t="s">
        <v>1367</v>
      </c>
      <c r="U464" t="s">
        <v>1358</v>
      </c>
      <c r="W464">
        <v>463</v>
      </c>
      <c r="X464">
        <v>-1.6509377176961899</v>
      </c>
      <c r="Y464" t="s">
        <v>1366</v>
      </c>
      <c r="Z464" t="s">
        <v>1365</v>
      </c>
      <c r="AB464">
        <v>463</v>
      </c>
      <c r="AC464">
        <v>0.39327500646846197</v>
      </c>
      <c r="AD464" t="s">
        <v>1367</v>
      </c>
      <c r="AE464" t="s">
        <v>1358</v>
      </c>
      <c r="AG464">
        <v>463</v>
      </c>
      <c r="AH464">
        <v>-0.21962783135837199</v>
      </c>
      <c r="AI464" t="s">
        <v>1364</v>
      </c>
      <c r="AJ464" t="s">
        <v>1358</v>
      </c>
      <c r="AL464">
        <v>463</v>
      </c>
      <c r="AM464">
        <v>4.1260295826428299</v>
      </c>
      <c r="AN464" t="s">
        <v>1366</v>
      </c>
      <c r="AO464" t="s">
        <v>1358</v>
      </c>
      <c r="AQ464">
        <v>463</v>
      </c>
      <c r="AR464">
        <v>0.96830784041658602</v>
      </c>
      <c r="AS464" t="s">
        <v>1364</v>
      </c>
      <c r="AT464" t="s">
        <v>1365</v>
      </c>
      <c r="AV464">
        <v>463</v>
      </c>
      <c r="AW464">
        <v>-0.12148462663948</v>
      </c>
      <c r="AX464" t="s">
        <v>1364</v>
      </c>
      <c r="AY464" t="s">
        <v>1365</v>
      </c>
      <c r="BD464">
        <v>463</v>
      </c>
      <c r="BE464">
        <v>0.14495048365629401</v>
      </c>
      <c r="BF464" t="s">
        <v>1364</v>
      </c>
      <c r="BG464" t="s">
        <v>1365</v>
      </c>
    </row>
    <row r="465" spans="1:59" x14ac:dyDescent="0.35">
      <c r="A465">
        <v>464</v>
      </c>
      <c r="B465" t="s">
        <v>1275</v>
      </c>
      <c r="C465">
        <v>55219653</v>
      </c>
      <c r="D465">
        <v>7.45104449706945</v>
      </c>
      <c r="E465" t="s">
        <v>1364</v>
      </c>
      <c r="F465" t="s">
        <v>1365</v>
      </c>
      <c r="H465">
        <v>464</v>
      </c>
      <c r="I465">
        <v>1.56843853824577</v>
      </c>
      <c r="J465" t="s">
        <v>1364</v>
      </c>
      <c r="K465" t="s">
        <v>1365</v>
      </c>
      <c r="M465">
        <v>464</v>
      </c>
      <c r="N465">
        <v>2.2828181167034698</v>
      </c>
      <c r="O465" t="s">
        <v>1366</v>
      </c>
      <c r="P465" t="s">
        <v>1365</v>
      </c>
      <c r="R465">
        <v>464</v>
      </c>
      <c r="S465">
        <v>0.70457259313684295</v>
      </c>
      <c r="T465" t="s">
        <v>1367</v>
      </c>
      <c r="U465" t="s">
        <v>1358</v>
      </c>
      <c r="W465">
        <v>464</v>
      </c>
      <c r="X465">
        <v>6.5410401335923796E-2</v>
      </c>
      <c r="Y465" t="s">
        <v>1364</v>
      </c>
      <c r="Z465" t="s">
        <v>1365</v>
      </c>
      <c r="AB465">
        <v>464</v>
      </c>
      <c r="AC465">
        <v>-0.323922318982795</v>
      </c>
      <c r="AD465" t="s">
        <v>1364</v>
      </c>
      <c r="AE465" t="s">
        <v>1365</v>
      </c>
      <c r="AG465">
        <v>464</v>
      </c>
      <c r="AH465">
        <v>-4.0056270369966898</v>
      </c>
      <c r="AI465" t="s">
        <v>1367</v>
      </c>
      <c r="AJ465" t="s">
        <v>1365</v>
      </c>
      <c r="AL465">
        <v>464</v>
      </c>
      <c r="AM465">
        <v>2.0442395656424699</v>
      </c>
      <c r="AN465" t="s">
        <v>1364</v>
      </c>
      <c r="AO465" t="s">
        <v>1365</v>
      </c>
      <c r="AQ465">
        <v>464</v>
      </c>
      <c r="AR465">
        <v>1.1560781625613701</v>
      </c>
      <c r="AS465" t="s">
        <v>1364</v>
      </c>
      <c r="AT465" t="s">
        <v>1365</v>
      </c>
      <c r="AV465">
        <v>464</v>
      </c>
      <c r="AW465">
        <v>1.4383724265825599</v>
      </c>
      <c r="AX465" t="s">
        <v>1366</v>
      </c>
      <c r="AY465" t="s">
        <v>1365</v>
      </c>
      <c r="BD465">
        <v>464</v>
      </c>
      <c r="BE465">
        <v>1.0567055189580701</v>
      </c>
      <c r="BF465" t="s">
        <v>1364</v>
      </c>
      <c r="BG465" t="s">
        <v>1365</v>
      </c>
    </row>
    <row r="466" spans="1:59" x14ac:dyDescent="0.35">
      <c r="A466">
        <v>465</v>
      </c>
      <c r="B466" t="s">
        <v>873</v>
      </c>
      <c r="C466">
        <v>55285148</v>
      </c>
      <c r="D466">
        <v>7.0906989614243701</v>
      </c>
      <c r="E466" t="s">
        <v>1364</v>
      </c>
      <c r="F466" t="s">
        <v>1365</v>
      </c>
      <c r="H466">
        <v>465</v>
      </c>
      <c r="I466">
        <v>1.77345981431275</v>
      </c>
      <c r="J466" t="s">
        <v>1364</v>
      </c>
      <c r="K466" t="s">
        <v>1365</v>
      </c>
      <c r="M466">
        <v>465</v>
      </c>
      <c r="N466">
        <v>1.30212886794389</v>
      </c>
      <c r="O466" t="s">
        <v>1364</v>
      </c>
      <c r="P466" t="s">
        <v>1365</v>
      </c>
      <c r="R466">
        <v>465</v>
      </c>
      <c r="S466">
        <v>-0.69684661341004395</v>
      </c>
      <c r="T466" t="s">
        <v>1364</v>
      </c>
      <c r="U466" t="s">
        <v>1365</v>
      </c>
      <c r="W466">
        <v>465</v>
      </c>
      <c r="X466">
        <v>-1.8731420937396901</v>
      </c>
      <c r="Y466" t="s">
        <v>1366</v>
      </c>
      <c r="Z466" t="s">
        <v>1365</v>
      </c>
      <c r="AB466">
        <v>465</v>
      </c>
      <c r="AC466">
        <v>-0.85842414211362805</v>
      </c>
      <c r="AD466" t="s">
        <v>1364</v>
      </c>
      <c r="AE466" t="s">
        <v>1365</v>
      </c>
      <c r="AG466">
        <v>465</v>
      </c>
      <c r="AH466">
        <v>0.408427779861537</v>
      </c>
      <c r="AI466" t="s">
        <v>1364</v>
      </c>
      <c r="AJ466" t="s">
        <v>1358</v>
      </c>
      <c r="AL466">
        <v>465</v>
      </c>
      <c r="AM466">
        <v>1.31926900928458</v>
      </c>
      <c r="AN466" t="s">
        <v>1364</v>
      </c>
      <c r="AO466" t="s">
        <v>1365</v>
      </c>
      <c r="AQ466">
        <v>465</v>
      </c>
      <c r="AR466">
        <v>1.24668062569417</v>
      </c>
      <c r="AS466" t="s">
        <v>1364</v>
      </c>
      <c r="AT466" t="s">
        <v>1365</v>
      </c>
      <c r="AV466">
        <v>465</v>
      </c>
      <c r="AW466">
        <v>-0.12148462663948</v>
      </c>
      <c r="AX466" t="s">
        <v>1364</v>
      </c>
      <c r="AY466" t="s">
        <v>1365</v>
      </c>
      <c r="BD466">
        <v>465</v>
      </c>
      <c r="BE466">
        <v>2.52884644975674</v>
      </c>
      <c r="BF466" t="s">
        <v>1364</v>
      </c>
      <c r="BG466" t="s">
        <v>1365</v>
      </c>
    </row>
    <row r="467" spans="1:59" x14ac:dyDescent="0.35">
      <c r="A467">
        <v>466</v>
      </c>
      <c r="B467" t="s">
        <v>334</v>
      </c>
      <c r="C467">
        <v>55290692</v>
      </c>
      <c r="D467">
        <v>5.1864596835879402</v>
      </c>
      <c r="E467" t="s">
        <v>1364</v>
      </c>
      <c r="F467" t="s">
        <v>1365</v>
      </c>
      <c r="H467">
        <v>466</v>
      </c>
      <c r="I467">
        <v>1.95039724068367</v>
      </c>
      <c r="J467" t="s">
        <v>1364</v>
      </c>
      <c r="K467" t="s">
        <v>1365</v>
      </c>
      <c r="M467">
        <v>466</v>
      </c>
      <c r="N467">
        <v>0.23930936850686699</v>
      </c>
      <c r="O467" t="s">
        <v>1364</v>
      </c>
      <c r="P467" t="s">
        <v>1365</v>
      </c>
      <c r="R467">
        <v>466</v>
      </c>
      <c r="S467">
        <v>0.75836546942398697</v>
      </c>
      <c r="T467" t="s">
        <v>1364</v>
      </c>
      <c r="U467" t="s">
        <v>1365</v>
      </c>
      <c r="W467">
        <v>466</v>
      </c>
      <c r="X467">
        <v>-0.92723268461854103</v>
      </c>
      <c r="Y467" t="s">
        <v>1364</v>
      </c>
      <c r="Z467" t="s">
        <v>1365</v>
      </c>
      <c r="AB467">
        <v>466</v>
      </c>
      <c r="AC467">
        <v>2.1903444176357199</v>
      </c>
      <c r="AD467" t="s">
        <v>1366</v>
      </c>
      <c r="AE467" t="s">
        <v>1365</v>
      </c>
      <c r="AG467">
        <v>466</v>
      </c>
      <c r="AH467">
        <v>1.31358054490551</v>
      </c>
      <c r="AI467" t="s">
        <v>1364</v>
      </c>
      <c r="AJ467" t="s">
        <v>1365</v>
      </c>
      <c r="AL467">
        <v>466</v>
      </c>
      <c r="AM467">
        <v>-2.0265531835434301</v>
      </c>
      <c r="AN467" t="s">
        <v>1364</v>
      </c>
      <c r="AO467" t="s">
        <v>1365</v>
      </c>
      <c r="AQ467">
        <v>466</v>
      </c>
      <c r="AR467">
        <v>0.96305552371323599</v>
      </c>
      <c r="AS467" t="s">
        <v>1364</v>
      </c>
      <c r="AT467" t="s">
        <v>1365</v>
      </c>
      <c r="AV467">
        <v>466</v>
      </c>
      <c r="AW467">
        <v>0.28534196370731701</v>
      </c>
      <c r="AX467" t="s">
        <v>1364</v>
      </c>
      <c r="AY467" t="s">
        <v>1365</v>
      </c>
      <c r="BD467">
        <v>466</v>
      </c>
      <c r="BE467">
        <v>0.14495048365629401</v>
      </c>
      <c r="BF467" t="s">
        <v>1364</v>
      </c>
      <c r="BG467" t="s">
        <v>1365</v>
      </c>
    </row>
    <row r="468" spans="1:59" x14ac:dyDescent="0.35">
      <c r="A468">
        <v>467</v>
      </c>
      <c r="B468" t="s">
        <v>1338</v>
      </c>
      <c r="C468">
        <v>55335063</v>
      </c>
      <c r="D468">
        <v>6.6089911245354802</v>
      </c>
      <c r="E468" t="s">
        <v>1366</v>
      </c>
      <c r="F468" t="s">
        <v>1365</v>
      </c>
      <c r="H468">
        <v>467</v>
      </c>
      <c r="I468">
        <v>1.2710195124803101</v>
      </c>
      <c r="J468" t="s">
        <v>1364</v>
      </c>
      <c r="K468" t="s">
        <v>1365</v>
      </c>
      <c r="M468">
        <v>467</v>
      </c>
      <c r="N468">
        <v>0.23930936850686699</v>
      </c>
      <c r="O468" t="s">
        <v>1364</v>
      </c>
      <c r="P468" t="s">
        <v>1365</v>
      </c>
      <c r="R468">
        <v>467</v>
      </c>
      <c r="S468">
        <v>2.0586424372393002</v>
      </c>
      <c r="T468" t="s">
        <v>1367</v>
      </c>
      <c r="U468" t="s">
        <v>1358</v>
      </c>
      <c r="W468">
        <v>467</v>
      </c>
      <c r="X468">
        <v>0.22716764831271599</v>
      </c>
      <c r="Y468" t="s">
        <v>1364</v>
      </c>
      <c r="Z468" t="s">
        <v>1365</v>
      </c>
      <c r="AB468">
        <v>467</v>
      </c>
      <c r="AC468">
        <v>2.4938961253284102</v>
      </c>
      <c r="AD468" t="s">
        <v>1366</v>
      </c>
      <c r="AE468" t="s">
        <v>1365</v>
      </c>
      <c r="AG468">
        <v>467</v>
      </c>
      <c r="AH468">
        <v>-3.02637820144093E-2</v>
      </c>
      <c r="AI468" t="s">
        <v>1364</v>
      </c>
      <c r="AJ468" t="s">
        <v>1365</v>
      </c>
      <c r="AL468">
        <v>467</v>
      </c>
      <c r="AM468">
        <v>-0.43719554860045201</v>
      </c>
      <c r="AN468" t="s">
        <v>1364</v>
      </c>
      <c r="AO468" t="s">
        <v>1365</v>
      </c>
      <c r="AQ468">
        <v>467</v>
      </c>
      <c r="AR468">
        <v>1.43182478948728</v>
      </c>
      <c r="AS468" t="s">
        <v>1364</v>
      </c>
      <c r="AT468" t="s">
        <v>1365</v>
      </c>
      <c r="AV468">
        <v>467</v>
      </c>
      <c r="AW468">
        <v>0.28948601032839899</v>
      </c>
      <c r="AX468" t="s">
        <v>1366</v>
      </c>
      <c r="AY468" t="s">
        <v>1365</v>
      </c>
      <c r="BD468">
        <v>467</v>
      </c>
      <c r="BE468">
        <v>-1.5040580493242001E-2</v>
      </c>
      <c r="BF468" t="s">
        <v>1364</v>
      </c>
      <c r="BG468" t="s">
        <v>1365</v>
      </c>
    </row>
    <row r="469" spans="1:59" x14ac:dyDescent="0.35">
      <c r="A469">
        <v>468</v>
      </c>
      <c r="B469" t="s">
        <v>335</v>
      </c>
      <c r="C469">
        <v>55389</v>
      </c>
      <c r="D469">
        <v>5.2931937748417672</v>
      </c>
      <c r="H469">
        <v>468</v>
      </c>
      <c r="I469">
        <v>0.73589138990571634</v>
      </c>
      <c r="M469">
        <v>468</v>
      </c>
      <c r="N469">
        <v>0.84914897892369101</v>
      </c>
      <c r="R469">
        <v>468</v>
      </c>
      <c r="S469">
        <v>-1.5472460579951799</v>
      </c>
      <c r="T469" t="s">
        <v>1364</v>
      </c>
      <c r="U469" t="s">
        <v>1365</v>
      </c>
      <c r="W469">
        <v>468</v>
      </c>
      <c r="X469">
        <v>-0.39726796218340255</v>
      </c>
      <c r="AB469">
        <v>468</v>
      </c>
      <c r="AC469">
        <v>-0.573679101007735</v>
      </c>
      <c r="AD469" t="s">
        <v>1364</v>
      </c>
      <c r="AE469" t="s">
        <v>1365</v>
      </c>
      <c r="AG469">
        <v>468</v>
      </c>
      <c r="AH469">
        <v>0.53717556391208499</v>
      </c>
      <c r="AI469" t="s">
        <v>1364</v>
      </c>
      <c r="AJ469" t="s">
        <v>1365</v>
      </c>
      <c r="AL469">
        <v>468</v>
      </c>
      <c r="AM469">
        <v>-0.70945624606593904</v>
      </c>
      <c r="AN469" t="s">
        <v>1364</v>
      </c>
      <c r="AO469" t="s">
        <v>1365</v>
      </c>
      <c r="AQ469">
        <v>468</v>
      </c>
      <c r="AR469">
        <v>1.43182478948728</v>
      </c>
      <c r="AS469" t="s">
        <v>1364</v>
      </c>
      <c r="AT469" t="s">
        <v>1365</v>
      </c>
      <c r="AV469">
        <v>468</v>
      </c>
      <c r="AW469">
        <v>-0.45188101674029024</v>
      </c>
      <c r="BD469">
        <v>468</v>
      </c>
      <c r="BE469">
        <v>-0.62758611474356996</v>
      </c>
      <c r="BF469" t="s">
        <v>1364</v>
      </c>
      <c r="BG469" t="s">
        <v>1365</v>
      </c>
    </row>
    <row r="470" spans="1:59" x14ac:dyDescent="0.35">
      <c r="A470">
        <v>469</v>
      </c>
      <c r="B470" t="s">
        <v>874</v>
      </c>
      <c r="C470">
        <v>554007</v>
      </c>
      <c r="D470">
        <v>5.6248777234643201</v>
      </c>
      <c r="E470" t="s">
        <v>1364</v>
      </c>
      <c r="F470" t="s">
        <v>1365</v>
      </c>
      <c r="H470">
        <v>469</v>
      </c>
      <c r="I470">
        <v>0.64230737761479495</v>
      </c>
      <c r="J470" t="s">
        <v>1364</v>
      </c>
      <c r="K470" t="s">
        <v>1365</v>
      </c>
      <c r="M470">
        <v>469</v>
      </c>
      <c r="N470">
        <v>0.23930936850686699</v>
      </c>
      <c r="O470" t="s">
        <v>1364</v>
      </c>
      <c r="P470" t="s">
        <v>1365</v>
      </c>
      <c r="R470">
        <v>469</v>
      </c>
      <c r="S470">
        <v>-0.19057850898675799</v>
      </c>
      <c r="T470" t="s">
        <v>1364</v>
      </c>
      <c r="U470" t="s">
        <v>1365</v>
      </c>
      <c r="W470">
        <v>469</v>
      </c>
      <c r="X470">
        <v>0.58830010667950805</v>
      </c>
      <c r="Y470" t="s">
        <v>1364</v>
      </c>
      <c r="Z470" t="s">
        <v>1365</v>
      </c>
      <c r="AB470">
        <v>469</v>
      </c>
      <c r="AC470">
        <v>0.95411541779878495</v>
      </c>
      <c r="AD470" t="s">
        <v>1364</v>
      </c>
      <c r="AE470" t="s">
        <v>1365</v>
      </c>
      <c r="AG470">
        <v>469</v>
      </c>
      <c r="AH470">
        <v>0.27531175834002503</v>
      </c>
      <c r="AI470" t="s">
        <v>1364</v>
      </c>
      <c r="AJ470" t="s">
        <v>1365</v>
      </c>
      <c r="AL470">
        <v>469</v>
      </c>
      <c r="AM470">
        <v>-5.7487274030111601</v>
      </c>
      <c r="AN470" t="s">
        <v>1366</v>
      </c>
      <c r="AO470" t="s">
        <v>1365</v>
      </c>
      <c r="AQ470">
        <v>469</v>
      </c>
      <c r="AR470">
        <v>1.43182478948728</v>
      </c>
      <c r="AS470" t="s">
        <v>1364</v>
      </c>
      <c r="AT470" t="s">
        <v>1365</v>
      </c>
      <c r="AV470">
        <v>469</v>
      </c>
      <c r="AW470">
        <v>-0.85866658705380705</v>
      </c>
      <c r="AX470" t="s">
        <v>1364</v>
      </c>
      <c r="AY470" t="s">
        <v>1365</v>
      </c>
      <c r="BD470">
        <v>469</v>
      </c>
      <c r="BE470">
        <v>-1.0138544139435</v>
      </c>
      <c r="BF470" t="s">
        <v>1364</v>
      </c>
      <c r="BG470" t="s">
        <v>1365</v>
      </c>
    </row>
    <row r="471" spans="1:59" x14ac:dyDescent="0.35">
      <c r="A471">
        <v>470</v>
      </c>
      <c r="B471" t="s">
        <v>560</v>
      </c>
      <c r="C471">
        <v>55406536</v>
      </c>
      <c r="D471">
        <v>5.5147566015391298</v>
      </c>
      <c r="E471" t="s">
        <v>1364</v>
      </c>
      <c r="F471" t="s">
        <v>1365</v>
      </c>
      <c r="H471">
        <v>470</v>
      </c>
      <c r="I471">
        <v>0.90211128052535094</v>
      </c>
      <c r="J471" t="s">
        <v>1364</v>
      </c>
      <c r="K471" t="s">
        <v>1365</v>
      </c>
      <c r="M471">
        <v>470</v>
      </c>
      <c r="N471">
        <v>-1.18429412737367</v>
      </c>
      <c r="O471" t="s">
        <v>1364</v>
      </c>
      <c r="P471" t="s">
        <v>1365</v>
      </c>
      <c r="R471">
        <v>470</v>
      </c>
      <c r="S471">
        <v>-8.9436270255191103E-2</v>
      </c>
      <c r="T471" t="s">
        <v>1364</v>
      </c>
      <c r="U471" t="s">
        <v>1365</v>
      </c>
      <c r="W471">
        <v>470</v>
      </c>
      <c r="X471">
        <v>-0.836949570026843</v>
      </c>
      <c r="Y471" t="s">
        <v>1364</v>
      </c>
      <c r="Z471" t="s">
        <v>1365</v>
      </c>
      <c r="AB471">
        <v>470</v>
      </c>
      <c r="AC471">
        <v>0.95411541779878495</v>
      </c>
      <c r="AD471" t="s">
        <v>1364</v>
      </c>
      <c r="AE471" t="s">
        <v>1365</v>
      </c>
      <c r="AG471">
        <v>470</v>
      </c>
      <c r="AH471">
        <v>1.9228920861805801</v>
      </c>
      <c r="AI471" t="s">
        <v>1364</v>
      </c>
      <c r="AJ471" t="s">
        <v>1365</v>
      </c>
      <c r="AL471">
        <v>470</v>
      </c>
      <c r="AM471">
        <v>0.45816810419395299</v>
      </c>
      <c r="AN471" t="s">
        <v>1364</v>
      </c>
      <c r="AO471" t="s">
        <v>1365</v>
      </c>
      <c r="AQ471">
        <v>470</v>
      </c>
      <c r="AR471">
        <v>1.43182478948728</v>
      </c>
      <c r="AS471" t="s">
        <v>1364</v>
      </c>
      <c r="AT471" t="s">
        <v>1365</v>
      </c>
      <c r="AV471">
        <v>470</v>
      </c>
      <c r="AW471">
        <v>-0.85866658705380705</v>
      </c>
      <c r="AX471" t="s">
        <v>1364</v>
      </c>
      <c r="AY471" t="s">
        <v>1365</v>
      </c>
      <c r="BD471">
        <v>470</v>
      </c>
      <c r="BE471">
        <v>1.37004155215695</v>
      </c>
      <c r="BF471" t="s">
        <v>1364</v>
      </c>
      <c r="BG471" t="s">
        <v>1365</v>
      </c>
    </row>
    <row r="472" spans="1:59" x14ac:dyDescent="0.35">
      <c r="A472">
        <v>471</v>
      </c>
      <c r="B472" t="s">
        <v>875</v>
      </c>
      <c r="C472">
        <v>55630</v>
      </c>
      <c r="D472">
        <v>5.3638792252017602</v>
      </c>
      <c r="E472" t="s">
        <v>1364</v>
      </c>
      <c r="F472" t="s">
        <v>1365</v>
      </c>
      <c r="H472">
        <v>471</v>
      </c>
      <c r="I472">
        <v>0.70820783520744901</v>
      </c>
      <c r="J472" t="s">
        <v>1364</v>
      </c>
      <c r="K472" t="s">
        <v>1365</v>
      </c>
      <c r="M472">
        <v>471</v>
      </c>
      <c r="N472">
        <v>-0.761277467299736</v>
      </c>
      <c r="O472" t="s">
        <v>1364</v>
      </c>
      <c r="P472" t="s">
        <v>1365</v>
      </c>
      <c r="R472">
        <v>471</v>
      </c>
      <c r="S472">
        <v>-8.9436270255191103E-2</v>
      </c>
      <c r="T472" t="s">
        <v>1364</v>
      </c>
      <c r="U472" t="s">
        <v>1365</v>
      </c>
      <c r="W472">
        <v>471</v>
      </c>
      <c r="X472">
        <v>-0.964850649031749</v>
      </c>
      <c r="Y472" t="s">
        <v>1364</v>
      </c>
      <c r="Z472" t="s">
        <v>1365</v>
      </c>
      <c r="AB472">
        <v>471</v>
      </c>
      <c r="AC472">
        <v>-1.9838590812438399</v>
      </c>
      <c r="AD472" t="s">
        <v>1366</v>
      </c>
      <c r="AE472" t="s">
        <v>1365</v>
      </c>
      <c r="AG472">
        <v>471</v>
      </c>
      <c r="AH472">
        <v>0.27531175834002503</v>
      </c>
      <c r="AI472" t="s">
        <v>1364</v>
      </c>
      <c r="AJ472" t="s">
        <v>1365</v>
      </c>
      <c r="AL472">
        <v>471</v>
      </c>
      <c r="AM472">
        <v>0.43958819466214299</v>
      </c>
      <c r="AN472" t="s">
        <v>1364</v>
      </c>
      <c r="AO472" t="s">
        <v>1365</v>
      </c>
      <c r="AQ472">
        <v>471</v>
      </c>
      <c r="AR472">
        <v>-0.14387022151791801</v>
      </c>
      <c r="AS472" t="s">
        <v>1364</v>
      </c>
      <c r="AT472" t="s">
        <v>1365</v>
      </c>
      <c r="AV472">
        <v>471</v>
      </c>
      <c r="AW472">
        <v>-0.85866658705380705</v>
      </c>
      <c r="AX472" t="s">
        <v>1364</v>
      </c>
      <c r="AY472" t="s">
        <v>1365</v>
      </c>
      <c r="BD472">
        <v>471</v>
      </c>
      <c r="BE472">
        <v>0.98377325295701901</v>
      </c>
      <c r="BF472" t="s">
        <v>1364</v>
      </c>
      <c r="BG472" t="s">
        <v>1365</v>
      </c>
    </row>
    <row r="473" spans="1:59" x14ac:dyDescent="0.35">
      <c r="A473">
        <v>472</v>
      </c>
      <c r="B473" t="s">
        <v>876</v>
      </c>
      <c r="C473">
        <v>5598152</v>
      </c>
      <c r="D473">
        <v>8.3675282501949493</v>
      </c>
      <c r="E473" t="s">
        <v>1367</v>
      </c>
      <c r="F473" t="s">
        <v>1358</v>
      </c>
      <c r="H473">
        <v>472</v>
      </c>
      <c r="I473">
        <v>1.25046759506486</v>
      </c>
      <c r="J473" t="s">
        <v>1364</v>
      </c>
      <c r="K473" t="s">
        <v>1365</v>
      </c>
      <c r="M473">
        <v>472</v>
      </c>
      <c r="N473">
        <v>0.69342242366166795</v>
      </c>
      <c r="O473" t="s">
        <v>1364</v>
      </c>
      <c r="P473" t="s">
        <v>1365</v>
      </c>
      <c r="R473">
        <v>472</v>
      </c>
      <c r="S473">
        <v>-1.5472460579951799</v>
      </c>
      <c r="T473" t="s">
        <v>1364</v>
      </c>
      <c r="U473" t="s">
        <v>1365</v>
      </c>
      <c r="W473">
        <v>472</v>
      </c>
      <c r="X473">
        <v>9.1742976425169098E-2</v>
      </c>
      <c r="Y473" t="s">
        <v>1364</v>
      </c>
      <c r="Z473" t="s">
        <v>1365</v>
      </c>
      <c r="AB473">
        <v>472</v>
      </c>
      <c r="AC473">
        <v>-2.7077554681399798</v>
      </c>
      <c r="AD473" t="s">
        <v>1364</v>
      </c>
      <c r="AE473" t="s">
        <v>1365</v>
      </c>
      <c r="AG473">
        <v>472</v>
      </c>
      <c r="AH473">
        <v>-1.0241045957599799</v>
      </c>
      <c r="AI473" t="s">
        <v>1364</v>
      </c>
      <c r="AJ473" t="s">
        <v>1365</v>
      </c>
      <c r="AL473">
        <v>472</v>
      </c>
      <c r="AM473">
        <v>-0.127775032071346</v>
      </c>
      <c r="AN473" t="s">
        <v>1364</v>
      </c>
      <c r="AO473" t="s">
        <v>1365</v>
      </c>
      <c r="AQ473">
        <v>472</v>
      </c>
      <c r="AR473">
        <v>1.43182478948728</v>
      </c>
      <c r="AS473" t="s">
        <v>1364</v>
      </c>
      <c r="AT473" t="s">
        <v>1365</v>
      </c>
      <c r="AV473">
        <v>472</v>
      </c>
      <c r="AW473">
        <v>1.3744842623812199</v>
      </c>
      <c r="AX473" t="s">
        <v>1367</v>
      </c>
      <c r="AY473" t="s">
        <v>1358</v>
      </c>
      <c r="BD473">
        <v>472</v>
      </c>
      <c r="BE473">
        <v>3.5798199219604401</v>
      </c>
      <c r="BF473" t="s">
        <v>1364</v>
      </c>
      <c r="BG473" t="s">
        <v>1365</v>
      </c>
    </row>
    <row r="474" spans="1:59" x14ac:dyDescent="0.35">
      <c r="A474">
        <v>473</v>
      </c>
      <c r="B474" t="s">
        <v>561</v>
      </c>
      <c r="C474">
        <v>56235</v>
      </c>
      <c r="D474">
        <v>4.4448072181237199</v>
      </c>
      <c r="E474" t="s">
        <v>1364</v>
      </c>
      <c r="F474" t="s">
        <v>1365</v>
      </c>
      <c r="H474">
        <v>473</v>
      </c>
      <c r="I474">
        <v>1.2988278673377001</v>
      </c>
      <c r="J474" t="s">
        <v>1364</v>
      </c>
      <c r="K474" t="s">
        <v>1365</v>
      </c>
      <c r="M474">
        <v>473</v>
      </c>
      <c r="N474">
        <v>0.23930936850686699</v>
      </c>
      <c r="O474" t="s">
        <v>1364</v>
      </c>
      <c r="P474" t="s">
        <v>1365</v>
      </c>
      <c r="R474">
        <v>473</v>
      </c>
      <c r="S474">
        <v>-0.29172074771832601</v>
      </c>
      <c r="T474" t="s">
        <v>1364</v>
      </c>
      <c r="U474" t="s">
        <v>1365</v>
      </c>
      <c r="W474">
        <v>473</v>
      </c>
      <c r="X474">
        <v>3.9549000800892298E-2</v>
      </c>
      <c r="Y474" t="s">
        <v>1364</v>
      </c>
      <c r="Z474" t="s">
        <v>1365</v>
      </c>
      <c r="AB474">
        <v>473</v>
      </c>
      <c r="AC474">
        <v>-0.86864825639403298</v>
      </c>
      <c r="AD474" t="s">
        <v>1364</v>
      </c>
      <c r="AE474" t="s">
        <v>1365</v>
      </c>
      <c r="AG474">
        <v>473</v>
      </c>
      <c r="AH474">
        <v>0.27531175834002503</v>
      </c>
      <c r="AI474" t="s">
        <v>1364</v>
      </c>
      <c r="AJ474" t="s">
        <v>1365</v>
      </c>
      <c r="AL474">
        <v>473</v>
      </c>
      <c r="AM474">
        <v>0.16732749719665599</v>
      </c>
      <c r="AN474" t="s">
        <v>1364</v>
      </c>
      <c r="AO474" t="s">
        <v>1365</v>
      </c>
      <c r="AQ474">
        <v>473</v>
      </c>
      <c r="AR474">
        <v>1.43182478948728</v>
      </c>
      <c r="AS474" t="s">
        <v>1364</v>
      </c>
      <c r="AT474" t="s">
        <v>1365</v>
      </c>
      <c r="AV474">
        <v>473</v>
      </c>
      <c r="AW474">
        <v>-0.12296940706208501</v>
      </c>
      <c r="AX474" t="s">
        <v>1364</v>
      </c>
      <c r="AY474" t="s">
        <v>1365</v>
      </c>
      <c r="BD474">
        <v>473</v>
      </c>
      <c r="BE474">
        <v>-1.0138544139435</v>
      </c>
      <c r="BF474" t="s">
        <v>1364</v>
      </c>
      <c r="BG474" t="s">
        <v>1365</v>
      </c>
    </row>
    <row r="475" spans="1:59" x14ac:dyDescent="0.35">
      <c r="A475">
        <v>474</v>
      </c>
      <c r="B475" t="s">
        <v>1003</v>
      </c>
      <c r="C475">
        <v>562743</v>
      </c>
      <c r="D475">
        <v>5.2185558736552302</v>
      </c>
      <c r="E475" t="s">
        <v>1364</v>
      </c>
      <c r="F475" t="s">
        <v>1365</v>
      </c>
      <c r="H475">
        <v>474</v>
      </c>
      <c r="I475">
        <v>0.92075495440306698</v>
      </c>
      <c r="J475" t="s">
        <v>1364</v>
      </c>
      <c r="K475" t="s">
        <v>1365</v>
      </c>
      <c r="M475">
        <v>474</v>
      </c>
      <c r="N475">
        <v>0.23930936850686699</v>
      </c>
      <c r="O475" t="s">
        <v>1364</v>
      </c>
      <c r="P475" t="s">
        <v>1365</v>
      </c>
      <c r="R475">
        <v>474</v>
      </c>
      <c r="S475">
        <v>-0.29172074771832601</v>
      </c>
      <c r="T475" t="s">
        <v>1364</v>
      </c>
      <c r="U475" t="s">
        <v>1365</v>
      </c>
      <c r="W475">
        <v>474</v>
      </c>
      <c r="X475">
        <v>0.40021028461347002</v>
      </c>
      <c r="Y475" t="s">
        <v>1364</v>
      </c>
      <c r="Z475" t="s">
        <v>1365</v>
      </c>
      <c r="AB475">
        <v>474</v>
      </c>
      <c r="AC475">
        <v>-0.38975715706098502</v>
      </c>
      <c r="AD475" t="s">
        <v>1364</v>
      </c>
      <c r="AE475" t="s">
        <v>1365</v>
      </c>
      <c r="AG475">
        <v>474</v>
      </c>
      <c r="AH475">
        <v>0.27531175834002503</v>
      </c>
      <c r="AI475" t="s">
        <v>1364</v>
      </c>
      <c r="AJ475" t="s">
        <v>1365</v>
      </c>
      <c r="AL475">
        <v>474</v>
      </c>
      <c r="AM475">
        <v>-0.70945624606593904</v>
      </c>
      <c r="AN475" t="s">
        <v>1364</v>
      </c>
      <c r="AO475" t="s">
        <v>1365</v>
      </c>
      <c r="AQ475">
        <v>474</v>
      </c>
      <c r="AR475">
        <v>1.23223675475995</v>
      </c>
      <c r="AS475" t="s">
        <v>1364</v>
      </c>
      <c r="AT475" t="s">
        <v>1365</v>
      </c>
      <c r="AV475">
        <v>474</v>
      </c>
      <c r="AW475">
        <v>-0.12296940706208501</v>
      </c>
      <c r="AX475" t="s">
        <v>1364</v>
      </c>
      <c r="AY475" t="s">
        <v>1365</v>
      </c>
      <c r="BD475">
        <v>474</v>
      </c>
      <c r="BE475">
        <v>0.14495048365629401</v>
      </c>
      <c r="BF475" t="s">
        <v>1364</v>
      </c>
      <c r="BG475" t="s">
        <v>1365</v>
      </c>
    </row>
    <row r="476" spans="1:59" x14ac:dyDescent="0.35">
      <c r="A476">
        <v>475</v>
      </c>
      <c r="B476" t="s">
        <v>877</v>
      </c>
      <c r="C476">
        <v>56296787</v>
      </c>
      <c r="D476">
        <v>6.370646863758016</v>
      </c>
      <c r="H476">
        <v>475</v>
      </c>
      <c r="I476">
        <v>1.2678666484429515</v>
      </c>
      <c r="M476">
        <v>475</v>
      </c>
      <c r="N476">
        <v>0.92047895123906798</v>
      </c>
      <c r="O476" t="s">
        <v>1364</v>
      </c>
      <c r="P476" t="s">
        <v>1365</v>
      </c>
      <c r="R476">
        <v>475</v>
      </c>
      <c r="S476">
        <v>-1.20255780706788</v>
      </c>
      <c r="T476" t="s">
        <v>1364</v>
      </c>
      <c r="U476" t="s">
        <v>1365</v>
      </c>
      <c r="W476">
        <v>475</v>
      </c>
      <c r="X476">
        <v>1.4604719809499915</v>
      </c>
      <c r="AB476">
        <v>475</v>
      </c>
      <c r="AC476">
        <v>-0.210686151290117</v>
      </c>
      <c r="AD476" t="s">
        <v>1364</v>
      </c>
      <c r="AE476" t="s">
        <v>1365</v>
      </c>
      <c r="AG476">
        <v>475</v>
      </c>
      <c r="AH476">
        <v>-0.81828162000283733</v>
      </c>
      <c r="AL476">
        <v>475</v>
      </c>
      <c r="AM476">
        <v>-0.64219036094715598</v>
      </c>
      <c r="AQ476">
        <v>475</v>
      </c>
      <c r="AR476">
        <v>0.889523089866326</v>
      </c>
      <c r="AS476" t="s">
        <v>1364</v>
      </c>
      <c r="AT476" t="s">
        <v>1365</v>
      </c>
      <c r="AV476">
        <v>475</v>
      </c>
      <c r="AW476">
        <v>-0.85866658705380705</v>
      </c>
      <c r="AX476" t="s">
        <v>1364</v>
      </c>
      <c r="AY476" t="s">
        <v>1365</v>
      </c>
      <c r="BD476">
        <v>475</v>
      </c>
      <c r="BE476">
        <v>-1.5040580493242001E-2</v>
      </c>
      <c r="BF476" t="s">
        <v>1364</v>
      </c>
      <c r="BG476" t="s">
        <v>1365</v>
      </c>
    </row>
    <row r="477" spans="1:59" x14ac:dyDescent="0.35">
      <c r="A477">
        <v>476</v>
      </c>
      <c r="B477" t="s">
        <v>562</v>
      </c>
      <c r="C477">
        <v>56382</v>
      </c>
      <c r="D477">
        <v>6.741453877403182</v>
      </c>
      <c r="H477">
        <v>476</v>
      </c>
      <c r="I477">
        <v>1.4310136157115831</v>
      </c>
      <c r="M477">
        <v>476</v>
      </c>
      <c r="N477">
        <v>0.106460281348582</v>
      </c>
      <c r="O477" t="s">
        <v>1364</v>
      </c>
      <c r="P477" t="s">
        <v>1365</v>
      </c>
      <c r="R477">
        <v>476</v>
      </c>
      <c r="S477">
        <v>-1.5463478525270444</v>
      </c>
      <c r="W477">
        <v>476</v>
      </c>
      <c r="X477">
        <v>0.26878696410976932</v>
      </c>
      <c r="AB477">
        <v>476</v>
      </c>
      <c r="AC477">
        <v>-1.75476822972543E-2</v>
      </c>
      <c r="AD477" t="s">
        <v>1364</v>
      </c>
      <c r="AE477" t="s">
        <v>1365</v>
      </c>
      <c r="AG477">
        <v>476</v>
      </c>
      <c r="AH477">
        <v>0.27531175834002503</v>
      </c>
      <c r="AI477" t="s">
        <v>1364</v>
      </c>
      <c r="AJ477" t="s">
        <v>1365</v>
      </c>
      <c r="AL477">
        <v>476</v>
      </c>
      <c r="AM477">
        <v>-0.57332589733319494</v>
      </c>
      <c r="AN477" t="s">
        <v>1364</v>
      </c>
      <c r="AO477" t="s">
        <v>1365</v>
      </c>
      <c r="AQ477">
        <v>476</v>
      </c>
      <c r="AR477">
        <v>1.3588175873107</v>
      </c>
      <c r="AS477" t="s">
        <v>1364</v>
      </c>
      <c r="AT477" t="s">
        <v>1365</v>
      </c>
      <c r="AV477">
        <v>476</v>
      </c>
      <c r="AW477">
        <v>1.2775608884172751</v>
      </c>
      <c r="BD477">
        <v>476</v>
      </c>
      <c r="BE477">
        <v>1.75630985135688</v>
      </c>
      <c r="BF477" t="s">
        <v>1364</v>
      </c>
      <c r="BG477" t="s">
        <v>1365</v>
      </c>
    </row>
    <row r="478" spans="1:59" x14ac:dyDescent="0.35">
      <c r="A478">
        <v>477</v>
      </c>
      <c r="B478" t="s">
        <v>878</v>
      </c>
      <c r="C478">
        <v>564352</v>
      </c>
      <c r="D478">
        <v>6.63461489514882</v>
      </c>
      <c r="E478" t="s">
        <v>1364</v>
      </c>
      <c r="F478" t="s">
        <v>1365</v>
      </c>
      <c r="H478">
        <v>477</v>
      </c>
      <c r="I478">
        <v>4.2831283054685603</v>
      </c>
      <c r="J478" t="s">
        <v>1367</v>
      </c>
      <c r="K478" t="s">
        <v>1358</v>
      </c>
      <c r="M478">
        <v>477</v>
      </c>
      <c r="N478">
        <v>0.23930936850686699</v>
      </c>
      <c r="O478" t="s">
        <v>1364</v>
      </c>
      <c r="P478" t="s">
        <v>1365</v>
      </c>
      <c r="R478">
        <v>477</v>
      </c>
      <c r="S478">
        <v>-0.29172074771832601</v>
      </c>
      <c r="T478" t="s">
        <v>1364</v>
      </c>
      <c r="U478" t="s">
        <v>1365</v>
      </c>
      <c r="W478">
        <v>477</v>
      </c>
      <c r="X478">
        <v>1.07169843639078</v>
      </c>
      <c r="Y478" t="s">
        <v>1367</v>
      </c>
      <c r="Z478" t="s">
        <v>1358</v>
      </c>
      <c r="AB478">
        <v>477</v>
      </c>
      <c r="AC478">
        <v>1.83235666872106</v>
      </c>
      <c r="AD478" t="s">
        <v>1366</v>
      </c>
      <c r="AE478" t="s">
        <v>1365</v>
      </c>
      <c r="AG478">
        <v>477</v>
      </c>
      <c r="AH478">
        <v>2.87098372475374</v>
      </c>
      <c r="AI478" t="s">
        <v>1366</v>
      </c>
      <c r="AJ478" t="s">
        <v>1365</v>
      </c>
      <c r="AL478">
        <v>477</v>
      </c>
      <c r="AM478">
        <v>-5.5365701404692196</v>
      </c>
      <c r="AN478" t="s">
        <v>1366</v>
      </c>
      <c r="AO478" t="s">
        <v>1365</v>
      </c>
      <c r="AQ478">
        <v>477</v>
      </c>
      <c r="AR478">
        <v>5.3627816380274203</v>
      </c>
      <c r="AS478" t="s">
        <v>1366</v>
      </c>
      <c r="AT478" t="s">
        <v>1358</v>
      </c>
      <c r="AV478">
        <v>477</v>
      </c>
      <c r="AW478">
        <v>0.61421255335224201</v>
      </c>
      <c r="AX478" t="s">
        <v>1364</v>
      </c>
      <c r="AY478" t="s">
        <v>1365</v>
      </c>
      <c r="BD478">
        <v>477</v>
      </c>
      <c r="BE478">
        <v>-0.24131781554363799</v>
      </c>
      <c r="BF478" t="s">
        <v>1364</v>
      </c>
      <c r="BG478" t="s">
        <v>1365</v>
      </c>
    </row>
    <row r="479" spans="1:59" x14ac:dyDescent="0.35">
      <c r="A479">
        <v>478</v>
      </c>
      <c r="B479" t="s">
        <v>1181</v>
      </c>
      <c r="C479">
        <v>56531</v>
      </c>
      <c r="D479">
        <v>6.4315273171081904</v>
      </c>
      <c r="E479" t="s">
        <v>1364</v>
      </c>
      <c r="F479" t="s">
        <v>1365</v>
      </c>
      <c r="H479">
        <v>478</v>
      </c>
      <c r="I479">
        <v>2.1304027385395399</v>
      </c>
      <c r="J479" t="s">
        <v>1364</v>
      </c>
      <c r="K479" t="s">
        <v>1365</v>
      </c>
      <c r="M479">
        <v>478</v>
      </c>
      <c r="N479">
        <v>0.23930936850686699</v>
      </c>
      <c r="O479" t="s">
        <v>1364</v>
      </c>
      <c r="P479" t="s">
        <v>1365</v>
      </c>
      <c r="R479">
        <v>478</v>
      </c>
      <c r="S479">
        <v>0.99741791215179099</v>
      </c>
      <c r="T479" t="s">
        <v>1364</v>
      </c>
      <c r="U479" t="s">
        <v>1365</v>
      </c>
      <c r="W479">
        <v>478</v>
      </c>
      <c r="X479">
        <v>-1.5287048499017499</v>
      </c>
      <c r="Y479" t="s">
        <v>1367</v>
      </c>
      <c r="Z479" t="s">
        <v>1358</v>
      </c>
      <c r="AB479">
        <v>478</v>
      </c>
      <c r="AC479">
        <v>0.42401068926944702</v>
      </c>
      <c r="AD479" t="s">
        <v>1364</v>
      </c>
      <c r="AE479" t="s">
        <v>1365</v>
      </c>
      <c r="AG479">
        <v>478</v>
      </c>
      <c r="AH479">
        <v>0.40624366112605498</v>
      </c>
      <c r="AI479" t="s">
        <v>1364</v>
      </c>
      <c r="AJ479" t="s">
        <v>1365</v>
      </c>
      <c r="AL479">
        <v>478</v>
      </c>
      <c r="AM479">
        <v>-0.70945624606593904</v>
      </c>
      <c r="AN479" t="s">
        <v>1364</v>
      </c>
      <c r="AO479" t="s">
        <v>1365</v>
      </c>
      <c r="AQ479">
        <v>478</v>
      </c>
      <c r="AR479">
        <v>1.2125405671223899</v>
      </c>
      <c r="AS479" t="s">
        <v>1364</v>
      </c>
      <c r="AT479" t="s">
        <v>1365</v>
      </c>
      <c r="AV479">
        <v>478</v>
      </c>
      <c r="AW479">
        <v>0.61421255335224201</v>
      </c>
      <c r="AX479" t="s">
        <v>1364</v>
      </c>
      <c r="AY479" t="s">
        <v>1365</v>
      </c>
      <c r="BD479">
        <v>478</v>
      </c>
      <c r="BE479">
        <v>-0.24131781554363799</v>
      </c>
      <c r="BF479" t="s">
        <v>1364</v>
      </c>
      <c r="BG479" t="s">
        <v>1365</v>
      </c>
    </row>
    <row r="480" spans="1:59" x14ac:dyDescent="0.35">
      <c r="A480">
        <v>479</v>
      </c>
      <c r="B480" t="s">
        <v>1182</v>
      </c>
      <c r="C480">
        <v>56553</v>
      </c>
      <c r="D480">
        <v>6.6600064146708</v>
      </c>
      <c r="E480" t="s">
        <v>1364</v>
      </c>
      <c r="F480" t="s">
        <v>1365</v>
      </c>
      <c r="H480">
        <v>479</v>
      </c>
      <c r="I480">
        <v>1.5909405985809699</v>
      </c>
      <c r="J480" t="s">
        <v>1364</v>
      </c>
      <c r="K480" t="s">
        <v>1365</v>
      </c>
      <c r="M480">
        <v>479</v>
      </c>
      <c r="N480">
        <v>0.23930936850686699</v>
      </c>
      <c r="O480" t="s">
        <v>1364</v>
      </c>
      <c r="P480" t="s">
        <v>1365</v>
      </c>
      <c r="R480">
        <v>479</v>
      </c>
      <c r="S480">
        <v>-0.29172074771832601</v>
      </c>
      <c r="T480" t="s">
        <v>1364</v>
      </c>
      <c r="U480" t="s">
        <v>1365</v>
      </c>
      <c r="W480">
        <v>479</v>
      </c>
      <c r="X480">
        <v>-0.67154832024728295</v>
      </c>
      <c r="Y480" t="s">
        <v>1364</v>
      </c>
      <c r="Z480" t="s">
        <v>1365</v>
      </c>
      <c r="AB480">
        <v>479</v>
      </c>
      <c r="AC480">
        <v>0.42401068926944702</v>
      </c>
      <c r="AD480" t="s">
        <v>1364</v>
      </c>
      <c r="AE480" t="s">
        <v>1365</v>
      </c>
      <c r="AG480">
        <v>479</v>
      </c>
      <c r="AH480">
        <v>0.40624366112605498</v>
      </c>
      <c r="AI480" t="s">
        <v>1364</v>
      </c>
      <c r="AJ480" t="s">
        <v>1365</v>
      </c>
      <c r="AL480">
        <v>479</v>
      </c>
      <c r="AM480">
        <v>-5.1868438618991999E-2</v>
      </c>
      <c r="AN480" t="s">
        <v>1364</v>
      </c>
      <c r="AO480" t="s">
        <v>1365</v>
      </c>
      <c r="AQ480">
        <v>479</v>
      </c>
      <c r="AR480">
        <v>1.43182478948728</v>
      </c>
      <c r="AS480" t="s">
        <v>1364</v>
      </c>
      <c r="AT480" t="s">
        <v>1365</v>
      </c>
      <c r="AV480">
        <v>479</v>
      </c>
      <c r="AW480">
        <v>-0.12296940706208501</v>
      </c>
      <c r="AX480" t="s">
        <v>1364</v>
      </c>
      <c r="AY480" t="s">
        <v>1365</v>
      </c>
      <c r="BD480">
        <v>479</v>
      </c>
      <c r="BE480">
        <v>-1.0138544139435</v>
      </c>
      <c r="BF480" t="s">
        <v>1364</v>
      </c>
      <c r="BG480" t="s">
        <v>1365</v>
      </c>
    </row>
    <row r="481" spans="1:59" x14ac:dyDescent="0.35">
      <c r="A481">
        <v>480</v>
      </c>
      <c r="B481" t="s">
        <v>563</v>
      </c>
      <c r="C481">
        <v>56757</v>
      </c>
      <c r="D481">
        <v>5.6669739518518201</v>
      </c>
      <c r="E481" t="s">
        <v>1364</v>
      </c>
      <c r="F481" t="s">
        <v>1365</v>
      </c>
      <c r="H481">
        <v>480</v>
      </c>
      <c r="I481">
        <v>1.0275605224341999</v>
      </c>
      <c r="J481" t="s">
        <v>1364</v>
      </c>
      <c r="K481" t="s">
        <v>1365</v>
      </c>
      <c r="M481">
        <v>480</v>
      </c>
      <c r="N481">
        <v>3.1257576571704502</v>
      </c>
      <c r="O481" t="s">
        <v>1367</v>
      </c>
      <c r="P481" t="s">
        <v>1358</v>
      </c>
      <c r="R481">
        <v>480</v>
      </c>
      <c r="S481">
        <v>-0.59475644239749204</v>
      </c>
      <c r="T481" t="s">
        <v>1364</v>
      </c>
      <c r="U481" t="s">
        <v>1365</v>
      </c>
      <c r="W481">
        <v>480</v>
      </c>
      <c r="X481">
        <v>4.28396226879992E-2</v>
      </c>
      <c r="Y481" t="s">
        <v>1364</v>
      </c>
      <c r="Z481" t="s">
        <v>1365</v>
      </c>
      <c r="AB481">
        <v>480</v>
      </c>
      <c r="AC481">
        <v>1.5979293396904199</v>
      </c>
      <c r="AD481" t="s">
        <v>1364</v>
      </c>
      <c r="AE481" t="s">
        <v>1365</v>
      </c>
      <c r="AG481">
        <v>480</v>
      </c>
      <c r="AH481">
        <v>-1.0241045957599799</v>
      </c>
      <c r="AI481" t="s">
        <v>1364</v>
      </c>
      <c r="AJ481" t="s">
        <v>1365</v>
      </c>
      <c r="AL481">
        <v>480</v>
      </c>
      <c r="AM481">
        <v>0.163065574925949</v>
      </c>
      <c r="AN481" t="s">
        <v>1364</v>
      </c>
      <c r="AO481" t="s">
        <v>1365</v>
      </c>
      <c r="AQ481">
        <v>480</v>
      </c>
      <c r="AR481">
        <v>1.0352748783843</v>
      </c>
      <c r="AS481" t="s">
        <v>1364</v>
      </c>
      <c r="AT481" t="s">
        <v>1365</v>
      </c>
      <c r="AV481">
        <v>480</v>
      </c>
      <c r="AW481">
        <v>-0.12148462663948</v>
      </c>
      <c r="AX481" t="s">
        <v>1364</v>
      </c>
      <c r="AY481" t="s">
        <v>1365</v>
      </c>
      <c r="BD481">
        <v>480</v>
      </c>
      <c r="BE481">
        <v>1.80846949011031</v>
      </c>
      <c r="BF481" t="s">
        <v>1364</v>
      </c>
      <c r="BG481" t="s">
        <v>1365</v>
      </c>
    </row>
    <row r="482" spans="1:59" x14ac:dyDescent="0.35">
      <c r="A482">
        <v>481</v>
      </c>
      <c r="B482" t="s">
        <v>879</v>
      </c>
      <c r="C482">
        <v>569642</v>
      </c>
      <c r="D482">
        <v>7.9561336041398301</v>
      </c>
      <c r="E482" t="s">
        <v>1364</v>
      </c>
      <c r="F482" t="s">
        <v>1365</v>
      </c>
      <c r="H482">
        <v>481</v>
      </c>
      <c r="I482">
        <v>2.6481868804043298</v>
      </c>
      <c r="J482" t="s">
        <v>1364</v>
      </c>
      <c r="K482" t="s">
        <v>1365</v>
      </c>
      <c r="M482">
        <v>481</v>
      </c>
      <c r="N482">
        <v>0.69342242366166795</v>
      </c>
      <c r="O482" t="s">
        <v>1364</v>
      </c>
      <c r="P482" t="s">
        <v>1365</v>
      </c>
      <c r="R482">
        <v>481</v>
      </c>
      <c r="S482">
        <v>-1.10141556833631</v>
      </c>
      <c r="T482" t="s">
        <v>1364</v>
      </c>
      <c r="U482" t="s">
        <v>1365</v>
      </c>
      <c r="W482">
        <v>481</v>
      </c>
      <c r="X482">
        <v>-0.65213136809401595</v>
      </c>
      <c r="Y482" t="s">
        <v>1364</v>
      </c>
      <c r="Z482" t="s">
        <v>1365</v>
      </c>
      <c r="AB482">
        <v>481</v>
      </c>
      <c r="AC482">
        <v>0.95411541779878495</v>
      </c>
      <c r="AD482" t="s">
        <v>1364</v>
      </c>
      <c r="AE482" t="s">
        <v>1365</v>
      </c>
      <c r="AG482">
        <v>481</v>
      </c>
      <c r="AH482">
        <v>0.38254057542536601</v>
      </c>
      <c r="AI482" t="s">
        <v>1364</v>
      </c>
      <c r="AJ482" t="s">
        <v>1365</v>
      </c>
      <c r="AL482">
        <v>481</v>
      </c>
      <c r="AM482">
        <v>-0.127775032071346</v>
      </c>
      <c r="AN482" t="s">
        <v>1364</v>
      </c>
      <c r="AO482" t="s">
        <v>1365</v>
      </c>
      <c r="AQ482">
        <v>481</v>
      </c>
      <c r="AR482">
        <v>1.32677845542027</v>
      </c>
      <c r="AS482" t="s">
        <v>1364</v>
      </c>
      <c r="AT482" t="s">
        <v>1365</v>
      </c>
      <c r="AV482">
        <v>481</v>
      </c>
      <c r="AW482">
        <v>-0.85866658705380705</v>
      </c>
      <c r="AX482" t="s">
        <v>1364</v>
      </c>
      <c r="AY482" t="s">
        <v>1365</v>
      </c>
      <c r="BD482">
        <v>481</v>
      </c>
      <c r="BE482">
        <v>-1.0138544139435</v>
      </c>
      <c r="BF482" t="s">
        <v>1364</v>
      </c>
      <c r="BG482" t="s">
        <v>1365</v>
      </c>
    </row>
    <row r="483" spans="1:59" x14ac:dyDescent="0.35">
      <c r="A483">
        <v>482</v>
      </c>
      <c r="B483" t="s">
        <v>1183</v>
      </c>
      <c r="C483">
        <v>57090</v>
      </c>
      <c r="D483">
        <v>7.0134956481623503</v>
      </c>
      <c r="E483" t="s">
        <v>1364</v>
      </c>
      <c r="F483" t="s">
        <v>1365</v>
      </c>
      <c r="H483">
        <v>482</v>
      </c>
      <c r="I483">
        <v>1.5145282533362501</v>
      </c>
      <c r="J483" t="s">
        <v>1364</v>
      </c>
      <c r="K483" t="s">
        <v>1365</v>
      </c>
      <c r="M483">
        <v>482</v>
      </c>
      <c r="N483">
        <v>0.46636589608426698</v>
      </c>
      <c r="O483" t="s">
        <v>1364</v>
      </c>
      <c r="P483" t="s">
        <v>1365</v>
      </c>
      <c r="R483">
        <v>482</v>
      </c>
      <c r="S483">
        <v>-1.20255780706788</v>
      </c>
      <c r="T483" t="s">
        <v>1364</v>
      </c>
      <c r="U483" t="s">
        <v>1365</v>
      </c>
      <c r="W483">
        <v>482</v>
      </c>
      <c r="X483">
        <v>-1.08898993159533</v>
      </c>
      <c r="Y483" t="s">
        <v>1364</v>
      </c>
      <c r="Z483" t="s">
        <v>1365</v>
      </c>
      <c r="AB483">
        <v>482</v>
      </c>
      <c r="AC483">
        <v>0.60362265669271298</v>
      </c>
      <c r="AD483" t="s">
        <v>1364</v>
      </c>
      <c r="AE483" t="s">
        <v>1365</v>
      </c>
      <c r="AG483">
        <v>482</v>
      </c>
      <c r="AH483">
        <v>1.08771037932754</v>
      </c>
      <c r="AI483" t="s">
        <v>1364</v>
      </c>
      <c r="AJ483" t="s">
        <v>1365</v>
      </c>
      <c r="AL483">
        <v>482</v>
      </c>
      <c r="AM483">
        <v>0.45816810419395299</v>
      </c>
      <c r="AN483" t="s">
        <v>1364</v>
      </c>
      <c r="AO483" t="s">
        <v>1365</v>
      </c>
      <c r="AQ483">
        <v>482</v>
      </c>
      <c r="AR483">
        <v>1.3661708306953999</v>
      </c>
      <c r="AS483" t="s">
        <v>1364</v>
      </c>
      <c r="AT483" t="s">
        <v>1365</v>
      </c>
      <c r="AV483">
        <v>482</v>
      </c>
      <c r="AW483">
        <v>-0.85866658705380705</v>
      </c>
      <c r="AX483" t="s">
        <v>1364</v>
      </c>
      <c r="AY483" t="s">
        <v>1365</v>
      </c>
      <c r="BD483">
        <v>482</v>
      </c>
      <c r="BE483">
        <v>0.37122771870669002</v>
      </c>
      <c r="BF483" t="s">
        <v>1364</v>
      </c>
      <c r="BG483" t="s">
        <v>1365</v>
      </c>
    </row>
    <row r="484" spans="1:59" x14ac:dyDescent="0.35">
      <c r="A484">
        <v>483</v>
      </c>
      <c r="B484" t="s">
        <v>336</v>
      </c>
      <c r="C484">
        <v>57136</v>
      </c>
      <c r="D484">
        <v>3.7653223581899602</v>
      </c>
      <c r="E484" t="s">
        <v>1364</v>
      </c>
      <c r="F484" t="s">
        <v>1365</v>
      </c>
      <c r="H484">
        <v>483</v>
      </c>
      <c r="I484">
        <v>1.9984673329751399</v>
      </c>
      <c r="J484" t="s">
        <v>1364</v>
      </c>
      <c r="K484" t="s">
        <v>1365</v>
      </c>
      <c r="M484">
        <v>483</v>
      </c>
      <c r="N484">
        <v>1.5880722624531201</v>
      </c>
      <c r="O484" t="s">
        <v>1366</v>
      </c>
      <c r="P484" t="s">
        <v>1365</v>
      </c>
      <c r="R484">
        <v>483</v>
      </c>
      <c r="S484">
        <v>-0.29172074771832601</v>
      </c>
      <c r="T484" t="s">
        <v>1364</v>
      </c>
      <c r="U484" t="s">
        <v>1365</v>
      </c>
      <c r="W484">
        <v>483</v>
      </c>
      <c r="X484">
        <v>0.41572864493296702</v>
      </c>
      <c r="Y484" t="s">
        <v>1364</v>
      </c>
      <c r="Z484" t="s">
        <v>1365</v>
      </c>
      <c r="AB484">
        <v>483</v>
      </c>
      <c r="AC484">
        <v>0.42401068926944702</v>
      </c>
      <c r="AD484" t="s">
        <v>1364</v>
      </c>
      <c r="AE484" t="s">
        <v>1365</v>
      </c>
      <c r="AG484">
        <v>483</v>
      </c>
      <c r="AH484">
        <v>1.79196018339455</v>
      </c>
      <c r="AI484" t="s">
        <v>1364</v>
      </c>
      <c r="AJ484" t="s">
        <v>1365</v>
      </c>
      <c r="AL484">
        <v>483</v>
      </c>
      <c r="AM484">
        <v>-9.9112148166937892</v>
      </c>
      <c r="AN484" t="s">
        <v>1367</v>
      </c>
      <c r="AO484" t="s">
        <v>1358</v>
      </c>
      <c r="AQ484">
        <v>483</v>
      </c>
      <c r="AR484">
        <v>0.22773118524414099</v>
      </c>
      <c r="AS484" t="s">
        <v>1364</v>
      </c>
      <c r="AT484" t="s">
        <v>1365</v>
      </c>
      <c r="AV484">
        <v>483</v>
      </c>
      <c r="AW484">
        <v>-0.12296940706208501</v>
      </c>
      <c r="AX484" t="s">
        <v>1364</v>
      </c>
      <c r="AY484" t="s">
        <v>1365</v>
      </c>
      <c r="BD484">
        <v>483</v>
      </c>
      <c r="BE484">
        <v>-1.0138544139435</v>
      </c>
      <c r="BF484" t="s">
        <v>1364</v>
      </c>
      <c r="BG484" t="s">
        <v>1365</v>
      </c>
    </row>
    <row r="485" spans="1:59" x14ac:dyDescent="0.35">
      <c r="A485">
        <v>484</v>
      </c>
      <c r="B485" t="s">
        <v>881</v>
      </c>
      <c r="C485">
        <v>57272</v>
      </c>
      <c r="D485">
        <v>6.0302312609497104</v>
      </c>
      <c r="E485" t="s">
        <v>1364</v>
      </c>
      <c r="F485" t="s">
        <v>1365</v>
      </c>
      <c r="H485">
        <v>484</v>
      </c>
      <c r="I485">
        <v>2.0704014331360199</v>
      </c>
      <c r="J485" t="s">
        <v>1364</v>
      </c>
      <c r="K485" t="s">
        <v>1365</v>
      </c>
      <c r="M485">
        <v>484</v>
      </c>
      <c r="N485">
        <v>0.92047895123906798</v>
      </c>
      <c r="O485" t="s">
        <v>1364</v>
      </c>
      <c r="P485" t="s">
        <v>1365</v>
      </c>
      <c r="R485">
        <v>484</v>
      </c>
      <c r="S485">
        <v>0.75741753714300197</v>
      </c>
      <c r="T485" t="s">
        <v>1364</v>
      </c>
      <c r="U485" t="s">
        <v>1365</v>
      </c>
      <c r="W485">
        <v>484</v>
      </c>
      <c r="X485">
        <v>-3.91048544666182</v>
      </c>
      <c r="Y485" t="s">
        <v>1367</v>
      </c>
      <c r="Z485" t="s">
        <v>1358</v>
      </c>
      <c r="AB485">
        <v>484</v>
      </c>
      <c r="AC485">
        <v>0.51599946641619598</v>
      </c>
      <c r="AD485" t="s">
        <v>1364</v>
      </c>
      <c r="AE485" t="s">
        <v>1365</v>
      </c>
      <c r="AG485">
        <v>484</v>
      </c>
      <c r="AH485">
        <v>-0.22160864853275899</v>
      </c>
      <c r="AI485" t="s">
        <v>1364</v>
      </c>
      <c r="AJ485" t="s">
        <v>1365</v>
      </c>
      <c r="AL485">
        <v>484</v>
      </c>
      <c r="AM485">
        <v>1.00062291826877</v>
      </c>
      <c r="AN485" t="s">
        <v>1364</v>
      </c>
      <c r="AO485" t="s">
        <v>1365</v>
      </c>
      <c r="AQ485">
        <v>484</v>
      </c>
      <c r="AR485">
        <v>3.17079705592535</v>
      </c>
      <c r="AS485" t="s">
        <v>1364</v>
      </c>
      <c r="AT485" t="s">
        <v>1365</v>
      </c>
      <c r="AV485">
        <v>484</v>
      </c>
      <c r="AW485">
        <v>-0.85866658705380705</v>
      </c>
      <c r="AX485" t="s">
        <v>1364</v>
      </c>
      <c r="AY485" t="s">
        <v>1365</v>
      </c>
      <c r="BD485">
        <v>484</v>
      </c>
      <c r="BE485">
        <v>-1.5040580493242001E-2</v>
      </c>
      <c r="BF485" t="s">
        <v>1364</v>
      </c>
      <c r="BG485" t="s">
        <v>1365</v>
      </c>
    </row>
    <row r="486" spans="1:59" x14ac:dyDescent="0.35">
      <c r="A486">
        <v>485</v>
      </c>
      <c r="B486" t="s">
        <v>565</v>
      </c>
      <c r="C486">
        <v>57307</v>
      </c>
      <c r="D486">
        <v>5.5741471946741603</v>
      </c>
      <c r="E486" t="s">
        <v>1364</v>
      </c>
      <c r="F486" t="s">
        <v>1365</v>
      </c>
      <c r="H486">
        <v>485</v>
      </c>
      <c r="I486">
        <v>0.59386550557032003</v>
      </c>
      <c r="J486" t="s">
        <v>1364</v>
      </c>
      <c r="K486" t="s">
        <v>1365</v>
      </c>
      <c r="M486">
        <v>485</v>
      </c>
      <c r="N486">
        <v>2.0105639725940101</v>
      </c>
      <c r="O486" t="s">
        <v>1366</v>
      </c>
      <c r="P486" t="s">
        <v>1358</v>
      </c>
      <c r="R486">
        <v>485</v>
      </c>
      <c r="S486">
        <v>1.12616645908558</v>
      </c>
      <c r="T486" t="s">
        <v>1364</v>
      </c>
      <c r="U486" t="s">
        <v>1365</v>
      </c>
      <c r="W486">
        <v>485</v>
      </c>
      <c r="X486">
        <v>-1.53556396548223</v>
      </c>
      <c r="Y486" t="s">
        <v>1366</v>
      </c>
      <c r="Z486" t="s">
        <v>1365</v>
      </c>
      <c r="AB486">
        <v>485</v>
      </c>
      <c r="AC486">
        <v>-1.0709754452596301</v>
      </c>
      <c r="AD486" t="s">
        <v>1364</v>
      </c>
      <c r="AE486" t="s">
        <v>1365</v>
      </c>
      <c r="AG486">
        <v>485</v>
      </c>
      <c r="AH486">
        <v>0.186968288940111</v>
      </c>
      <c r="AI486" t="s">
        <v>1364</v>
      </c>
      <c r="AJ486" t="s">
        <v>1365</v>
      </c>
      <c r="AL486">
        <v>485</v>
      </c>
      <c r="AM486">
        <v>0.453906181923246</v>
      </c>
      <c r="AN486" t="s">
        <v>1364</v>
      </c>
      <c r="AO486" t="s">
        <v>1365</v>
      </c>
      <c r="AQ486">
        <v>485</v>
      </c>
      <c r="AR486">
        <v>3.0053490797698101</v>
      </c>
      <c r="AS486" t="s">
        <v>1364</v>
      </c>
      <c r="AT486" t="s">
        <v>1365</v>
      </c>
      <c r="AV486">
        <v>485</v>
      </c>
      <c r="AW486">
        <v>-0.85866658705380705</v>
      </c>
      <c r="AX486" t="s">
        <v>1364</v>
      </c>
      <c r="AY486" t="s">
        <v>1365</v>
      </c>
      <c r="BD486">
        <v>485</v>
      </c>
      <c r="BE486">
        <v>-0.62758611474356996</v>
      </c>
      <c r="BF486" t="s">
        <v>1364</v>
      </c>
      <c r="BG486" t="s">
        <v>1365</v>
      </c>
    </row>
    <row r="487" spans="1:59" x14ac:dyDescent="0.35">
      <c r="A487">
        <v>486</v>
      </c>
      <c r="B487" t="s">
        <v>882</v>
      </c>
      <c r="C487">
        <v>57465288</v>
      </c>
      <c r="D487">
        <v>6.2485161913026204</v>
      </c>
      <c r="E487" t="s">
        <v>1364</v>
      </c>
      <c r="F487" t="s">
        <v>1365</v>
      </c>
      <c r="H487">
        <v>486</v>
      </c>
      <c r="I487">
        <v>0.62760835344078503</v>
      </c>
      <c r="J487" t="s">
        <v>1364</v>
      </c>
      <c r="K487" t="s">
        <v>1365</v>
      </c>
      <c r="M487">
        <v>486</v>
      </c>
      <c r="N487">
        <v>0.23930936850686699</v>
      </c>
      <c r="O487" t="s">
        <v>1364</v>
      </c>
      <c r="P487" t="s">
        <v>1365</v>
      </c>
      <c r="R487">
        <v>486</v>
      </c>
      <c r="S487">
        <v>-0.29172074771832601</v>
      </c>
      <c r="T487" t="s">
        <v>1364</v>
      </c>
      <c r="U487" t="s">
        <v>1365</v>
      </c>
      <c r="W487">
        <v>486</v>
      </c>
      <c r="X487">
        <v>0.14440812660365901</v>
      </c>
      <c r="Y487" t="s">
        <v>1364</v>
      </c>
      <c r="Z487" t="s">
        <v>1365</v>
      </c>
      <c r="AB487">
        <v>486</v>
      </c>
      <c r="AC487">
        <v>0.42401068926944702</v>
      </c>
      <c r="AD487" t="s">
        <v>1364</v>
      </c>
      <c r="AE487" t="s">
        <v>1365</v>
      </c>
      <c r="AG487">
        <v>486</v>
      </c>
      <c r="AH487">
        <v>0.27531175834002503</v>
      </c>
      <c r="AI487" t="s">
        <v>1364</v>
      </c>
      <c r="AJ487" t="s">
        <v>1365</v>
      </c>
      <c r="AL487">
        <v>486</v>
      </c>
      <c r="AM487">
        <v>-0.70945624606593904</v>
      </c>
      <c r="AN487" t="s">
        <v>1364</v>
      </c>
      <c r="AO487" t="s">
        <v>1365</v>
      </c>
      <c r="AQ487">
        <v>486</v>
      </c>
      <c r="AR487">
        <v>1.43182478948728</v>
      </c>
      <c r="AS487" t="s">
        <v>1364</v>
      </c>
      <c r="AT487" t="s">
        <v>1365</v>
      </c>
      <c r="AV487">
        <v>486</v>
      </c>
      <c r="AW487">
        <v>-0.12296940706208501</v>
      </c>
      <c r="AX487" t="s">
        <v>1364</v>
      </c>
      <c r="AY487" t="s">
        <v>1365</v>
      </c>
      <c r="BD487">
        <v>486</v>
      </c>
      <c r="BE487">
        <v>-0.102099378641723</v>
      </c>
      <c r="BF487" t="s">
        <v>1364</v>
      </c>
      <c r="BG487" t="s">
        <v>1365</v>
      </c>
    </row>
    <row r="488" spans="1:59" x14ac:dyDescent="0.35">
      <c r="A488">
        <v>487</v>
      </c>
      <c r="B488" t="s">
        <v>566</v>
      </c>
      <c r="C488">
        <v>57556</v>
      </c>
      <c r="D488">
        <v>3.9774158982848902</v>
      </c>
      <c r="E488" t="s">
        <v>1364</v>
      </c>
      <c r="F488" t="s">
        <v>1365</v>
      </c>
      <c r="H488">
        <v>487</v>
      </c>
      <c r="I488">
        <v>0.71209662450475497</v>
      </c>
      <c r="J488" t="s">
        <v>1364</v>
      </c>
      <c r="K488" t="s">
        <v>1365</v>
      </c>
      <c r="M488">
        <v>487</v>
      </c>
      <c r="N488">
        <v>0.23930936850686699</v>
      </c>
      <c r="O488" t="s">
        <v>1364</v>
      </c>
      <c r="P488" t="s">
        <v>1365</v>
      </c>
      <c r="R488">
        <v>487</v>
      </c>
      <c r="S488">
        <v>-0.29172074771832601</v>
      </c>
      <c r="T488" t="s">
        <v>1364</v>
      </c>
      <c r="U488" t="s">
        <v>1365</v>
      </c>
      <c r="W488">
        <v>487</v>
      </c>
      <c r="X488">
        <v>3.9549000800892298E-2</v>
      </c>
      <c r="Y488" t="s">
        <v>1364</v>
      </c>
      <c r="Z488" t="s">
        <v>1365</v>
      </c>
      <c r="AB488">
        <v>487</v>
      </c>
      <c r="AC488">
        <v>0.42401068926944702</v>
      </c>
      <c r="AD488" t="s">
        <v>1364</v>
      </c>
      <c r="AE488" t="s">
        <v>1365</v>
      </c>
      <c r="AG488">
        <v>487</v>
      </c>
      <c r="AH488">
        <v>0.27531175834002503</v>
      </c>
      <c r="AI488" t="s">
        <v>1364</v>
      </c>
      <c r="AJ488" t="s">
        <v>1365</v>
      </c>
      <c r="AL488">
        <v>487</v>
      </c>
      <c r="AM488">
        <v>0.16732749719665599</v>
      </c>
      <c r="AN488" t="s">
        <v>1364</v>
      </c>
      <c r="AO488" t="s">
        <v>1365</v>
      </c>
      <c r="AQ488">
        <v>487</v>
      </c>
      <c r="AR488">
        <v>0.55600097920355795</v>
      </c>
      <c r="AS488" t="s">
        <v>1364</v>
      </c>
      <c r="AT488" t="s">
        <v>1365</v>
      </c>
      <c r="AV488">
        <v>487</v>
      </c>
      <c r="AW488">
        <v>-0.12296940706208501</v>
      </c>
      <c r="AX488" t="s">
        <v>1364</v>
      </c>
      <c r="AY488" t="s">
        <v>1365</v>
      </c>
      <c r="BD488">
        <v>487</v>
      </c>
      <c r="BE488">
        <v>0.37122771870669002</v>
      </c>
      <c r="BF488" t="s">
        <v>1364</v>
      </c>
      <c r="BG488" t="s">
        <v>1365</v>
      </c>
    </row>
    <row r="489" spans="1:59" x14ac:dyDescent="0.35">
      <c r="A489">
        <v>488</v>
      </c>
      <c r="B489" t="s">
        <v>337</v>
      </c>
      <c r="C489">
        <v>57625</v>
      </c>
      <c r="D489">
        <v>6.2991202881160202</v>
      </c>
      <c r="E489" t="s">
        <v>1366</v>
      </c>
      <c r="F489" t="s">
        <v>1365</v>
      </c>
      <c r="H489">
        <v>488</v>
      </c>
      <c r="I489">
        <v>3.1357962705568099</v>
      </c>
      <c r="J489" t="s">
        <v>1366</v>
      </c>
      <c r="K489" t="s">
        <v>1358</v>
      </c>
      <c r="M489">
        <v>488</v>
      </c>
      <c r="N489">
        <v>1.4891988551637001</v>
      </c>
      <c r="O489" t="s">
        <v>1366</v>
      </c>
      <c r="P489" t="s">
        <v>1358</v>
      </c>
      <c r="R489">
        <v>488</v>
      </c>
      <c r="S489">
        <v>2.84151299268613</v>
      </c>
      <c r="T489" t="s">
        <v>1367</v>
      </c>
      <c r="U489" t="s">
        <v>1358</v>
      </c>
      <c r="W489">
        <v>488</v>
      </c>
      <c r="X489">
        <v>0.24017993361288101</v>
      </c>
      <c r="Y489" t="s">
        <v>1367</v>
      </c>
      <c r="Z489" t="s">
        <v>1358</v>
      </c>
      <c r="AB489">
        <v>488</v>
      </c>
      <c r="AC489">
        <v>-1.8210850841289801</v>
      </c>
      <c r="AD489" t="s">
        <v>1364</v>
      </c>
      <c r="AE489" t="s">
        <v>1365</v>
      </c>
      <c r="AG489">
        <v>488</v>
      </c>
      <c r="AH489">
        <v>-2.4612514078356602</v>
      </c>
      <c r="AI489" t="s">
        <v>1366</v>
      </c>
      <c r="AJ489" t="s">
        <v>1365</v>
      </c>
      <c r="AL489">
        <v>488</v>
      </c>
      <c r="AM489">
        <v>1.0709294322445699</v>
      </c>
      <c r="AN489" t="s">
        <v>1364</v>
      </c>
      <c r="AO489" t="s">
        <v>1365</v>
      </c>
      <c r="AQ489">
        <v>488</v>
      </c>
      <c r="AR489">
        <v>0.90659311915221596</v>
      </c>
      <c r="AS489" t="s">
        <v>1364</v>
      </c>
      <c r="AT489" t="s">
        <v>1365</v>
      </c>
      <c r="AV489">
        <v>488</v>
      </c>
      <c r="AW489">
        <v>0.45259167205162298</v>
      </c>
      <c r="AX489" t="s">
        <v>1364</v>
      </c>
      <c r="AY489" t="s">
        <v>1365</v>
      </c>
      <c r="BD489">
        <v>488</v>
      </c>
      <c r="BE489">
        <v>0.28416892055820903</v>
      </c>
      <c r="BF489" t="s">
        <v>1364</v>
      </c>
      <c r="BG489" t="s">
        <v>1365</v>
      </c>
    </row>
    <row r="490" spans="1:59" x14ac:dyDescent="0.35">
      <c r="A490">
        <v>489</v>
      </c>
      <c r="B490" t="s">
        <v>883</v>
      </c>
      <c r="C490">
        <v>57636</v>
      </c>
      <c r="D490">
        <v>8.1817010880351262</v>
      </c>
      <c r="H490">
        <v>489</v>
      </c>
      <c r="I490">
        <v>3.0663998082961874</v>
      </c>
      <c r="M490">
        <v>489</v>
      </c>
      <c r="N490">
        <v>-1.4113506549510699</v>
      </c>
      <c r="O490" t="s">
        <v>1364</v>
      </c>
      <c r="P490" t="s">
        <v>1365</v>
      </c>
      <c r="R490">
        <v>489</v>
      </c>
      <c r="S490">
        <v>0.35284858221673199</v>
      </c>
      <c r="T490" t="s">
        <v>1364</v>
      </c>
      <c r="U490" t="s">
        <v>1365</v>
      </c>
      <c r="W490">
        <v>489</v>
      </c>
      <c r="X490">
        <v>-3.4322581265925436</v>
      </c>
      <c r="AB490">
        <v>489</v>
      </c>
      <c r="AC490">
        <v>1.7104093769761874</v>
      </c>
      <c r="AG490">
        <v>489</v>
      </c>
      <c r="AH490">
        <v>0.66810746669811505</v>
      </c>
      <c r="AI490" t="s">
        <v>1364</v>
      </c>
      <c r="AJ490" t="s">
        <v>1365</v>
      </c>
      <c r="AL490">
        <v>489</v>
      </c>
      <c r="AM490">
        <v>-1.5906206186877938</v>
      </c>
      <c r="AQ490">
        <v>489</v>
      </c>
      <c r="AR490">
        <v>3.31246936830415</v>
      </c>
      <c r="AV490">
        <v>489</v>
      </c>
      <c r="AW490">
        <v>0.61421255335224201</v>
      </c>
      <c r="AX490" t="s">
        <v>1364</v>
      </c>
      <c r="AY490" t="s">
        <v>1365</v>
      </c>
      <c r="BD490">
        <v>489</v>
      </c>
      <c r="BE490">
        <v>-0.62758611474356996</v>
      </c>
      <c r="BF490" t="s">
        <v>1364</v>
      </c>
      <c r="BG490" t="s">
        <v>1365</v>
      </c>
    </row>
    <row r="491" spans="1:59" x14ac:dyDescent="0.35">
      <c r="A491">
        <v>490</v>
      </c>
      <c r="B491" t="s">
        <v>884</v>
      </c>
      <c r="C491">
        <v>57808669</v>
      </c>
      <c r="D491">
        <v>8.2512415298556103</v>
      </c>
      <c r="E491" t="s">
        <v>1367</v>
      </c>
      <c r="F491" t="s">
        <v>1358</v>
      </c>
      <c r="H491">
        <v>490</v>
      </c>
      <c r="I491">
        <v>3.15021423227435</v>
      </c>
      <c r="J491" t="s">
        <v>1366</v>
      </c>
      <c r="K491" t="s">
        <v>1358</v>
      </c>
      <c r="M491">
        <v>490</v>
      </c>
      <c r="N491">
        <v>5.2074004321733698</v>
      </c>
      <c r="O491" t="s">
        <v>1367</v>
      </c>
      <c r="P491" t="s">
        <v>1358</v>
      </c>
      <c r="R491">
        <v>490</v>
      </c>
      <c r="S491">
        <v>-0.59570437467847703</v>
      </c>
      <c r="T491" t="s">
        <v>1364</v>
      </c>
      <c r="U491" t="s">
        <v>1365</v>
      </c>
      <c r="W491">
        <v>490</v>
      </c>
      <c r="X491">
        <v>-2.4188168832566999</v>
      </c>
      <c r="Y491" t="s">
        <v>1367</v>
      </c>
      <c r="Z491" t="s">
        <v>1358</v>
      </c>
      <c r="AB491">
        <v>490</v>
      </c>
      <c r="AC491">
        <v>-2.1513101782093398</v>
      </c>
      <c r="AD491" t="s">
        <v>1366</v>
      </c>
      <c r="AE491" t="s">
        <v>1365</v>
      </c>
      <c r="AG491">
        <v>490</v>
      </c>
      <c r="AH491">
        <v>1.5322804965579699</v>
      </c>
      <c r="AI491" t="s">
        <v>1364</v>
      </c>
      <c r="AJ491" t="s">
        <v>1358</v>
      </c>
      <c r="AL491">
        <v>490</v>
      </c>
      <c r="AM491">
        <v>7.0038485261007004</v>
      </c>
      <c r="AN491" t="s">
        <v>1367</v>
      </c>
      <c r="AO491" t="s">
        <v>1358</v>
      </c>
      <c r="AQ491">
        <v>490</v>
      </c>
      <c r="AR491">
        <v>1.1613304792647201</v>
      </c>
      <c r="AS491" t="s">
        <v>1364</v>
      </c>
      <c r="AT491" t="s">
        <v>1365</v>
      </c>
      <c r="AV491">
        <v>490</v>
      </c>
      <c r="AW491">
        <v>2.1755543869968901</v>
      </c>
      <c r="AX491" t="s">
        <v>1367</v>
      </c>
      <c r="AY491" t="s">
        <v>1358</v>
      </c>
      <c r="BD491">
        <v>490</v>
      </c>
      <c r="BE491">
        <v>3.8931559551593198</v>
      </c>
      <c r="BF491" t="s">
        <v>1367</v>
      </c>
      <c r="BG491" t="s">
        <v>1358</v>
      </c>
    </row>
    <row r="492" spans="1:59" x14ac:dyDescent="0.35">
      <c r="A492">
        <v>491</v>
      </c>
      <c r="B492" t="s">
        <v>886</v>
      </c>
      <c r="C492">
        <v>57830</v>
      </c>
      <c r="D492">
        <v>7.0324590140438303</v>
      </c>
      <c r="E492" t="s">
        <v>1364</v>
      </c>
      <c r="F492" t="s">
        <v>1365</v>
      </c>
      <c r="H492">
        <v>491</v>
      </c>
      <c r="I492">
        <v>4.7596769914841</v>
      </c>
      <c r="J492" t="s">
        <v>1367</v>
      </c>
      <c r="K492" t="s">
        <v>1358</v>
      </c>
      <c r="M492">
        <v>491</v>
      </c>
      <c r="N492">
        <v>0.23930936850686699</v>
      </c>
      <c r="O492" t="s">
        <v>1364</v>
      </c>
      <c r="P492" t="s">
        <v>1365</v>
      </c>
      <c r="R492">
        <v>491</v>
      </c>
      <c r="S492">
        <v>-0.29172074771832601</v>
      </c>
      <c r="T492" t="s">
        <v>1364</v>
      </c>
      <c r="U492" t="s">
        <v>1365</v>
      </c>
      <c r="W492">
        <v>491</v>
      </c>
      <c r="X492">
        <v>1.05288945418418</v>
      </c>
      <c r="Y492" t="s">
        <v>1367</v>
      </c>
      <c r="Z492" t="s">
        <v>1358</v>
      </c>
      <c r="AB492">
        <v>491</v>
      </c>
      <c r="AC492">
        <v>2.32779174663251</v>
      </c>
      <c r="AD492" t="s">
        <v>1366</v>
      </c>
      <c r="AE492" t="s">
        <v>1365</v>
      </c>
      <c r="AG492">
        <v>491</v>
      </c>
      <c r="AH492">
        <v>3.7829138263945699</v>
      </c>
      <c r="AI492" t="s">
        <v>1366</v>
      </c>
      <c r="AJ492" t="s">
        <v>1358</v>
      </c>
      <c r="AL492">
        <v>491</v>
      </c>
      <c r="AM492">
        <v>-6.6335104808392602</v>
      </c>
      <c r="AN492" t="s">
        <v>1367</v>
      </c>
      <c r="AO492" t="s">
        <v>1358</v>
      </c>
      <c r="AQ492">
        <v>491</v>
      </c>
      <c r="AR492">
        <v>5.4704541304461101</v>
      </c>
      <c r="AS492" t="s">
        <v>1366</v>
      </c>
      <c r="AT492" t="s">
        <v>1358</v>
      </c>
      <c r="AV492">
        <v>491</v>
      </c>
      <c r="AW492">
        <v>0.61421255335224201</v>
      </c>
      <c r="AX492" t="s">
        <v>1364</v>
      </c>
      <c r="AY492" t="s">
        <v>1365</v>
      </c>
      <c r="BD492">
        <v>491</v>
      </c>
      <c r="BE492">
        <v>0.14495048365629401</v>
      </c>
      <c r="BF492" t="s">
        <v>1364</v>
      </c>
      <c r="BG492" t="s">
        <v>1365</v>
      </c>
    </row>
    <row r="493" spans="1:59" x14ac:dyDescent="0.35">
      <c r="A493">
        <v>492</v>
      </c>
      <c r="B493" t="s">
        <v>1276</v>
      </c>
      <c r="C493">
        <v>57837191</v>
      </c>
      <c r="D493">
        <v>5.0296298744965204</v>
      </c>
      <c r="E493" t="s">
        <v>1364</v>
      </c>
      <c r="F493" t="s">
        <v>1365</v>
      </c>
      <c r="H493">
        <v>492</v>
      </c>
      <c r="I493">
        <v>2.0296130219810702</v>
      </c>
      <c r="J493" t="s">
        <v>1364</v>
      </c>
      <c r="K493" t="s">
        <v>1365</v>
      </c>
      <c r="M493">
        <v>492</v>
      </c>
      <c r="N493">
        <v>0.23930936850686699</v>
      </c>
      <c r="O493" t="s">
        <v>1364</v>
      </c>
      <c r="P493" t="s">
        <v>1365</v>
      </c>
      <c r="R493">
        <v>492</v>
      </c>
      <c r="S493">
        <v>0.82273974289088503</v>
      </c>
      <c r="T493" t="s">
        <v>1364</v>
      </c>
      <c r="U493" t="s">
        <v>1365</v>
      </c>
      <c r="W493">
        <v>492</v>
      </c>
      <c r="X493">
        <v>-0.59570442147420499</v>
      </c>
      <c r="Y493" t="s">
        <v>1364</v>
      </c>
      <c r="Z493" t="s">
        <v>1365</v>
      </c>
      <c r="AB493">
        <v>492</v>
      </c>
      <c r="AC493">
        <v>0.95411541779878495</v>
      </c>
      <c r="AD493" t="s">
        <v>1364</v>
      </c>
      <c r="AE493" t="s">
        <v>1365</v>
      </c>
      <c r="AG493">
        <v>492</v>
      </c>
      <c r="AH493">
        <v>-3.02637820144093E-2</v>
      </c>
      <c r="AI493" t="s">
        <v>1364</v>
      </c>
      <c r="AJ493" t="s">
        <v>1365</v>
      </c>
      <c r="AL493">
        <v>492</v>
      </c>
      <c r="AM493">
        <v>-0.70945624606593904</v>
      </c>
      <c r="AN493" t="s">
        <v>1364</v>
      </c>
      <c r="AO493" t="s">
        <v>1365</v>
      </c>
      <c r="AQ493">
        <v>492</v>
      </c>
      <c r="AR493">
        <v>0.92891546514145595</v>
      </c>
      <c r="AS493" t="s">
        <v>1364</v>
      </c>
      <c r="AT493" t="s">
        <v>1365</v>
      </c>
      <c r="AV493">
        <v>492</v>
      </c>
      <c r="AW493">
        <v>-1.1875371766987299</v>
      </c>
      <c r="AX493" t="s">
        <v>1364</v>
      </c>
      <c r="AY493" t="s">
        <v>1365</v>
      </c>
      <c r="BD493">
        <v>492</v>
      </c>
      <c r="BE493">
        <v>1.1437643171065499</v>
      </c>
      <c r="BF493" t="s">
        <v>1364</v>
      </c>
      <c r="BG493" t="s">
        <v>1365</v>
      </c>
    </row>
    <row r="494" spans="1:59" x14ac:dyDescent="0.35">
      <c r="A494">
        <v>493</v>
      </c>
      <c r="B494" t="s">
        <v>567</v>
      </c>
      <c r="C494">
        <v>57885</v>
      </c>
      <c r="D494">
        <v>8.2994662298225901</v>
      </c>
      <c r="E494" t="s">
        <v>1364</v>
      </c>
      <c r="F494" t="s">
        <v>1365</v>
      </c>
      <c r="H494">
        <v>493</v>
      </c>
      <c r="I494">
        <v>2.49560647128816</v>
      </c>
      <c r="J494" t="s">
        <v>1364</v>
      </c>
      <c r="K494" t="s">
        <v>1365</v>
      </c>
      <c r="M494">
        <v>493</v>
      </c>
      <c r="N494">
        <v>0.23930936850686699</v>
      </c>
      <c r="O494" t="s">
        <v>1364</v>
      </c>
      <c r="P494" t="s">
        <v>1365</v>
      </c>
      <c r="R494">
        <v>493</v>
      </c>
      <c r="S494">
        <v>-0.29172074771832601</v>
      </c>
      <c r="T494" t="s">
        <v>1364</v>
      </c>
      <c r="U494" t="s">
        <v>1365</v>
      </c>
      <c r="W494">
        <v>493</v>
      </c>
      <c r="X494">
        <v>-4.2383913086916998</v>
      </c>
      <c r="Y494" t="s">
        <v>1367</v>
      </c>
      <c r="Z494" t="s">
        <v>1358</v>
      </c>
      <c r="AB494">
        <v>493</v>
      </c>
      <c r="AC494">
        <v>-0.20323254409611999</v>
      </c>
      <c r="AD494" t="s">
        <v>1364</v>
      </c>
      <c r="AE494" t="s">
        <v>1365</v>
      </c>
      <c r="AG494">
        <v>493</v>
      </c>
      <c r="AH494">
        <v>2.3702222029165001</v>
      </c>
      <c r="AI494" t="s">
        <v>1364</v>
      </c>
      <c r="AJ494" t="s">
        <v>1365</v>
      </c>
      <c r="AL494">
        <v>493</v>
      </c>
      <c r="AM494">
        <v>-5.1868438618991999E-2</v>
      </c>
      <c r="AN494" t="s">
        <v>1364</v>
      </c>
      <c r="AO494" t="s">
        <v>1365</v>
      </c>
      <c r="AQ494">
        <v>493</v>
      </c>
      <c r="AR494">
        <v>5.5827223999802298</v>
      </c>
      <c r="AS494" t="s">
        <v>1366</v>
      </c>
      <c r="AT494" t="s">
        <v>1358</v>
      </c>
      <c r="AV494">
        <v>493</v>
      </c>
      <c r="AW494">
        <v>0.61421255335224201</v>
      </c>
      <c r="AX494" t="s">
        <v>1364</v>
      </c>
      <c r="AY494" t="s">
        <v>1365</v>
      </c>
      <c r="BD494">
        <v>493</v>
      </c>
      <c r="BE494">
        <v>0.91748708205615903</v>
      </c>
      <c r="BF494" t="s">
        <v>1364</v>
      </c>
      <c r="BG494" t="s">
        <v>1365</v>
      </c>
    </row>
    <row r="495" spans="1:59" x14ac:dyDescent="0.35">
      <c r="A495">
        <v>494</v>
      </c>
      <c r="B495" t="s">
        <v>887</v>
      </c>
      <c r="C495">
        <v>57910</v>
      </c>
      <c r="D495">
        <v>6.4315273171081904</v>
      </c>
      <c r="E495" t="s">
        <v>1364</v>
      </c>
      <c r="F495" t="s">
        <v>1365</v>
      </c>
      <c r="H495">
        <v>494</v>
      </c>
      <c r="I495">
        <v>1.8005703042627501</v>
      </c>
      <c r="J495" t="s">
        <v>1364</v>
      </c>
      <c r="K495" t="s">
        <v>1365</v>
      </c>
      <c r="M495">
        <v>494</v>
      </c>
      <c r="N495">
        <v>0.23930936850686699</v>
      </c>
      <c r="O495" t="s">
        <v>1364</v>
      </c>
      <c r="P495" t="s">
        <v>1365</v>
      </c>
      <c r="R495">
        <v>494</v>
      </c>
      <c r="S495">
        <v>0.35284858221673199</v>
      </c>
      <c r="T495" t="s">
        <v>1364</v>
      </c>
      <c r="U495" t="s">
        <v>1365</v>
      </c>
      <c r="W495">
        <v>494</v>
      </c>
      <c r="X495">
        <v>-3.2087667810131402</v>
      </c>
      <c r="Y495" t="s">
        <v>1366</v>
      </c>
      <c r="Z495" t="s">
        <v>1365</v>
      </c>
      <c r="AB495">
        <v>494</v>
      </c>
      <c r="AC495">
        <v>-2.4515938185599301E-2</v>
      </c>
      <c r="AD495" t="s">
        <v>1364</v>
      </c>
      <c r="AE495" t="s">
        <v>1365</v>
      </c>
      <c r="AG495">
        <v>494</v>
      </c>
      <c r="AH495">
        <v>0.27531175834002503</v>
      </c>
      <c r="AI495" t="s">
        <v>1364</v>
      </c>
      <c r="AJ495" t="s">
        <v>1365</v>
      </c>
      <c r="AL495">
        <v>494</v>
      </c>
      <c r="AM495">
        <v>-5.1868438618991999E-2</v>
      </c>
      <c r="AN495" t="s">
        <v>1364</v>
      </c>
      <c r="AO495" t="s">
        <v>1365</v>
      </c>
      <c r="AQ495">
        <v>494</v>
      </c>
      <c r="AR495">
        <v>3.3270534778500398</v>
      </c>
      <c r="AS495" t="s">
        <v>1364</v>
      </c>
      <c r="AT495" t="s">
        <v>1365</v>
      </c>
      <c r="AV495">
        <v>494</v>
      </c>
      <c r="AW495">
        <v>0.61421255335224201</v>
      </c>
      <c r="AX495" t="s">
        <v>1364</v>
      </c>
      <c r="AY495" t="s">
        <v>1365</v>
      </c>
      <c r="BD495">
        <v>494</v>
      </c>
      <c r="BE495">
        <v>-0.62758611474356996</v>
      </c>
      <c r="BF495" t="s">
        <v>1364</v>
      </c>
      <c r="BG495" t="s">
        <v>1365</v>
      </c>
    </row>
    <row r="496" spans="1:59" x14ac:dyDescent="0.35">
      <c r="A496">
        <v>495</v>
      </c>
      <c r="B496" t="s">
        <v>1277</v>
      </c>
      <c r="C496">
        <v>57921</v>
      </c>
      <c r="D496">
        <v>-0.63877318684293205</v>
      </c>
      <c r="E496" t="s">
        <v>1367</v>
      </c>
      <c r="F496" t="s">
        <v>1358</v>
      </c>
      <c r="H496">
        <v>495</v>
      </c>
      <c r="I496">
        <v>2.2501864429279399</v>
      </c>
      <c r="J496" t="s">
        <v>1364</v>
      </c>
      <c r="K496" t="s">
        <v>1358</v>
      </c>
      <c r="M496">
        <v>495</v>
      </c>
      <c r="N496">
        <v>3.7597641309376999</v>
      </c>
      <c r="O496" t="s">
        <v>1367</v>
      </c>
      <c r="P496" t="s">
        <v>1358</v>
      </c>
      <c r="R496">
        <v>495</v>
      </c>
      <c r="S496">
        <v>1.11490577109278E-2</v>
      </c>
      <c r="T496" t="s">
        <v>1367</v>
      </c>
      <c r="U496" t="s">
        <v>1358</v>
      </c>
      <c r="W496">
        <v>495</v>
      </c>
      <c r="X496">
        <v>-0.14976435510762301</v>
      </c>
      <c r="Y496" t="s">
        <v>1364</v>
      </c>
      <c r="Z496" t="s">
        <v>1365</v>
      </c>
      <c r="AB496">
        <v>495</v>
      </c>
      <c r="AC496">
        <v>-3.3178869907863899</v>
      </c>
      <c r="AD496" t="s">
        <v>1367</v>
      </c>
      <c r="AE496" t="s">
        <v>1358</v>
      </c>
      <c r="AG496">
        <v>495</v>
      </c>
      <c r="AH496">
        <v>0.89783293327060198</v>
      </c>
      <c r="AI496" t="s">
        <v>1364</v>
      </c>
      <c r="AJ496" t="s">
        <v>1358</v>
      </c>
      <c r="AL496">
        <v>495</v>
      </c>
      <c r="AM496">
        <v>-0.764611021045427</v>
      </c>
      <c r="AN496" t="s">
        <v>1364</v>
      </c>
      <c r="AO496" t="s">
        <v>1358</v>
      </c>
      <c r="AQ496">
        <v>495</v>
      </c>
      <c r="AR496">
        <v>0.54549634579685702</v>
      </c>
      <c r="AS496" t="s">
        <v>1364</v>
      </c>
      <c r="AT496" t="s">
        <v>1365</v>
      </c>
      <c r="AV496">
        <v>495</v>
      </c>
      <c r="AW496">
        <v>-1.43696698521918</v>
      </c>
      <c r="AX496" t="s">
        <v>1367</v>
      </c>
      <c r="AY496" t="s">
        <v>1358</v>
      </c>
      <c r="BD496">
        <v>495</v>
      </c>
      <c r="BE496">
        <v>0.37122771870669002</v>
      </c>
      <c r="BF496" t="s">
        <v>1364</v>
      </c>
      <c r="BG496" t="s">
        <v>1365</v>
      </c>
    </row>
    <row r="497" spans="1:59" x14ac:dyDescent="0.35">
      <c r="A497">
        <v>496</v>
      </c>
      <c r="B497" t="s">
        <v>1278</v>
      </c>
      <c r="C497">
        <v>57966957</v>
      </c>
      <c r="D497">
        <v>5.3980775027964301</v>
      </c>
      <c r="E497" t="s">
        <v>1364</v>
      </c>
      <c r="F497" t="s">
        <v>1365</v>
      </c>
      <c r="H497">
        <v>496</v>
      </c>
      <c r="I497">
        <v>0.86491130349078904</v>
      </c>
      <c r="J497" t="s">
        <v>1364</v>
      </c>
      <c r="K497" t="s">
        <v>1365</v>
      </c>
      <c r="M497">
        <v>496</v>
      </c>
      <c r="N497">
        <v>-0.154948486501824</v>
      </c>
      <c r="O497" t="s">
        <v>1366</v>
      </c>
      <c r="P497" t="s">
        <v>1358</v>
      </c>
      <c r="R497">
        <v>496</v>
      </c>
      <c r="S497">
        <v>-2.5083375292232799</v>
      </c>
      <c r="T497" t="s">
        <v>1367</v>
      </c>
      <c r="U497" t="s">
        <v>1358</v>
      </c>
      <c r="W497">
        <v>496</v>
      </c>
      <c r="X497">
        <v>-0.92723268461854103</v>
      </c>
      <c r="Y497" t="s">
        <v>1364</v>
      </c>
      <c r="Z497" t="s">
        <v>1365</v>
      </c>
      <c r="AB497">
        <v>496</v>
      </c>
      <c r="AC497">
        <v>-1.9838590812438399</v>
      </c>
      <c r="AD497" t="s">
        <v>1366</v>
      </c>
      <c r="AE497" t="s">
        <v>1365</v>
      </c>
      <c r="AG497">
        <v>496</v>
      </c>
      <c r="AH497">
        <v>-1.67562950763256</v>
      </c>
      <c r="AI497" t="s">
        <v>1364</v>
      </c>
      <c r="AJ497" t="s">
        <v>1358</v>
      </c>
      <c r="AL497">
        <v>496</v>
      </c>
      <c r="AM497">
        <v>1.4668202739185801</v>
      </c>
      <c r="AN497" t="s">
        <v>1364</v>
      </c>
      <c r="AO497" t="s">
        <v>1365</v>
      </c>
      <c r="AQ497">
        <v>496</v>
      </c>
      <c r="AR497">
        <v>0.58751487942366198</v>
      </c>
      <c r="AS497" t="s">
        <v>1364</v>
      </c>
      <c r="AT497" t="s">
        <v>1365</v>
      </c>
      <c r="AV497">
        <v>496</v>
      </c>
      <c r="AW497">
        <v>-0.85866658705380705</v>
      </c>
      <c r="AX497" t="s">
        <v>1364</v>
      </c>
      <c r="AY497" t="s">
        <v>1365</v>
      </c>
      <c r="BD497">
        <v>496</v>
      </c>
      <c r="BE497">
        <v>0.37122771870669002</v>
      </c>
      <c r="BF497" t="s">
        <v>1364</v>
      </c>
      <c r="BG497" t="s">
        <v>1365</v>
      </c>
    </row>
    <row r="498" spans="1:59" x14ac:dyDescent="0.35">
      <c r="A498">
        <v>497</v>
      </c>
      <c r="B498" t="s">
        <v>338</v>
      </c>
      <c r="C498">
        <v>58082</v>
      </c>
      <c r="D498">
        <v>4.7922339216703342</v>
      </c>
      <c r="H498">
        <v>497</v>
      </c>
      <c r="I498">
        <v>2.2640712982683082</v>
      </c>
      <c r="M498">
        <v>497</v>
      </c>
      <c r="N498">
        <v>1.5044321917401082</v>
      </c>
      <c r="R498">
        <v>497</v>
      </c>
      <c r="S498">
        <v>0.72064957187833301</v>
      </c>
      <c r="T498" t="s">
        <v>1364</v>
      </c>
      <c r="U498" t="s">
        <v>1365</v>
      </c>
      <c r="W498">
        <v>497</v>
      </c>
      <c r="X498">
        <v>-2.9904178299399859</v>
      </c>
      <c r="AB498">
        <v>497</v>
      </c>
      <c r="AC498">
        <v>-0.49556780825989222</v>
      </c>
      <c r="AG498">
        <v>497</v>
      </c>
      <c r="AH498">
        <v>1.9815534464597708</v>
      </c>
      <c r="AL498">
        <v>497</v>
      </c>
      <c r="AM498">
        <v>0.155906581295398</v>
      </c>
      <c r="AN498" t="s">
        <v>1364</v>
      </c>
      <c r="AO498" t="s">
        <v>1365</v>
      </c>
      <c r="AQ498">
        <v>497</v>
      </c>
      <c r="AR498">
        <v>0.74377130134834502</v>
      </c>
      <c r="AS498" t="s">
        <v>1364</v>
      </c>
      <c r="AT498" t="s">
        <v>1365</v>
      </c>
      <c r="AV498">
        <v>497</v>
      </c>
      <c r="AW498">
        <v>-0.85866658705380705</v>
      </c>
      <c r="AX498" t="s">
        <v>1364</v>
      </c>
      <c r="AY498" t="s">
        <v>1365</v>
      </c>
      <c r="BD498">
        <v>497</v>
      </c>
      <c r="BE498">
        <v>-1.0138544139435</v>
      </c>
      <c r="BF498" t="s">
        <v>1364</v>
      </c>
      <c r="BG498" t="s">
        <v>1365</v>
      </c>
    </row>
    <row r="499" spans="1:59" x14ac:dyDescent="0.35">
      <c r="A499">
        <v>498</v>
      </c>
      <c r="B499" t="s">
        <v>888</v>
      </c>
      <c r="C499">
        <v>58184</v>
      </c>
      <c r="D499">
        <v>6.8360761065485196</v>
      </c>
      <c r="E499" t="s">
        <v>1364</v>
      </c>
      <c r="F499" t="s">
        <v>1365</v>
      </c>
      <c r="H499">
        <v>498</v>
      </c>
      <c r="I499">
        <v>2.8961303901034099</v>
      </c>
      <c r="J499" t="s">
        <v>1364</v>
      </c>
      <c r="K499" t="s">
        <v>1365</v>
      </c>
      <c r="M499">
        <v>498</v>
      </c>
      <c r="N499">
        <v>0.23930936850686699</v>
      </c>
      <c r="O499" t="s">
        <v>1364</v>
      </c>
      <c r="P499" t="s">
        <v>1365</v>
      </c>
      <c r="R499">
        <v>498</v>
      </c>
      <c r="S499">
        <v>-0.29172074771832601</v>
      </c>
      <c r="T499" t="s">
        <v>1364</v>
      </c>
      <c r="U499" t="s">
        <v>1365</v>
      </c>
      <c r="W499">
        <v>498</v>
      </c>
      <c r="X499">
        <v>-1.53444308241328</v>
      </c>
      <c r="Y499" t="s">
        <v>1367</v>
      </c>
      <c r="Z499" t="s">
        <v>1358</v>
      </c>
      <c r="AB499">
        <v>498</v>
      </c>
      <c r="AC499">
        <v>9.44600965689842E-2</v>
      </c>
      <c r="AD499" t="s">
        <v>1364</v>
      </c>
      <c r="AE499" t="s">
        <v>1365</v>
      </c>
      <c r="AG499">
        <v>498</v>
      </c>
      <c r="AH499">
        <v>1.4445124476915401</v>
      </c>
      <c r="AI499" t="s">
        <v>1364</v>
      </c>
      <c r="AJ499" t="s">
        <v>1365</v>
      </c>
      <c r="AL499">
        <v>498</v>
      </c>
      <c r="AM499">
        <v>-2.2457491193590799</v>
      </c>
      <c r="AN499" t="s">
        <v>1364</v>
      </c>
      <c r="AO499" t="s">
        <v>1365</v>
      </c>
      <c r="AQ499">
        <v>498</v>
      </c>
      <c r="AR499">
        <v>5.4612625762152502</v>
      </c>
      <c r="AS499" t="s">
        <v>1366</v>
      </c>
      <c r="AT499" t="s">
        <v>1358</v>
      </c>
      <c r="AV499">
        <v>498</v>
      </c>
      <c r="AW499">
        <v>0.61421255335224201</v>
      </c>
      <c r="AX499" t="s">
        <v>1364</v>
      </c>
      <c r="AY499" t="s">
        <v>1365</v>
      </c>
      <c r="BD499">
        <v>498</v>
      </c>
      <c r="BE499">
        <v>0.14495048365629401</v>
      </c>
      <c r="BF499" t="s">
        <v>1364</v>
      </c>
      <c r="BG499" t="s">
        <v>1365</v>
      </c>
    </row>
    <row r="500" spans="1:59" x14ac:dyDescent="0.35">
      <c r="A500">
        <v>499</v>
      </c>
      <c r="B500" t="s">
        <v>889</v>
      </c>
      <c r="C500">
        <v>58220</v>
      </c>
      <c r="D500">
        <v>6.6396931990532098</v>
      </c>
      <c r="E500" t="s">
        <v>1364</v>
      </c>
      <c r="F500" t="s">
        <v>1365</v>
      </c>
      <c r="H500">
        <v>499</v>
      </c>
      <c r="I500">
        <v>2.7989017702510299</v>
      </c>
      <c r="J500" t="s">
        <v>1364</v>
      </c>
      <c r="K500" t="s">
        <v>1365</v>
      </c>
      <c r="M500">
        <v>499</v>
      </c>
      <c r="N500">
        <v>0.23930936850686699</v>
      </c>
      <c r="O500" t="s">
        <v>1364</v>
      </c>
      <c r="P500" t="s">
        <v>1365</v>
      </c>
      <c r="R500">
        <v>499</v>
      </c>
      <c r="S500">
        <v>-0.29172074771832601</v>
      </c>
      <c r="T500" t="s">
        <v>1364</v>
      </c>
      <c r="U500" t="s">
        <v>1365</v>
      </c>
      <c r="W500">
        <v>499</v>
      </c>
      <c r="X500">
        <v>-1.5118723037653601</v>
      </c>
      <c r="Y500" t="s">
        <v>1367</v>
      </c>
      <c r="Z500" t="s">
        <v>1358</v>
      </c>
      <c r="AB500">
        <v>499</v>
      </c>
      <c r="AC500">
        <v>0.46403909714122699</v>
      </c>
      <c r="AD500" t="s">
        <v>1364</v>
      </c>
      <c r="AE500" t="s">
        <v>1365</v>
      </c>
      <c r="AG500">
        <v>499</v>
      </c>
      <c r="AH500">
        <v>1.31358054490551</v>
      </c>
      <c r="AI500" t="s">
        <v>1364</v>
      </c>
      <c r="AJ500" t="s">
        <v>1365</v>
      </c>
      <c r="AL500">
        <v>499</v>
      </c>
      <c r="AM500">
        <v>-2.2457491193590799</v>
      </c>
      <c r="AN500" t="s">
        <v>1364</v>
      </c>
      <c r="AO500" t="s">
        <v>1365</v>
      </c>
      <c r="AQ500">
        <v>499</v>
      </c>
      <c r="AR500">
        <v>5.4520710219843904</v>
      </c>
      <c r="AS500" t="s">
        <v>1366</v>
      </c>
      <c r="AT500" t="s">
        <v>1358</v>
      </c>
      <c r="AV500">
        <v>499</v>
      </c>
      <c r="AW500">
        <v>0.61421255335224201</v>
      </c>
      <c r="AX500" t="s">
        <v>1364</v>
      </c>
      <c r="AY500" t="s">
        <v>1365</v>
      </c>
      <c r="BD500">
        <v>499</v>
      </c>
      <c r="BE500">
        <v>-0.24131781554363799</v>
      </c>
      <c r="BF500" t="s">
        <v>1364</v>
      </c>
      <c r="BG500" t="s">
        <v>1365</v>
      </c>
    </row>
    <row r="501" spans="1:59" x14ac:dyDescent="0.35">
      <c r="A501">
        <v>500</v>
      </c>
      <c r="B501" t="s">
        <v>570</v>
      </c>
      <c r="C501">
        <v>58275</v>
      </c>
      <c r="D501">
        <v>5.5484791582473498</v>
      </c>
      <c r="E501" t="s">
        <v>1364</v>
      </c>
      <c r="F501" t="s">
        <v>1365</v>
      </c>
      <c r="H501">
        <v>500</v>
      </c>
      <c r="I501">
        <v>1.08566166917532</v>
      </c>
      <c r="J501" t="s">
        <v>1364</v>
      </c>
      <c r="K501" t="s">
        <v>1365</v>
      </c>
      <c r="M501">
        <v>500</v>
      </c>
      <c r="N501">
        <v>0.23930936850686699</v>
      </c>
      <c r="O501" t="s">
        <v>1364</v>
      </c>
      <c r="P501" t="s">
        <v>1365</v>
      </c>
      <c r="R501">
        <v>500</v>
      </c>
      <c r="S501">
        <v>-0.29172074771832601</v>
      </c>
      <c r="T501" t="s">
        <v>1364</v>
      </c>
      <c r="U501" t="s">
        <v>1365</v>
      </c>
      <c r="W501">
        <v>500</v>
      </c>
      <c r="X501">
        <v>-0.23529772669262899</v>
      </c>
      <c r="Y501" t="s">
        <v>1364</v>
      </c>
      <c r="Z501" t="s">
        <v>1365</v>
      </c>
      <c r="AB501">
        <v>500</v>
      </c>
      <c r="AC501">
        <v>0.42401068926944702</v>
      </c>
      <c r="AD501" t="s">
        <v>1364</v>
      </c>
      <c r="AE501" t="s">
        <v>1365</v>
      </c>
      <c r="AG501">
        <v>500</v>
      </c>
      <c r="AH501">
        <v>0.27531175834002503</v>
      </c>
      <c r="AI501" t="s">
        <v>1364</v>
      </c>
      <c r="AJ501" t="s">
        <v>1365</v>
      </c>
      <c r="AL501">
        <v>500</v>
      </c>
      <c r="AM501">
        <v>-0.27106437443464099</v>
      </c>
      <c r="AN501" t="s">
        <v>1364</v>
      </c>
      <c r="AO501" t="s">
        <v>1365</v>
      </c>
      <c r="AQ501">
        <v>500</v>
      </c>
      <c r="AR501">
        <v>1.09567652047284</v>
      </c>
      <c r="AS501" t="s">
        <v>1364</v>
      </c>
      <c r="AT501" t="s">
        <v>1365</v>
      </c>
      <c r="AV501">
        <v>500</v>
      </c>
      <c r="AW501">
        <v>-0.12296940706208501</v>
      </c>
      <c r="AX501" t="s">
        <v>1364</v>
      </c>
      <c r="AY501" t="s">
        <v>1365</v>
      </c>
      <c r="BD501">
        <v>500</v>
      </c>
      <c r="BE501">
        <v>-0.62758611474356996</v>
      </c>
      <c r="BF501" t="s">
        <v>1364</v>
      </c>
      <c r="BG501" t="s">
        <v>1365</v>
      </c>
    </row>
    <row r="502" spans="1:59" x14ac:dyDescent="0.35">
      <c r="A502">
        <v>501</v>
      </c>
      <c r="B502" t="s">
        <v>1004</v>
      </c>
      <c r="C502">
        <v>584021</v>
      </c>
      <c r="D502">
        <v>4.2366413361786996</v>
      </c>
      <c r="E502" t="s">
        <v>1364</v>
      </c>
      <c r="F502" t="s">
        <v>1365</v>
      </c>
      <c r="H502">
        <v>501</v>
      </c>
      <c r="I502">
        <v>0.56980506584977797</v>
      </c>
      <c r="J502" t="s">
        <v>1364</v>
      </c>
      <c r="K502" t="s">
        <v>1365</v>
      </c>
      <c r="M502">
        <v>501</v>
      </c>
      <c r="N502">
        <v>0.23930936850686699</v>
      </c>
      <c r="O502" t="s">
        <v>1364</v>
      </c>
      <c r="P502" t="s">
        <v>1365</v>
      </c>
      <c r="R502">
        <v>501</v>
      </c>
      <c r="S502">
        <v>-0.29172074771832601</v>
      </c>
      <c r="T502" t="s">
        <v>1364</v>
      </c>
      <c r="U502" t="s">
        <v>1365</v>
      </c>
      <c r="W502">
        <v>501</v>
      </c>
      <c r="X502">
        <v>-0.212491360767598</v>
      </c>
      <c r="Y502" t="s">
        <v>1364</v>
      </c>
      <c r="Z502" t="s">
        <v>1365</v>
      </c>
      <c r="AB502">
        <v>501</v>
      </c>
      <c r="AC502">
        <v>0.42401068926944702</v>
      </c>
      <c r="AD502" t="s">
        <v>1364</v>
      </c>
      <c r="AE502" t="s">
        <v>1365</v>
      </c>
      <c r="AG502">
        <v>501</v>
      </c>
      <c r="AH502">
        <v>0.27531175834002503</v>
      </c>
      <c r="AI502" t="s">
        <v>1364</v>
      </c>
      <c r="AJ502" t="s">
        <v>1365</v>
      </c>
      <c r="AL502">
        <v>501</v>
      </c>
      <c r="AM502">
        <v>0.16732749719665599</v>
      </c>
      <c r="AN502" t="s">
        <v>1364</v>
      </c>
      <c r="AO502" t="s">
        <v>1365</v>
      </c>
      <c r="AQ502">
        <v>501</v>
      </c>
      <c r="AR502">
        <v>1.0667887786044099</v>
      </c>
      <c r="AS502" t="s">
        <v>1364</v>
      </c>
      <c r="AT502" t="s">
        <v>1365</v>
      </c>
      <c r="AV502">
        <v>501</v>
      </c>
      <c r="AW502">
        <v>-0.12296940706208501</v>
      </c>
      <c r="AX502" t="s">
        <v>1364</v>
      </c>
      <c r="AY502" t="s">
        <v>1365</v>
      </c>
      <c r="BD502">
        <v>501</v>
      </c>
      <c r="BE502">
        <v>-0.24131781554363799</v>
      </c>
      <c r="BF502" t="s">
        <v>1364</v>
      </c>
      <c r="BG502" t="s">
        <v>1365</v>
      </c>
    </row>
    <row r="503" spans="1:59" x14ac:dyDescent="0.35">
      <c r="A503">
        <v>502</v>
      </c>
      <c r="B503" t="s">
        <v>890</v>
      </c>
      <c r="C503">
        <v>585342</v>
      </c>
      <c r="D503">
        <v>5.2185558736552302</v>
      </c>
      <c r="E503" t="s">
        <v>1364</v>
      </c>
      <c r="F503" t="s">
        <v>1365</v>
      </c>
      <c r="H503">
        <v>502</v>
      </c>
      <c r="I503">
        <v>0.88019376178347797</v>
      </c>
      <c r="J503" t="s">
        <v>1364</v>
      </c>
      <c r="K503" t="s">
        <v>1365</v>
      </c>
      <c r="M503">
        <v>502</v>
      </c>
      <c r="N503">
        <v>0.23930936850686699</v>
      </c>
      <c r="O503" t="s">
        <v>1364</v>
      </c>
      <c r="P503" t="s">
        <v>1365</v>
      </c>
      <c r="R503">
        <v>502</v>
      </c>
      <c r="S503">
        <v>0.35284858221673199</v>
      </c>
      <c r="T503" t="s">
        <v>1364</v>
      </c>
      <c r="U503" t="s">
        <v>1365</v>
      </c>
      <c r="W503">
        <v>502</v>
      </c>
      <c r="X503">
        <v>-0.396847341005369</v>
      </c>
      <c r="Y503" t="s">
        <v>1364</v>
      </c>
      <c r="Z503" t="s">
        <v>1365</v>
      </c>
      <c r="AB503">
        <v>502</v>
      </c>
      <c r="AC503">
        <v>-0.38975715706098502</v>
      </c>
      <c r="AD503" t="s">
        <v>1364</v>
      </c>
      <c r="AE503" t="s">
        <v>1365</v>
      </c>
      <c r="AG503">
        <v>502</v>
      </c>
      <c r="AH503">
        <v>0.27531175834002503</v>
      </c>
      <c r="AI503" t="s">
        <v>1364</v>
      </c>
      <c r="AJ503" t="s">
        <v>1365</v>
      </c>
      <c r="AL503">
        <v>502</v>
      </c>
      <c r="AM503">
        <v>-0.70945624606593904</v>
      </c>
      <c r="AN503" t="s">
        <v>1364</v>
      </c>
      <c r="AO503" t="s">
        <v>1365</v>
      </c>
      <c r="AQ503">
        <v>502</v>
      </c>
      <c r="AR503">
        <v>1.23223675475995</v>
      </c>
      <c r="AS503" t="s">
        <v>1364</v>
      </c>
      <c r="AT503" t="s">
        <v>1365</v>
      </c>
      <c r="AV503">
        <v>502</v>
      </c>
      <c r="AW503">
        <v>-0.12296940706208501</v>
      </c>
      <c r="AX503" t="s">
        <v>1364</v>
      </c>
      <c r="AY503" t="s">
        <v>1365</v>
      </c>
      <c r="BD503">
        <v>502</v>
      </c>
      <c r="BE503">
        <v>0.14495048365629401</v>
      </c>
      <c r="BF503" t="s">
        <v>1364</v>
      </c>
      <c r="BG503" t="s">
        <v>1365</v>
      </c>
    </row>
    <row r="504" spans="1:59" x14ac:dyDescent="0.35">
      <c r="A504">
        <v>503</v>
      </c>
      <c r="B504" t="s">
        <v>891</v>
      </c>
      <c r="C504">
        <v>58559</v>
      </c>
      <c r="D504">
        <v>5.3913728322511103</v>
      </c>
      <c r="E504" t="s">
        <v>1364</v>
      </c>
      <c r="F504" t="s">
        <v>1365</v>
      </c>
      <c r="H504">
        <v>503</v>
      </c>
      <c r="I504">
        <v>0.97597467634997603</v>
      </c>
      <c r="J504" t="s">
        <v>1364</v>
      </c>
      <c r="K504" t="s">
        <v>1365</v>
      </c>
      <c r="M504">
        <v>503</v>
      </c>
      <c r="N504">
        <v>0.81454195422391695</v>
      </c>
      <c r="O504" t="s">
        <v>1366</v>
      </c>
      <c r="P504" t="s">
        <v>1365</v>
      </c>
      <c r="R504">
        <v>503</v>
      </c>
      <c r="S504">
        <v>0.51836509441519796</v>
      </c>
      <c r="T504" t="s">
        <v>1364</v>
      </c>
      <c r="U504" t="s">
        <v>1365</v>
      </c>
      <c r="W504">
        <v>503</v>
      </c>
      <c r="X504">
        <v>-1.51238581501703</v>
      </c>
      <c r="Y504" t="s">
        <v>1366</v>
      </c>
      <c r="Z504" t="s">
        <v>1365</v>
      </c>
      <c r="AB504">
        <v>503</v>
      </c>
      <c r="AC504">
        <v>-1.24936545648318</v>
      </c>
      <c r="AD504" t="s">
        <v>1364</v>
      </c>
      <c r="AE504" t="s">
        <v>1365</v>
      </c>
      <c r="AG504">
        <v>503</v>
      </c>
      <c r="AH504">
        <v>1.48638464304011</v>
      </c>
      <c r="AI504" t="s">
        <v>1364</v>
      </c>
      <c r="AJ504" t="s">
        <v>1365</v>
      </c>
      <c r="AL504">
        <v>503</v>
      </c>
      <c r="AM504">
        <v>0.155906581295398</v>
      </c>
      <c r="AN504" t="s">
        <v>1364</v>
      </c>
      <c r="AO504" t="s">
        <v>1365</v>
      </c>
      <c r="AQ504">
        <v>503</v>
      </c>
      <c r="AR504">
        <v>0.691248134314838</v>
      </c>
      <c r="AS504" t="s">
        <v>1364</v>
      </c>
      <c r="AT504" t="s">
        <v>1365</v>
      </c>
      <c r="AV504">
        <v>503</v>
      </c>
      <c r="AW504">
        <v>-0.85866658705380705</v>
      </c>
      <c r="AX504" t="s">
        <v>1364</v>
      </c>
      <c r="AY504" t="s">
        <v>1365</v>
      </c>
      <c r="BD504">
        <v>503</v>
      </c>
      <c r="BE504">
        <v>-1.0138544139435</v>
      </c>
      <c r="BF504" t="s">
        <v>1364</v>
      </c>
      <c r="BG504" t="s">
        <v>1365</v>
      </c>
    </row>
    <row r="505" spans="1:59" x14ac:dyDescent="0.35">
      <c r="A505">
        <v>504</v>
      </c>
      <c r="B505" t="s">
        <v>1279</v>
      </c>
      <c r="C505">
        <v>586629</v>
      </c>
      <c r="D505">
        <v>5.0889431547083301</v>
      </c>
      <c r="E505" t="s">
        <v>1364</v>
      </c>
      <c r="F505" t="s">
        <v>1365</v>
      </c>
      <c r="H505">
        <v>504</v>
      </c>
      <c r="I505">
        <v>0.75745417446242502</v>
      </c>
      <c r="J505" t="s">
        <v>1364</v>
      </c>
      <c r="K505" t="s">
        <v>1365</v>
      </c>
      <c r="M505">
        <v>504</v>
      </c>
      <c r="N505">
        <v>0.23930936850686699</v>
      </c>
      <c r="O505" t="s">
        <v>1364</v>
      </c>
      <c r="P505" t="s">
        <v>1365</v>
      </c>
      <c r="R505">
        <v>504</v>
      </c>
      <c r="S505">
        <v>-0.29172074771832601</v>
      </c>
      <c r="T505" t="s">
        <v>1364</v>
      </c>
      <c r="U505" t="s">
        <v>1365</v>
      </c>
      <c r="W505">
        <v>504</v>
      </c>
      <c r="X505">
        <v>0.48296980632252701</v>
      </c>
      <c r="Y505" t="s">
        <v>1364</v>
      </c>
      <c r="Z505" t="s">
        <v>1365</v>
      </c>
      <c r="AB505">
        <v>504</v>
      </c>
      <c r="AC505">
        <v>0.42401068926944702</v>
      </c>
      <c r="AD505" t="s">
        <v>1364</v>
      </c>
      <c r="AE505" t="s">
        <v>1365</v>
      </c>
      <c r="AG505">
        <v>504</v>
      </c>
      <c r="AH505">
        <v>0.27531175834002503</v>
      </c>
      <c r="AI505" t="s">
        <v>1364</v>
      </c>
      <c r="AJ505" t="s">
        <v>1365</v>
      </c>
      <c r="AL505">
        <v>504</v>
      </c>
      <c r="AM505">
        <v>-0.70945624606593904</v>
      </c>
      <c r="AN505" t="s">
        <v>1364</v>
      </c>
      <c r="AO505" t="s">
        <v>1365</v>
      </c>
      <c r="AQ505">
        <v>504</v>
      </c>
      <c r="AR505">
        <v>1.43182478948728</v>
      </c>
      <c r="AS505" t="s">
        <v>1364</v>
      </c>
      <c r="AT505" t="s">
        <v>1365</v>
      </c>
      <c r="AV505">
        <v>504</v>
      </c>
      <c r="AW505">
        <v>-0.12296940706208501</v>
      </c>
      <c r="AX505" t="s">
        <v>1364</v>
      </c>
      <c r="AY505" t="s">
        <v>1365</v>
      </c>
      <c r="BD505">
        <v>504</v>
      </c>
      <c r="BE505">
        <v>0.14495048365629401</v>
      </c>
      <c r="BF505" t="s">
        <v>1364</v>
      </c>
      <c r="BG505" t="s">
        <v>1365</v>
      </c>
    </row>
    <row r="506" spans="1:59" x14ac:dyDescent="0.35">
      <c r="A506">
        <v>505</v>
      </c>
      <c r="B506" t="s">
        <v>571</v>
      </c>
      <c r="C506">
        <v>58899</v>
      </c>
      <c r="D506">
        <v>6.1771181864226463</v>
      </c>
      <c r="H506">
        <v>505</v>
      </c>
      <c r="I506">
        <v>0.77903333274145026</v>
      </c>
      <c r="M506">
        <v>505</v>
      </c>
      <c r="N506">
        <v>0.23930936850686699</v>
      </c>
      <c r="O506" t="s">
        <v>1364</v>
      </c>
      <c r="P506" t="s">
        <v>1365</v>
      </c>
      <c r="R506">
        <v>505</v>
      </c>
      <c r="S506">
        <v>-0.59525128039510644</v>
      </c>
      <c r="W506">
        <v>505</v>
      </c>
      <c r="X506">
        <v>-0.73047230179597378</v>
      </c>
      <c r="AB506">
        <v>505</v>
      </c>
      <c r="AC506">
        <v>0.42401068926944702</v>
      </c>
      <c r="AD506" t="s">
        <v>1364</v>
      </c>
      <c r="AE506" t="s">
        <v>1365</v>
      </c>
      <c r="AG506">
        <v>505</v>
      </c>
      <c r="AH506">
        <v>0.49855503244750565</v>
      </c>
      <c r="AL506">
        <v>505</v>
      </c>
      <c r="AM506">
        <v>-0.70945624606593904</v>
      </c>
      <c r="AN506" t="s">
        <v>1364</v>
      </c>
      <c r="AO506" t="s">
        <v>1365</v>
      </c>
      <c r="AQ506">
        <v>505</v>
      </c>
      <c r="AR506">
        <v>1.43182478948728</v>
      </c>
      <c r="AS506" t="s">
        <v>1364</v>
      </c>
      <c r="AT506" t="s">
        <v>1365</v>
      </c>
      <c r="AV506">
        <v>505</v>
      </c>
      <c r="AW506">
        <v>0.82716854974357545</v>
      </c>
      <c r="BD506">
        <v>505</v>
      </c>
      <c r="BE506">
        <v>-1.0138544139435</v>
      </c>
      <c r="BF506" t="s">
        <v>1364</v>
      </c>
      <c r="BG506" t="s">
        <v>1365</v>
      </c>
    </row>
    <row r="507" spans="1:59" x14ac:dyDescent="0.35">
      <c r="A507">
        <v>506</v>
      </c>
      <c r="B507" t="s">
        <v>572</v>
      </c>
      <c r="C507">
        <v>58902</v>
      </c>
      <c r="D507">
        <v>5.7463487334458199</v>
      </c>
      <c r="E507" t="s">
        <v>1364</v>
      </c>
      <c r="F507" t="s">
        <v>1365</v>
      </c>
      <c r="H507">
        <v>506</v>
      </c>
      <c r="I507">
        <v>0.82604756451391004</v>
      </c>
      <c r="J507" t="s">
        <v>1364</v>
      </c>
      <c r="K507" t="s">
        <v>1365</v>
      </c>
      <c r="M507">
        <v>506</v>
      </c>
      <c r="N507">
        <v>0.23930936850686699</v>
      </c>
      <c r="O507" t="s">
        <v>1364</v>
      </c>
      <c r="P507" t="s">
        <v>1365</v>
      </c>
      <c r="R507">
        <v>506</v>
      </c>
      <c r="S507">
        <v>0.35284858221673199</v>
      </c>
      <c r="T507" t="s">
        <v>1364</v>
      </c>
      <c r="U507" t="s">
        <v>1365</v>
      </c>
      <c r="W507">
        <v>506</v>
      </c>
      <c r="X507">
        <v>-0.396847341005369</v>
      </c>
      <c r="Y507" t="s">
        <v>1364</v>
      </c>
      <c r="Z507" t="s">
        <v>1365</v>
      </c>
      <c r="AB507">
        <v>506</v>
      </c>
      <c r="AC507">
        <v>0.42401068926944702</v>
      </c>
      <c r="AD507" t="s">
        <v>1364</v>
      </c>
      <c r="AE507" t="s">
        <v>1365</v>
      </c>
      <c r="AG507">
        <v>506</v>
      </c>
      <c r="AH507">
        <v>0.27531175834002503</v>
      </c>
      <c r="AI507" t="s">
        <v>1364</v>
      </c>
      <c r="AJ507" t="s">
        <v>1365</v>
      </c>
      <c r="AL507">
        <v>506</v>
      </c>
      <c r="AM507">
        <v>-0.70945624606593904</v>
      </c>
      <c r="AN507" t="s">
        <v>1364</v>
      </c>
      <c r="AO507" t="s">
        <v>1365</v>
      </c>
      <c r="AQ507">
        <v>506</v>
      </c>
      <c r="AR507">
        <v>1.43182478948728</v>
      </c>
      <c r="AS507" t="s">
        <v>1364</v>
      </c>
      <c r="AT507" t="s">
        <v>1365</v>
      </c>
      <c r="AV507">
        <v>506</v>
      </c>
      <c r="AW507">
        <v>-0.12296940706208501</v>
      </c>
      <c r="AX507" t="s">
        <v>1364</v>
      </c>
      <c r="AY507" t="s">
        <v>1365</v>
      </c>
      <c r="BD507">
        <v>506</v>
      </c>
      <c r="BE507">
        <v>-1.0138544139435</v>
      </c>
      <c r="BF507" t="s">
        <v>1364</v>
      </c>
      <c r="BG507" t="s">
        <v>1365</v>
      </c>
    </row>
    <row r="508" spans="1:59" x14ac:dyDescent="0.35">
      <c r="A508">
        <v>507</v>
      </c>
      <c r="B508" t="s">
        <v>1073</v>
      </c>
      <c r="C508">
        <v>591275</v>
      </c>
      <c r="D508">
        <v>4.5901305696702499</v>
      </c>
      <c r="E508" t="s">
        <v>1364</v>
      </c>
      <c r="F508" t="s">
        <v>1365</v>
      </c>
      <c r="H508">
        <v>507</v>
      </c>
      <c r="I508">
        <v>0.95675208127207401</v>
      </c>
      <c r="J508" t="s">
        <v>1364</v>
      </c>
      <c r="K508" t="s">
        <v>1365</v>
      </c>
      <c r="M508">
        <v>507</v>
      </c>
      <c r="N508">
        <v>0.23930936850686699</v>
      </c>
      <c r="O508" t="s">
        <v>1364</v>
      </c>
      <c r="P508" t="s">
        <v>1365</v>
      </c>
      <c r="R508">
        <v>507</v>
      </c>
      <c r="S508">
        <v>0.45399082094829901</v>
      </c>
      <c r="T508" t="s">
        <v>1364</v>
      </c>
      <c r="U508" t="s">
        <v>1365</v>
      </c>
      <c r="W508">
        <v>507</v>
      </c>
      <c r="X508">
        <v>-7.3332847051784403E-2</v>
      </c>
      <c r="Y508" t="s">
        <v>1364</v>
      </c>
      <c r="Z508" t="s">
        <v>1365</v>
      </c>
      <c r="AB508">
        <v>507</v>
      </c>
      <c r="AC508">
        <v>0.21962179303812801</v>
      </c>
      <c r="AD508" t="s">
        <v>1364</v>
      </c>
      <c r="AE508" t="s">
        <v>1365</v>
      </c>
      <c r="AG508">
        <v>507</v>
      </c>
      <c r="AH508">
        <v>0.27531175834002503</v>
      </c>
      <c r="AI508" t="s">
        <v>1364</v>
      </c>
      <c r="AJ508" t="s">
        <v>1365</v>
      </c>
      <c r="AL508">
        <v>507</v>
      </c>
      <c r="AM508">
        <v>-5.7487274030111601</v>
      </c>
      <c r="AN508" t="s">
        <v>1366</v>
      </c>
      <c r="AO508" t="s">
        <v>1365</v>
      </c>
      <c r="AQ508">
        <v>507</v>
      </c>
      <c r="AR508">
        <v>0.99456942393334002</v>
      </c>
      <c r="AS508" t="s">
        <v>1364</v>
      </c>
      <c r="AT508" t="s">
        <v>1365</v>
      </c>
      <c r="AV508">
        <v>507</v>
      </c>
      <c r="AW508">
        <v>-0.85866658705380705</v>
      </c>
      <c r="AX508" t="s">
        <v>1364</v>
      </c>
      <c r="AY508" t="s">
        <v>1365</v>
      </c>
      <c r="BD508">
        <v>507</v>
      </c>
      <c r="BE508">
        <v>-1.0138544139435</v>
      </c>
      <c r="BF508" t="s">
        <v>1364</v>
      </c>
      <c r="BG508" t="s">
        <v>1365</v>
      </c>
    </row>
    <row r="509" spans="1:59" x14ac:dyDescent="0.35">
      <c r="A509">
        <v>508</v>
      </c>
      <c r="B509" t="s">
        <v>892</v>
      </c>
      <c r="C509">
        <v>5915413</v>
      </c>
      <c r="D509">
        <v>6.9723508615477199</v>
      </c>
      <c r="E509" t="s">
        <v>1364</v>
      </c>
      <c r="F509" t="s">
        <v>1365</v>
      </c>
      <c r="H509">
        <v>508</v>
      </c>
      <c r="I509">
        <v>1.21916015937324</v>
      </c>
      <c r="J509" t="s">
        <v>1364</v>
      </c>
      <c r="K509" t="s">
        <v>1365</v>
      </c>
      <c r="M509">
        <v>508</v>
      </c>
      <c r="N509">
        <v>1.14753547881646</v>
      </c>
      <c r="O509" t="s">
        <v>1364</v>
      </c>
      <c r="P509" t="s">
        <v>1365</v>
      </c>
      <c r="R509">
        <v>508</v>
      </c>
      <c r="S509">
        <v>0.51741716213421296</v>
      </c>
      <c r="T509" t="s">
        <v>1364</v>
      </c>
      <c r="U509" t="s">
        <v>1365</v>
      </c>
      <c r="W509">
        <v>508</v>
      </c>
      <c r="X509">
        <v>0.185787887458187</v>
      </c>
      <c r="Y509" t="s">
        <v>1364</v>
      </c>
      <c r="Z509" t="s">
        <v>1365</v>
      </c>
      <c r="AB509">
        <v>508</v>
      </c>
      <c r="AC509">
        <v>0.35289887461435998</v>
      </c>
      <c r="AD509" t="s">
        <v>1364</v>
      </c>
      <c r="AE509" t="s">
        <v>1365</v>
      </c>
      <c r="AG509">
        <v>508</v>
      </c>
      <c r="AH509">
        <v>-3.7000514966422502</v>
      </c>
      <c r="AI509" t="s">
        <v>1367</v>
      </c>
      <c r="AJ509" t="s">
        <v>1365</v>
      </c>
      <c r="AL509">
        <v>508</v>
      </c>
      <c r="AM509">
        <v>0.453906181923246</v>
      </c>
      <c r="AN509" t="s">
        <v>1364</v>
      </c>
      <c r="AO509" t="s">
        <v>1365</v>
      </c>
      <c r="AQ509">
        <v>508</v>
      </c>
      <c r="AR509">
        <v>1.18102666690228</v>
      </c>
      <c r="AS509" t="s">
        <v>1364</v>
      </c>
      <c r="AT509" t="s">
        <v>1365</v>
      </c>
      <c r="AV509">
        <v>508</v>
      </c>
      <c r="AW509">
        <v>-0.85866658705380705</v>
      </c>
      <c r="AX509" t="s">
        <v>1364</v>
      </c>
      <c r="AY509" t="s">
        <v>1365</v>
      </c>
      <c r="BD509">
        <v>508</v>
      </c>
      <c r="BE509">
        <v>1.5300326163064799</v>
      </c>
      <c r="BF509" t="s">
        <v>1364</v>
      </c>
      <c r="BG509" t="s">
        <v>1365</v>
      </c>
    </row>
    <row r="510" spans="1:59" x14ac:dyDescent="0.35">
      <c r="A510">
        <v>509</v>
      </c>
      <c r="B510" t="s">
        <v>573</v>
      </c>
      <c r="C510">
        <v>592416</v>
      </c>
      <c r="D510">
        <v>4.3034115247270996</v>
      </c>
      <c r="E510" t="s">
        <v>1364</v>
      </c>
      <c r="F510" t="s">
        <v>1365</v>
      </c>
      <c r="H510">
        <v>509</v>
      </c>
      <c r="I510">
        <v>0.49628246397279602</v>
      </c>
      <c r="J510" t="s">
        <v>1364</v>
      </c>
      <c r="K510" t="s">
        <v>1365</v>
      </c>
      <c r="M510">
        <v>509</v>
      </c>
      <c r="N510">
        <v>0.23930936850686699</v>
      </c>
      <c r="O510" t="s">
        <v>1364</v>
      </c>
      <c r="P510" t="s">
        <v>1365</v>
      </c>
      <c r="R510">
        <v>509</v>
      </c>
      <c r="S510">
        <v>-0.29172074771832601</v>
      </c>
      <c r="T510" t="s">
        <v>1364</v>
      </c>
      <c r="U510" t="s">
        <v>1365</v>
      </c>
      <c r="W510">
        <v>509</v>
      </c>
      <c r="X510">
        <v>-0.212491360767598</v>
      </c>
      <c r="Y510" t="s">
        <v>1364</v>
      </c>
      <c r="Z510" t="s">
        <v>1365</v>
      </c>
      <c r="AB510">
        <v>509</v>
      </c>
      <c r="AC510">
        <v>0.42401068926944702</v>
      </c>
      <c r="AD510" t="s">
        <v>1364</v>
      </c>
      <c r="AE510" t="s">
        <v>1365</v>
      </c>
      <c r="AG510">
        <v>509</v>
      </c>
      <c r="AH510">
        <v>0.27531175834002503</v>
      </c>
      <c r="AI510" t="s">
        <v>1364</v>
      </c>
      <c r="AJ510" t="s">
        <v>1365</v>
      </c>
      <c r="AL510">
        <v>509</v>
      </c>
      <c r="AM510">
        <v>0.16732749719665599</v>
      </c>
      <c r="AN510" t="s">
        <v>1364</v>
      </c>
      <c r="AO510" t="s">
        <v>1365</v>
      </c>
      <c r="AQ510">
        <v>509</v>
      </c>
      <c r="AR510">
        <v>1.43182478948728</v>
      </c>
      <c r="AS510" t="s">
        <v>1364</v>
      </c>
      <c r="AT510" t="s">
        <v>1365</v>
      </c>
      <c r="AV510">
        <v>509</v>
      </c>
      <c r="AW510">
        <v>-0.12296940706208501</v>
      </c>
      <c r="AX510" t="s">
        <v>1364</v>
      </c>
      <c r="AY510" t="s">
        <v>1365</v>
      </c>
      <c r="BD510">
        <v>509</v>
      </c>
      <c r="BE510">
        <v>-0.62758611474356996</v>
      </c>
      <c r="BF510" t="s">
        <v>1364</v>
      </c>
      <c r="BG510" t="s">
        <v>1365</v>
      </c>
    </row>
    <row r="511" spans="1:59" x14ac:dyDescent="0.35">
      <c r="A511">
        <v>510</v>
      </c>
      <c r="B511" t="s">
        <v>1005</v>
      </c>
      <c r="C511">
        <v>59456701</v>
      </c>
      <c r="D511">
        <v>5.4055929330818904</v>
      </c>
      <c r="E511" t="s">
        <v>1367</v>
      </c>
      <c r="F511" t="s">
        <v>1358</v>
      </c>
      <c r="H511">
        <v>510</v>
      </c>
      <c r="I511">
        <v>2.88113219827969</v>
      </c>
      <c r="J511" t="s">
        <v>1364</v>
      </c>
      <c r="K511" t="s">
        <v>1358</v>
      </c>
      <c r="M511">
        <v>510</v>
      </c>
      <c r="N511">
        <v>5.6098031890037001</v>
      </c>
      <c r="O511" t="s">
        <v>1367</v>
      </c>
      <c r="P511" t="s">
        <v>1358</v>
      </c>
      <c r="R511">
        <v>510</v>
      </c>
      <c r="S511">
        <v>2.2134116630081002</v>
      </c>
      <c r="T511" t="s">
        <v>1367</v>
      </c>
      <c r="U511" t="s">
        <v>1358</v>
      </c>
      <c r="W511">
        <v>510</v>
      </c>
      <c r="X511">
        <v>-1.5537669347815699</v>
      </c>
      <c r="Y511" t="s">
        <v>1364</v>
      </c>
      <c r="Z511" t="s">
        <v>1365</v>
      </c>
      <c r="AB511">
        <v>510</v>
      </c>
      <c r="AC511">
        <v>-2.9963697506997198</v>
      </c>
      <c r="AD511" t="s">
        <v>1367</v>
      </c>
      <c r="AE511" t="s">
        <v>1358</v>
      </c>
      <c r="AG511">
        <v>510</v>
      </c>
      <c r="AH511">
        <v>-1.5289468592186699</v>
      </c>
      <c r="AI511" t="s">
        <v>1364</v>
      </c>
      <c r="AJ511" t="s">
        <v>1358</v>
      </c>
      <c r="AL511">
        <v>510</v>
      </c>
      <c r="AM511">
        <v>1.44057370405407</v>
      </c>
      <c r="AN511" t="s">
        <v>1364</v>
      </c>
      <c r="AO511" t="s">
        <v>1358</v>
      </c>
      <c r="AQ511">
        <v>510</v>
      </c>
      <c r="AR511">
        <v>0.61902877964376601</v>
      </c>
      <c r="AS511" t="s">
        <v>1364</v>
      </c>
      <c r="AT511" t="s">
        <v>1365</v>
      </c>
      <c r="AV511">
        <v>510</v>
      </c>
      <c r="AW511">
        <v>-0.450355216284405</v>
      </c>
      <c r="AX511" t="s">
        <v>1364</v>
      </c>
      <c r="AY511" t="s">
        <v>1365</v>
      </c>
      <c r="BD511">
        <v>510</v>
      </c>
      <c r="BE511">
        <v>-0.62758611474356996</v>
      </c>
      <c r="BF511" t="s">
        <v>1364</v>
      </c>
      <c r="BG511" t="s">
        <v>1365</v>
      </c>
    </row>
    <row r="512" spans="1:59" x14ac:dyDescent="0.35">
      <c r="A512">
        <v>511</v>
      </c>
      <c r="B512" t="s">
        <v>1156</v>
      </c>
      <c r="C512">
        <v>59708542</v>
      </c>
      <c r="D512">
        <v>7.9510553002354296</v>
      </c>
      <c r="E512" t="s">
        <v>1364</v>
      </c>
      <c r="F512" t="s">
        <v>1365</v>
      </c>
      <c r="H512">
        <v>511</v>
      </c>
      <c r="I512">
        <v>3.0594831073355202</v>
      </c>
      <c r="J512" t="s">
        <v>1366</v>
      </c>
      <c r="K512" t="s">
        <v>1365</v>
      </c>
      <c r="M512">
        <v>511</v>
      </c>
      <c r="N512">
        <v>1.3745920063938599</v>
      </c>
      <c r="O512" t="s">
        <v>1364</v>
      </c>
      <c r="P512" t="s">
        <v>1365</v>
      </c>
      <c r="R512">
        <v>511</v>
      </c>
      <c r="S512">
        <v>-0.69589868112905995</v>
      </c>
      <c r="T512" t="s">
        <v>1364</v>
      </c>
      <c r="U512" t="s">
        <v>1365</v>
      </c>
      <c r="W512">
        <v>511</v>
      </c>
      <c r="X512">
        <v>-1.30534641837737</v>
      </c>
      <c r="Y512" t="s">
        <v>1366</v>
      </c>
      <c r="Z512" t="s">
        <v>1365</v>
      </c>
      <c r="AB512">
        <v>511</v>
      </c>
      <c r="AC512">
        <v>1.84781926361208</v>
      </c>
      <c r="AD512" t="s">
        <v>1364</v>
      </c>
      <c r="AE512" t="s">
        <v>1365</v>
      </c>
      <c r="AG512">
        <v>511</v>
      </c>
      <c r="AH512">
        <v>-0.27140270046724202</v>
      </c>
      <c r="AI512" t="s">
        <v>1364</v>
      </c>
      <c r="AJ512" t="s">
        <v>1365</v>
      </c>
      <c r="AL512">
        <v>511</v>
      </c>
      <c r="AM512">
        <v>-1.44913389181954</v>
      </c>
      <c r="AN512" t="s">
        <v>1364</v>
      </c>
      <c r="AO512" t="s">
        <v>1365</v>
      </c>
      <c r="AQ512">
        <v>511</v>
      </c>
      <c r="AR512">
        <v>1.24668062569417</v>
      </c>
      <c r="AS512" t="s">
        <v>1364</v>
      </c>
      <c r="AT512" t="s">
        <v>1365</v>
      </c>
      <c r="AV512">
        <v>511</v>
      </c>
      <c r="AW512">
        <v>-0.12148462663948</v>
      </c>
      <c r="AX512" t="s">
        <v>1364</v>
      </c>
      <c r="AY512" t="s">
        <v>1365</v>
      </c>
      <c r="BD512">
        <v>511</v>
      </c>
      <c r="BE512">
        <v>2.3688553856072101</v>
      </c>
      <c r="BF512" t="s">
        <v>1364</v>
      </c>
      <c r="BG512" t="s">
        <v>1365</v>
      </c>
    </row>
    <row r="513" spans="1:59" x14ac:dyDescent="0.35">
      <c r="A513">
        <v>512</v>
      </c>
      <c r="B513" t="s">
        <v>1074</v>
      </c>
      <c r="C513">
        <v>597433</v>
      </c>
      <c r="D513">
        <v>4.8257900586646203</v>
      </c>
      <c r="E513" t="s">
        <v>1364</v>
      </c>
      <c r="F513" t="s">
        <v>1365</v>
      </c>
      <c r="H513">
        <v>512</v>
      </c>
      <c r="I513">
        <v>1.8926615018758499</v>
      </c>
      <c r="J513" t="s">
        <v>1364</v>
      </c>
      <c r="K513" t="s">
        <v>1365</v>
      </c>
      <c r="M513">
        <v>512</v>
      </c>
      <c r="N513">
        <v>0.23930936850686699</v>
      </c>
      <c r="O513" t="s">
        <v>1364</v>
      </c>
      <c r="P513" t="s">
        <v>1365</v>
      </c>
      <c r="R513">
        <v>512</v>
      </c>
      <c r="S513">
        <v>1.8084516865663001</v>
      </c>
      <c r="T513" t="s">
        <v>1364</v>
      </c>
      <c r="U513" t="s">
        <v>1365</v>
      </c>
      <c r="W513">
        <v>512</v>
      </c>
      <c r="X513">
        <v>-0.71281028746325803</v>
      </c>
      <c r="Y513" t="s">
        <v>1364</v>
      </c>
      <c r="Z513" t="s">
        <v>1365</v>
      </c>
      <c r="AB513">
        <v>512</v>
      </c>
      <c r="AC513">
        <v>3.3995861598648198</v>
      </c>
      <c r="AD513" t="s">
        <v>1367</v>
      </c>
      <c r="AE513" t="s">
        <v>1358</v>
      </c>
      <c r="AG513">
        <v>512</v>
      </c>
      <c r="AH513">
        <v>1.31358054490551</v>
      </c>
      <c r="AI513" t="s">
        <v>1364</v>
      </c>
      <c r="AJ513" t="s">
        <v>1365</v>
      </c>
      <c r="AL513">
        <v>512</v>
      </c>
      <c r="AM513">
        <v>-2.0265531835434301</v>
      </c>
      <c r="AN513" t="s">
        <v>1364</v>
      </c>
      <c r="AO513" t="s">
        <v>1365</v>
      </c>
      <c r="AQ513">
        <v>512</v>
      </c>
      <c r="AR513">
        <v>0.55600097920355795</v>
      </c>
      <c r="AS513" t="s">
        <v>1364</v>
      </c>
      <c r="AT513" t="s">
        <v>1365</v>
      </c>
      <c r="AV513">
        <v>512</v>
      </c>
      <c r="AW513">
        <v>-0.12296940706208501</v>
      </c>
      <c r="AX513" t="s">
        <v>1364</v>
      </c>
      <c r="AY513" t="s">
        <v>1365</v>
      </c>
      <c r="BD513">
        <v>512</v>
      </c>
      <c r="BE513">
        <v>-0.24131781554363799</v>
      </c>
      <c r="BF513" t="s">
        <v>1364</v>
      </c>
      <c r="BG513" t="s">
        <v>1365</v>
      </c>
    </row>
    <row r="514" spans="1:59" x14ac:dyDescent="0.35">
      <c r="A514">
        <v>513</v>
      </c>
      <c r="B514" t="s">
        <v>893</v>
      </c>
      <c r="C514">
        <v>59756604</v>
      </c>
      <c r="D514">
        <v>6.3483209977581367</v>
      </c>
      <c r="H514">
        <v>513</v>
      </c>
      <c r="I514">
        <v>1.0217445438101576</v>
      </c>
      <c r="M514">
        <v>513</v>
      </c>
      <c r="N514">
        <v>1.14753547881646</v>
      </c>
      <c r="O514" t="s">
        <v>1364</v>
      </c>
      <c r="P514" t="s">
        <v>1365</v>
      </c>
      <c r="R514">
        <v>513</v>
      </c>
      <c r="S514">
        <v>0.112848207207943</v>
      </c>
      <c r="T514" t="s">
        <v>1364</v>
      </c>
      <c r="U514" t="s">
        <v>1365</v>
      </c>
      <c r="W514">
        <v>513</v>
      </c>
      <c r="X514">
        <v>0.72321970249864265</v>
      </c>
      <c r="AB514">
        <v>513</v>
      </c>
      <c r="AC514">
        <v>1.11598172776487</v>
      </c>
      <c r="AD514" t="s">
        <v>1364</v>
      </c>
      <c r="AE514" t="s">
        <v>1365</v>
      </c>
      <c r="AG514">
        <v>513</v>
      </c>
      <c r="AH514">
        <v>-0.42985804556214902</v>
      </c>
      <c r="AI514" t="s">
        <v>1364</v>
      </c>
      <c r="AJ514" t="s">
        <v>1365</v>
      </c>
      <c r="AL514">
        <v>513</v>
      </c>
      <c r="AM514">
        <v>0.453906181923246</v>
      </c>
      <c r="AN514" t="s">
        <v>1364</v>
      </c>
      <c r="AO514" t="s">
        <v>1365</v>
      </c>
      <c r="AQ514">
        <v>513</v>
      </c>
      <c r="AR514">
        <v>0.93416778184480698</v>
      </c>
      <c r="AS514" t="s">
        <v>1364</v>
      </c>
      <c r="AT514" t="s">
        <v>1365</v>
      </c>
      <c r="AV514">
        <v>513</v>
      </c>
      <c r="AW514">
        <v>0.44565519769319462</v>
      </c>
      <c r="BD514">
        <v>513</v>
      </c>
      <c r="BE514">
        <v>-1.1688749001918373</v>
      </c>
    </row>
    <row r="515" spans="1:59" x14ac:dyDescent="0.35">
      <c r="A515">
        <v>514</v>
      </c>
      <c r="B515" t="s">
        <v>1075</v>
      </c>
      <c r="C515">
        <v>5976614</v>
      </c>
      <c r="D515">
        <v>6.3153239392519298</v>
      </c>
      <c r="E515" t="s">
        <v>1364</v>
      </c>
      <c r="F515" t="s">
        <v>1365</v>
      </c>
      <c r="H515">
        <v>514</v>
      </c>
      <c r="I515">
        <v>1.89367507733912</v>
      </c>
      <c r="J515" t="s">
        <v>1364</v>
      </c>
      <c r="K515" t="s">
        <v>1365</v>
      </c>
      <c r="M515">
        <v>514</v>
      </c>
      <c r="N515">
        <v>1.5815595806606999</v>
      </c>
      <c r="O515" t="s">
        <v>1366</v>
      </c>
      <c r="P515" t="s">
        <v>1365</v>
      </c>
      <c r="R515">
        <v>514</v>
      </c>
      <c r="S515">
        <v>0.99741791215179099</v>
      </c>
      <c r="T515" t="s">
        <v>1364</v>
      </c>
      <c r="U515" t="s">
        <v>1365</v>
      </c>
      <c r="W515">
        <v>514</v>
      </c>
      <c r="X515">
        <v>-4.0321569817212302</v>
      </c>
      <c r="Y515" t="s">
        <v>1367</v>
      </c>
      <c r="Z515" t="s">
        <v>1358</v>
      </c>
      <c r="AB515">
        <v>514</v>
      </c>
      <c r="AC515">
        <v>-9.7674804162843892E-3</v>
      </c>
      <c r="AD515" t="s">
        <v>1364</v>
      </c>
      <c r="AE515" t="s">
        <v>1365</v>
      </c>
      <c r="AG515">
        <v>514</v>
      </c>
      <c r="AH515">
        <v>0.27531175834002503</v>
      </c>
      <c r="AI515" t="s">
        <v>1364</v>
      </c>
      <c r="AJ515" t="s">
        <v>1365</v>
      </c>
      <c r="AL515">
        <v>514</v>
      </c>
      <c r="AM515">
        <v>-5.1868438618991999E-2</v>
      </c>
      <c r="AN515" t="s">
        <v>1364</v>
      </c>
      <c r="AO515" t="s">
        <v>1365</v>
      </c>
      <c r="AQ515">
        <v>514</v>
      </c>
      <c r="AR515">
        <v>3.2338248563655601</v>
      </c>
      <c r="AS515" t="s">
        <v>1364</v>
      </c>
      <c r="AT515" t="s">
        <v>1365</v>
      </c>
      <c r="AV515">
        <v>514</v>
      </c>
      <c r="AW515">
        <v>0.61421255335224201</v>
      </c>
      <c r="AX515" t="s">
        <v>1364</v>
      </c>
      <c r="AY515" t="s">
        <v>1365</v>
      </c>
      <c r="BD515">
        <v>514</v>
      </c>
      <c r="BE515">
        <v>-0.62758611474356996</v>
      </c>
      <c r="BF515" t="s">
        <v>1364</v>
      </c>
      <c r="BG515" t="s">
        <v>1365</v>
      </c>
    </row>
    <row r="516" spans="1:59" x14ac:dyDescent="0.35">
      <c r="A516">
        <v>515</v>
      </c>
      <c r="B516" t="s">
        <v>1006</v>
      </c>
      <c r="C516">
        <v>5989275</v>
      </c>
      <c r="D516">
        <v>5.0889431547083301</v>
      </c>
      <c r="E516" t="s">
        <v>1364</v>
      </c>
      <c r="F516" t="s">
        <v>1365</v>
      </c>
      <c r="H516">
        <v>515</v>
      </c>
      <c r="I516">
        <v>0.75745417446242502</v>
      </c>
      <c r="J516" t="s">
        <v>1364</v>
      </c>
      <c r="K516" t="s">
        <v>1365</v>
      </c>
      <c r="M516">
        <v>515</v>
      </c>
      <c r="N516">
        <v>0.23930936850686699</v>
      </c>
      <c r="O516" t="s">
        <v>1364</v>
      </c>
      <c r="P516" t="s">
        <v>1365</v>
      </c>
      <c r="R516">
        <v>515</v>
      </c>
      <c r="S516">
        <v>-0.29172074771832601</v>
      </c>
      <c r="T516" t="s">
        <v>1364</v>
      </c>
      <c r="U516" t="s">
        <v>1365</v>
      </c>
      <c r="W516">
        <v>515</v>
      </c>
      <c r="X516">
        <v>0.48296980632252701</v>
      </c>
      <c r="Y516" t="s">
        <v>1364</v>
      </c>
      <c r="Z516" t="s">
        <v>1365</v>
      </c>
      <c r="AB516">
        <v>515</v>
      </c>
      <c r="AC516">
        <v>0.42401068926944702</v>
      </c>
      <c r="AD516" t="s">
        <v>1364</v>
      </c>
      <c r="AE516" t="s">
        <v>1365</v>
      </c>
      <c r="AG516">
        <v>515</v>
      </c>
      <c r="AH516">
        <v>0.27531175834002503</v>
      </c>
      <c r="AI516" t="s">
        <v>1364</v>
      </c>
      <c r="AJ516" t="s">
        <v>1365</v>
      </c>
      <c r="AL516">
        <v>515</v>
      </c>
      <c r="AM516">
        <v>-0.70945624606593904</v>
      </c>
      <c r="AN516" t="s">
        <v>1364</v>
      </c>
      <c r="AO516" t="s">
        <v>1365</v>
      </c>
      <c r="AQ516">
        <v>515</v>
      </c>
      <c r="AR516">
        <v>1.43182478948728</v>
      </c>
      <c r="AS516" t="s">
        <v>1364</v>
      </c>
      <c r="AT516" t="s">
        <v>1365</v>
      </c>
      <c r="AV516">
        <v>515</v>
      </c>
      <c r="AW516">
        <v>-0.12296940706208501</v>
      </c>
      <c r="AX516" t="s">
        <v>1364</v>
      </c>
      <c r="AY516" t="s">
        <v>1365</v>
      </c>
      <c r="BD516">
        <v>515</v>
      </c>
      <c r="BE516">
        <v>-0.24131781554363799</v>
      </c>
      <c r="BF516" t="s">
        <v>1364</v>
      </c>
      <c r="BG516" t="s">
        <v>1365</v>
      </c>
    </row>
    <row r="517" spans="1:59" x14ac:dyDescent="0.35">
      <c r="A517">
        <v>516</v>
      </c>
      <c r="B517" t="s">
        <v>894</v>
      </c>
      <c r="C517">
        <v>60004</v>
      </c>
      <c r="D517">
        <v>6.45184053272577</v>
      </c>
      <c r="E517" t="s">
        <v>1364</v>
      </c>
      <c r="F517" t="s">
        <v>1365</v>
      </c>
      <c r="H517">
        <v>516</v>
      </c>
      <c r="I517">
        <v>1.6521046409939999</v>
      </c>
      <c r="J517" t="s">
        <v>1364</v>
      </c>
      <c r="K517" t="s">
        <v>1365</v>
      </c>
      <c r="M517">
        <v>516</v>
      </c>
      <c r="N517">
        <v>2.4897856909703</v>
      </c>
      <c r="O517" t="s">
        <v>1366</v>
      </c>
      <c r="P517" t="s">
        <v>1365</v>
      </c>
      <c r="R517">
        <v>516</v>
      </c>
      <c r="S517">
        <v>4.3131930757771899</v>
      </c>
      <c r="T517" t="s">
        <v>1367</v>
      </c>
      <c r="U517" t="s">
        <v>1358</v>
      </c>
      <c r="W517">
        <v>516</v>
      </c>
      <c r="X517">
        <v>-2.36607801991974</v>
      </c>
      <c r="Y517" t="s">
        <v>1366</v>
      </c>
      <c r="Z517" t="s">
        <v>1365</v>
      </c>
      <c r="AB517">
        <v>516</v>
      </c>
      <c r="AC517">
        <v>7.1132382479173</v>
      </c>
      <c r="AD517" t="s">
        <v>1367</v>
      </c>
      <c r="AE517" t="s">
        <v>1358</v>
      </c>
      <c r="AG517">
        <v>516</v>
      </c>
      <c r="AH517">
        <v>0.27531175834002503</v>
      </c>
      <c r="AI517" t="s">
        <v>1364</v>
      </c>
      <c r="AJ517" t="s">
        <v>1365</v>
      </c>
      <c r="AL517">
        <v>516</v>
      </c>
      <c r="AM517">
        <v>1.33068992518584</v>
      </c>
      <c r="AN517" t="s">
        <v>1364</v>
      </c>
      <c r="AO517" t="s">
        <v>1365</v>
      </c>
      <c r="AQ517">
        <v>516</v>
      </c>
      <c r="AR517">
        <v>0.42469306161979098</v>
      </c>
      <c r="AS517" t="s">
        <v>1364</v>
      </c>
      <c r="AT517" t="s">
        <v>1365</v>
      </c>
      <c r="AV517">
        <v>516</v>
      </c>
      <c r="AW517">
        <v>-0.85866658705380705</v>
      </c>
      <c r="AX517" t="s">
        <v>1364</v>
      </c>
      <c r="AY517" t="s">
        <v>1365</v>
      </c>
      <c r="BD517">
        <v>516</v>
      </c>
      <c r="BE517">
        <v>4.9790285867580604</v>
      </c>
      <c r="BF517" t="s">
        <v>1367</v>
      </c>
      <c r="BG517" t="s">
        <v>1358</v>
      </c>
    </row>
    <row r="518" spans="1:59" x14ac:dyDescent="0.35">
      <c r="A518">
        <v>517</v>
      </c>
      <c r="B518" t="s">
        <v>574</v>
      </c>
      <c r="C518">
        <v>602017</v>
      </c>
      <c r="D518">
        <v>6.113101693963336</v>
      </c>
      <c r="H518">
        <v>517</v>
      </c>
      <c r="I518">
        <v>0.57203643926029513</v>
      </c>
      <c r="M518">
        <v>517</v>
      </c>
      <c r="N518">
        <v>0.23930936850686699</v>
      </c>
      <c r="O518" t="s">
        <v>1364</v>
      </c>
      <c r="P518" t="s">
        <v>1365</v>
      </c>
      <c r="R518">
        <v>517</v>
      </c>
      <c r="S518">
        <v>-0.48421186234016478</v>
      </c>
      <c r="W518">
        <v>517</v>
      </c>
      <c r="X518">
        <v>0.63118155636190476</v>
      </c>
      <c r="AB518">
        <v>517</v>
      </c>
      <c r="AC518">
        <v>-1.9838590812438399</v>
      </c>
      <c r="AD518" t="s">
        <v>1366</v>
      </c>
      <c r="AE518" t="s">
        <v>1365</v>
      </c>
      <c r="AG518">
        <v>517</v>
      </c>
      <c r="AH518">
        <v>0.27531175834002503</v>
      </c>
      <c r="AI518" t="s">
        <v>1364</v>
      </c>
      <c r="AJ518" t="s">
        <v>1365</v>
      </c>
      <c r="AL518">
        <v>517</v>
      </c>
      <c r="AM518">
        <v>-0.70945624606593904</v>
      </c>
      <c r="AN518" t="s">
        <v>1364</v>
      </c>
      <c r="AO518" t="s">
        <v>1365</v>
      </c>
      <c r="AQ518">
        <v>517</v>
      </c>
      <c r="AR518">
        <v>0.55600097920355795</v>
      </c>
      <c r="AS518" t="s">
        <v>1364</v>
      </c>
      <c r="AT518" t="s">
        <v>1365</v>
      </c>
      <c r="AV518">
        <v>517</v>
      </c>
      <c r="AW518">
        <v>-0.14696969402173909</v>
      </c>
      <c r="BD518">
        <v>517</v>
      </c>
      <c r="BE518">
        <v>-0.62758611474356996</v>
      </c>
      <c r="BF518" t="s">
        <v>1364</v>
      </c>
      <c r="BG518" t="s">
        <v>1365</v>
      </c>
    </row>
    <row r="519" spans="1:59" x14ac:dyDescent="0.35">
      <c r="A519">
        <v>518</v>
      </c>
      <c r="B519" t="s">
        <v>575</v>
      </c>
      <c r="C519">
        <v>60207901</v>
      </c>
      <c r="D519">
        <v>5.2338408334973536</v>
      </c>
      <c r="H519">
        <v>518</v>
      </c>
      <c r="I519">
        <v>1.4523335707050578</v>
      </c>
      <c r="M519">
        <v>518</v>
      </c>
      <c r="N519">
        <v>2.0557615891260701</v>
      </c>
      <c r="O519" t="s">
        <v>1364</v>
      </c>
      <c r="P519" t="s">
        <v>1365</v>
      </c>
      <c r="R519">
        <v>518</v>
      </c>
      <c r="S519">
        <v>-0.60121526822276294</v>
      </c>
      <c r="W519">
        <v>518</v>
      </c>
      <c r="X519">
        <v>0.4022452638867442</v>
      </c>
      <c r="AB519">
        <v>518</v>
      </c>
      <c r="AC519">
        <v>-0.91655041685151595</v>
      </c>
      <c r="AD519" t="s">
        <v>1364</v>
      </c>
      <c r="AE519" t="s">
        <v>1365</v>
      </c>
      <c r="AG519">
        <v>518</v>
      </c>
      <c r="AH519">
        <v>-3.93510809794298</v>
      </c>
      <c r="AI519" t="s">
        <v>1367</v>
      </c>
      <c r="AJ519" t="s">
        <v>1358</v>
      </c>
      <c r="AL519">
        <v>518</v>
      </c>
      <c r="AM519">
        <v>1.88952930737791</v>
      </c>
      <c r="AN519" t="s">
        <v>1364</v>
      </c>
      <c r="AO519" t="s">
        <v>1365</v>
      </c>
      <c r="AQ519">
        <v>518</v>
      </c>
      <c r="AR519">
        <v>1.3095771182167899</v>
      </c>
      <c r="AS519" t="s">
        <v>1364</v>
      </c>
      <c r="AT519" t="s">
        <v>1365</v>
      </c>
      <c r="AV519">
        <v>518</v>
      </c>
      <c r="AW519">
        <v>-1.6012152682227629</v>
      </c>
      <c r="BD519">
        <v>518</v>
      </c>
      <c r="BE519">
        <v>2.7376741051096198</v>
      </c>
      <c r="BF519" t="s">
        <v>1364</v>
      </c>
      <c r="BG519" t="s">
        <v>1365</v>
      </c>
    </row>
    <row r="520" spans="1:59" x14ac:dyDescent="0.35">
      <c r="A520">
        <v>519</v>
      </c>
      <c r="B520" t="s">
        <v>339</v>
      </c>
      <c r="C520">
        <v>60348609</v>
      </c>
      <c r="D520">
        <v>8.2310696746332592</v>
      </c>
      <c r="E520" t="s">
        <v>1364</v>
      </c>
      <c r="F520" t="s">
        <v>1365</v>
      </c>
      <c r="H520">
        <v>519</v>
      </c>
      <c r="I520">
        <v>0.83332219383103301</v>
      </c>
      <c r="J520" t="s">
        <v>1364</v>
      </c>
      <c r="K520" t="s">
        <v>1365</v>
      </c>
      <c r="M520">
        <v>519</v>
      </c>
      <c r="N520">
        <v>0.23930936850686699</v>
      </c>
      <c r="O520" t="s">
        <v>1364</v>
      </c>
      <c r="P520" t="s">
        <v>1365</v>
      </c>
      <c r="R520">
        <v>519</v>
      </c>
      <c r="S520">
        <v>-0.29172074771832601</v>
      </c>
      <c r="T520" t="s">
        <v>1364</v>
      </c>
      <c r="U520" t="s">
        <v>1365</v>
      </c>
      <c r="W520">
        <v>519</v>
      </c>
      <c r="X520">
        <v>0.11431375507309301</v>
      </c>
      <c r="Y520" t="s">
        <v>1364</v>
      </c>
      <c r="Z520" t="s">
        <v>1365</v>
      </c>
      <c r="AB520">
        <v>519</v>
      </c>
      <c r="AC520">
        <v>0.42401068926944702</v>
      </c>
      <c r="AD520" t="s">
        <v>1364</v>
      </c>
      <c r="AE520" t="s">
        <v>1365</v>
      </c>
      <c r="AG520">
        <v>519</v>
      </c>
      <c r="AH520">
        <v>0.27531175834002503</v>
      </c>
      <c r="AI520" t="s">
        <v>1364</v>
      </c>
      <c r="AJ520" t="s">
        <v>1365</v>
      </c>
      <c r="AL520">
        <v>519</v>
      </c>
      <c r="AM520">
        <v>-0.70945624606593904</v>
      </c>
      <c r="AN520" t="s">
        <v>1364</v>
      </c>
      <c r="AO520" t="s">
        <v>1365</v>
      </c>
      <c r="AQ520">
        <v>519</v>
      </c>
      <c r="AR520">
        <v>1.43182478948728</v>
      </c>
      <c r="AS520" t="s">
        <v>1364</v>
      </c>
      <c r="AT520" t="s">
        <v>1365</v>
      </c>
      <c r="AV520">
        <v>519</v>
      </c>
      <c r="AW520">
        <v>-0.12296940706208501</v>
      </c>
      <c r="AX520" t="s">
        <v>1364</v>
      </c>
      <c r="AY520" t="s">
        <v>1365</v>
      </c>
      <c r="BD520">
        <v>519</v>
      </c>
      <c r="BE520">
        <v>-1.0138544139435</v>
      </c>
      <c r="BF520" t="s">
        <v>1364</v>
      </c>
      <c r="BG520" t="s">
        <v>1365</v>
      </c>
    </row>
    <row r="521" spans="1:59" x14ac:dyDescent="0.35">
      <c r="A521">
        <v>520</v>
      </c>
      <c r="B521" t="s">
        <v>895</v>
      </c>
      <c r="C521">
        <v>604591</v>
      </c>
      <c r="D521">
        <v>6.6396931990532098</v>
      </c>
      <c r="E521" t="s">
        <v>1364</v>
      </c>
      <c r="F521" t="s">
        <v>1365</v>
      </c>
      <c r="H521">
        <v>520</v>
      </c>
      <c r="I521">
        <v>1.6215297910083599</v>
      </c>
      <c r="J521" t="s">
        <v>1364</v>
      </c>
      <c r="K521" t="s">
        <v>1365</v>
      </c>
      <c r="M521">
        <v>520</v>
      </c>
      <c r="N521">
        <v>-0.761277467299736</v>
      </c>
      <c r="O521" t="s">
        <v>1364</v>
      </c>
      <c r="P521" t="s">
        <v>1365</v>
      </c>
      <c r="R521">
        <v>520</v>
      </c>
      <c r="S521">
        <v>-0.29172074771832601</v>
      </c>
      <c r="T521" t="s">
        <v>1364</v>
      </c>
      <c r="U521" t="s">
        <v>1365</v>
      </c>
      <c r="W521">
        <v>520</v>
      </c>
      <c r="X521">
        <v>-0.47981449537847798</v>
      </c>
      <c r="Y521" t="s">
        <v>1364</v>
      </c>
      <c r="Z521" t="s">
        <v>1365</v>
      </c>
      <c r="AB521">
        <v>520</v>
      </c>
      <c r="AC521">
        <v>0.42401068926944702</v>
      </c>
      <c r="AD521" t="s">
        <v>1364</v>
      </c>
      <c r="AE521" t="s">
        <v>1365</v>
      </c>
      <c r="AG521">
        <v>520</v>
      </c>
      <c r="AH521">
        <v>0.92997127227017595</v>
      </c>
      <c r="AI521" t="s">
        <v>1364</v>
      </c>
      <c r="AJ521" t="s">
        <v>1365</v>
      </c>
      <c r="AL521">
        <v>520</v>
      </c>
      <c r="AM521">
        <v>-0.27106437443464099</v>
      </c>
      <c r="AN521" t="s">
        <v>1364</v>
      </c>
      <c r="AO521" t="s">
        <v>1365</v>
      </c>
      <c r="AQ521">
        <v>520</v>
      </c>
      <c r="AR521">
        <v>1.2230452005290899</v>
      </c>
      <c r="AS521" t="s">
        <v>1364</v>
      </c>
      <c r="AT521" t="s">
        <v>1365</v>
      </c>
      <c r="AV521">
        <v>520</v>
      </c>
      <c r="AW521">
        <v>-0.12296940706208501</v>
      </c>
      <c r="AX521" t="s">
        <v>1364</v>
      </c>
      <c r="AY521" t="s">
        <v>1365</v>
      </c>
      <c r="BD521">
        <v>520</v>
      </c>
      <c r="BE521">
        <v>-1.0138544139435</v>
      </c>
      <c r="BF521" t="s">
        <v>1364</v>
      </c>
      <c r="BG521" t="s">
        <v>1365</v>
      </c>
    </row>
    <row r="522" spans="1:59" x14ac:dyDescent="0.35">
      <c r="A522">
        <v>521</v>
      </c>
      <c r="B522" t="s">
        <v>1076</v>
      </c>
      <c r="C522">
        <v>6047138</v>
      </c>
      <c r="D522">
        <v>4.6961773397177202</v>
      </c>
      <c r="E522" t="s">
        <v>1364</v>
      </c>
      <c r="F522" t="s">
        <v>1365</v>
      </c>
      <c r="H522">
        <v>521</v>
      </c>
      <c r="I522">
        <v>0.18814957876112201</v>
      </c>
      <c r="J522" t="s">
        <v>1364</v>
      </c>
      <c r="K522" t="s">
        <v>1365</v>
      </c>
      <c r="M522">
        <v>521</v>
      </c>
      <c r="N522">
        <v>-0.761277467299736</v>
      </c>
      <c r="O522" t="s">
        <v>1364</v>
      </c>
      <c r="P522" t="s">
        <v>1365</v>
      </c>
      <c r="R522">
        <v>521</v>
      </c>
      <c r="S522">
        <v>1.8084516865663001</v>
      </c>
      <c r="T522" t="s">
        <v>1364</v>
      </c>
      <c r="U522" t="s">
        <v>1365</v>
      </c>
      <c r="W522">
        <v>521</v>
      </c>
      <c r="X522">
        <v>-0.71281028746325803</v>
      </c>
      <c r="Y522" t="s">
        <v>1364</v>
      </c>
      <c r="Z522" t="s">
        <v>1365</v>
      </c>
      <c r="AB522">
        <v>521</v>
      </c>
      <c r="AC522">
        <v>3.5035721043287</v>
      </c>
      <c r="AD522" t="s">
        <v>1367</v>
      </c>
      <c r="AE522" t="s">
        <v>1358</v>
      </c>
      <c r="AG522">
        <v>521</v>
      </c>
      <c r="AH522">
        <v>0.27531175834002503</v>
      </c>
      <c r="AI522" t="s">
        <v>1364</v>
      </c>
      <c r="AJ522" t="s">
        <v>1365</v>
      </c>
      <c r="AL522">
        <v>521</v>
      </c>
      <c r="AM522">
        <v>0.16732749719665599</v>
      </c>
      <c r="AN522" t="s">
        <v>1364</v>
      </c>
      <c r="AO522" t="s">
        <v>1365</v>
      </c>
      <c r="AQ522">
        <v>521</v>
      </c>
      <c r="AR522">
        <v>0.118745613649614</v>
      </c>
      <c r="AS522" t="s">
        <v>1364</v>
      </c>
      <c r="AT522" t="s">
        <v>1365</v>
      </c>
      <c r="AV522">
        <v>521</v>
      </c>
      <c r="AW522">
        <v>-0.12296940706208501</v>
      </c>
      <c r="AX522" t="s">
        <v>1364</v>
      </c>
      <c r="AY522" t="s">
        <v>1365</v>
      </c>
      <c r="BD522">
        <v>521</v>
      </c>
      <c r="BE522">
        <v>-1.0138544139435</v>
      </c>
      <c r="BF522" t="s">
        <v>1364</v>
      </c>
      <c r="BG522" t="s">
        <v>1365</v>
      </c>
    </row>
    <row r="523" spans="1:59" x14ac:dyDescent="0.35">
      <c r="A523">
        <v>522</v>
      </c>
      <c r="B523" t="s">
        <v>341</v>
      </c>
      <c r="C523">
        <v>60515</v>
      </c>
      <c r="D523">
        <v>5.5045431215052396</v>
      </c>
      <c r="H523">
        <v>522</v>
      </c>
      <c r="I523">
        <v>0.99286236481314794</v>
      </c>
      <c r="M523">
        <v>522</v>
      </c>
      <c r="N523">
        <v>1.6887756835156273</v>
      </c>
      <c r="R523">
        <v>522</v>
      </c>
      <c r="S523">
        <v>-0.25323236950668626</v>
      </c>
      <c r="W523">
        <v>522</v>
      </c>
      <c r="X523">
        <v>-0.45735235216261039</v>
      </c>
      <c r="AB523">
        <v>522</v>
      </c>
      <c r="AC523">
        <v>-0.90104985139532356</v>
      </c>
      <c r="AG523">
        <v>522</v>
      </c>
      <c r="AH523">
        <v>-7.7141110451004913E-2</v>
      </c>
      <c r="AL523">
        <v>522</v>
      </c>
      <c r="AM523">
        <v>0.43958819466214299</v>
      </c>
      <c r="AN523" t="s">
        <v>1364</v>
      </c>
      <c r="AO523" t="s">
        <v>1365</v>
      </c>
      <c r="AQ523">
        <v>522</v>
      </c>
      <c r="AR523">
        <v>1.43182478948728</v>
      </c>
      <c r="AS523" t="s">
        <v>1364</v>
      </c>
      <c r="AT523" t="s">
        <v>1365</v>
      </c>
      <c r="AV523">
        <v>522</v>
      </c>
      <c r="AW523">
        <v>2.07866538239985</v>
      </c>
      <c r="AX523" t="s">
        <v>1364</v>
      </c>
      <c r="AY523" t="s">
        <v>1365</v>
      </c>
      <c r="BD523">
        <v>522</v>
      </c>
      <c r="BE523">
        <v>-1.5040580493242001E-2</v>
      </c>
      <c r="BF523" t="s">
        <v>1364</v>
      </c>
      <c r="BG523" t="s">
        <v>1365</v>
      </c>
    </row>
    <row r="524" spans="1:59" x14ac:dyDescent="0.35">
      <c r="A524">
        <v>523</v>
      </c>
      <c r="B524" t="s">
        <v>896</v>
      </c>
      <c r="C524">
        <v>6051872</v>
      </c>
      <c r="D524">
        <v>6.6396931990532098</v>
      </c>
      <c r="E524" t="s">
        <v>1364</v>
      </c>
      <c r="F524" t="s">
        <v>1365</v>
      </c>
      <c r="H524">
        <v>523</v>
      </c>
      <c r="I524">
        <v>1.49708767743077</v>
      </c>
      <c r="J524" t="s">
        <v>1364</v>
      </c>
      <c r="K524" t="s">
        <v>1365</v>
      </c>
      <c r="M524">
        <v>523</v>
      </c>
      <c r="N524">
        <v>-0.761277467299736</v>
      </c>
      <c r="O524" t="s">
        <v>1364</v>
      </c>
      <c r="P524" t="s">
        <v>1365</v>
      </c>
      <c r="R524">
        <v>523</v>
      </c>
      <c r="S524">
        <v>-0.29172074771832601</v>
      </c>
      <c r="T524" t="s">
        <v>1364</v>
      </c>
      <c r="U524" t="s">
        <v>1365</v>
      </c>
      <c r="W524">
        <v>523</v>
      </c>
      <c r="X524">
        <v>-0.47981449537847798</v>
      </c>
      <c r="Y524" t="s">
        <v>1364</v>
      </c>
      <c r="Z524" t="s">
        <v>1365</v>
      </c>
      <c r="AB524">
        <v>523</v>
      </c>
      <c r="AC524">
        <v>0.42401068926944702</v>
      </c>
      <c r="AD524" t="s">
        <v>1364</v>
      </c>
      <c r="AE524" t="s">
        <v>1365</v>
      </c>
      <c r="AG524">
        <v>523</v>
      </c>
      <c r="AH524">
        <v>1.32276698062826</v>
      </c>
      <c r="AI524" t="s">
        <v>1364</v>
      </c>
      <c r="AJ524" t="s">
        <v>1365</v>
      </c>
      <c r="AL524">
        <v>523</v>
      </c>
      <c r="AM524">
        <v>-0.27106437443464099</v>
      </c>
      <c r="AN524" t="s">
        <v>1364</v>
      </c>
      <c r="AO524" t="s">
        <v>1365</v>
      </c>
      <c r="AQ524">
        <v>523</v>
      </c>
      <c r="AR524">
        <v>1.2230452005290899</v>
      </c>
      <c r="AS524" t="s">
        <v>1364</v>
      </c>
      <c r="AT524" t="s">
        <v>1365</v>
      </c>
      <c r="AV524">
        <v>523</v>
      </c>
      <c r="AW524">
        <v>-0.12296940706208501</v>
      </c>
      <c r="AX524" t="s">
        <v>1364</v>
      </c>
      <c r="AY524" t="s">
        <v>1365</v>
      </c>
      <c r="BD524">
        <v>523</v>
      </c>
      <c r="BE524">
        <v>-1.0138544139435</v>
      </c>
      <c r="BF524" t="s">
        <v>1364</v>
      </c>
      <c r="BG524" t="s">
        <v>1365</v>
      </c>
    </row>
    <row r="525" spans="1:59" x14ac:dyDescent="0.35">
      <c r="A525">
        <v>524</v>
      </c>
      <c r="B525" t="s">
        <v>576</v>
      </c>
      <c r="C525">
        <v>60548</v>
      </c>
      <c r="D525">
        <v>5.8300604762144355</v>
      </c>
      <c r="H525">
        <v>524</v>
      </c>
      <c r="I525">
        <v>4.4353317814178519</v>
      </c>
      <c r="M525">
        <v>524</v>
      </c>
      <c r="N525">
        <v>1.4891988551637001</v>
      </c>
      <c r="O525" t="s">
        <v>1366</v>
      </c>
      <c r="P525" t="s">
        <v>1358</v>
      </c>
      <c r="R525">
        <v>524</v>
      </c>
      <c r="S525">
        <v>2.7141564231420707</v>
      </c>
      <c r="W525">
        <v>524</v>
      </c>
      <c r="X525">
        <v>-5.1183524895641659</v>
      </c>
      <c r="AB525">
        <v>524</v>
      </c>
      <c r="AC525">
        <v>-1.8488468869888599</v>
      </c>
      <c r="AD525" t="s">
        <v>1364</v>
      </c>
      <c r="AE525" t="s">
        <v>1365</v>
      </c>
      <c r="AG525">
        <v>524</v>
      </c>
      <c r="AH525">
        <v>-2.4612514078356602</v>
      </c>
      <c r="AI525" t="s">
        <v>1366</v>
      </c>
      <c r="AJ525" t="s">
        <v>1365</v>
      </c>
      <c r="AL525">
        <v>524</v>
      </c>
      <c r="AM525">
        <v>2.4041960664220947</v>
      </c>
      <c r="AQ525">
        <v>524</v>
      </c>
      <c r="AR525">
        <v>0.80285986426103995</v>
      </c>
      <c r="AS525" t="s">
        <v>1364</v>
      </c>
      <c r="AT525" t="s">
        <v>1365</v>
      </c>
      <c r="AV525">
        <v>524</v>
      </c>
      <c r="AW525">
        <v>-0.12148462663948</v>
      </c>
      <c r="AX525" t="s">
        <v>1364</v>
      </c>
      <c r="AY525" t="s">
        <v>1365</v>
      </c>
      <c r="BD525">
        <v>524</v>
      </c>
      <c r="BE525">
        <v>-0.62758611474356996</v>
      </c>
      <c r="BF525" t="s">
        <v>1364</v>
      </c>
      <c r="BG525" t="s">
        <v>1365</v>
      </c>
    </row>
    <row r="526" spans="1:59" x14ac:dyDescent="0.35">
      <c r="A526">
        <v>525</v>
      </c>
      <c r="B526" t="s">
        <v>342</v>
      </c>
      <c r="C526">
        <v>60560</v>
      </c>
      <c r="D526">
        <v>4.5508539881711902</v>
      </c>
      <c r="E526" t="s">
        <v>1364</v>
      </c>
      <c r="F526" t="s">
        <v>1365</v>
      </c>
      <c r="H526">
        <v>525</v>
      </c>
      <c r="I526">
        <v>1.0940302101578701</v>
      </c>
      <c r="J526" t="s">
        <v>1364</v>
      </c>
      <c r="K526" t="s">
        <v>1365</v>
      </c>
      <c r="M526">
        <v>525</v>
      </c>
      <c r="N526">
        <v>1.5880722624531201</v>
      </c>
      <c r="O526" t="s">
        <v>1366</v>
      </c>
      <c r="P526" t="s">
        <v>1365</v>
      </c>
      <c r="R526">
        <v>525</v>
      </c>
      <c r="S526">
        <v>-0.29172074771832601</v>
      </c>
      <c r="T526" t="s">
        <v>1364</v>
      </c>
      <c r="U526" t="s">
        <v>1365</v>
      </c>
      <c r="W526">
        <v>525</v>
      </c>
      <c r="X526">
        <v>0.26198516714692599</v>
      </c>
      <c r="Y526" t="s">
        <v>1364</v>
      </c>
      <c r="Z526" t="s">
        <v>1365</v>
      </c>
      <c r="AB526">
        <v>525</v>
      </c>
      <c r="AC526">
        <v>1.71163853305272</v>
      </c>
      <c r="AD526" t="s">
        <v>1364</v>
      </c>
      <c r="AE526" t="s">
        <v>1365</v>
      </c>
      <c r="AG526">
        <v>525</v>
      </c>
      <c r="AH526">
        <v>2.40311126410342</v>
      </c>
      <c r="AI526" t="s">
        <v>1364</v>
      </c>
      <c r="AJ526" t="s">
        <v>1365</v>
      </c>
      <c r="AL526">
        <v>525</v>
      </c>
      <c r="AM526">
        <v>-0.70945624606593904</v>
      </c>
      <c r="AN526" t="s">
        <v>1364</v>
      </c>
      <c r="AO526" t="s">
        <v>1365</v>
      </c>
      <c r="AQ526">
        <v>525</v>
      </c>
      <c r="AR526">
        <v>1.43182478948728</v>
      </c>
      <c r="AS526" t="s">
        <v>1364</v>
      </c>
      <c r="AT526" t="s">
        <v>1365</v>
      </c>
      <c r="AV526">
        <v>525</v>
      </c>
      <c r="AW526">
        <v>-0.85866658705380705</v>
      </c>
      <c r="AX526" t="s">
        <v>1364</v>
      </c>
      <c r="AY526" t="s">
        <v>1365</v>
      </c>
      <c r="BD526">
        <v>525</v>
      </c>
      <c r="BE526">
        <v>-1.0138544139435</v>
      </c>
      <c r="BF526" t="s">
        <v>1364</v>
      </c>
      <c r="BG526" t="s">
        <v>1365</v>
      </c>
    </row>
    <row r="527" spans="1:59" x14ac:dyDescent="0.35">
      <c r="A527">
        <v>526</v>
      </c>
      <c r="B527" t="s">
        <v>343</v>
      </c>
      <c r="C527">
        <v>60571</v>
      </c>
      <c r="D527">
        <v>5.4149934855257396</v>
      </c>
      <c r="E527" t="s">
        <v>1366</v>
      </c>
      <c r="F527" t="s">
        <v>1365</v>
      </c>
      <c r="H527">
        <v>526</v>
      </c>
      <c r="I527">
        <v>0.69085831894449101</v>
      </c>
      <c r="J527" t="s">
        <v>1364</v>
      </c>
      <c r="K527" t="s">
        <v>1365</v>
      </c>
      <c r="M527">
        <v>526</v>
      </c>
      <c r="N527">
        <v>0.23930936850686699</v>
      </c>
      <c r="O527" t="s">
        <v>1364</v>
      </c>
      <c r="P527" t="s">
        <v>1365</v>
      </c>
      <c r="R527">
        <v>526</v>
      </c>
      <c r="S527">
        <v>-0.29172074771832601</v>
      </c>
      <c r="T527" t="s">
        <v>1364</v>
      </c>
      <c r="U527" t="s">
        <v>1365</v>
      </c>
      <c r="W527">
        <v>526</v>
      </c>
      <c r="X527">
        <v>-0.73848473817508198</v>
      </c>
      <c r="Y527" t="s">
        <v>1364</v>
      </c>
      <c r="Z527" t="s">
        <v>1365</v>
      </c>
      <c r="AB527">
        <v>526</v>
      </c>
      <c r="AC527">
        <v>-0.79924374924431596</v>
      </c>
      <c r="AD527" t="s">
        <v>1364</v>
      </c>
      <c r="AE527" t="s">
        <v>1365</v>
      </c>
      <c r="AG527">
        <v>526</v>
      </c>
      <c r="AH527">
        <v>0.27531175834002503</v>
      </c>
      <c r="AI527" t="s">
        <v>1364</v>
      </c>
      <c r="AJ527" t="s">
        <v>1365</v>
      </c>
      <c r="AL527">
        <v>526</v>
      </c>
      <c r="AM527">
        <v>-8.0292514558622796E-3</v>
      </c>
      <c r="AN527" t="s">
        <v>1364</v>
      </c>
      <c r="AO527" t="s">
        <v>1365</v>
      </c>
      <c r="AQ527">
        <v>526</v>
      </c>
      <c r="AR527">
        <v>1.43182478948728</v>
      </c>
      <c r="AS527" t="s">
        <v>1364</v>
      </c>
      <c r="AT527" t="s">
        <v>1365</v>
      </c>
      <c r="AV527">
        <v>526</v>
      </c>
      <c r="AW527">
        <v>-0.45183999670701003</v>
      </c>
      <c r="AX527" t="s">
        <v>1364</v>
      </c>
      <c r="AY527" t="s">
        <v>1365</v>
      </c>
      <c r="BD527">
        <v>526</v>
      </c>
      <c r="BE527">
        <v>-1.0138544139435</v>
      </c>
      <c r="BF527" t="s">
        <v>1364</v>
      </c>
      <c r="BG527" t="s">
        <v>1365</v>
      </c>
    </row>
    <row r="528" spans="1:59" x14ac:dyDescent="0.35">
      <c r="A528">
        <v>527</v>
      </c>
      <c r="B528" t="s">
        <v>1077</v>
      </c>
      <c r="C528">
        <v>606202</v>
      </c>
      <c r="D528">
        <v>5.3363856181524199</v>
      </c>
      <c r="E528" t="s">
        <v>1364</v>
      </c>
      <c r="F528" t="s">
        <v>1365</v>
      </c>
      <c r="H528">
        <v>527</v>
      </c>
      <c r="I528">
        <v>0.80911061435052301</v>
      </c>
      <c r="J528" t="s">
        <v>1364</v>
      </c>
      <c r="K528" t="s">
        <v>1365</v>
      </c>
      <c r="M528">
        <v>527</v>
      </c>
      <c r="N528">
        <v>0.23930936850686699</v>
      </c>
      <c r="O528" t="s">
        <v>1364</v>
      </c>
      <c r="P528" t="s">
        <v>1365</v>
      </c>
      <c r="R528">
        <v>527</v>
      </c>
      <c r="S528">
        <v>-8.9436270255191103E-2</v>
      </c>
      <c r="T528" t="s">
        <v>1364</v>
      </c>
      <c r="U528" t="s">
        <v>1365</v>
      </c>
      <c r="W528">
        <v>527</v>
      </c>
      <c r="X528">
        <v>0.27607100204988599</v>
      </c>
      <c r="Y528" t="s">
        <v>1364</v>
      </c>
      <c r="Z528" t="s">
        <v>1365</v>
      </c>
      <c r="AB528">
        <v>527</v>
      </c>
      <c r="AC528">
        <v>0.95411541779878495</v>
      </c>
      <c r="AD528" t="s">
        <v>1364</v>
      </c>
      <c r="AE528" t="s">
        <v>1365</v>
      </c>
      <c r="AG528">
        <v>527</v>
      </c>
      <c r="AH528">
        <v>0.27531175834002503</v>
      </c>
      <c r="AI528" t="s">
        <v>1364</v>
      </c>
      <c r="AJ528" t="s">
        <v>1365</v>
      </c>
      <c r="AL528">
        <v>527</v>
      </c>
      <c r="AM528">
        <v>-0.164934851134965</v>
      </c>
      <c r="AN528" t="s">
        <v>1364</v>
      </c>
      <c r="AO528" t="s">
        <v>1365</v>
      </c>
      <c r="AQ528">
        <v>527</v>
      </c>
      <c r="AR528">
        <v>0.55600097920355795</v>
      </c>
      <c r="AS528" t="s">
        <v>1364</v>
      </c>
      <c r="AT528" t="s">
        <v>1365</v>
      </c>
      <c r="AV528">
        <v>527</v>
      </c>
      <c r="AW528">
        <v>-0.85866658705380705</v>
      </c>
      <c r="AX528" t="s">
        <v>1364</v>
      </c>
      <c r="AY528" t="s">
        <v>1365</v>
      </c>
      <c r="BD528">
        <v>527</v>
      </c>
      <c r="BE528">
        <v>-0.62758611474356996</v>
      </c>
      <c r="BF528" t="s">
        <v>1364</v>
      </c>
      <c r="BG528" t="s">
        <v>1365</v>
      </c>
    </row>
    <row r="529" spans="1:59" x14ac:dyDescent="0.35">
      <c r="A529">
        <v>528</v>
      </c>
      <c r="B529" t="s">
        <v>577</v>
      </c>
      <c r="C529">
        <v>608935</v>
      </c>
      <c r="D529">
        <v>6.0034809233488513</v>
      </c>
      <c r="H529">
        <v>528</v>
      </c>
      <c r="I529">
        <v>0.53113011302698188</v>
      </c>
      <c r="M529">
        <v>528</v>
      </c>
      <c r="N529">
        <v>0.23930936850686699</v>
      </c>
      <c r="O529" t="s">
        <v>1364</v>
      </c>
      <c r="P529" t="s">
        <v>1365</v>
      </c>
      <c r="R529">
        <v>528</v>
      </c>
      <c r="S529">
        <v>0.71948426698365076</v>
      </c>
      <c r="W529">
        <v>528</v>
      </c>
      <c r="X529">
        <v>8.2662169396476415E-2</v>
      </c>
      <c r="AB529">
        <v>528</v>
      </c>
      <c r="AC529">
        <v>-0.40768735105694187</v>
      </c>
      <c r="AG529">
        <v>528</v>
      </c>
      <c r="AH529">
        <v>0.27531175834002503</v>
      </c>
      <c r="AI529" t="s">
        <v>1364</v>
      </c>
      <c r="AJ529" t="s">
        <v>1365</v>
      </c>
      <c r="AL529">
        <v>528</v>
      </c>
      <c r="AM529">
        <v>-0.70945624606593904</v>
      </c>
      <c r="AN529" t="s">
        <v>1364</v>
      </c>
      <c r="AO529" t="s">
        <v>1365</v>
      </c>
      <c r="AQ529">
        <v>528</v>
      </c>
      <c r="AR529">
        <v>1.43182478948728</v>
      </c>
      <c r="AS529" t="s">
        <v>1364</v>
      </c>
      <c r="AT529" t="s">
        <v>1365</v>
      </c>
      <c r="AV529">
        <v>528</v>
      </c>
      <c r="AW529">
        <v>-0.39445908532318619</v>
      </c>
      <c r="BD529">
        <v>528</v>
      </c>
      <c r="BE529">
        <v>-1.0138544139435</v>
      </c>
      <c r="BF529" t="s">
        <v>1364</v>
      </c>
      <c r="BG529" t="s">
        <v>1365</v>
      </c>
    </row>
    <row r="530" spans="1:59" x14ac:dyDescent="0.35">
      <c r="A530">
        <v>529</v>
      </c>
      <c r="B530" t="s">
        <v>344</v>
      </c>
      <c r="C530">
        <v>61213250</v>
      </c>
      <c r="D530">
        <v>7.0247503914718399</v>
      </c>
      <c r="E530" t="s">
        <v>1364</v>
      </c>
      <c r="F530" t="s">
        <v>1365</v>
      </c>
      <c r="H530">
        <v>529</v>
      </c>
      <c r="I530">
        <v>1.24132500450908</v>
      </c>
      <c r="J530" t="s">
        <v>1364</v>
      </c>
      <c r="K530" t="s">
        <v>1365</v>
      </c>
      <c r="M530">
        <v>529</v>
      </c>
      <c r="N530">
        <v>0.23930936850686699</v>
      </c>
      <c r="O530" t="s">
        <v>1364</v>
      </c>
      <c r="P530" t="s">
        <v>1365</v>
      </c>
      <c r="R530">
        <v>529</v>
      </c>
      <c r="S530">
        <v>0.31608061695206302</v>
      </c>
      <c r="T530" t="s">
        <v>1364</v>
      </c>
      <c r="U530" t="s">
        <v>1365</v>
      </c>
      <c r="W530">
        <v>529</v>
      </c>
      <c r="X530">
        <v>-0.55056286417835598</v>
      </c>
      <c r="Y530" t="s">
        <v>1364</v>
      </c>
      <c r="Z530" t="s">
        <v>1365</v>
      </c>
      <c r="AB530">
        <v>529</v>
      </c>
      <c r="AC530">
        <v>0.47348920578699399</v>
      </c>
      <c r="AD530" t="s">
        <v>1364</v>
      </c>
      <c r="AE530" t="s">
        <v>1365</v>
      </c>
      <c r="AG530">
        <v>529</v>
      </c>
      <c r="AH530">
        <v>-3.02637820144093E-2</v>
      </c>
      <c r="AI530" t="s">
        <v>1364</v>
      </c>
      <c r="AJ530" t="s">
        <v>1365</v>
      </c>
      <c r="AL530">
        <v>529</v>
      </c>
      <c r="AM530">
        <v>-0.70945624606593904</v>
      </c>
      <c r="AN530" t="s">
        <v>1364</v>
      </c>
      <c r="AO530" t="s">
        <v>1365</v>
      </c>
      <c r="AQ530">
        <v>529</v>
      </c>
      <c r="AR530">
        <v>1.0996157580003501</v>
      </c>
      <c r="AS530" t="s">
        <v>1364</v>
      </c>
      <c r="AT530" t="s">
        <v>1365</v>
      </c>
      <c r="AV530">
        <v>529</v>
      </c>
      <c r="AW530">
        <v>-0.85866658705380705</v>
      </c>
      <c r="AX530" t="s">
        <v>1364</v>
      </c>
      <c r="AY530" t="s">
        <v>1365</v>
      </c>
      <c r="BD530">
        <v>529</v>
      </c>
      <c r="BE530">
        <v>1.8955282882587901</v>
      </c>
      <c r="BF530" t="s">
        <v>1364</v>
      </c>
      <c r="BG530" t="s">
        <v>1365</v>
      </c>
    </row>
    <row r="531" spans="1:59" x14ac:dyDescent="0.35">
      <c r="A531">
        <v>530</v>
      </c>
      <c r="B531" t="s">
        <v>345</v>
      </c>
      <c r="C531">
        <v>61545991</v>
      </c>
      <c r="D531">
        <v>5.7959216216914404</v>
      </c>
      <c r="E531" t="s">
        <v>1364</v>
      </c>
      <c r="F531" t="s">
        <v>1365</v>
      </c>
      <c r="H531">
        <v>530</v>
      </c>
      <c r="I531">
        <v>0.98146164883044296</v>
      </c>
      <c r="J531" t="s">
        <v>1364</v>
      </c>
      <c r="K531" t="s">
        <v>1365</v>
      </c>
      <c r="M531">
        <v>530</v>
      </c>
      <c r="N531">
        <v>0.69342242366166795</v>
      </c>
      <c r="O531" t="s">
        <v>1364</v>
      </c>
      <c r="P531" t="s">
        <v>1365</v>
      </c>
      <c r="R531">
        <v>530</v>
      </c>
      <c r="S531">
        <v>-1.10141556833631</v>
      </c>
      <c r="T531" t="s">
        <v>1364</v>
      </c>
      <c r="U531" t="s">
        <v>1365</v>
      </c>
      <c r="W531">
        <v>530</v>
      </c>
      <c r="X531">
        <v>-1.0499204400116899</v>
      </c>
      <c r="Y531" t="s">
        <v>1366</v>
      </c>
      <c r="Z531" t="s">
        <v>1365</v>
      </c>
      <c r="AB531">
        <v>530</v>
      </c>
      <c r="AC531">
        <v>3.5293711053653301</v>
      </c>
      <c r="AD531" t="s">
        <v>1367</v>
      </c>
      <c r="AE531" t="s">
        <v>1358</v>
      </c>
      <c r="AG531">
        <v>530</v>
      </c>
      <c r="AH531">
        <v>0.95571798243554196</v>
      </c>
      <c r="AI531" t="s">
        <v>1364</v>
      </c>
      <c r="AJ531" t="s">
        <v>1365</v>
      </c>
      <c r="AL531">
        <v>530</v>
      </c>
      <c r="AM531">
        <v>-0.127775032071346</v>
      </c>
      <c r="AN531" t="s">
        <v>1364</v>
      </c>
      <c r="AO531" t="s">
        <v>1365</v>
      </c>
      <c r="AQ531">
        <v>530</v>
      </c>
      <c r="AR531">
        <v>1.24405446734249</v>
      </c>
      <c r="AS531" t="s">
        <v>1364</v>
      </c>
      <c r="AT531" t="s">
        <v>1365</v>
      </c>
      <c r="AV531">
        <v>530</v>
      </c>
      <c r="AW531">
        <v>-0.85866658705380705</v>
      </c>
      <c r="AX531" t="s">
        <v>1364</v>
      </c>
      <c r="AY531" t="s">
        <v>1365</v>
      </c>
      <c r="BD531">
        <v>530</v>
      </c>
      <c r="BE531">
        <v>0.37122771870669002</v>
      </c>
      <c r="BF531" t="s">
        <v>1364</v>
      </c>
      <c r="BG531" t="s">
        <v>1365</v>
      </c>
    </row>
    <row r="532" spans="1:59" x14ac:dyDescent="0.35">
      <c r="A532">
        <v>531</v>
      </c>
      <c r="B532" t="s">
        <v>578</v>
      </c>
      <c r="C532">
        <v>616091</v>
      </c>
      <c r="D532">
        <v>4.5732692913161399</v>
      </c>
      <c r="E532" t="s">
        <v>1364</v>
      </c>
      <c r="F532" t="s">
        <v>1365</v>
      </c>
      <c r="H532">
        <v>531</v>
      </c>
      <c r="I532">
        <v>1.01900496749373</v>
      </c>
      <c r="J532" t="s">
        <v>1364</v>
      </c>
      <c r="K532" t="s">
        <v>1365</v>
      </c>
      <c r="M532">
        <v>531</v>
      </c>
      <c r="N532">
        <v>0.23930936850686699</v>
      </c>
      <c r="O532" t="s">
        <v>1364</v>
      </c>
      <c r="P532" t="s">
        <v>1365</v>
      </c>
      <c r="R532">
        <v>531</v>
      </c>
      <c r="S532">
        <v>0.113796139488928</v>
      </c>
      <c r="T532" t="s">
        <v>1364</v>
      </c>
      <c r="U532" t="s">
        <v>1365</v>
      </c>
      <c r="W532">
        <v>531</v>
      </c>
      <c r="X532">
        <v>-0.63005076575420105</v>
      </c>
      <c r="Y532" t="s">
        <v>1364</v>
      </c>
      <c r="Z532" t="s">
        <v>1365</v>
      </c>
      <c r="AB532">
        <v>531</v>
      </c>
      <c r="AC532">
        <v>0.42401068926944702</v>
      </c>
      <c r="AD532" t="s">
        <v>1364</v>
      </c>
      <c r="AE532" t="s">
        <v>1365</v>
      </c>
      <c r="AG532">
        <v>531</v>
      </c>
      <c r="AH532">
        <v>0.27531175834002503</v>
      </c>
      <c r="AI532" t="s">
        <v>1364</v>
      </c>
      <c r="AJ532" t="s">
        <v>1365</v>
      </c>
      <c r="AL532">
        <v>531</v>
      </c>
      <c r="AM532">
        <v>0.16732749719665599</v>
      </c>
      <c r="AN532" t="s">
        <v>1364</v>
      </c>
      <c r="AO532" t="s">
        <v>1365</v>
      </c>
      <c r="AQ532">
        <v>531</v>
      </c>
      <c r="AR532">
        <v>0.70175276772153905</v>
      </c>
      <c r="AS532" t="s">
        <v>1364</v>
      </c>
      <c r="AT532" t="s">
        <v>1365</v>
      </c>
      <c r="AV532">
        <v>531</v>
      </c>
      <c r="AW532">
        <v>-0.12296940706208501</v>
      </c>
      <c r="AX532" t="s">
        <v>1364</v>
      </c>
      <c r="AY532" t="s">
        <v>1365</v>
      </c>
      <c r="BD532">
        <v>531</v>
      </c>
      <c r="BE532">
        <v>0.75749601790662302</v>
      </c>
      <c r="BF532" t="s">
        <v>1364</v>
      </c>
      <c r="BG532" t="s">
        <v>1365</v>
      </c>
    </row>
    <row r="533" spans="1:59" x14ac:dyDescent="0.35">
      <c r="A533">
        <v>532</v>
      </c>
      <c r="B533" t="s">
        <v>898</v>
      </c>
      <c r="C533">
        <v>616911</v>
      </c>
      <c r="D533">
        <v>4.9828963846608696</v>
      </c>
      <c r="E533" t="s">
        <v>1364</v>
      </c>
      <c r="F533" t="s">
        <v>1365</v>
      </c>
      <c r="H533">
        <v>532</v>
      </c>
      <c r="I533">
        <v>2.47130956958368</v>
      </c>
      <c r="J533" t="s">
        <v>1364</v>
      </c>
      <c r="K533" t="s">
        <v>1365</v>
      </c>
      <c r="M533">
        <v>532</v>
      </c>
      <c r="N533">
        <v>2.0244229647702001</v>
      </c>
      <c r="O533" t="s">
        <v>1366</v>
      </c>
      <c r="P533" t="s">
        <v>1365</v>
      </c>
      <c r="R533">
        <v>532</v>
      </c>
      <c r="S533">
        <v>1.16388235663124</v>
      </c>
      <c r="T533" t="s">
        <v>1364</v>
      </c>
      <c r="U533" t="s">
        <v>1365</v>
      </c>
      <c r="W533">
        <v>532</v>
      </c>
      <c r="X533">
        <v>-0.71281028746325803</v>
      </c>
      <c r="Y533" t="s">
        <v>1364</v>
      </c>
      <c r="Z533" t="s">
        <v>1365</v>
      </c>
      <c r="AB533">
        <v>532</v>
      </c>
      <c r="AC533">
        <v>3.3043471655190202</v>
      </c>
      <c r="AD533" t="s">
        <v>1366</v>
      </c>
      <c r="AE533" t="s">
        <v>1365</v>
      </c>
      <c r="AG533">
        <v>532</v>
      </c>
      <c r="AH533">
        <v>1.5271393978338199</v>
      </c>
      <c r="AI533" t="s">
        <v>1364</v>
      </c>
      <c r="AJ533" t="s">
        <v>1365</v>
      </c>
      <c r="AL533">
        <v>532</v>
      </c>
      <c r="AM533">
        <v>-3.12349352391348</v>
      </c>
      <c r="AN533" t="s">
        <v>1364</v>
      </c>
      <c r="AO533" t="s">
        <v>1365</v>
      </c>
      <c r="AQ533">
        <v>532</v>
      </c>
      <c r="AR533">
        <v>1.08123264953862</v>
      </c>
      <c r="AS533" t="s">
        <v>1364</v>
      </c>
      <c r="AT533" t="s">
        <v>1365</v>
      </c>
      <c r="AV533">
        <v>532</v>
      </c>
      <c r="AW533">
        <v>-0.85866658705380705</v>
      </c>
      <c r="AX533" t="s">
        <v>1364</v>
      </c>
      <c r="AY533" t="s">
        <v>1365</v>
      </c>
      <c r="BD533">
        <v>532</v>
      </c>
      <c r="BE533">
        <v>0.37122771870669002</v>
      </c>
      <c r="BF533" t="s">
        <v>1364</v>
      </c>
      <c r="BG533" t="s">
        <v>1365</v>
      </c>
    </row>
    <row r="534" spans="1:59" x14ac:dyDescent="0.35">
      <c r="A534">
        <v>533</v>
      </c>
      <c r="B534" t="s">
        <v>579</v>
      </c>
      <c r="C534">
        <v>617516</v>
      </c>
      <c r="D534">
        <v>4.6961773397177202</v>
      </c>
      <c r="E534" t="s">
        <v>1364</v>
      </c>
      <c r="F534" t="s">
        <v>1365</v>
      </c>
      <c r="H534">
        <v>533</v>
      </c>
      <c r="I534">
        <v>1.0735165345255799</v>
      </c>
      <c r="J534" t="s">
        <v>1364</v>
      </c>
      <c r="K534" t="s">
        <v>1365</v>
      </c>
      <c r="M534">
        <v>533</v>
      </c>
      <c r="N534">
        <v>0.23930936850686699</v>
      </c>
      <c r="O534" t="s">
        <v>1364</v>
      </c>
      <c r="P534" t="s">
        <v>1365</v>
      </c>
      <c r="R534">
        <v>533</v>
      </c>
      <c r="S534">
        <v>0.113796139488928</v>
      </c>
      <c r="T534" t="s">
        <v>1364</v>
      </c>
      <c r="U534" t="s">
        <v>1365</v>
      </c>
      <c r="W534">
        <v>533</v>
      </c>
      <c r="X534">
        <v>-0.63005076575420105</v>
      </c>
      <c r="Y534" t="s">
        <v>1364</v>
      </c>
      <c r="Z534" t="s">
        <v>1365</v>
      </c>
      <c r="AB534">
        <v>533</v>
      </c>
      <c r="AC534">
        <v>0.42401068926944702</v>
      </c>
      <c r="AD534" t="s">
        <v>1364</v>
      </c>
      <c r="AE534" t="s">
        <v>1365</v>
      </c>
      <c r="AG534">
        <v>533</v>
      </c>
      <c r="AH534">
        <v>0.27531175834002503</v>
      </c>
      <c r="AI534" t="s">
        <v>1364</v>
      </c>
      <c r="AJ534" t="s">
        <v>1365</v>
      </c>
      <c r="AL534">
        <v>533</v>
      </c>
      <c r="AM534">
        <v>0.16732749719665599</v>
      </c>
      <c r="AN534" t="s">
        <v>1364</v>
      </c>
      <c r="AO534" t="s">
        <v>1365</v>
      </c>
      <c r="AQ534">
        <v>533</v>
      </c>
      <c r="AR534">
        <v>0.70175276772153905</v>
      </c>
      <c r="AS534" t="s">
        <v>1364</v>
      </c>
      <c r="AT534" t="s">
        <v>1365</v>
      </c>
      <c r="AV534">
        <v>533</v>
      </c>
      <c r="AW534">
        <v>-0.12296940706208501</v>
      </c>
      <c r="AX534" t="s">
        <v>1364</v>
      </c>
      <c r="AY534" t="s">
        <v>1365</v>
      </c>
      <c r="BD534">
        <v>533</v>
      </c>
      <c r="BE534">
        <v>0.14495048365629401</v>
      </c>
      <c r="BF534" t="s">
        <v>1364</v>
      </c>
      <c r="BG534" t="s">
        <v>1365</v>
      </c>
    </row>
    <row r="535" spans="1:59" x14ac:dyDescent="0.35">
      <c r="A535">
        <v>534</v>
      </c>
      <c r="B535" t="s">
        <v>1281</v>
      </c>
      <c r="C535">
        <v>61825</v>
      </c>
      <c r="D535">
        <v>4.1463051987308503</v>
      </c>
      <c r="E535" t="s">
        <v>1364</v>
      </c>
      <c r="F535" t="s">
        <v>1365</v>
      </c>
      <c r="H535">
        <v>534</v>
      </c>
      <c r="I535">
        <v>1.1093872655038799</v>
      </c>
      <c r="J535" t="s">
        <v>1364</v>
      </c>
      <c r="K535" t="s">
        <v>1365</v>
      </c>
      <c r="M535">
        <v>534</v>
      </c>
      <c r="N535">
        <v>0.23930936850686699</v>
      </c>
      <c r="O535" t="s">
        <v>1364</v>
      </c>
      <c r="P535" t="s">
        <v>1365</v>
      </c>
      <c r="R535">
        <v>534</v>
      </c>
      <c r="S535">
        <v>-0.29172074771832601</v>
      </c>
      <c r="T535" t="s">
        <v>1364</v>
      </c>
      <c r="U535" t="s">
        <v>1365</v>
      </c>
      <c r="W535">
        <v>534</v>
      </c>
      <c r="X535">
        <v>1.15256957287762</v>
      </c>
      <c r="Y535" t="s">
        <v>1364</v>
      </c>
      <c r="Z535" t="s">
        <v>1365</v>
      </c>
      <c r="AB535">
        <v>534</v>
      </c>
      <c r="AC535">
        <v>0.42401068926944702</v>
      </c>
      <c r="AD535" t="s">
        <v>1364</v>
      </c>
      <c r="AE535" t="s">
        <v>1365</v>
      </c>
      <c r="AG535">
        <v>534</v>
      </c>
      <c r="AH535">
        <v>0.27531175834002503</v>
      </c>
      <c r="AI535" t="s">
        <v>1364</v>
      </c>
      <c r="AJ535" t="s">
        <v>1365</v>
      </c>
      <c r="AL535">
        <v>534</v>
      </c>
      <c r="AM535">
        <v>-5.7487274030111601</v>
      </c>
      <c r="AN535" t="s">
        <v>1366</v>
      </c>
      <c r="AO535" t="s">
        <v>1365</v>
      </c>
      <c r="AQ535">
        <v>534</v>
      </c>
      <c r="AR535">
        <v>0.55600097920355795</v>
      </c>
      <c r="AS535" t="s">
        <v>1364</v>
      </c>
      <c r="AT535" t="s">
        <v>1365</v>
      </c>
      <c r="AV535">
        <v>534</v>
      </c>
      <c r="AW535">
        <v>-0.85866658705380705</v>
      </c>
      <c r="AX535" t="s">
        <v>1364</v>
      </c>
      <c r="AY535" t="s">
        <v>1365</v>
      </c>
      <c r="BD535">
        <v>534</v>
      </c>
      <c r="BE535">
        <v>-1.0138544139435</v>
      </c>
      <c r="BF535" t="s">
        <v>1364</v>
      </c>
      <c r="BG535" t="s">
        <v>1365</v>
      </c>
    </row>
    <row r="536" spans="1:59" x14ac:dyDescent="0.35">
      <c r="A536">
        <v>535</v>
      </c>
      <c r="B536" t="s">
        <v>347</v>
      </c>
      <c r="C536">
        <v>61869087</v>
      </c>
      <c r="D536">
        <v>7.0324590140438303</v>
      </c>
      <c r="E536" t="s">
        <v>1364</v>
      </c>
      <c r="F536" t="s">
        <v>1365</v>
      </c>
      <c r="H536">
        <v>535</v>
      </c>
      <c r="I536">
        <v>1.4482076169168101</v>
      </c>
      <c r="J536" t="s">
        <v>1364</v>
      </c>
      <c r="K536" t="s">
        <v>1365</v>
      </c>
      <c r="M536">
        <v>535</v>
      </c>
      <c r="N536">
        <v>-8.0107884567535495E-2</v>
      </c>
      <c r="O536" t="s">
        <v>1364</v>
      </c>
      <c r="P536" t="s">
        <v>1365</v>
      </c>
      <c r="R536">
        <v>535</v>
      </c>
      <c r="S536">
        <v>-1.20255780706788</v>
      </c>
      <c r="T536" t="s">
        <v>1364</v>
      </c>
      <c r="U536" t="s">
        <v>1365</v>
      </c>
      <c r="W536">
        <v>535</v>
      </c>
      <c r="X536">
        <v>-0.26250045470869199</v>
      </c>
      <c r="Y536" t="s">
        <v>1364</v>
      </c>
      <c r="Z536" t="s">
        <v>1365</v>
      </c>
      <c r="AB536">
        <v>535</v>
      </c>
      <c r="AC536">
        <v>1.5072496368213999</v>
      </c>
      <c r="AD536" t="s">
        <v>1364</v>
      </c>
      <c r="AE536" t="s">
        <v>1365</v>
      </c>
      <c r="AG536">
        <v>535</v>
      </c>
      <c r="AH536">
        <v>0.87840048819218197</v>
      </c>
      <c r="AI536" t="s">
        <v>1364</v>
      </c>
      <c r="AJ536" t="s">
        <v>1365</v>
      </c>
      <c r="AL536">
        <v>535</v>
      </c>
      <c r="AM536">
        <v>0.38226151074159798</v>
      </c>
      <c r="AN536" t="s">
        <v>1364</v>
      </c>
      <c r="AO536" t="s">
        <v>1365</v>
      </c>
      <c r="AQ536">
        <v>535</v>
      </c>
      <c r="AR536">
        <v>0.98669094887831399</v>
      </c>
      <c r="AS536" t="s">
        <v>1364</v>
      </c>
      <c r="AT536" t="s">
        <v>1365</v>
      </c>
      <c r="AV536">
        <v>535</v>
      </c>
      <c r="AW536">
        <v>-0.12148462663948</v>
      </c>
      <c r="AX536" t="s">
        <v>1364</v>
      </c>
      <c r="AY536" t="s">
        <v>1365</v>
      </c>
      <c r="BD536">
        <v>535</v>
      </c>
      <c r="BE536">
        <v>1.9825870864072801</v>
      </c>
      <c r="BF536" t="s">
        <v>1364</v>
      </c>
      <c r="BG536" t="s">
        <v>1365</v>
      </c>
    </row>
    <row r="537" spans="1:59" x14ac:dyDescent="0.35">
      <c r="A537">
        <v>536</v>
      </c>
      <c r="B537" t="s">
        <v>899</v>
      </c>
      <c r="C537">
        <v>6190654</v>
      </c>
      <c r="D537">
        <v>6.3832021390618001</v>
      </c>
      <c r="E537" t="s">
        <v>1364</v>
      </c>
      <c r="F537" t="s">
        <v>1365</v>
      </c>
      <c r="H537">
        <v>536</v>
      </c>
      <c r="I537">
        <v>1.10666721080441</v>
      </c>
      <c r="J537" t="s">
        <v>1364</v>
      </c>
      <c r="K537" t="s">
        <v>1365</v>
      </c>
      <c r="M537">
        <v>536</v>
      </c>
      <c r="N537">
        <v>0.69342242366166795</v>
      </c>
      <c r="O537" t="s">
        <v>1364</v>
      </c>
      <c r="P537" t="s">
        <v>1365</v>
      </c>
      <c r="R537">
        <v>536</v>
      </c>
      <c r="S537">
        <v>0.112848207207943</v>
      </c>
      <c r="T537" t="s">
        <v>1364</v>
      </c>
      <c r="U537" t="s">
        <v>1365</v>
      </c>
      <c r="W537">
        <v>536</v>
      </c>
      <c r="X537">
        <v>0.33249794866969701</v>
      </c>
      <c r="Y537" t="s">
        <v>1364</v>
      </c>
      <c r="Z537" t="s">
        <v>1365</v>
      </c>
      <c r="AB537">
        <v>536</v>
      </c>
      <c r="AC537">
        <v>0.95411541779878495</v>
      </c>
      <c r="AD537" t="s">
        <v>1364</v>
      </c>
      <c r="AE537" t="s">
        <v>1365</v>
      </c>
      <c r="AG537">
        <v>536</v>
      </c>
      <c r="AH537">
        <v>-1.71236986915111</v>
      </c>
      <c r="AI537" t="s">
        <v>1364</v>
      </c>
      <c r="AJ537" t="s">
        <v>1365</v>
      </c>
      <c r="AL537">
        <v>536</v>
      </c>
      <c r="AM537">
        <v>-5.1670461890165704</v>
      </c>
      <c r="AN537" t="s">
        <v>1366</v>
      </c>
      <c r="AO537" t="s">
        <v>1365</v>
      </c>
      <c r="AQ537">
        <v>536</v>
      </c>
      <c r="AR537">
        <v>1.1193119456379099</v>
      </c>
      <c r="AS537" t="s">
        <v>1364</v>
      </c>
      <c r="AT537" t="s">
        <v>1365</v>
      </c>
      <c r="AV537">
        <v>536</v>
      </c>
      <c r="AW537">
        <v>-0.85866658705380705</v>
      </c>
      <c r="AX537" t="s">
        <v>1364</v>
      </c>
      <c r="AY537" t="s">
        <v>1365</v>
      </c>
      <c r="BD537">
        <v>536</v>
      </c>
      <c r="BE537">
        <v>-0.24131781554363799</v>
      </c>
      <c r="BF537" t="s">
        <v>1364</v>
      </c>
      <c r="BG537" t="s">
        <v>1365</v>
      </c>
    </row>
    <row r="538" spans="1:59" x14ac:dyDescent="0.35">
      <c r="A538">
        <v>537</v>
      </c>
      <c r="B538" t="s">
        <v>900</v>
      </c>
      <c r="C538">
        <v>620928</v>
      </c>
      <c r="D538">
        <v>5.6954288764348098</v>
      </c>
      <c r="E538" t="s">
        <v>1364</v>
      </c>
      <c r="F538" t="s">
        <v>1365</v>
      </c>
      <c r="H538">
        <v>537</v>
      </c>
      <c r="I538">
        <v>1.31656324761243</v>
      </c>
      <c r="J538" t="s">
        <v>1364</v>
      </c>
      <c r="K538" t="s">
        <v>1365</v>
      </c>
      <c r="M538">
        <v>537</v>
      </c>
      <c r="N538">
        <v>0.23930936850686699</v>
      </c>
      <c r="O538" t="s">
        <v>1364</v>
      </c>
      <c r="P538" t="s">
        <v>1365</v>
      </c>
      <c r="R538">
        <v>537</v>
      </c>
      <c r="S538">
        <v>0.99741791215179099</v>
      </c>
      <c r="T538" t="s">
        <v>1364</v>
      </c>
      <c r="U538" t="s">
        <v>1365</v>
      </c>
      <c r="W538">
        <v>537</v>
      </c>
      <c r="X538">
        <v>-1.3744711958075999</v>
      </c>
      <c r="Y538" t="s">
        <v>1367</v>
      </c>
      <c r="Z538" t="s">
        <v>1358</v>
      </c>
      <c r="AB538">
        <v>537</v>
      </c>
      <c r="AC538">
        <v>0.42401068926944702</v>
      </c>
      <c r="AD538" t="s">
        <v>1364</v>
      </c>
      <c r="AE538" t="s">
        <v>1365</v>
      </c>
      <c r="AG538">
        <v>537</v>
      </c>
      <c r="AH538">
        <v>0.27531175834002503</v>
      </c>
      <c r="AI538" t="s">
        <v>1364</v>
      </c>
      <c r="AJ538" t="s">
        <v>1365</v>
      </c>
      <c r="AL538">
        <v>537</v>
      </c>
      <c r="AM538">
        <v>-0.70945624606593904</v>
      </c>
      <c r="AN538" t="s">
        <v>1364</v>
      </c>
      <c r="AO538" t="s">
        <v>1365</v>
      </c>
      <c r="AQ538">
        <v>537</v>
      </c>
      <c r="AR538">
        <v>1.14032121245132</v>
      </c>
      <c r="AS538" t="s">
        <v>1364</v>
      </c>
      <c r="AT538" t="s">
        <v>1365</v>
      </c>
      <c r="AV538">
        <v>537</v>
      </c>
      <c r="AW538">
        <v>0.61421255335224201</v>
      </c>
      <c r="AX538" t="s">
        <v>1364</v>
      </c>
      <c r="AY538" t="s">
        <v>1365</v>
      </c>
      <c r="BD538">
        <v>537</v>
      </c>
      <c r="BE538">
        <v>-1.0138544139435</v>
      </c>
      <c r="BF538" t="s">
        <v>1364</v>
      </c>
      <c r="BG538" t="s">
        <v>1365</v>
      </c>
    </row>
    <row r="539" spans="1:59" x14ac:dyDescent="0.35">
      <c r="A539">
        <v>538</v>
      </c>
      <c r="B539" t="s">
        <v>901</v>
      </c>
      <c r="C539">
        <v>62500</v>
      </c>
      <c r="D539">
        <v>4.4330242436739997</v>
      </c>
      <c r="E539" t="s">
        <v>1364</v>
      </c>
      <c r="F539" t="s">
        <v>1365</v>
      </c>
      <c r="H539">
        <v>538</v>
      </c>
      <c r="I539">
        <v>1.1000150698079101</v>
      </c>
      <c r="J539" t="s">
        <v>1364</v>
      </c>
      <c r="K539" t="s">
        <v>1365</v>
      </c>
      <c r="M539">
        <v>538</v>
      </c>
      <c r="N539">
        <v>0.23930936850686699</v>
      </c>
      <c r="O539" t="s">
        <v>1364</v>
      </c>
      <c r="P539" t="s">
        <v>1365</v>
      </c>
      <c r="R539">
        <v>538</v>
      </c>
      <c r="S539">
        <v>-0.29172074771832601</v>
      </c>
      <c r="T539" t="s">
        <v>1364</v>
      </c>
      <c r="U539" t="s">
        <v>1365</v>
      </c>
      <c r="W539">
        <v>538</v>
      </c>
      <c r="X539">
        <v>-0.38929579350967303</v>
      </c>
      <c r="Y539" t="s">
        <v>1364</v>
      </c>
      <c r="Z539" t="s">
        <v>1365</v>
      </c>
      <c r="AB539">
        <v>538</v>
      </c>
      <c r="AC539">
        <v>-1.74488015915921</v>
      </c>
      <c r="AD539" t="s">
        <v>1366</v>
      </c>
      <c r="AE539" t="s">
        <v>1365</v>
      </c>
      <c r="AG539">
        <v>538</v>
      </c>
      <c r="AH539">
        <v>0.27531175834002503</v>
      </c>
      <c r="AI539" t="s">
        <v>1364</v>
      </c>
      <c r="AJ539" t="s">
        <v>1365</v>
      </c>
      <c r="AL539">
        <v>538</v>
      </c>
      <c r="AM539">
        <v>0.16732749719665599</v>
      </c>
      <c r="AN539" t="s">
        <v>1364</v>
      </c>
      <c r="AO539" t="s">
        <v>1365</v>
      </c>
      <c r="AQ539">
        <v>538</v>
      </c>
      <c r="AR539">
        <v>1.1193119456379099</v>
      </c>
      <c r="AS539" t="s">
        <v>1364</v>
      </c>
      <c r="AT539" t="s">
        <v>1365</v>
      </c>
      <c r="AV539">
        <v>538</v>
      </c>
      <c r="AW539">
        <v>-0.12296940706208501</v>
      </c>
      <c r="AX539" t="s">
        <v>1364</v>
      </c>
      <c r="AY539" t="s">
        <v>1365</v>
      </c>
      <c r="BD539">
        <v>538</v>
      </c>
      <c r="BE539">
        <v>0.37122771870669002</v>
      </c>
      <c r="BF539" t="s">
        <v>1364</v>
      </c>
      <c r="BG539" t="s">
        <v>1365</v>
      </c>
    </row>
    <row r="540" spans="1:59" x14ac:dyDescent="0.35">
      <c r="A540">
        <v>539</v>
      </c>
      <c r="B540" t="s">
        <v>580</v>
      </c>
      <c r="C540">
        <v>62533</v>
      </c>
      <c r="D540">
        <v>5.0219092332409572</v>
      </c>
      <c r="H540">
        <v>539</v>
      </c>
      <c r="I540">
        <v>1.7514486630010246</v>
      </c>
      <c r="M540">
        <v>539</v>
      </c>
      <c r="N540">
        <v>0.23930936850686699</v>
      </c>
      <c r="O540" t="s">
        <v>1364</v>
      </c>
      <c r="P540" t="s">
        <v>1365</v>
      </c>
      <c r="R540">
        <v>539</v>
      </c>
      <c r="S540">
        <v>-0.97809076675904283</v>
      </c>
      <c r="W540">
        <v>539</v>
      </c>
      <c r="X540">
        <v>2.0220412275074833</v>
      </c>
      <c r="AB540">
        <v>539</v>
      </c>
      <c r="AC540">
        <v>0.95411541779878495</v>
      </c>
      <c r="AD540" t="s">
        <v>1364</v>
      </c>
      <c r="AE540" t="s">
        <v>1365</v>
      </c>
      <c r="AG540">
        <v>539</v>
      </c>
      <c r="AH540">
        <v>-1.0439504607484418</v>
      </c>
      <c r="AL540">
        <v>539</v>
      </c>
      <c r="AM540">
        <v>-5.7487274030111601</v>
      </c>
      <c r="AN540" t="s">
        <v>1366</v>
      </c>
      <c r="AO540" t="s">
        <v>1365</v>
      </c>
      <c r="AQ540">
        <v>539</v>
      </c>
      <c r="AR540">
        <v>1.24405446734249</v>
      </c>
      <c r="AS540" t="s">
        <v>1364</v>
      </c>
      <c r="AT540" t="s">
        <v>1365</v>
      </c>
      <c r="AV540">
        <v>539</v>
      </c>
      <c r="AW540">
        <v>-0.85866658705380705</v>
      </c>
      <c r="AX540" t="s">
        <v>1364</v>
      </c>
      <c r="AY540" t="s">
        <v>1365</v>
      </c>
      <c r="BD540">
        <v>539</v>
      </c>
      <c r="BE540">
        <v>-1.0138544139435</v>
      </c>
      <c r="BF540" t="s">
        <v>1364</v>
      </c>
      <c r="BG540" t="s">
        <v>1365</v>
      </c>
    </row>
    <row r="541" spans="1:59" x14ac:dyDescent="0.35">
      <c r="A541">
        <v>540</v>
      </c>
      <c r="B541" t="s">
        <v>581</v>
      </c>
      <c r="C541">
        <v>62737</v>
      </c>
      <c r="D541">
        <v>6.5547677442666767</v>
      </c>
      <c r="H541">
        <v>540</v>
      </c>
      <c r="I541">
        <v>2.0752000332862455</v>
      </c>
      <c r="M541">
        <v>540</v>
      </c>
      <c r="N541">
        <v>0.23930936850686699</v>
      </c>
      <c r="O541" t="s">
        <v>1364</v>
      </c>
      <c r="P541" t="s">
        <v>1365</v>
      </c>
      <c r="R541">
        <v>540</v>
      </c>
      <c r="S541">
        <v>-1.5964999310639723</v>
      </c>
      <c r="W541">
        <v>540</v>
      </c>
      <c r="X541">
        <v>-1.9834445554345468</v>
      </c>
      <c r="AB541">
        <v>540</v>
      </c>
      <c r="AC541">
        <v>-0.44172341934526099</v>
      </c>
      <c r="AD541" t="s">
        <v>1364</v>
      </c>
      <c r="AE541" t="s">
        <v>1365</v>
      </c>
      <c r="AG541">
        <v>540</v>
      </c>
      <c r="AH541">
        <v>0.27531175834002503</v>
      </c>
      <c r="AI541" t="s">
        <v>1364</v>
      </c>
      <c r="AJ541" t="s">
        <v>1365</v>
      </c>
      <c r="AL541">
        <v>540</v>
      </c>
      <c r="AM541">
        <v>1.9093454749175844</v>
      </c>
      <c r="AQ541">
        <v>540</v>
      </c>
      <c r="AR541">
        <v>1.43182478948728</v>
      </c>
      <c r="AS541" t="s">
        <v>1364</v>
      </c>
      <c r="AT541" t="s">
        <v>1365</v>
      </c>
      <c r="AV541">
        <v>540</v>
      </c>
      <c r="AW541">
        <v>1.6705990115809319</v>
      </c>
      <c r="BD541">
        <v>540</v>
      </c>
      <c r="BE541">
        <v>-1.0138544139435</v>
      </c>
      <c r="BF541" t="s">
        <v>1364</v>
      </c>
      <c r="BG541" t="s">
        <v>1365</v>
      </c>
    </row>
    <row r="542" spans="1:59" x14ac:dyDescent="0.35">
      <c r="A542">
        <v>541</v>
      </c>
      <c r="B542" t="s">
        <v>583</v>
      </c>
      <c r="C542">
        <v>62760</v>
      </c>
      <c r="D542">
        <v>4.0402584286833898</v>
      </c>
      <c r="E542" t="s">
        <v>1364</v>
      </c>
      <c r="F542" t="s">
        <v>1365</v>
      </c>
      <c r="H542">
        <v>541</v>
      </c>
      <c r="I542">
        <v>1.04200910443433</v>
      </c>
      <c r="J542" t="s">
        <v>1364</v>
      </c>
      <c r="K542" t="s">
        <v>1365</v>
      </c>
      <c r="M542">
        <v>541</v>
      </c>
      <c r="N542">
        <v>0.23930936850686699</v>
      </c>
      <c r="O542" t="s">
        <v>1364</v>
      </c>
      <c r="P542" t="s">
        <v>1365</v>
      </c>
      <c r="R542">
        <v>541</v>
      </c>
      <c r="S542">
        <v>1.8084516865663001</v>
      </c>
      <c r="T542" t="s">
        <v>1364</v>
      </c>
      <c r="U542" t="s">
        <v>1365</v>
      </c>
      <c r="W542">
        <v>541</v>
      </c>
      <c r="X542">
        <v>-0.212491360767598</v>
      </c>
      <c r="Y542" t="s">
        <v>1364</v>
      </c>
      <c r="Z542" t="s">
        <v>1365</v>
      </c>
      <c r="AB542">
        <v>541</v>
      </c>
      <c r="AC542">
        <v>3.5035721043287</v>
      </c>
      <c r="AD542" t="s">
        <v>1367</v>
      </c>
      <c r="AE542" t="s">
        <v>1358</v>
      </c>
      <c r="AG542">
        <v>541</v>
      </c>
      <c r="AH542">
        <v>0.27531175834002503</v>
      </c>
      <c r="AI542" t="s">
        <v>1364</v>
      </c>
      <c r="AJ542" t="s">
        <v>1365</v>
      </c>
      <c r="AL542">
        <v>541</v>
      </c>
      <c r="AM542">
        <v>0.16732749719665599</v>
      </c>
      <c r="AN542" t="s">
        <v>1364</v>
      </c>
      <c r="AO542" t="s">
        <v>1365</v>
      </c>
      <c r="AQ542">
        <v>541</v>
      </c>
      <c r="AR542">
        <v>-2.56930956925287E-2</v>
      </c>
      <c r="AS542" t="s">
        <v>1364</v>
      </c>
      <c r="AT542" t="s">
        <v>1365</v>
      </c>
      <c r="AV542">
        <v>541</v>
      </c>
      <c r="AW542">
        <v>-0.12296940706208501</v>
      </c>
      <c r="AX542" t="s">
        <v>1364</v>
      </c>
      <c r="AY542" t="s">
        <v>1365</v>
      </c>
      <c r="BD542">
        <v>541</v>
      </c>
      <c r="BE542">
        <v>-1.0138544139435</v>
      </c>
      <c r="BF542" t="s">
        <v>1364</v>
      </c>
      <c r="BG542" t="s">
        <v>1365</v>
      </c>
    </row>
    <row r="543" spans="1:59" x14ac:dyDescent="0.35">
      <c r="A543">
        <v>542</v>
      </c>
      <c r="B543" t="s">
        <v>584</v>
      </c>
      <c r="C543">
        <v>6283869</v>
      </c>
      <c r="D543">
        <v>5.0635516351863599</v>
      </c>
      <c r="E543" t="s">
        <v>1364</v>
      </c>
      <c r="F543" t="s">
        <v>1365</v>
      </c>
      <c r="H543">
        <v>542</v>
      </c>
      <c r="I543">
        <v>1.19158322050902</v>
      </c>
      <c r="J543" t="s">
        <v>1364</v>
      </c>
      <c r="K543" t="s">
        <v>1365</v>
      </c>
      <c r="M543">
        <v>542</v>
      </c>
      <c r="N543">
        <v>0.23930936850686699</v>
      </c>
      <c r="O543" t="s">
        <v>1364</v>
      </c>
      <c r="P543" t="s">
        <v>1365</v>
      </c>
      <c r="R543">
        <v>542</v>
      </c>
      <c r="S543">
        <v>0.113796139488928</v>
      </c>
      <c r="T543" t="s">
        <v>1364</v>
      </c>
      <c r="U543" t="s">
        <v>1365</v>
      </c>
      <c r="W543">
        <v>542</v>
      </c>
      <c r="X543">
        <v>-0.92723268461854103</v>
      </c>
      <c r="Y543" t="s">
        <v>1364</v>
      </c>
      <c r="Z543" t="s">
        <v>1365</v>
      </c>
      <c r="AB543">
        <v>542</v>
      </c>
      <c r="AC543">
        <v>0.42401068926944702</v>
      </c>
      <c r="AD543" t="s">
        <v>1364</v>
      </c>
      <c r="AE543" t="s">
        <v>1365</v>
      </c>
      <c r="AG543">
        <v>542</v>
      </c>
      <c r="AH543">
        <v>0.40624366112605498</v>
      </c>
      <c r="AI543" t="s">
        <v>1364</v>
      </c>
      <c r="AJ543" t="s">
        <v>1365</v>
      </c>
      <c r="AL543">
        <v>542</v>
      </c>
      <c r="AM543">
        <v>0.16732749719665599</v>
      </c>
      <c r="AN543" t="s">
        <v>1364</v>
      </c>
      <c r="AO543" t="s">
        <v>1365</v>
      </c>
      <c r="AQ543">
        <v>542</v>
      </c>
      <c r="AR543">
        <v>0.96305552371323599</v>
      </c>
      <c r="AS543" t="s">
        <v>1364</v>
      </c>
      <c r="AT543" t="s">
        <v>1365</v>
      </c>
      <c r="AV543">
        <v>542</v>
      </c>
      <c r="AW543">
        <v>0.61421255335224201</v>
      </c>
      <c r="AX543" t="s">
        <v>1364</v>
      </c>
      <c r="AY543" t="s">
        <v>1365</v>
      </c>
      <c r="BD543">
        <v>542</v>
      </c>
      <c r="BE543">
        <v>1.1437643171065499</v>
      </c>
      <c r="BF543" t="s">
        <v>1364</v>
      </c>
      <c r="BG543" t="s">
        <v>1365</v>
      </c>
    </row>
    <row r="544" spans="1:59" x14ac:dyDescent="0.35">
      <c r="A544">
        <v>543</v>
      </c>
      <c r="B544" t="s">
        <v>1282</v>
      </c>
      <c r="C544">
        <v>62924703</v>
      </c>
      <c r="D544">
        <v>7.8211958049335104</v>
      </c>
      <c r="E544" t="s">
        <v>1364</v>
      </c>
      <c r="F544" t="s">
        <v>1365</v>
      </c>
      <c r="H544">
        <v>543</v>
      </c>
      <c r="I544">
        <v>1.40142259134008</v>
      </c>
      <c r="J544" t="s">
        <v>1364</v>
      </c>
      <c r="K544" t="s">
        <v>1365</v>
      </c>
      <c r="M544">
        <v>543</v>
      </c>
      <c r="N544">
        <v>1.6016485339712601</v>
      </c>
      <c r="O544" t="s">
        <v>1364</v>
      </c>
      <c r="P544" t="s">
        <v>1365</v>
      </c>
      <c r="R544">
        <v>543</v>
      </c>
      <c r="S544">
        <v>1.00799930933154</v>
      </c>
      <c r="T544" t="s">
        <v>1367</v>
      </c>
      <c r="U544" t="s">
        <v>1358</v>
      </c>
      <c r="W544">
        <v>543</v>
      </c>
      <c r="X544">
        <v>-0.70216326076358204</v>
      </c>
      <c r="Y544" t="s">
        <v>1364</v>
      </c>
      <c r="Z544" t="s">
        <v>1365</v>
      </c>
      <c r="AB544">
        <v>543</v>
      </c>
      <c r="AC544">
        <v>-2.3343518423499101</v>
      </c>
      <c r="AD544" t="s">
        <v>1366</v>
      </c>
      <c r="AE544" t="s">
        <v>1365</v>
      </c>
      <c r="AG544">
        <v>543</v>
      </c>
      <c r="AH544">
        <v>-1.31957416079302</v>
      </c>
      <c r="AI544" t="s">
        <v>1364</v>
      </c>
      <c r="AJ544" t="s">
        <v>1365</v>
      </c>
      <c r="AL544">
        <v>543</v>
      </c>
      <c r="AM544">
        <v>1.5801087908488101</v>
      </c>
      <c r="AN544" t="s">
        <v>1364</v>
      </c>
      <c r="AO544" t="s">
        <v>1365</v>
      </c>
      <c r="AQ544">
        <v>543</v>
      </c>
      <c r="AR544">
        <v>0.67680426338062405</v>
      </c>
      <c r="AS544" t="s">
        <v>1364</v>
      </c>
      <c r="AT544" t="s">
        <v>1365</v>
      </c>
      <c r="AV544">
        <v>543</v>
      </c>
      <c r="AW544">
        <v>-0.12148462663948</v>
      </c>
      <c r="AX544" t="s">
        <v>1364</v>
      </c>
      <c r="AY544" t="s">
        <v>1365</v>
      </c>
      <c r="BD544">
        <v>543</v>
      </c>
      <c r="BE544">
        <v>1.82591906980784</v>
      </c>
      <c r="BF544" t="s">
        <v>1364</v>
      </c>
      <c r="BG544" t="s">
        <v>1365</v>
      </c>
    </row>
    <row r="545" spans="1:59" x14ac:dyDescent="0.35">
      <c r="A545">
        <v>544</v>
      </c>
      <c r="B545" t="s">
        <v>1078</v>
      </c>
      <c r="C545">
        <v>629254</v>
      </c>
      <c r="D545">
        <v>5.4990459689394999</v>
      </c>
      <c r="E545" t="s">
        <v>1364</v>
      </c>
      <c r="F545" t="s">
        <v>1365</v>
      </c>
      <c r="H545">
        <v>544</v>
      </c>
      <c r="I545">
        <v>1.61638377106607</v>
      </c>
      <c r="J545" t="s">
        <v>1364</v>
      </c>
      <c r="K545" t="s">
        <v>1365</v>
      </c>
      <c r="M545">
        <v>544</v>
      </c>
      <c r="N545">
        <v>0.23930936850686699</v>
      </c>
      <c r="O545" t="s">
        <v>1364</v>
      </c>
      <c r="P545" t="s">
        <v>1365</v>
      </c>
      <c r="R545">
        <v>544</v>
      </c>
      <c r="S545">
        <v>0.75836546942398697</v>
      </c>
      <c r="T545" t="s">
        <v>1364</v>
      </c>
      <c r="U545" t="s">
        <v>1365</v>
      </c>
      <c r="W545">
        <v>544</v>
      </c>
      <c r="X545">
        <v>-0.92723268461854103</v>
      </c>
      <c r="Y545" t="s">
        <v>1364</v>
      </c>
      <c r="Z545" t="s">
        <v>1365</v>
      </c>
      <c r="AB545">
        <v>544</v>
      </c>
      <c r="AC545">
        <v>2.8574952426123699</v>
      </c>
      <c r="AD545" t="s">
        <v>1366</v>
      </c>
      <c r="AE545" t="s">
        <v>1365</v>
      </c>
      <c r="AG545">
        <v>544</v>
      </c>
      <c r="AH545">
        <v>1.7063762532636</v>
      </c>
      <c r="AI545" t="s">
        <v>1364</v>
      </c>
      <c r="AJ545" t="s">
        <v>1365</v>
      </c>
      <c r="AL545">
        <v>544</v>
      </c>
      <c r="AM545">
        <v>-2.0265531835434301</v>
      </c>
      <c r="AN545" t="s">
        <v>1364</v>
      </c>
      <c r="AO545" t="s">
        <v>1365</v>
      </c>
      <c r="AQ545">
        <v>544</v>
      </c>
      <c r="AR545">
        <v>1.1193119456379099</v>
      </c>
      <c r="AS545" t="s">
        <v>1364</v>
      </c>
      <c r="AT545" t="s">
        <v>1365</v>
      </c>
      <c r="AV545">
        <v>544</v>
      </c>
      <c r="AW545">
        <v>0.61421255335224201</v>
      </c>
      <c r="AX545" t="s">
        <v>1364</v>
      </c>
      <c r="AY545" t="s">
        <v>1365</v>
      </c>
      <c r="BD545">
        <v>544</v>
      </c>
      <c r="BE545">
        <v>-0.62758611474356996</v>
      </c>
      <c r="BF545" t="s">
        <v>1364</v>
      </c>
      <c r="BG545" t="s">
        <v>1365</v>
      </c>
    </row>
    <row r="546" spans="1:59" x14ac:dyDescent="0.35">
      <c r="A546">
        <v>545</v>
      </c>
      <c r="B546" t="s">
        <v>585</v>
      </c>
      <c r="C546">
        <v>629970</v>
      </c>
      <c r="D546">
        <v>7.4455380446520296</v>
      </c>
      <c r="E546" t="s">
        <v>1364</v>
      </c>
      <c r="F546" t="s">
        <v>1365</v>
      </c>
      <c r="H546">
        <v>545</v>
      </c>
      <c r="I546">
        <v>0.76791665839562295</v>
      </c>
      <c r="J546" t="s">
        <v>1364</v>
      </c>
      <c r="K546" t="s">
        <v>1365</v>
      </c>
      <c r="M546">
        <v>545</v>
      </c>
      <c r="N546">
        <v>0.23930936850686699</v>
      </c>
      <c r="O546" t="s">
        <v>1364</v>
      </c>
      <c r="P546" t="s">
        <v>1365</v>
      </c>
      <c r="R546">
        <v>545</v>
      </c>
      <c r="S546">
        <v>-0.29172074771832601</v>
      </c>
      <c r="T546" t="s">
        <v>1364</v>
      </c>
      <c r="U546" t="s">
        <v>1365</v>
      </c>
      <c r="W546">
        <v>545</v>
      </c>
      <c r="X546">
        <v>-1.12322227921135</v>
      </c>
      <c r="Y546" t="s">
        <v>1364</v>
      </c>
      <c r="Z546" t="s">
        <v>1365</v>
      </c>
      <c r="AB546">
        <v>545</v>
      </c>
      <c r="AC546">
        <v>0.42401068926944702</v>
      </c>
      <c r="AD546" t="s">
        <v>1364</v>
      </c>
      <c r="AE546" t="s">
        <v>1365</v>
      </c>
      <c r="AG546">
        <v>545</v>
      </c>
      <c r="AH546">
        <v>1.9774264945584099</v>
      </c>
      <c r="AI546" t="s">
        <v>1364</v>
      </c>
      <c r="AJ546" t="s">
        <v>1365</v>
      </c>
      <c r="AL546">
        <v>545</v>
      </c>
      <c r="AM546">
        <v>0.16732749719665599</v>
      </c>
      <c r="AN546" t="s">
        <v>1364</v>
      </c>
      <c r="AO546" t="s">
        <v>1365</v>
      </c>
      <c r="AQ546">
        <v>545</v>
      </c>
      <c r="AR546">
        <v>1.43182478948728</v>
      </c>
      <c r="AS546" t="s">
        <v>1364</v>
      </c>
      <c r="AT546" t="s">
        <v>1365</v>
      </c>
      <c r="AV546">
        <v>545</v>
      </c>
      <c r="AW546">
        <v>-0.12296940706208501</v>
      </c>
      <c r="AX546" t="s">
        <v>1364</v>
      </c>
      <c r="AY546" t="s">
        <v>1365</v>
      </c>
      <c r="BD546">
        <v>545</v>
      </c>
      <c r="BE546">
        <v>-0.24131781554363799</v>
      </c>
      <c r="BF546" t="s">
        <v>1364</v>
      </c>
      <c r="BG546" t="s">
        <v>1365</v>
      </c>
    </row>
    <row r="547" spans="1:59" x14ac:dyDescent="0.35">
      <c r="A547">
        <v>546</v>
      </c>
      <c r="B547" t="s">
        <v>586</v>
      </c>
      <c r="C547">
        <v>630206</v>
      </c>
      <c r="D547">
        <v>4.6411901256190298</v>
      </c>
      <c r="E547" t="s">
        <v>1364</v>
      </c>
      <c r="F547" t="s">
        <v>1365</v>
      </c>
      <c r="H547">
        <v>546</v>
      </c>
      <c r="I547">
        <v>0.31668786606231503</v>
      </c>
      <c r="J547" t="s">
        <v>1364</v>
      </c>
      <c r="K547" t="s">
        <v>1365</v>
      </c>
      <c r="M547">
        <v>546</v>
      </c>
      <c r="N547">
        <v>0.23930936850686699</v>
      </c>
      <c r="O547" t="s">
        <v>1364</v>
      </c>
      <c r="P547" t="s">
        <v>1365</v>
      </c>
      <c r="R547">
        <v>546</v>
      </c>
      <c r="S547">
        <v>-0.29172074771832601</v>
      </c>
      <c r="T547" t="s">
        <v>1364</v>
      </c>
      <c r="U547" t="s">
        <v>1365</v>
      </c>
      <c r="W547">
        <v>546</v>
      </c>
      <c r="X547">
        <v>-0.212491360767598</v>
      </c>
      <c r="Y547" t="s">
        <v>1364</v>
      </c>
      <c r="Z547" t="s">
        <v>1365</v>
      </c>
      <c r="AB547">
        <v>546</v>
      </c>
      <c r="AC547">
        <v>-0.70381255191345504</v>
      </c>
      <c r="AD547" t="s">
        <v>1364</v>
      </c>
      <c r="AE547" t="s">
        <v>1365</v>
      </c>
      <c r="AG547">
        <v>546</v>
      </c>
      <c r="AH547">
        <v>0.27531175834002503</v>
      </c>
      <c r="AI547" t="s">
        <v>1364</v>
      </c>
      <c r="AJ547" t="s">
        <v>1365</v>
      </c>
      <c r="AL547">
        <v>546</v>
      </c>
      <c r="AM547">
        <v>0.16732749719665599</v>
      </c>
      <c r="AN547" t="s">
        <v>1364</v>
      </c>
      <c r="AO547" t="s">
        <v>1365</v>
      </c>
      <c r="AQ547">
        <v>546</v>
      </c>
      <c r="AR547">
        <v>1.43182478948728</v>
      </c>
      <c r="AS547" t="s">
        <v>1364</v>
      </c>
      <c r="AT547" t="s">
        <v>1365</v>
      </c>
      <c r="AV547">
        <v>546</v>
      </c>
      <c r="AW547">
        <v>-0.12296940706208501</v>
      </c>
      <c r="AX547" t="s">
        <v>1364</v>
      </c>
      <c r="AY547" t="s">
        <v>1365</v>
      </c>
      <c r="BD547">
        <v>546</v>
      </c>
      <c r="BE547">
        <v>-1.5040580493242001E-2</v>
      </c>
      <c r="BF547" t="s">
        <v>1364</v>
      </c>
      <c r="BG547" t="s">
        <v>1365</v>
      </c>
    </row>
    <row r="548" spans="1:59" x14ac:dyDescent="0.35">
      <c r="A548">
        <v>547</v>
      </c>
      <c r="B548" t="s">
        <v>1283</v>
      </c>
      <c r="C548">
        <v>631641</v>
      </c>
      <c r="D548">
        <v>4.8257900586646203</v>
      </c>
      <c r="E548" t="s">
        <v>1364</v>
      </c>
      <c r="F548" t="s">
        <v>1365</v>
      </c>
      <c r="H548">
        <v>547</v>
      </c>
      <c r="I548">
        <v>0.64462961018744802</v>
      </c>
      <c r="J548" t="s">
        <v>1364</v>
      </c>
      <c r="K548" t="s">
        <v>1365</v>
      </c>
      <c r="M548">
        <v>547</v>
      </c>
      <c r="N548">
        <v>0.23930936850686699</v>
      </c>
      <c r="O548" t="s">
        <v>1364</v>
      </c>
      <c r="P548" t="s">
        <v>1365</v>
      </c>
      <c r="R548">
        <v>547</v>
      </c>
      <c r="S548">
        <v>0.75836546942398697</v>
      </c>
      <c r="T548" t="s">
        <v>1364</v>
      </c>
      <c r="U548" t="s">
        <v>1365</v>
      </c>
      <c r="W548">
        <v>547</v>
      </c>
      <c r="X548">
        <v>-0.212491360767598</v>
      </c>
      <c r="Y548" t="s">
        <v>1364</v>
      </c>
      <c r="Z548" t="s">
        <v>1365</v>
      </c>
      <c r="AB548">
        <v>547</v>
      </c>
      <c r="AC548">
        <v>2.6076053186907102</v>
      </c>
      <c r="AD548" t="s">
        <v>1366</v>
      </c>
      <c r="AE548" t="s">
        <v>1365</v>
      </c>
      <c r="AG548">
        <v>547</v>
      </c>
      <c r="AH548">
        <v>0.27531175834002503</v>
      </c>
      <c r="AI548" t="s">
        <v>1364</v>
      </c>
      <c r="AJ548" t="s">
        <v>1365</v>
      </c>
      <c r="AL548">
        <v>547</v>
      </c>
      <c r="AM548">
        <v>0.16732749719665599</v>
      </c>
      <c r="AN548" t="s">
        <v>1364</v>
      </c>
      <c r="AO548" t="s">
        <v>1365</v>
      </c>
      <c r="AQ548">
        <v>547</v>
      </c>
      <c r="AR548">
        <v>1.43182478948728</v>
      </c>
      <c r="AS548" t="s">
        <v>1364</v>
      </c>
      <c r="AT548" t="s">
        <v>1365</v>
      </c>
      <c r="AV548">
        <v>547</v>
      </c>
      <c r="AW548">
        <v>-0.12296940706208501</v>
      </c>
      <c r="AX548" t="s">
        <v>1364</v>
      </c>
      <c r="AY548" t="s">
        <v>1365</v>
      </c>
      <c r="BD548">
        <v>547</v>
      </c>
      <c r="BE548">
        <v>-1.0138544139435</v>
      </c>
      <c r="BF548" t="s">
        <v>1364</v>
      </c>
      <c r="BG548" t="s">
        <v>1365</v>
      </c>
    </row>
    <row r="549" spans="1:59" x14ac:dyDescent="0.35">
      <c r="A549">
        <v>548</v>
      </c>
      <c r="B549" t="s">
        <v>348</v>
      </c>
      <c r="C549">
        <v>63252</v>
      </c>
      <c r="D549">
        <v>5.98467330281591</v>
      </c>
      <c r="H549">
        <v>548</v>
      </c>
      <c r="I549">
        <v>1.522901019264556</v>
      </c>
      <c r="M549">
        <v>548</v>
      </c>
      <c r="N549">
        <v>1.6841287541442425</v>
      </c>
      <c r="R549">
        <v>548</v>
      </c>
      <c r="S549">
        <v>-2.6195527502685607</v>
      </c>
      <c r="W549">
        <v>548</v>
      </c>
      <c r="X549">
        <v>-1.7492758940597319E-2</v>
      </c>
      <c r="AB549">
        <v>548</v>
      </c>
      <c r="AC549">
        <v>0.95411541779878495</v>
      </c>
      <c r="AD549" t="s">
        <v>1364</v>
      </c>
      <c r="AE549" t="s">
        <v>1365</v>
      </c>
      <c r="AG549">
        <v>548</v>
      </c>
      <c r="AH549">
        <v>0.4138710052183896</v>
      </c>
      <c r="AL549">
        <v>548</v>
      </c>
      <c r="AM549">
        <v>1.158598500115084</v>
      </c>
      <c r="AQ549">
        <v>548</v>
      </c>
      <c r="AR549">
        <v>1.0523449076701901</v>
      </c>
      <c r="AS549" t="s">
        <v>1364</v>
      </c>
      <c r="AT549" t="s">
        <v>1365</v>
      </c>
      <c r="AV549">
        <v>548</v>
      </c>
      <c r="AW549">
        <v>-0.61955275026855983</v>
      </c>
      <c r="BD549">
        <v>548</v>
      </c>
      <c r="BE549">
        <v>-1.0138544139435</v>
      </c>
      <c r="BF549" t="s">
        <v>1364</v>
      </c>
      <c r="BG549" t="s">
        <v>1365</v>
      </c>
    </row>
    <row r="550" spans="1:59" x14ac:dyDescent="0.35">
      <c r="A550">
        <v>549</v>
      </c>
      <c r="B550" t="s">
        <v>1008</v>
      </c>
      <c r="C550">
        <v>634662</v>
      </c>
      <c r="D550">
        <v>5.61673601449891</v>
      </c>
      <c r="E550" t="s">
        <v>1364</v>
      </c>
      <c r="F550" t="s">
        <v>1365</v>
      </c>
      <c r="H550">
        <v>549</v>
      </c>
      <c r="I550">
        <v>0.32280062012907301</v>
      </c>
      <c r="J550" t="s">
        <v>1364</v>
      </c>
      <c r="K550" t="s">
        <v>1365</v>
      </c>
      <c r="M550">
        <v>549</v>
      </c>
      <c r="N550">
        <v>0.23930936850686699</v>
      </c>
      <c r="O550" t="s">
        <v>1364</v>
      </c>
      <c r="P550" t="s">
        <v>1365</v>
      </c>
      <c r="R550">
        <v>549</v>
      </c>
      <c r="S550">
        <v>-0.29172074771832601</v>
      </c>
      <c r="T550" t="s">
        <v>1364</v>
      </c>
      <c r="U550" t="s">
        <v>1365</v>
      </c>
      <c r="W550">
        <v>549</v>
      </c>
      <c r="X550">
        <v>0.48296980632252701</v>
      </c>
      <c r="Y550" t="s">
        <v>1364</v>
      </c>
      <c r="Z550" t="s">
        <v>1365</v>
      </c>
      <c r="AB550">
        <v>549</v>
      </c>
      <c r="AC550">
        <v>0.42401068926944702</v>
      </c>
      <c r="AD550" t="s">
        <v>1364</v>
      </c>
      <c r="AE550" t="s">
        <v>1365</v>
      </c>
      <c r="AG550">
        <v>549</v>
      </c>
      <c r="AH550">
        <v>0.27531175834002503</v>
      </c>
      <c r="AI550" t="s">
        <v>1364</v>
      </c>
      <c r="AJ550" t="s">
        <v>1365</v>
      </c>
      <c r="AL550">
        <v>549</v>
      </c>
      <c r="AM550">
        <v>-0.70945624606593904</v>
      </c>
      <c r="AN550" t="s">
        <v>1364</v>
      </c>
      <c r="AO550" t="s">
        <v>1365</v>
      </c>
      <c r="AQ550">
        <v>549</v>
      </c>
      <c r="AR550">
        <v>1.43182478948728</v>
      </c>
      <c r="AS550" t="s">
        <v>1364</v>
      </c>
      <c r="AT550" t="s">
        <v>1365</v>
      </c>
      <c r="AV550">
        <v>549</v>
      </c>
      <c r="AW550">
        <v>-0.12296940706208501</v>
      </c>
      <c r="AX550" t="s">
        <v>1364</v>
      </c>
      <c r="AY550" t="s">
        <v>1365</v>
      </c>
      <c r="BD550">
        <v>549</v>
      </c>
      <c r="BE550">
        <v>-1.0138544139435</v>
      </c>
      <c r="BF550" t="s">
        <v>1364</v>
      </c>
      <c r="BG550" t="s">
        <v>1365</v>
      </c>
    </row>
    <row r="551" spans="1:59" x14ac:dyDescent="0.35">
      <c r="A551">
        <v>550</v>
      </c>
      <c r="B551" t="s">
        <v>587</v>
      </c>
      <c r="C551">
        <v>634673</v>
      </c>
      <c r="D551">
        <v>5.6973962029047902</v>
      </c>
      <c r="E551" t="s">
        <v>1364</v>
      </c>
      <c r="F551" t="s">
        <v>1365</v>
      </c>
      <c r="H551">
        <v>550</v>
      </c>
      <c r="I551">
        <v>0.54838051623103501</v>
      </c>
      <c r="J551" t="s">
        <v>1364</v>
      </c>
      <c r="K551" t="s">
        <v>1365</v>
      </c>
      <c r="M551">
        <v>550</v>
      </c>
      <c r="N551">
        <v>0.23930936850686699</v>
      </c>
      <c r="O551" t="s">
        <v>1364</v>
      </c>
      <c r="P551" t="s">
        <v>1365</v>
      </c>
      <c r="R551">
        <v>550</v>
      </c>
      <c r="S551">
        <v>-0.19057850898675799</v>
      </c>
      <c r="T551" t="s">
        <v>1364</v>
      </c>
      <c r="U551" t="s">
        <v>1365</v>
      </c>
      <c r="W551">
        <v>550</v>
      </c>
      <c r="X551">
        <v>0.48296980632252701</v>
      </c>
      <c r="Y551" t="s">
        <v>1364</v>
      </c>
      <c r="Z551" t="s">
        <v>1365</v>
      </c>
      <c r="AB551">
        <v>550</v>
      </c>
      <c r="AC551">
        <v>0.95411541779878495</v>
      </c>
      <c r="AD551" t="s">
        <v>1364</v>
      </c>
      <c r="AE551" t="s">
        <v>1365</v>
      </c>
      <c r="AG551">
        <v>550</v>
      </c>
      <c r="AH551">
        <v>0.27531175834002503</v>
      </c>
      <c r="AI551" t="s">
        <v>1364</v>
      </c>
      <c r="AJ551" t="s">
        <v>1365</v>
      </c>
      <c r="AL551">
        <v>550</v>
      </c>
      <c r="AM551">
        <v>-5.7487274030111601</v>
      </c>
      <c r="AN551" t="s">
        <v>1366</v>
      </c>
      <c r="AO551" t="s">
        <v>1365</v>
      </c>
      <c r="AQ551">
        <v>550</v>
      </c>
      <c r="AR551">
        <v>1.43182478948728</v>
      </c>
      <c r="AS551" t="s">
        <v>1364</v>
      </c>
      <c r="AT551" t="s">
        <v>1365</v>
      </c>
      <c r="AV551">
        <v>550</v>
      </c>
      <c r="AW551">
        <v>-0.85866658705380705</v>
      </c>
      <c r="AX551" t="s">
        <v>1364</v>
      </c>
      <c r="AY551" t="s">
        <v>1365</v>
      </c>
      <c r="BD551">
        <v>550</v>
      </c>
      <c r="BE551">
        <v>-1.0138544139435</v>
      </c>
      <c r="BF551" t="s">
        <v>1364</v>
      </c>
      <c r="BG551" t="s">
        <v>1365</v>
      </c>
    </row>
    <row r="552" spans="1:59" x14ac:dyDescent="0.35">
      <c r="A552">
        <v>551</v>
      </c>
      <c r="B552" t="s">
        <v>588</v>
      </c>
      <c r="C552">
        <v>634902</v>
      </c>
      <c r="D552">
        <v>6.6195956819477253</v>
      </c>
      <c r="H552">
        <v>551</v>
      </c>
      <c r="I552">
        <v>0.46685178367481478</v>
      </c>
      <c r="M552">
        <v>551</v>
      </c>
      <c r="N552">
        <v>0.23930936850686699</v>
      </c>
      <c r="O552" t="s">
        <v>1364</v>
      </c>
      <c r="P552" t="s">
        <v>1365</v>
      </c>
      <c r="R552">
        <v>551</v>
      </c>
      <c r="S552">
        <v>-0.53876681014752403</v>
      </c>
      <c r="W552">
        <v>551</v>
      </c>
      <c r="X552">
        <v>0.25362487935072942</v>
      </c>
      <c r="AB552">
        <v>551</v>
      </c>
      <c r="AC552">
        <v>0.42401068926944702</v>
      </c>
      <c r="AD552" t="s">
        <v>1364</v>
      </c>
      <c r="AE552" t="s">
        <v>1365</v>
      </c>
      <c r="AG552">
        <v>551</v>
      </c>
      <c r="AH552">
        <v>0.27531175834002503</v>
      </c>
      <c r="AI552" t="s">
        <v>1364</v>
      </c>
      <c r="AJ552" t="s">
        <v>1365</v>
      </c>
      <c r="AL552">
        <v>551</v>
      </c>
      <c r="AM552">
        <v>-0.70945624606593904</v>
      </c>
      <c r="AN552" t="s">
        <v>1364</v>
      </c>
      <c r="AO552" t="s">
        <v>1365</v>
      </c>
      <c r="AQ552">
        <v>551</v>
      </c>
      <c r="AR552">
        <v>1.43182478948728</v>
      </c>
      <c r="AS552" t="s">
        <v>1364</v>
      </c>
      <c r="AT552" t="s">
        <v>1365</v>
      </c>
      <c r="AV552">
        <v>551</v>
      </c>
      <c r="AW552">
        <v>0.28514193079679462</v>
      </c>
      <c r="BD552">
        <v>551</v>
      </c>
      <c r="BE552">
        <v>-1.0138544139435</v>
      </c>
      <c r="BF552" t="s">
        <v>1364</v>
      </c>
      <c r="BG552" t="s">
        <v>1365</v>
      </c>
    </row>
    <row r="553" spans="1:59" x14ac:dyDescent="0.35">
      <c r="A553">
        <v>552</v>
      </c>
      <c r="B553" t="s">
        <v>903</v>
      </c>
      <c r="C553">
        <v>63612500</v>
      </c>
      <c r="D553">
        <v>6.3215528889108201</v>
      </c>
      <c r="E553" t="s">
        <v>1364</v>
      </c>
      <c r="F553" t="s">
        <v>1365</v>
      </c>
      <c r="H553">
        <v>552</v>
      </c>
      <c r="I553">
        <v>1.2119782340634899</v>
      </c>
      <c r="J553" t="s">
        <v>1364</v>
      </c>
      <c r="K553" t="s">
        <v>1365</v>
      </c>
      <c r="M553">
        <v>552</v>
      </c>
      <c r="N553">
        <v>1.04159848180131</v>
      </c>
      <c r="O553" t="s">
        <v>1366</v>
      </c>
      <c r="P553" t="s">
        <v>1365</v>
      </c>
      <c r="R553">
        <v>552</v>
      </c>
      <c r="S553">
        <v>-0.39247196493435699</v>
      </c>
      <c r="T553" t="s">
        <v>1364</v>
      </c>
      <c r="U553" t="s">
        <v>1365</v>
      </c>
      <c r="W553">
        <v>552</v>
      </c>
      <c r="X553">
        <v>-0.61601812225733699</v>
      </c>
      <c r="Y553" t="s">
        <v>1364</v>
      </c>
      <c r="Z553" t="s">
        <v>1365</v>
      </c>
      <c r="AB553">
        <v>552</v>
      </c>
      <c r="AC553">
        <v>3.4505698065033501E-2</v>
      </c>
      <c r="AD553" t="s">
        <v>1364</v>
      </c>
      <c r="AE553" t="s">
        <v>1365</v>
      </c>
      <c r="AG553">
        <v>552</v>
      </c>
      <c r="AH553">
        <v>-0.501296984451023</v>
      </c>
      <c r="AI553" t="s">
        <v>1364</v>
      </c>
      <c r="AJ553" t="s">
        <v>1365</v>
      </c>
      <c r="AL553">
        <v>552</v>
      </c>
      <c r="AM553">
        <v>-0.127775032071346</v>
      </c>
      <c r="AN553" t="s">
        <v>1364</v>
      </c>
      <c r="AO553" t="s">
        <v>1365</v>
      </c>
      <c r="AQ553">
        <v>552</v>
      </c>
      <c r="AR553">
        <v>0.47065083277411002</v>
      </c>
      <c r="AS553" t="s">
        <v>1364</v>
      </c>
      <c r="AT553" t="s">
        <v>1365</v>
      </c>
      <c r="AV553">
        <v>552</v>
      </c>
      <c r="AW553">
        <v>-0.12148462663948</v>
      </c>
      <c r="AX553" t="s">
        <v>1364</v>
      </c>
      <c r="AY553" t="s">
        <v>1365</v>
      </c>
      <c r="BD553">
        <v>552</v>
      </c>
      <c r="BE553">
        <v>-0.24131781554363799</v>
      </c>
      <c r="BF553" t="s">
        <v>1364</v>
      </c>
      <c r="BG553" t="s">
        <v>1365</v>
      </c>
    </row>
    <row r="554" spans="1:59" x14ac:dyDescent="0.35">
      <c r="A554">
        <v>553</v>
      </c>
      <c r="B554" t="s">
        <v>589</v>
      </c>
      <c r="C554">
        <v>637070</v>
      </c>
      <c r="D554">
        <v>5.5879990502648198</v>
      </c>
      <c r="H554">
        <v>553</v>
      </c>
      <c r="I554">
        <v>2.127602456865465</v>
      </c>
      <c r="M554">
        <v>553</v>
      </c>
      <c r="N554">
        <v>0.23930936850686699</v>
      </c>
      <c r="O554" t="s">
        <v>1364</v>
      </c>
      <c r="P554" t="s">
        <v>1365</v>
      </c>
      <c r="R554">
        <v>553</v>
      </c>
      <c r="S554">
        <v>1.6080805633392852</v>
      </c>
      <c r="W554">
        <v>553</v>
      </c>
      <c r="X554">
        <v>-2.4125333313337567</v>
      </c>
      <c r="AB554">
        <v>553</v>
      </c>
      <c r="AC554">
        <v>-0.138165818643261</v>
      </c>
      <c r="AD554" t="s">
        <v>1364</v>
      </c>
      <c r="AE554" t="s">
        <v>1365</v>
      </c>
      <c r="AG554">
        <v>553</v>
      </c>
      <c r="AH554">
        <v>0.40624366112605498</v>
      </c>
      <c r="AI554" t="s">
        <v>1364</v>
      </c>
      <c r="AJ554" t="s">
        <v>1365</v>
      </c>
      <c r="AL554">
        <v>553</v>
      </c>
      <c r="AM554">
        <v>-0.70945624606593904</v>
      </c>
      <c r="AN554" t="s">
        <v>1364</v>
      </c>
      <c r="AO554" t="s">
        <v>1365</v>
      </c>
      <c r="AQ554">
        <v>553</v>
      </c>
      <c r="AR554">
        <v>0.80445276799447019</v>
      </c>
      <c r="AV554">
        <v>553</v>
      </c>
      <c r="AW554">
        <v>-0.12296940706208501</v>
      </c>
      <c r="AX554" t="s">
        <v>1364</v>
      </c>
      <c r="AY554" t="s">
        <v>1365</v>
      </c>
      <c r="BD554">
        <v>553</v>
      </c>
      <c r="BE554">
        <v>1.1437643171065499</v>
      </c>
      <c r="BF554" t="s">
        <v>1364</v>
      </c>
      <c r="BG554" t="s">
        <v>1365</v>
      </c>
    </row>
    <row r="555" spans="1:59" x14ac:dyDescent="0.35">
      <c r="A555">
        <v>554</v>
      </c>
      <c r="B555" s="2" t="s">
        <v>590</v>
      </c>
      <c r="C555">
        <v>6382065</v>
      </c>
      <c r="D555">
        <v>4.8431270579051704</v>
      </c>
      <c r="E555" t="s">
        <v>1364</v>
      </c>
      <c r="F555" t="s">
        <v>1365</v>
      </c>
      <c r="H555">
        <v>554</v>
      </c>
      <c r="I555">
        <v>0.97799714354927703</v>
      </c>
      <c r="J555" t="s">
        <v>1364</v>
      </c>
      <c r="K555" t="s">
        <v>1365</v>
      </c>
      <c r="M555">
        <v>554</v>
      </c>
      <c r="N555">
        <v>0.23930936850686699</v>
      </c>
      <c r="O555" t="s">
        <v>1364</v>
      </c>
      <c r="P555" t="s">
        <v>1365</v>
      </c>
      <c r="R555">
        <v>554</v>
      </c>
      <c r="S555">
        <v>0.113796139488928</v>
      </c>
      <c r="T555" t="s">
        <v>1364</v>
      </c>
      <c r="U555" t="s">
        <v>1365</v>
      </c>
      <c r="W555">
        <v>554</v>
      </c>
      <c r="X555">
        <v>-0.78052262340703205</v>
      </c>
      <c r="Y555" t="s">
        <v>1364</v>
      </c>
      <c r="Z555" t="s">
        <v>1365</v>
      </c>
      <c r="AB555">
        <v>554</v>
      </c>
      <c r="AC555">
        <v>0.42401068926944702</v>
      </c>
      <c r="AD555" t="s">
        <v>1364</v>
      </c>
      <c r="AE555" t="s">
        <v>1365</v>
      </c>
      <c r="AG555">
        <v>554</v>
      </c>
      <c r="AH555">
        <v>0.27531175834002503</v>
      </c>
      <c r="AI555" t="s">
        <v>1364</v>
      </c>
      <c r="AJ555" t="s">
        <v>1365</v>
      </c>
      <c r="AL555">
        <v>554</v>
      </c>
      <c r="AM555">
        <v>0.16732749719665599</v>
      </c>
      <c r="AN555" t="s">
        <v>1364</v>
      </c>
      <c r="AO555" t="s">
        <v>1365</v>
      </c>
      <c r="AQ555">
        <v>554</v>
      </c>
      <c r="AR555">
        <v>0.83568684365698198</v>
      </c>
      <c r="AS555" t="s">
        <v>1364</v>
      </c>
      <c r="AT555" t="s">
        <v>1365</v>
      </c>
      <c r="AV555">
        <v>554</v>
      </c>
      <c r="AW555">
        <v>-0.12296940706208501</v>
      </c>
      <c r="AX555" t="s">
        <v>1364</v>
      </c>
      <c r="AY555" t="s">
        <v>1365</v>
      </c>
      <c r="BD555">
        <v>554</v>
      </c>
      <c r="BE555">
        <v>0.75749601790662302</v>
      </c>
      <c r="BF555" t="s">
        <v>1364</v>
      </c>
      <c r="BG555" t="s">
        <v>1365</v>
      </c>
    </row>
    <row r="556" spans="1:59" x14ac:dyDescent="0.35">
      <c r="A556">
        <v>555</v>
      </c>
      <c r="B556" t="s">
        <v>904</v>
      </c>
      <c r="C556">
        <v>64028</v>
      </c>
      <c r="D556">
        <v>6.45184053272577</v>
      </c>
      <c r="E556" t="s">
        <v>1364</v>
      </c>
      <c r="F556" t="s">
        <v>1365</v>
      </c>
      <c r="H556">
        <v>555</v>
      </c>
      <c r="I556">
        <v>1.6521046409939999</v>
      </c>
      <c r="J556" t="s">
        <v>1364</v>
      </c>
      <c r="K556" t="s">
        <v>1365</v>
      </c>
      <c r="M556">
        <v>555</v>
      </c>
      <c r="N556">
        <v>2.4897856909703</v>
      </c>
      <c r="O556" t="s">
        <v>1366</v>
      </c>
      <c r="P556" t="s">
        <v>1365</v>
      </c>
      <c r="R556">
        <v>555</v>
      </c>
      <c r="S556">
        <v>4.3131930757771899</v>
      </c>
      <c r="T556" t="s">
        <v>1367</v>
      </c>
      <c r="U556" t="s">
        <v>1358</v>
      </c>
      <c r="W556">
        <v>555</v>
      </c>
      <c r="X556">
        <v>-2.36607801991974</v>
      </c>
      <c r="Y556" t="s">
        <v>1366</v>
      </c>
      <c r="Z556" t="s">
        <v>1365</v>
      </c>
      <c r="AB556">
        <v>555</v>
      </c>
      <c r="AC556">
        <v>7.1132382479173</v>
      </c>
      <c r="AD556" t="s">
        <v>1367</v>
      </c>
      <c r="AE556" t="s">
        <v>1358</v>
      </c>
      <c r="AG556">
        <v>555</v>
      </c>
      <c r="AH556">
        <v>0.27531175834002503</v>
      </c>
      <c r="AI556" t="s">
        <v>1364</v>
      </c>
      <c r="AJ556" t="s">
        <v>1365</v>
      </c>
      <c r="AL556">
        <v>555</v>
      </c>
      <c r="AM556">
        <v>1.33068992518584</v>
      </c>
      <c r="AN556" t="s">
        <v>1364</v>
      </c>
      <c r="AO556" t="s">
        <v>1365</v>
      </c>
      <c r="AQ556">
        <v>555</v>
      </c>
      <c r="AR556">
        <v>0.42469306161979098</v>
      </c>
      <c r="AS556" t="s">
        <v>1364</v>
      </c>
      <c r="AT556" t="s">
        <v>1365</v>
      </c>
      <c r="AV556">
        <v>555</v>
      </c>
      <c r="AW556">
        <v>-0.85866658705380705</v>
      </c>
      <c r="AX556" t="s">
        <v>1364</v>
      </c>
      <c r="AY556" t="s">
        <v>1365</v>
      </c>
      <c r="BD556">
        <v>555</v>
      </c>
      <c r="BE556">
        <v>4.9790285867580604</v>
      </c>
      <c r="BF556" t="s">
        <v>1367</v>
      </c>
      <c r="BG556" t="s">
        <v>1358</v>
      </c>
    </row>
    <row r="557" spans="1:59" x14ac:dyDescent="0.35">
      <c r="A557">
        <v>556</v>
      </c>
      <c r="B557" t="s">
        <v>1284</v>
      </c>
      <c r="C557">
        <v>64175</v>
      </c>
      <c r="D557">
        <v>3.6474926136927701</v>
      </c>
      <c r="E557" t="s">
        <v>1364</v>
      </c>
      <c r="F557" t="s">
        <v>1365</v>
      </c>
      <c r="H557">
        <v>556</v>
      </c>
      <c r="I557">
        <v>1.7089731329776301</v>
      </c>
      <c r="J557" t="s">
        <v>1364</v>
      </c>
      <c r="K557" t="s">
        <v>1365</v>
      </c>
      <c r="M557">
        <v>556</v>
      </c>
      <c r="N557">
        <v>0.23930936850686699</v>
      </c>
      <c r="O557" t="s">
        <v>1364</v>
      </c>
      <c r="P557" t="s">
        <v>1365</v>
      </c>
      <c r="R557">
        <v>556</v>
      </c>
      <c r="S557">
        <v>-0.29172074771832601</v>
      </c>
      <c r="T557" t="s">
        <v>1364</v>
      </c>
      <c r="U557" t="s">
        <v>1365</v>
      </c>
      <c r="W557">
        <v>556</v>
      </c>
      <c r="X557">
        <v>1.04394865063353</v>
      </c>
      <c r="Y557" t="s">
        <v>1366</v>
      </c>
      <c r="Z557" t="s">
        <v>1365</v>
      </c>
      <c r="AB557">
        <v>556</v>
      </c>
      <c r="AC557">
        <v>0.42401068926944702</v>
      </c>
      <c r="AD557" t="s">
        <v>1364</v>
      </c>
      <c r="AE557" t="s">
        <v>1365</v>
      </c>
      <c r="AG557">
        <v>556</v>
      </c>
      <c r="AH557">
        <v>0.27531175834002503</v>
      </c>
      <c r="AI557" t="s">
        <v>1364</v>
      </c>
      <c r="AJ557" t="s">
        <v>1365</v>
      </c>
      <c r="AL557">
        <v>556</v>
      </c>
      <c r="AM557">
        <v>0.16732749719665599</v>
      </c>
      <c r="AN557" t="s">
        <v>1364</v>
      </c>
      <c r="AO557" t="s">
        <v>1365</v>
      </c>
      <c r="AQ557">
        <v>556</v>
      </c>
      <c r="AR557">
        <v>0.70175276772153905</v>
      </c>
      <c r="AS557" t="s">
        <v>1364</v>
      </c>
      <c r="AT557" t="s">
        <v>1365</v>
      </c>
      <c r="AV557">
        <v>556</v>
      </c>
      <c r="AW557">
        <v>-0.12296940706208501</v>
      </c>
      <c r="AX557" t="s">
        <v>1364</v>
      </c>
      <c r="AY557" t="s">
        <v>1365</v>
      </c>
      <c r="BD557">
        <v>556</v>
      </c>
      <c r="BE557">
        <v>0.37122771870669002</v>
      </c>
      <c r="BF557" t="s">
        <v>1364</v>
      </c>
      <c r="BG557" t="s">
        <v>1365</v>
      </c>
    </row>
    <row r="558" spans="1:59" x14ac:dyDescent="0.35">
      <c r="A558">
        <v>557</v>
      </c>
      <c r="B558" t="s">
        <v>905</v>
      </c>
      <c r="C558">
        <v>64197</v>
      </c>
      <c r="D558">
        <v>3.7810329907895799</v>
      </c>
      <c r="E558" t="s">
        <v>1364</v>
      </c>
      <c r="F558" t="s">
        <v>1365</v>
      </c>
      <c r="H558">
        <v>557</v>
      </c>
      <c r="I558">
        <v>3.0590893574353299</v>
      </c>
      <c r="J558" t="s">
        <v>1366</v>
      </c>
      <c r="K558" t="s">
        <v>1358</v>
      </c>
      <c r="M558">
        <v>557</v>
      </c>
      <c r="N558">
        <v>0.23930936850686699</v>
      </c>
      <c r="O558" t="s">
        <v>1364</v>
      </c>
      <c r="P558" t="s">
        <v>1365</v>
      </c>
      <c r="R558">
        <v>557</v>
      </c>
      <c r="S558">
        <v>0.75836546942398697</v>
      </c>
      <c r="T558" t="s">
        <v>1364</v>
      </c>
      <c r="U558" t="s">
        <v>1365</v>
      </c>
      <c r="W558">
        <v>557</v>
      </c>
      <c r="X558">
        <v>0.41572864493296702</v>
      </c>
      <c r="Y558" t="s">
        <v>1364</v>
      </c>
      <c r="Z558" t="s">
        <v>1365</v>
      </c>
      <c r="AB558">
        <v>557</v>
      </c>
      <c r="AC558">
        <v>3.3043471655190202</v>
      </c>
      <c r="AD558" t="s">
        <v>1366</v>
      </c>
      <c r="AE558" t="s">
        <v>1365</v>
      </c>
      <c r="AG558">
        <v>557</v>
      </c>
      <c r="AH558">
        <v>1.8327149381882499</v>
      </c>
      <c r="AI558" t="s">
        <v>1364</v>
      </c>
      <c r="AJ558" t="s">
        <v>1365</v>
      </c>
      <c r="AL558">
        <v>557</v>
      </c>
      <c r="AM558">
        <v>-3.12349352391348</v>
      </c>
      <c r="AN558" t="s">
        <v>1364</v>
      </c>
      <c r="AO558" t="s">
        <v>1365</v>
      </c>
      <c r="AQ558">
        <v>557</v>
      </c>
      <c r="AR558">
        <v>0.33802983601450498</v>
      </c>
      <c r="AS558" t="s">
        <v>1364</v>
      </c>
      <c r="AT558" t="s">
        <v>1365</v>
      </c>
      <c r="AV558">
        <v>557</v>
      </c>
      <c r="AW558">
        <v>-0.12296940706208501</v>
      </c>
      <c r="AX558" t="s">
        <v>1364</v>
      </c>
      <c r="AY558" t="s">
        <v>1365</v>
      </c>
      <c r="BD558">
        <v>557</v>
      </c>
      <c r="BE558">
        <v>-0.62758611474356996</v>
      </c>
      <c r="BF558" t="s">
        <v>1364</v>
      </c>
      <c r="BG558" t="s">
        <v>1365</v>
      </c>
    </row>
    <row r="559" spans="1:59" x14ac:dyDescent="0.35">
      <c r="A559">
        <v>558</v>
      </c>
      <c r="B559" t="s">
        <v>1079</v>
      </c>
      <c r="C559">
        <v>64359815</v>
      </c>
      <c r="D559">
        <v>6.9434202160782998</v>
      </c>
      <c r="E559" t="s">
        <v>1364</v>
      </c>
      <c r="F559" t="s">
        <v>1365</v>
      </c>
      <c r="H559">
        <v>558</v>
      </c>
      <c r="I559">
        <v>1.08930927008609</v>
      </c>
      <c r="J559" t="s">
        <v>1364</v>
      </c>
      <c r="K559" t="s">
        <v>1365</v>
      </c>
      <c r="M559">
        <v>558</v>
      </c>
      <c r="N559">
        <v>0.44825011147177402</v>
      </c>
      <c r="O559" t="s">
        <v>1364</v>
      </c>
      <c r="P559" t="s">
        <v>1365</v>
      </c>
      <c r="R559">
        <v>558</v>
      </c>
      <c r="S559">
        <v>-0.79704091986062697</v>
      </c>
      <c r="T559" t="s">
        <v>1364</v>
      </c>
      <c r="U559" t="s">
        <v>1365</v>
      </c>
      <c r="W559">
        <v>558</v>
      </c>
      <c r="X559">
        <v>-0.490374121117224</v>
      </c>
      <c r="Y559" t="s">
        <v>1364</v>
      </c>
      <c r="Z559" t="s">
        <v>1365</v>
      </c>
      <c r="AB559">
        <v>558</v>
      </c>
      <c r="AC559">
        <v>0.95411541779878495</v>
      </c>
      <c r="AD559" t="s">
        <v>1364</v>
      </c>
      <c r="AE559" t="s">
        <v>1365</v>
      </c>
      <c r="AG559">
        <v>558</v>
      </c>
      <c r="AH559">
        <v>-0.13438848052910399</v>
      </c>
      <c r="AI559" t="s">
        <v>1364</v>
      </c>
      <c r="AJ559" t="s">
        <v>1365</v>
      </c>
      <c r="AL559">
        <v>558</v>
      </c>
      <c r="AM559">
        <v>-0.41861563906864202</v>
      </c>
      <c r="AN559" t="s">
        <v>1364</v>
      </c>
      <c r="AO559" t="s">
        <v>1365</v>
      </c>
      <c r="AQ559">
        <v>558</v>
      </c>
      <c r="AR559">
        <v>1.43182478948728</v>
      </c>
      <c r="AS559" t="s">
        <v>1364</v>
      </c>
      <c r="AT559" t="s">
        <v>1365</v>
      </c>
      <c r="AV559">
        <v>558</v>
      </c>
      <c r="AW559">
        <v>-0.12148462663948</v>
      </c>
      <c r="AX559" t="s">
        <v>1364</v>
      </c>
      <c r="AY559" t="s">
        <v>1365</v>
      </c>
      <c r="BD559">
        <v>558</v>
      </c>
      <c r="BE559">
        <v>1.2829827540084699</v>
      </c>
      <c r="BF559" t="s">
        <v>1364</v>
      </c>
      <c r="BG559" t="s">
        <v>1365</v>
      </c>
    </row>
    <row r="560" spans="1:59" x14ac:dyDescent="0.35">
      <c r="A560">
        <v>559</v>
      </c>
      <c r="B560" t="s">
        <v>906</v>
      </c>
      <c r="C560">
        <v>64700567</v>
      </c>
      <c r="D560">
        <v>7.68286816610079</v>
      </c>
      <c r="E560" t="s">
        <v>1366</v>
      </c>
      <c r="F560" t="s">
        <v>1365</v>
      </c>
      <c r="H560">
        <v>559</v>
      </c>
      <c r="I560">
        <v>1.3598913129243999</v>
      </c>
      <c r="J560" t="s">
        <v>1364</v>
      </c>
      <c r="K560" t="s">
        <v>1365</v>
      </c>
      <c r="M560">
        <v>559</v>
      </c>
      <c r="N560">
        <v>0.23930936850686699</v>
      </c>
      <c r="O560" t="s">
        <v>1364</v>
      </c>
      <c r="P560" t="s">
        <v>1365</v>
      </c>
      <c r="R560">
        <v>559</v>
      </c>
      <c r="S560">
        <v>0.40209380922312499</v>
      </c>
      <c r="T560" t="s">
        <v>1367</v>
      </c>
      <c r="U560" t="s">
        <v>1358</v>
      </c>
      <c r="W560">
        <v>559</v>
      </c>
      <c r="X560">
        <v>2.4030640481395599E-2</v>
      </c>
      <c r="Y560" t="s">
        <v>1364</v>
      </c>
      <c r="Z560" t="s">
        <v>1365</v>
      </c>
      <c r="AB560">
        <v>559</v>
      </c>
      <c r="AC560">
        <v>0.95411541779878495</v>
      </c>
      <c r="AD560" t="s">
        <v>1364</v>
      </c>
      <c r="AE560" t="s">
        <v>1365</v>
      </c>
      <c r="AG560">
        <v>559</v>
      </c>
      <c r="AH560">
        <v>-3.4565777430741098E-3</v>
      </c>
      <c r="AI560" t="s">
        <v>1364</v>
      </c>
      <c r="AJ560" t="s">
        <v>1365</v>
      </c>
      <c r="AL560">
        <v>559</v>
      </c>
      <c r="AM560">
        <v>-0.43719554860045201</v>
      </c>
      <c r="AN560" t="s">
        <v>1364</v>
      </c>
      <c r="AO560" t="s">
        <v>1365</v>
      </c>
      <c r="AQ560">
        <v>559</v>
      </c>
      <c r="AR560">
        <v>1.3543531181128601</v>
      </c>
      <c r="AS560" t="s">
        <v>1364</v>
      </c>
      <c r="AT560" t="s">
        <v>1365</v>
      </c>
      <c r="AV560">
        <v>559</v>
      </c>
      <c r="AW560">
        <v>0.69779738109780198</v>
      </c>
      <c r="AX560" t="s">
        <v>1366</v>
      </c>
      <c r="AY560" t="s">
        <v>1365</v>
      </c>
      <c r="BD560">
        <v>559</v>
      </c>
      <c r="BE560">
        <v>4.2794242543592498</v>
      </c>
      <c r="BF560" t="s">
        <v>1367</v>
      </c>
      <c r="BG560" t="s">
        <v>1358</v>
      </c>
    </row>
    <row r="561" spans="1:59" x14ac:dyDescent="0.35">
      <c r="A561">
        <v>560</v>
      </c>
      <c r="B561" t="s">
        <v>907</v>
      </c>
      <c r="C561">
        <v>6485401</v>
      </c>
      <c r="D561">
        <v>5.2185558736552302</v>
      </c>
      <c r="E561" t="s">
        <v>1364</v>
      </c>
      <c r="F561" t="s">
        <v>1365</v>
      </c>
      <c r="H561">
        <v>560</v>
      </c>
      <c r="I561">
        <v>1.8347072210862401</v>
      </c>
      <c r="J561" t="s">
        <v>1364</v>
      </c>
      <c r="K561" t="s">
        <v>1365</v>
      </c>
      <c r="M561">
        <v>560</v>
      </c>
      <c r="N561">
        <v>0.23930936850686699</v>
      </c>
      <c r="O561" t="s">
        <v>1364</v>
      </c>
      <c r="P561" t="s">
        <v>1365</v>
      </c>
      <c r="R561">
        <v>560</v>
      </c>
      <c r="S561">
        <v>-0.29172074771832601</v>
      </c>
      <c r="T561" t="s">
        <v>1364</v>
      </c>
      <c r="U561" t="s">
        <v>1365</v>
      </c>
      <c r="W561">
        <v>560</v>
      </c>
      <c r="X561">
        <v>3.00635180341754</v>
      </c>
      <c r="Y561" t="s">
        <v>1366</v>
      </c>
      <c r="Z561" t="s">
        <v>1365</v>
      </c>
      <c r="AB561">
        <v>560</v>
      </c>
      <c r="AC561">
        <v>1.3177145350827399</v>
      </c>
      <c r="AD561" t="s">
        <v>1364</v>
      </c>
      <c r="AE561" t="s">
        <v>1365</v>
      </c>
      <c r="AG561">
        <v>560</v>
      </c>
      <c r="AH561">
        <v>1.31358054490551</v>
      </c>
      <c r="AI561" t="s">
        <v>1364</v>
      </c>
      <c r="AJ561" t="s">
        <v>1365</v>
      </c>
      <c r="AL561">
        <v>560</v>
      </c>
      <c r="AM561">
        <v>-2.9033369268060301</v>
      </c>
      <c r="AN561" t="s">
        <v>1364</v>
      </c>
      <c r="AO561" t="s">
        <v>1365</v>
      </c>
      <c r="AQ561">
        <v>560</v>
      </c>
      <c r="AR561">
        <v>1.23223675475995</v>
      </c>
      <c r="AS561" t="s">
        <v>1364</v>
      </c>
      <c r="AT561" t="s">
        <v>1365</v>
      </c>
      <c r="AV561">
        <v>560</v>
      </c>
      <c r="AW561">
        <v>-0.12296940706208501</v>
      </c>
      <c r="AX561" t="s">
        <v>1364</v>
      </c>
      <c r="AY561" t="s">
        <v>1365</v>
      </c>
      <c r="BD561">
        <v>560</v>
      </c>
      <c r="BE561">
        <v>-0.24131781554363799</v>
      </c>
      <c r="BF561" t="s">
        <v>1364</v>
      </c>
      <c r="BG561" t="s">
        <v>1365</v>
      </c>
    </row>
    <row r="562" spans="1:59" x14ac:dyDescent="0.35">
      <c r="A562">
        <v>561</v>
      </c>
      <c r="B562" t="s">
        <v>1286</v>
      </c>
      <c r="C562">
        <v>64902723</v>
      </c>
      <c r="D562">
        <v>7.8465873244554896</v>
      </c>
      <c r="E562" t="s">
        <v>1364</v>
      </c>
      <c r="F562" t="s">
        <v>1365</v>
      </c>
      <c r="H562">
        <v>561</v>
      </c>
      <c r="I562">
        <v>2.4991929720317199</v>
      </c>
      <c r="J562" t="s">
        <v>1364</v>
      </c>
      <c r="K562" t="s">
        <v>1365</v>
      </c>
      <c r="M562">
        <v>561</v>
      </c>
      <c r="N562">
        <v>2.3435516985574001</v>
      </c>
      <c r="O562" t="s">
        <v>1366</v>
      </c>
      <c r="P562" t="s">
        <v>1358</v>
      </c>
      <c r="R562">
        <v>561</v>
      </c>
      <c r="S562">
        <v>-0.79798885214161197</v>
      </c>
      <c r="T562" t="s">
        <v>1364</v>
      </c>
      <c r="U562" t="s">
        <v>1365</v>
      </c>
      <c r="W562">
        <v>561</v>
      </c>
      <c r="X562">
        <v>4.8454786306597599E-3</v>
      </c>
      <c r="Y562" t="s">
        <v>1364</v>
      </c>
      <c r="Z562" t="s">
        <v>1365</v>
      </c>
      <c r="AB562">
        <v>561</v>
      </c>
      <c r="AC562">
        <v>-2.7768387180037402</v>
      </c>
      <c r="AD562" t="s">
        <v>1367</v>
      </c>
      <c r="AE562" t="s">
        <v>1358</v>
      </c>
      <c r="AG562">
        <v>561</v>
      </c>
      <c r="AH562">
        <v>0.55898248696332598</v>
      </c>
      <c r="AI562" t="s">
        <v>1364</v>
      </c>
      <c r="AJ562" t="s">
        <v>1358</v>
      </c>
      <c r="AL562">
        <v>561</v>
      </c>
      <c r="AM562">
        <v>-1.6735524111977</v>
      </c>
      <c r="AN562" t="s">
        <v>1364</v>
      </c>
      <c r="AO562" t="s">
        <v>1365</v>
      </c>
      <c r="AQ562">
        <v>561</v>
      </c>
      <c r="AR562">
        <v>1.07860649118695</v>
      </c>
      <c r="AS562" t="s">
        <v>1364</v>
      </c>
      <c r="AT562" t="s">
        <v>1365</v>
      </c>
      <c r="AV562">
        <v>561</v>
      </c>
      <c r="AW562">
        <v>-0.12148462663948</v>
      </c>
      <c r="AX562" t="s">
        <v>1364</v>
      </c>
      <c r="AY562" t="s">
        <v>1365</v>
      </c>
      <c r="BD562">
        <v>561</v>
      </c>
      <c r="BE562">
        <v>-0.62758611474356996</v>
      </c>
      <c r="BF562" t="s">
        <v>1364</v>
      </c>
      <c r="BG562" t="s">
        <v>1365</v>
      </c>
    </row>
    <row r="563" spans="1:59" x14ac:dyDescent="0.35">
      <c r="A563">
        <v>562</v>
      </c>
      <c r="B563" t="s">
        <v>591</v>
      </c>
      <c r="C563">
        <v>650511</v>
      </c>
      <c r="D563">
        <v>4.6215518348694999</v>
      </c>
      <c r="E563" t="s">
        <v>1364</v>
      </c>
      <c r="F563" t="s">
        <v>1365</v>
      </c>
      <c r="H563">
        <v>562</v>
      </c>
      <c r="I563">
        <v>0.75884432206369901</v>
      </c>
      <c r="J563" t="s">
        <v>1364</v>
      </c>
      <c r="K563" t="s">
        <v>1365</v>
      </c>
      <c r="M563">
        <v>562</v>
      </c>
      <c r="N563">
        <v>0.23930936850686699</v>
      </c>
      <c r="O563" t="s">
        <v>1364</v>
      </c>
      <c r="P563" t="s">
        <v>1365</v>
      </c>
      <c r="R563">
        <v>562</v>
      </c>
      <c r="S563">
        <v>0.75836546942398697</v>
      </c>
      <c r="T563" t="s">
        <v>1364</v>
      </c>
      <c r="U563" t="s">
        <v>1365</v>
      </c>
      <c r="W563">
        <v>562</v>
      </c>
      <c r="X563">
        <v>-0.38929579350967303</v>
      </c>
      <c r="Y563" t="s">
        <v>1364</v>
      </c>
      <c r="Z563" t="s">
        <v>1365</v>
      </c>
      <c r="AB563">
        <v>562</v>
      </c>
      <c r="AC563">
        <v>0.82729259222245999</v>
      </c>
      <c r="AD563" t="s">
        <v>1366</v>
      </c>
      <c r="AE563" t="s">
        <v>1365</v>
      </c>
      <c r="AG563">
        <v>562</v>
      </c>
      <c r="AH563">
        <v>0.27531175834002503</v>
      </c>
      <c r="AI563" t="s">
        <v>1364</v>
      </c>
      <c r="AJ563" t="s">
        <v>1365</v>
      </c>
      <c r="AL563">
        <v>562</v>
      </c>
      <c r="AM563">
        <v>0.16732749719665599</v>
      </c>
      <c r="AN563" t="s">
        <v>1364</v>
      </c>
      <c r="AO563" t="s">
        <v>1365</v>
      </c>
      <c r="AQ563">
        <v>562</v>
      </c>
      <c r="AR563">
        <v>1.43182478948728</v>
      </c>
      <c r="AS563" t="s">
        <v>1364</v>
      </c>
      <c r="AT563" t="s">
        <v>1365</v>
      </c>
      <c r="AV563">
        <v>562</v>
      </c>
      <c r="AW563">
        <v>-0.12296940706208501</v>
      </c>
      <c r="AX563" t="s">
        <v>1364</v>
      </c>
      <c r="AY563" t="s">
        <v>1365</v>
      </c>
      <c r="BD563">
        <v>562</v>
      </c>
      <c r="BE563">
        <v>-1.0138544139435</v>
      </c>
      <c r="BF563" t="s">
        <v>1364</v>
      </c>
      <c r="BG563" t="s">
        <v>1365</v>
      </c>
    </row>
    <row r="564" spans="1:59" x14ac:dyDescent="0.35">
      <c r="A564">
        <v>563</v>
      </c>
      <c r="B564" t="s">
        <v>908</v>
      </c>
      <c r="C564">
        <v>6515384</v>
      </c>
      <c r="D564">
        <v>5.6345536725062901</v>
      </c>
      <c r="E564" t="s">
        <v>1364</v>
      </c>
      <c r="F564" t="s">
        <v>1365</v>
      </c>
      <c r="H564">
        <v>563</v>
      </c>
      <c r="I564">
        <v>1.07029626130691</v>
      </c>
      <c r="J564" t="s">
        <v>1364</v>
      </c>
      <c r="K564" t="s">
        <v>1365</v>
      </c>
      <c r="M564">
        <v>563</v>
      </c>
      <c r="N564">
        <v>2.1029246980910101</v>
      </c>
      <c r="O564" t="s">
        <v>1366</v>
      </c>
      <c r="P564" t="s">
        <v>1365</v>
      </c>
      <c r="R564">
        <v>563</v>
      </c>
      <c r="S564">
        <v>0.113796139488928</v>
      </c>
      <c r="T564" t="s">
        <v>1364</v>
      </c>
      <c r="U564" t="s">
        <v>1365</v>
      </c>
      <c r="W564">
        <v>563</v>
      </c>
      <c r="X564">
        <v>0.48296980632252701</v>
      </c>
      <c r="Y564" t="s">
        <v>1364</v>
      </c>
      <c r="Z564" t="s">
        <v>1365</v>
      </c>
      <c r="AB564">
        <v>563</v>
      </c>
      <c r="AC564">
        <v>0.42401068926944702</v>
      </c>
      <c r="AD564" t="s">
        <v>1364</v>
      </c>
      <c r="AE564" t="s">
        <v>1365</v>
      </c>
      <c r="AG564">
        <v>563</v>
      </c>
      <c r="AH564">
        <v>-3.02637820144093E-2</v>
      </c>
      <c r="AI564" t="s">
        <v>1364</v>
      </c>
      <c r="AJ564" t="s">
        <v>1365</v>
      </c>
      <c r="AL564">
        <v>563</v>
      </c>
      <c r="AM564">
        <v>-0.70945624606593904</v>
      </c>
      <c r="AN564" t="s">
        <v>1364</v>
      </c>
      <c r="AO564" t="s">
        <v>1365</v>
      </c>
      <c r="AQ564">
        <v>563</v>
      </c>
      <c r="AR564">
        <v>1.43182478948728</v>
      </c>
      <c r="AS564" t="s">
        <v>1364</v>
      </c>
      <c r="AT564" t="s">
        <v>1365</v>
      </c>
      <c r="AV564">
        <v>563</v>
      </c>
      <c r="AW564">
        <v>-0.85866658705380705</v>
      </c>
      <c r="AX564" t="s">
        <v>1364</v>
      </c>
      <c r="AY564" t="s">
        <v>1365</v>
      </c>
      <c r="BD564">
        <v>563</v>
      </c>
      <c r="BE564">
        <v>-1.0138544139435</v>
      </c>
      <c r="BF564" t="s">
        <v>1364</v>
      </c>
      <c r="BG564" t="s">
        <v>1365</v>
      </c>
    </row>
    <row r="565" spans="1:59" x14ac:dyDescent="0.35">
      <c r="A565">
        <v>564</v>
      </c>
      <c r="B565" t="s">
        <v>909</v>
      </c>
      <c r="C565">
        <v>65277421</v>
      </c>
      <c r="D565">
        <v>9.7596381540562493</v>
      </c>
      <c r="E565" t="s">
        <v>1364</v>
      </c>
      <c r="F565" t="s">
        <v>1365</v>
      </c>
      <c r="H565">
        <v>564</v>
      </c>
      <c r="I565">
        <v>4.2189109587200297</v>
      </c>
      <c r="J565" t="s">
        <v>1367</v>
      </c>
      <c r="K565" t="s">
        <v>1358</v>
      </c>
      <c r="M565">
        <v>564</v>
      </c>
      <c r="N565">
        <v>0.82811822574206495</v>
      </c>
      <c r="O565" t="s">
        <v>1364</v>
      </c>
      <c r="P565" t="s">
        <v>1365</v>
      </c>
      <c r="R565">
        <v>564</v>
      </c>
      <c r="S565">
        <v>-8.90452487396549E-2</v>
      </c>
      <c r="T565" t="s">
        <v>1364</v>
      </c>
      <c r="U565" t="s">
        <v>1365</v>
      </c>
      <c r="W565">
        <v>564</v>
      </c>
      <c r="X565">
        <v>-1.3903630179512201</v>
      </c>
      <c r="Y565" t="s">
        <v>1366</v>
      </c>
      <c r="Z565" t="s">
        <v>1365</v>
      </c>
      <c r="AB565">
        <v>564</v>
      </c>
      <c r="AC565">
        <v>2.6886288826713902</v>
      </c>
      <c r="AD565" t="s">
        <v>1364</v>
      </c>
      <c r="AE565" t="s">
        <v>1365</v>
      </c>
      <c r="AG565">
        <v>564</v>
      </c>
      <c r="AH565">
        <v>0.30134610135817103</v>
      </c>
      <c r="AI565" t="s">
        <v>1364</v>
      </c>
      <c r="AJ565" t="s">
        <v>1358</v>
      </c>
      <c r="AL565">
        <v>564</v>
      </c>
      <c r="AM565">
        <v>-1.4198716232640201</v>
      </c>
      <c r="AN565" t="s">
        <v>1364</v>
      </c>
      <c r="AO565" t="s">
        <v>1365</v>
      </c>
      <c r="AQ565">
        <v>564</v>
      </c>
      <c r="AR565">
        <v>1.1994097753640101</v>
      </c>
      <c r="AS565" t="s">
        <v>1364</v>
      </c>
      <c r="AT565" t="s">
        <v>1365</v>
      </c>
      <c r="AV565">
        <v>564</v>
      </c>
      <c r="AW565">
        <v>2.09188950639814</v>
      </c>
      <c r="AX565" t="s">
        <v>1367</v>
      </c>
      <c r="AY565" t="s">
        <v>1358</v>
      </c>
      <c r="BD565">
        <v>564</v>
      </c>
      <c r="BE565">
        <v>8.1876207900118096</v>
      </c>
      <c r="BF565" t="s">
        <v>1367</v>
      </c>
      <c r="BG565" t="s">
        <v>1358</v>
      </c>
    </row>
    <row r="566" spans="1:59" x14ac:dyDescent="0.35">
      <c r="A566">
        <v>565</v>
      </c>
      <c r="B566" t="s">
        <v>350</v>
      </c>
      <c r="C566">
        <v>65277965</v>
      </c>
      <c r="D566">
        <v>6.4943698475066904</v>
      </c>
      <c r="E566" t="s">
        <v>1364</v>
      </c>
      <c r="F566" t="s">
        <v>1365</v>
      </c>
      <c r="H566">
        <v>565</v>
      </c>
      <c r="I566">
        <v>1.41714498268642</v>
      </c>
      <c r="J566" t="s">
        <v>1364</v>
      </c>
      <c r="K566" t="s">
        <v>1365</v>
      </c>
      <c r="M566">
        <v>565</v>
      </c>
      <c r="N566">
        <v>3.3997142898608702E-2</v>
      </c>
      <c r="O566" t="s">
        <v>1364</v>
      </c>
      <c r="P566" t="s">
        <v>1365</v>
      </c>
      <c r="R566">
        <v>565</v>
      </c>
      <c r="S566">
        <v>0.75836546942398697</v>
      </c>
      <c r="T566" t="s">
        <v>1364</v>
      </c>
      <c r="U566" t="s">
        <v>1365</v>
      </c>
      <c r="W566">
        <v>565</v>
      </c>
      <c r="X566">
        <v>4.28396226879992E-2</v>
      </c>
      <c r="Y566" t="s">
        <v>1364</v>
      </c>
      <c r="Z566" t="s">
        <v>1365</v>
      </c>
      <c r="AB566">
        <v>565</v>
      </c>
      <c r="AC566">
        <v>1.0788839306401801</v>
      </c>
      <c r="AD566" t="s">
        <v>1366</v>
      </c>
      <c r="AE566" t="s">
        <v>1365</v>
      </c>
      <c r="AG566">
        <v>565</v>
      </c>
      <c r="AH566">
        <v>1.0609031750561999</v>
      </c>
      <c r="AI566" t="s">
        <v>1364</v>
      </c>
      <c r="AJ566" t="s">
        <v>1365</v>
      </c>
      <c r="AL566">
        <v>565</v>
      </c>
      <c r="AM566">
        <v>-0.70945624606593904</v>
      </c>
      <c r="AN566" t="s">
        <v>1364</v>
      </c>
      <c r="AO566" t="s">
        <v>1365</v>
      </c>
      <c r="AQ566">
        <v>565</v>
      </c>
      <c r="AR566">
        <v>1.32244529414</v>
      </c>
      <c r="AS566" t="s">
        <v>1364</v>
      </c>
      <c r="AT566" t="s">
        <v>1365</v>
      </c>
      <c r="AV566">
        <v>565</v>
      </c>
      <c r="AW566">
        <v>0.28534196370731701</v>
      </c>
      <c r="AX566" t="s">
        <v>1364</v>
      </c>
      <c r="AY566" t="s">
        <v>1365</v>
      </c>
      <c r="BD566">
        <v>565</v>
      </c>
      <c r="BE566">
        <v>0.53121878285622603</v>
      </c>
      <c r="BF566" t="s">
        <v>1364</v>
      </c>
      <c r="BG566" t="s">
        <v>1365</v>
      </c>
    </row>
    <row r="567" spans="1:59" x14ac:dyDescent="0.35">
      <c r="A567">
        <v>566</v>
      </c>
      <c r="B567" t="s">
        <v>1009</v>
      </c>
      <c r="C567">
        <v>66215278</v>
      </c>
      <c r="D567">
        <v>5.2460494807045803</v>
      </c>
      <c r="E567" t="s">
        <v>1364</v>
      </c>
      <c r="F567" t="s">
        <v>1365</v>
      </c>
      <c r="H567">
        <v>566</v>
      </c>
      <c r="I567">
        <v>1.2478813128403401</v>
      </c>
      <c r="J567" t="s">
        <v>1364</v>
      </c>
      <c r="K567" t="s">
        <v>1365</v>
      </c>
      <c r="M567">
        <v>566</v>
      </c>
      <c r="N567">
        <v>0.92047895123906798</v>
      </c>
      <c r="O567" t="s">
        <v>1364</v>
      </c>
      <c r="P567" t="s">
        <v>1365</v>
      </c>
      <c r="R567">
        <v>566</v>
      </c>
      <c r="S567">
        <v>0.112848207207943</v>
      </c>
      <c r="T567" t="s">
        <v>1364</v>
      </c>
      <c r="U567" t="s">
        <v>1365</v>
      </c>
      <c r="W567">
        <v>566</v>
      </c>
      <c r="X567">
        <v>0.38892489528950802</v>
      </c>
      <c r="Y567" t="s">
        <v>1364</v>
      </c>
      <c r="Z567" t="s">
        <v>1365</v>
      </c>
      <c r="AB567">
        <v>566</v>
      </c>
      <c r="AC567">
        <v>0.95411541779878495</v>
      </c>
      <c r="AD567" t="s">
        <v>1364</v>
      </c>
      <c r="AE567" t="s">
        <v>1365</v>
      </c>
      <c r="AG567">
        <v>566</v>
      </c>
      <c r="AH567">
        <v>-2.7062106828966801</v>
      </c>
      <c r="AI567" t="s">
        <v>1366</v>
      </c>
      <c r="AJ567" t="s">
        <v>1365</v>
      </c>
      <c r="AL567">
        <v>566</v>
      </c>
      <c r="AM567">
        <v>-9.9154767389645002</v>
      </c>
      <c r="AN567" t="s">
        <v>1367</v>
      </c>
      <c r="AO567" t="s">
        <v>1358</v>
      </c>
      <c r="AQ567">
        <v>566</v>
      </c>
      <c r="AR567">
        <v>0.77528520156844904</v>
      </c>
      <c r="AS567" t="s">
        <v>1364</v>
      </c>
      <c r="AT567" t="s">
        <v>1365</v>
      </c>
      <c r="AV567">
        <v>566</v>
      </c>
      <c r="AW567">
        <v>-0.85866658705380705</v>
      </c>
      <c r="AX567" t="s">
        <v>1364</v>
      </c>
      <c r="AY567" t="s">
        <v>1365</v>
      </c>
      <c r="BD567">
        <v>566</v>
      </c>
      <c r="BE567">
        <v>-1.0138544139435</v>
      </c>
      <c r="BF567" t="s">
        <v>1364</v>
      </c>
      <c r="BG567" t="s">
        <v>1365</v>
      </c>
    </row>
    <row r="568" spans="1:59" x14ac:dyDescent="0.35">
      <c r="A568">
        <v>567</v>
      </c>
      <c r="B568" t="s">
        <v>592</v>
      </c>
      <c r="C568">
        <v>66230044</v>
      </c>
      <c r="D568">
        <v>9.6497009565956375</v>
      </c>
      <c r="H568">
        <v>567</v>
      </c>
      <c r="I568">
        <v>1.7096034842444341</v>
      </c>
      <c r="M568">
        <v>567</v>
      </c>
      <c r="N568">
        <v>-0.73018107221887396</v>
      </c>
      <c r="O568" t="s">
        <v>1364</v>
      </c>
      <c r="P568" t="s">
        <v>1365</v>
      </c>
      <c r="R568">
        <v>567</v>
      </c>
      <c r="S568">
        <v>-1.9735483338022632</v>
      </c>
      <c r="W568">
        <v>567</v>
      </c>
      <c r="X568">
        <v>1.0264516661977368</v>
      </c>
      <c r="AB568">
        <v>567</v>
      </c>
      <c r="AC568">
        <v>1.4009673407054299</v>
      </c>
      <c r="AD568" t="s">
        <v>1364</v>
      </c>
      <c r="AE568" t="s">
        <v>1365</v>
      </c>
      <c r="AG568">
        <v>567</v>
      </c>
      <c r="AH568">
        <v>-1.2664983682189901</v>
      </c>
      <c r="AI568" t="s">
        <v>1364</v>
      </c>
      <c r="AJ568" t="s">
        <v>1358</v>
      </c>
      <c r="AL568">
        <v>567</v>
      </c>
      <c r="AM568">
        <v>-0.79774441671135199</v>
      </c>
      <c r="AN568" t="s">
        <v>1364</v>
      </c>
      <c r="AO568" t="s">
        <v>1365</v>
      </c>
      <c r="AQ568">
        <v>567</v>
      </c>
      <c r="AR568">
        <v>1.2624375758042199</v>
      </c>
      <c r="AS568" t="s">
        <v>1364</v>
      </c>
      <c r="AT568" t="s">
        <v>1365</v>
      </c>
      <c r="AV568">
        <v>567</v>
      </c>
      <c r="AW568">
        <v>0.94709666760452471</v>
      </c>
      <c r="BD568">
        <v>567</v>
      </c>
      <c r="BE568">
        <v>0.214559702107251</v>
      </c>
      <c r="BF568" t="s">
        <v>1364</v>
      </c>
      <c r="BG568" t="s">
        <v>1365</v>
      </c>
    </row>
    <row r="569" spans="1:59" x14ac:dyDescent="0.35">
      <c r="A569">
        <v>568</v>
      </c>
      <c r="B569" t="s">
        <v>593</v>
      </c>
      <c r="C569">
        <v>66251</v>
      </c>
      <c r="D569">
        <v>4.3101161952724203</v>
      </c>
      <c r="E569" t="s">
        <v>1364</v>
      </c>
      <c r="F569" t="s">
        <v>1365</v>
      </c>
      <c r="H569">
        <v>568</v>
      </c>
      <c r="I569">
        <v>1.5901913803099099</v>
      </c>
      <c r="J569" t="s">
        <v>1364</v>
      </c>
      <c r="K569" t="s">
        <v>1365</v>
      </c>
      <c r="M569">
        <v>568</v>
      </c>
      <c r="N569">
        <v>0.23930936850686699</v>
      </c>
      <c r="O569" t="s">
        <v>1364</v>
      </c>
      <c r="P569" t="s">
        <v>1365</v>
      </c>
      <c r="R569">
        <v>568</v>
      </c>
      <c r="S569">
        <v>-0.29172074771832601</v>
      </c>
      <c r="T569" t="s">
        <v>1364</v>
      </c>
      <c r="U569" t="s">
        <v>1365</v>
      </c>
      <c r="W569">
        <v>568</v>
      </c>
      <c r="X569">
        <v>-0.38929579350967303</v>
      </c>
      <c r="Y569" t="s">
        <v>1364</v>
      </c>
      <c r="Z569" t="s">
        <v>1365</v>
      </c>
      <c r="AB569">
        <v>568</v>
      </c>
      <c r="AC569">
        <v>1.3177145350827399</v>
      </c>
      <c r="AD569" t="s">
        <v>1364</v>
      </c>
      <c r="AE569" t="s">
        <v>1365</v>
      </c>
      <c r="AG569">
        <v>568</v>
      </c>
      <c r="AH569">
        <v>1.31358054490551</v>
      </c>
      <c r="AI569" t="s">
        <v>1364</v>
      </c>
      <c r="AJ569" t="s">
        <v>1365</v>
      </c>
      <c r="AL569">
        <v>568</v>
      </c>
      <c r="AM569">
        <v>-2.0265531835434301</v>
      </c>
      <c r="AN569" t="s">
        <v>1364</v>
      </c>
      <c r="AO569" t="s">
        <v>1365</v>
      </c>
      <c r="AQ569">
        <v>568</v>
      </c>
      <c r="AR569">
        <v>1.1193119456379099</v>
      </c>
      <c r="AS569" t="s">
        <v>1364</v>
      </c>
      <c r="AT569" t="s">
        <v>1365</v>
      </c>
      <c r="AV569">
        <v>568</v>
      </c>
      <c r="AW569">
        <v>-0.12296940706208501</v>
      </c>
      <c r="AX569" t="s">
        <v>1364</v>
      </c>
      <c r="AY569" t="s">
        <v>1365</v>
      </c>
      <c r="BD569">
        <v>568</v>
      </c>
      <c r="BE569">
        <v>-0.62758611474356996</v>
      </c>
      <c r="BF569" t="s">
        <v>1364</v>
      </c>
      <c r="BG569" t="s">
        <v>1365</v>
      </c>
    </row>
    <row r="570" spans="1:59" x14ac:dyDescent="0.35">
      <c r="A570">
        <v>569</v>
      </c>
      <c r="B570" t="s">
        <v>911</v>
      </c>
      <c r="C570">
        <v>66267774</v>
      </c>
      <c r="D570">
        <v>9.95152033666999</v>
      </c>
      <c r="E570" t="s">
        <v>1366</v>
      </c>
      <c r="F570" t="s">
        <v>1365</v>
      </c>
      <c r="H570">
        <v>569</v>
      </c>
      <c r="I570">
        <v>2.7513310584559698</v>
      </c>
      <c r="J570" t="s">
        <v>1364</v>
      </c>
      <c r="K570" t="s">
        <v>1365</v>
      </c>
      <c r="M570">
        <v>569</v>
      </c>
      <c r="N570">
        <v>-0.73018107221887396</v>
      </c>
      <c r="O570" t="s">
        <v>1364</v>
      </c>
      <c r="P570" t="s">
        <v>1365</v>
      </c>
      <c r="R570">
        <v>569</v>
      </c>
      <c r="S570">
        <v>-2.5083375292232799</v>
      </c>
      <c r="T570" t="s">
        <v>1367</v>
      </c>
      <c r="U570" t="s">
        <v>1358</v>
      </c>
      <c r="W570">
        <v>569</v>
      </c>
      <c r="X570">
        <v>-7.5280785569472305E-2</v>
      </c>
      <c r="Y570" t="s">
        <v>1364</v>
      </c>
      <c r="Z570" t="s">
        <v>1365</v>
      </c>
      <c r="AB570">
        <v>569</v>
      </c>
      <c r="AC570">
        <v>1.4009673407054299</v>
      </c>
      <c r="AD570" t="s">
        <v>1364</v>
      </c>
      <c r="AE570" t="s">
        <v>1365</v>
      </c>
      <c r="AG570">
        <v>569</v>
      </c>
      <c r="AH570">
        <v>-1.2664983682189901</v>
      </c>
      <c r="AI570" t="s">
        <v>1364</v>
      </c>
      <c r="AJ570" t="s">
        <v>1358</v>
      </c>
      <c r="AL570">
        <v>569</v>
      </c>
      <c r="AM570">
        <v>-0.79774441671135199</v>
      </c>
      <c r="AN570" t="s">
        <v>1364</v>
      </c>
      <c r="AO570" t="s">
        <v>1365</v>
      </c>
      <c r="AQ570">
        <v>569</v>
      </c>
      <c r="AR570">
        <v>1.2624375758042199</v>
      </c>
      <c r="AS570" t="s">
        <v>1364</v>
      </c>
      <c r="AT570" t="s">
        <v>1365</v>
      </c>
      <c r="AV570">
        <v>569</v>
      </c>
      <c r="AW570">
        <v>1.02666797074272</v>
      </c>
      <c r="AX570" t="s">
        <v>1366</v>
      </c>
      <c r="AY570" t="s">
        <v>1365</v>
      </c>
      <c r="BD570">
        <v>569</v>
      </c>
      <c r="BE570">
        <v>0.214559702107251</v>
      </c>
      <c r="BF570" t="s">
        <v>1364</v>
      </c>
      <c r="BG570" t="s">
        <v>1365</v>
      </c>
    </row>
    <row r="571" spans="1:59" x14ac:dyDescent="0.35">
      <c r="A571">
        <v>570</v>
      </c>
      <c r="B571" t="s">
        <v>351</v>
      </c>
      <c r="C571">
        <v>66273</v>
      </c>
      <c r="D571">
        <v>4.2366413361786996</v>
      </c>
      <c r="E571" t="s">
        <v>1364</v>
      </c>
      <c r="F571" t="s">
        <v>1365</v>
      </c>
      <c r="H571">
        <v>570</v>
      </c>
      <c r="I571">
        <v>0.918746937249595</v>
      </c>
      <c r="J571" t="s">
        <v>1364</v>
      </c>
      <c r="K571" t="s">
        <v>1365</v>
      </c>
      <c r="M571">
        <v>570</v>
      </c>
      <c r="N571">
        <v>0.23930936850686699</v>
      </c>
      <c r="O571" t="s">
        <v>1364</v>
      </c>
      <c r="P571" t="s">
        <v>1365</v>
      </c>
      <c r="R571">
        <v>570</v>
      </c>
      <c r="S571">
        <v>-0.29172074771832601</v>
      </c>
      <c r="T571" t="s">
        <v>1364</v>
      </c>
      <c r="U571" t="s">
        <v>1365</v>
      </c>
      <c r="W571">
        <v>570</v>
      </c>
      <c r="X571">
        <v>-0.212491360767598</v>
      </c>
      <c r="Y571" t="s">
        <v>1364</v>
      </c>
      <c r="Z571" t="s">
        <v>1365</v>
      </c>
      <c r="AB571">
        <v>570</v>
      </c>
      <c r="AC571">
        <v>-2.1266049484826501</v>
      </c>
      <c r="AD571" t="s">
        <v>1367</v>
      </c>
      <c r="AE571" t="s">
        <v>1358</v>
      </c>
      <c r="AG571">
        <v>570</v>
      </c>
      <c r="AH571">
        <v>0.27531175834002503</v>
      </c>
      <c r="AI571" t="s">
        <v>1364</v>
      </c>
      <c r="AJ571" t="s">
        <v>1365</v>
      </c>
      <c r="AL571">
        <v>570</v>
      </c>
      <c r="AM571">
        <v>0.16732749719665599</v>
      </c>
      <c r="AN571" t="s">
        <v>1364</v>
      </c>
      <c r="AO571" t="s">
        <v>1365</v>
      </c>
      <c r="AQ571">
        <v>570</v>
      </c>
      <c r="AR571">
        <v>1.0667887786044099</v>
      </c>
      <c r="AS571" t="s">
        <v>1364</v>
      </c>
      <c r="AT571" t="s">
        <v>1365</v>
      </c>
      <c r="AV571">
        <v>570</v>
      </c>
      <c r="AW571">
        <v>-0.12296940706208501</v>
      </c>
      <c r="AX571" t="s">
        <v>1364</v>
      </c>
      <c r="AY571" t="s">
        <v>1365</v>
      </c>
      <c r="BD571">
        <v>570</v>
      </c>
      <c r="BE571">
        <v>-1.0138544139435</v>
      </c>
      <c r="BF571" t="s">
        <v>1364</v>
      </c>
      <c r="BG571" t="s">
        <v>1365</v>
      </c>
    </row>
    <row r="572" spans="1:59" x14ac:dyDescent="0.35">
      <c r="A572">
        <v>571</v>
      </c>
      <c r="B572" t="s">
        <v>912</v>
      </c>
      <c r="C572">
        <v>66332965</v>
      </c>
      <c r="D572">
        <v>5.3666779687449404</v>
      </c>
      <c r="E572" t="s">
        <v>1366</v>
      </c>
      <c r="F572" t="s">
        <v>1365</v>
      </c>
      <c r="H572">
        <v>571</v>
      </c>
      <c r="I572">
        <v>1.4679997323949701</v>
      </c>
      <c r="J572" t="s">
        <v>1364</v>
      </c>
      <c r="K572" t="s">
        <v>1365</v>
      </c>
      <c r="M572">
        <v>571</v>
      </c>
      <c r="N572">
        <v>0.69342242366166795</v>
      </c>
      <c r="O572" t="s">
        <v>1364</v>
      </c>
      <c r="P572" t="s">
        <v>1365</v>
      </c>
      <c r="R572">
        <v>571</v>
      </c>
      <c r="S572">
        <v>0.51836509441519796</v>
      </c>
      <c r="T572" t="s">
        <v>1364</v>
      </c>
      <c r="U572" t="s">
        <v>1365</v>
      </c>
      <c r="W572">
        <v>571</v>
      </c>
      <c r="X572">
        <v>4.8454786306597599E-3</v>
      </c>
      <c r="Y572" t="s">
        <v>1364</v>
      </c>
      <c r="Z572" t="s">
        <v>1365</v>
      </c>
      <c r="AB572">
        <v>571</v>
      </c>
      <c r="AC572">
        <v>-0.196805249860174</v>
      </c>
      <c r="AD572" t="s">
        <v>1364</v>
      </c>
      <c r="AE572" t="s">
        <v>1365</v>
      </c>
      <c r="AG572">
        <v>571</v>
      </c>
      <c r="AH572">
        <v>2.3350626528261101E-2</v>
      </c>
      <c r="AI572" t="s">
        <v>1364</v>
      </c>
      <c r="AJ572" t="s">
        <v>1365</v>
      </c>
      <c r="AL572">
        <v>571</v>
      </c>
      <c r="AM572">
        <v>-0.127775032071346</v>
      </c>
      <c r="AN572" t="s">
        <v>1364</v>
      </c>
      <c r="AO572" t="s">
        <v>1365</v>
      </c>
      <c r="AQ572">
        <v>571</v>
      </c>
      <c r="AR572">
        <v>0.81730373519525401</v>
      </c>
      <c r="AS572" t="s">
        <v>1364</v>
      </c>
      <c r="AT572" t="s">
        <v>1365</v>
      </c>
      <c r="AV572">
        <v>571</v>
      </c>
      <c r="AW572">
        <v>-0.12148462663948</v>
      </c>
      <c r="AX572" t="s">
        <v>1364</v>
      </c>
      <c r="AY572" t="s">
        <v>1365</v>
      </c>
      <c r="BD572">
        <v>571</v>
      </c>
      <c r="BE572">
        <v>-0.24131781554363799</v>
      </c>
      <c r="BF572" t="s">
        <v>1364</v>
      </c>
      <c r="BG572" t="s">
        <v>1365</v>
      </c>
    </row>
    <row r="573" spans="1:59" x14ac:dyDescent="0.35">
      <c r="A573">
        <v>572</v>
      </c>
      <c r="B573" t="s">
        <v>1080</v>
      </c>
      <c r="C573">
        <v>66357071</v>
      </c>
      <c r="D573">
        <v>6.4192686217720301</v>
      </c>
      <c r="E573" t="s">
        <v>1364</v>
      </c>
      <c r="F573" t="s">
        <v>1365</v>
      </c>
      <c r="H573">
        <v>572</v>
      </c>
      <c r="I573">
        <v>1.66327679620383</v>
      </c>
      <c r="J573" t="s">
        <v>1364</v>
      </c>
      <c r="K573" t="s">
        <v>1365</v>
      </c>
      <c r="M573">
        <v>572</v>
      </c>
      <c r="N573">
        <v>1.9938765586412699</v>
      </c>
      <c r="O573" t="s">
        <v>1366</v>
      </c>
      <c r="P573" t="s">
        <v>1365</v>
      </c>
      <c r="R573">
        <v>572</v>
      </c>
      <c r="S573">
        <v>-0.899131090873179</v>
      </c>
      <c r="T573" t="s">
        <v>1364</v>
      </c>
      <c r="U573" t="s">
        <v>1365</v>
      </c>
      <c r="W573">
        <v>572</v>
      </c>
      <c r="X573">
        <v>-0.54680106773703496</v>
      </c>
      <c r="Y573" t="s">
        <v>1364</v>
      </c>
      <c r="Z573" t="s">
        <v>1365</v>
      </c>
      <c r="AB573">
        <v>572</v>
      </c>
      <c r="AC573">
        <v>0.95411541779878495</v>
      </c>
      <c r="AD573" t="s">
        <v>1364</v>
      </c>
      <c r="AE573" t="s">
        <v>1365</v>
      </c>
      <c r="AG573">
        <v>572</v>
      </c>
      <c r="AH573">
        <v>1.3218469807930999</v>
      </c>
      <c r="AI573" t="s">
        <v>1364</v>
      </c>
      <c r="AJ573" t="s">
        <v>1365</v>
      </c>
      <c r="AL573">
        <v>572</v>
      </c>
      <c r="AM573">
        <v>-0.127775032071346</v>
      </c>
      <c r="AN573" t="s">
        <v>1364</v>
      </c>
      <c r="AO573" t="s">
        <v>1365</v>
      </c>
      <c r="AQ573">
        <v>572</v>
      </c>
      <c r="AR573">
        <v>1.2125405671223899</v>
      </c>
      <c r="AS573" t="s">
        <v>1364</v>
      </c>
      <c r="AT573" t="s">
        <v>1365</v>
      </c>
      <c r="AV573">
        <v>572</v>
      </c>
      <c r="AW573">
        <v>-0.12148462663948</v>
      </c>
      <c r="AX573" t="s">
        <v>1364</v>
      </c>
      <c r="AY573" t="s">
        <v>1365</v>
      </c>
      <c r="BD573">
        <v>572</v>
      </c>
      <c r="BE573">
        <v>2.9814009198575402</v>
      </c>
      <c r="BF573" t="s">
        <v>1367</v>
      </c>
      <c r="BG573" t="s">
        <v>1358</v>
      </c>
    </row>
    <row r="574" spans="1:59" x14ac:dyDescent="0.35">
      <c r="A574">
        <v>573</v>
      </c>
      <c r="B574" t="s">
        <v>1081</v>
      </c>
      <c r="C574">
        <v>66357355</v>
      </c>
      <c r="D574">
        <v>6.7794625258089098</v>
      </c>
      <c r="E574" t="s">
        <v>1364</v>
      </c>
      <c r="F574" t="s">
        <v>1365</v>
      </c>
      <c r="H574">
        <v>573</v>
      </c>
      <c r="I574">
        <v>1.6157503251728</v>
      </c>
      <c r="J574" t="s">
        <v>1364</v>
      </c>
      <c r="K574" t="s">
        <v>1365</v>
      </c>
      <c r="M574">
        <v>573</v>
      </c>
      <c r="N574">
        <v>0.81782283843493897</v>
      </c>
      <c r="O574" t="s">
        <v>1364</v>
      </c>
      <c r="P574" t="s">
        <v>1365</v>
      </c>
      <c r="R574">
        <v>573</v>
      </c>
      <c r="S574">
        <v>-0.69684661341004395</v>
      </c>
      <c r="T574" t="s">
        <v>1364</v>
      </c>
      <c r="U574" t="s">
        <v>1365</v>
      </c>
      <c r="W574">
        <v>573</v>
      </c>
      <c r="X574">
        <v>-0.61451340368080898</v>
      </c>
      <c r="Y574" t="s">
        <v>1364</v>
      </c>
      <c r="Z574" t="s">
        <v>1365</v>
      </c>
      <c r="AB574">
        <v>573</v>
      </c>
      <c r="AC574">
        <v>-1.3400451593522</v>
      </c>
      <c r="AD574" t="s">
        <v>1366</v>
      </c>
      <c r="AE574" t="s">
        <v>1365</v>
      </c>
      <c r="AG574">
        <v>573</v>
      </c>
      <c r="AH574">
        <v>6.7062361310635907E-2</v>
      </c>
      <c r="AI574" t="s">
        <v>1364</v>
      </c>
      <c r="AJ574" t="s">
        <v>1365</v>
      </c>
      <c r="AL574">
        <v>573</v>
      </c>
      <c r="AM574">
        <v>0.163065574925949</v>
      </c>
      <c r="AN574" t="s">
        <v>1364</v>
      </c>
      <c r="AO574" t="s">
        <v>1365</v>
      </c>
      <c r="AQ574">
        <v>573</v>
      </c>
      <c r="AR574">
        <v>1.07729341201111</v>
      </c>
      <c r="AS574" t="s">
        <v>1364</v>
      </c>
      <c r="AT574" t="s">
        <v>1365</v>
      </c>
      <c r="AV574">
        <v>573</v>
      </c>
      <c r="AW574">
        <v>-0.12148462663948</v>
      </c>
      <c r="AX574" t="s">
        <v>1364</v>
      </c>
      <c r="AY574" t="s">
        <v>1365</v>
      </c>
      <c r="BD574">
        <v>573</v>
      </c>
      <c r="BE574">
        <v>2.9814009198575402</v>
      </c>
      <c r="BF574" t="s">
        <v>1367</v>
      </c>
      <c r="BG574" t="s">
        <v>1358</v>
      </c>
    </row>
    <row r="575" spans="1:59" x14ac:dyDescent="0.35">
      <c r="A575">
        <v>574</v>
      </c>
      <c r="B575" t="s">
        <v>352</v>
      </c>
      <c r="C575">
        <v>67375308</v>
      </c>
      <c r="D575">
        <v>8.2436643919180792</v>
      </c>
      <c r="E575" t="s">
        <v>1364</v>
      </c>
      <c r="F575" t="s">
        <v>1365</v>
      </c>
      <c r="H575">
        <v>574</v>
      </c>
      <c r="I575">
        <v>2.4807933794818799</v>
      </c>
      <c r="J575" t="s">
        <v>1364</v>
      </c>
      <c r="K575" t="s">
        <v>1365</v>
      </c>
      <c r="M575">
        <v>574</v>
      </c>
      <c r="N575">
        <v>-0.73018107221887396</v>
      </c>
      <c r="O575" t="s">
        <v>1364</v>
      </c>
      <c r="P575" t="s">
        <v>1365</v>
      </c>
      <c r="R575">
        <v>574</v>
      </c>
      <c r="S575">
        <v>-2.5083375292232799</v>
      </c>
      <c r="T575" t="s">
        <v>1367</v>
      </c>
      <c r="U575" t="s">
        <v>1358</v>
      </c>
      <c r="W575">
        <v>574</v>
      </c>
      <c r="X575">
        <v>-1.7334344582957</v>
      </c>
      <c r="Y575" t="s">
        <v>1366</v>
      </c>
      <c r="Z575" t="s">
        <v>1365</v>
      </c>
      <c r="AB575">
        <v>574</v>
      </c>
      <c r="AC575">
        <v>1.0869119458529599</v>
      </c>
      <c r="AD575" t="s">
        <v>1364</v>
      </c>
      <c r="AE575" t="s">
        <v>1365</v>
      </c>
      <c r="AG575">
        <v>574</v>
      </c>
      <c r="AH575">
        <v>-1.92115788214914</v>
      </c>
      <c r="AI575" t="s">
        <v>1364</v>
      </c>
      <c r="AJ575" t="s">
        <v>1358</v>
      </c>
      <c r="AL575">
        <v>574</v>
      </c>
      <c r="AM575">
        <v>1.1937037053894599</v>
      </c>
      <c r="AN575" t="s">
        <v>1364</v>
      </c>
      <c r="AO575" t="s">
        <v>1365</v>
      </c>
      <c r="AQ575">
        <v>574</v>
      </c>
      <c r="AR575">
        <v>3.46597725465366</v>
      </c>
      <c r="AS575" t="s">
        <v>1364</v>
      </c>
      <c r="AT575" t="s">
        <v>1365</v>
      </c>
      <c r="AV575">
        <v>574</v>
      </c>
      <c r="AW575">
        <v>4.4725934006332597</v>
      </c>
      <c r="AX575" t="s">
        <v>1367</v>
      </c>
      <c r="AY575" t="s">
        <v>1358</v>
      </c>
      <c r="BD575">
        <v>574</v>
      </c>
      <c r="BE575">
        <v>1.5821922550599199</v>
      </c>
      <c r="BF575" t="s">
        <v>1364</v>
      </c>
      <c r="BG575" t="s">
        <v>1365</v>
      </c>
    </row>
    <row r="576" spans="1:59" x14ac:dyDescent="0.35">
      <c r="A576">
        <v>575</v>
      </c>
      <c r="B576" t="s">
        <v>914</v>
      </c>
      <c r="C576">
        <v>67392874</v>
      </c>
      <c r="D576">
        <v>7.3707133358221997</v>
      </c>
      <c r="E576" t="s">
        <v>1364</v>
      </c>
      <c r="F576" t="s">
        <v>1365</v>
      </c>
      <c r="H576">
        <v>575</v>
      </c>
      <c r="I576">
        <v>4.5405593226921503</v>
      </c>
      <c r="J576" t="s">
        <v>1367</v>
      </c>
      <c r="K576" t="s">
        <v>1358</v>
      </c>
      <c r="M576">
        <v>575</v>
      </c>
      <c r="N576">
        <v>0.23930936850686699</v>
      </c>
      <c r="O576" t="s">
        <v>1364</v>
      </c>
      <c r="P576" t="s">
        <v>1365</v>
      </c>
      <c r="R576">
        <v>575</v>
      </c>
      <c r="S576">
        <v>0.113796139488928</v>
      </c>
      <c r="T576" t="s">
        <v>1364</v>
      </c>
      <c r="U576" t="s">
        <v>1365</v>
      </c>
      <c r="W576">
        <v>575</v>
      </c>
      <c r="X576">
        <v>-1.7062014338039799</v>
      </c>
      <c r="Y576" t="s">
        <v>1367</v>
      </c>
      <c r="Z576" t="s">
        <v>1358</v>
      </c>
      <c r="AB576">
        <v>575</v>
      </c>
      <c r="AC576">
        <v>1.21372859061886</v>
      </c>
      <c r="AD576" t="s">
        <v>1364</v>
      </c>
      <c r="AE576" t="s">
        <v>1365</v>
      </c>
      <c r="AG576">
        <v>575</v>
      </c>
      <c r="AH576">
        <v>3.0065088454011399</v>
      </c>
      <c r="AI576" t="s">
        <v>1366</v>
      </c>
      <c r="AJ576" t="s">
        <v>1365</v>
      </c>
      <c r="AL576">
        <v>575</v>
      </c>
      <c r="AM576">
        <v>-4.3458139395700703</v>
      </c>
      <c r="AN576" t="s">
        <v>1366</v>
      </c>
      <c r="AO576" t="s">
        <v>1365</v>
      </c>
      <c r="AQ576">
        <v>575</v>
      </c>
      <c r="AR576">
        <v>5.4179309634126103</v>
      </c>
      <c r="AS576" t="s">
        <v>1366</v>
      </c>
      <c r="AT576" t="s">
        <v>1358</v>
      </c>
      <c r="AV576">
        <v>575</v>
      </c>
      <c r="AW576">
        <v>0.61421255335224201</v>
      </c>
      <c r="AX576" t="s">
        <v>1364</v>
      </c>
      <c r="AY576" t="s">
        <v>1365</v>
      </c>
      <c r="BD576">
        <v>575</v>
      </c>
      <c r="BE576">
        <v>-0.24131781554363799</v>
      </c>
      <c r="BF576" t="s">
        <v>1364</v>
      </c>
      <c r="BG576" t="s">
        <v>1365</v>
      </c>
    </row>
    <row r="577" spans="1:59" x14ac:dyDescent="0.35">
      <c r="A577">
        <v>576</v>
      </c>
      <c r="B577" t="s">
        <v>594</v>
      </c>
      <c r="C577">
        <v>67481</v>
      </c>
      <c r="D577">
        <v>4.3937476621749401</v>
      </c>
      <c r="E577" t="s">
        <v>1364</v>
      </c>
      <c r="F577" t="s">
        <v>1365</v>
      </c>
      <c r="H577">
        <v>576</v>
      </c>
      <c r="I577">
        <v>1.6051773219877601</v>
      </c>
      <c r="J577" t="s">
        <v>1364</v>
      </c>
      <c r="K577" t="s">
        <v>1365</v>
      </c>
      <c r="M577">
        <v>576</v>
      </c>
      <c r="N577">
        <v>0.23930936850686699</v>
      </c>
      <c r="O577" t="s">
        <v>1364</v>
      </c>
      <c r="P577" t="s">
        <v>1365</v>
      </c>
      <c r="R577">
        <v>576</v>
      </c>
      <c r="S577">
        <v>-0.29172074771832601</v>
      </c>
      <c r="T577" t="s">
        <v>1364</v>
      </c>
      <c r="U577" t="s">
        <v>1365</v>
      </c>
      <c r="W577">
        <v>576</v>
      </c>
      <c r="X577">
        <v>-0.38929579350967303</v>
      </c>
      <c r="Y577" t="s">
        <v>1364</v>
      </c>
      <c r="Z577" t="s">
        <v>1365</v>
      </c>
      <c r="AB577">
        <v>576</v>
      </c>
      <c r="AC577">
        <v>-0.65175917155116703</v>
      </c>
      <c r="AD577" t="s">
        <v>1364</v>
      </c>
      <c r="AE577" t="s">
        <v>1365</v>
      </c>
      <c r="AG577">
        <v>576</v>
      </c>
      <c r="AH577">
        <v>0.27531175834002503</v>
      </c>
      <c r="AI577" t="s">
        <v>1364</v>
      </c>
      <c r="AJ577" t="s">
        <v>1365</v>
      </c>
      <c r="AL577">
        <v>576</v>
      </c>
      <c r="AM577">
        <v>0.16732749719665599</v>
      </c>
      <c r="AN577" t="s">
        <v>1364</v>
      </c>
      <c r="AO577" t="s">
        <v>1365</v>
      </c>
      <c r="AQ577">
        <v>576</v>
      </c>
      <c r="AR577">
        <v>0.93154162349313197</v>
      </c>
      <c r="AS577" t="s">
        <v>1364</v>
      </c>
      <c r="AT577" t="s">
        <v>1365</v>
      </c>
      <c r="AV577">
        <v>576</v>
      </c>
      <c r="AW577">
        <v>-0.85866658705380705</v>
      </c>
      <c r="AX577" t="s">
        <v>1364</v>
      </c>
      <c r="AY577" t="s">
        <v>1365</v>
      </c>
      <c r="BD577">
        <v>576</v>
      </c>
      <c r="BE577">
        <v>0.98377325295701901</v>
      </c>
      <c r="BF577" t="s">
        <v>1364</v>
      </c>
      <c r="BG577" t="s">
        <v>1365</v>
      </c>
    </row>
    <row r="578" spans="1:59" x14ac:dyDescent="0.35">
      <c r="A578">
        <v>577</v>
      </c>
      <c r="B578" t="s">
        <v>1011</v>
      </c>
      <c r="C578">
        <v>6753986</v>
      </c>
      <c r="D578">
        <v>6.0708576921848696</v>
      </c>
      <c r="E578" t="s">
        <v>1364</v>
      </c>
      <c r="F578" t="s">
        <v>1365</v>
      </c>
      <c r="H578">
        <v>577</v>
      </c>
      <c r="I578">
        <v>1.68546903235629</v>
      </c>
      <c r="J578" t="s">
        <v>1364</v>
      </c>
      <c r="K578" t="s">
        <v>1365</v>
      </c>
      <c r="M578">
        <v>577</v>
      </c>
      <c r="N578">
        <v>0.23930936850686699</v>
      </c>
      <c r="O578" t="s">
        <v>1364</v>
      </c>
      <c r="P578" t="s">
        <v>1365</v>
      </c>
      <c r="R578">
        <v>577</v>
      </c>
      <c r="S578">
        <v>-0.29172074771832601</v>
      </c>
      <c r="T578" t="s">
        <v>1364</v>
      </c>
      <c r="U578" t="s">
        <v>1365</v>
      </c>
      <c r="W578">
        <v>577</v>
      </c>
      <c r="X578">
        <v>-1.4941842046277001</v>
      </c>
      <c r="Y578" t="s">
        <v>1366</v>
      </c>
      <c r="Z578" t="s">
        <v>1365</v>
      </c>
      <c r="AB578">
        <v>577</v>
      </c>
      <c r="AC578">
        <v>-0.15464938909131801</v>
      </c>
      <c r="AD578" t="s">
        <v>1364</v>
      </c>
      <c r="AE578" t="s">
        <v>1365</v>
      </c>
      <c r="AG578">
        <v>577</v>
      </c>
      <c r="AH578">
        <v>0.27531175834002503</v>
      </c>
      <c r="AI578" t="s">
        <v>1364</v>
      </c>
      <c r="AJ578" t="s">
        <v>1365</v>
      </c>
      <c r="AL578">
        <v>577</v>
      </c>
      <c r="AM578">
        <v>-0.70945624606593904</v>
      </c>
      <c r="AN578" t="s">
        <v>1364</v>
      </c>
      <c r="AO578" t="s">
        <v>1365</v>
      </c>
      <c r="AQ578">
        <v>577</v>
      </c>
      <c r="AR578">
        <v>3.5463377002149299</v>
      </c>
      <c r="AS578" t="s">
        <v>1364</v>
      </c>
      <c r="AT578" t="s">
        <v>1365</v>
      </c>
      <c r="AV578">
        <v>577</v>
      </c>
      <c r="AW578">
        <v>-0.12296940706208501</v>
      </c>
      <c r="AX578" t="s">
        <v>1364</v>
      </c>
      <c r="AY578" t="s">
        <v>1365</v>
      </c>
      <c r="BD578">
        <v>577</v>
      </c>
      <c r="BE578">
        <v>0.53121878285622603</v>
      </c>
      <c r="BF578" t="s">
        <v>1364</v>
      </c>
      <c r="BG578" t="s">
        <v>1365</v>
      </c>
    </row>
    <row r="579" spans="1:59" x14ac:dyDescent="0.35">
      <c r="A579">
        <v>578</v>
      </c>
      <c r="B579" t="s">
        <v>595</v>
      </c>
      <c r="C579">
        <v>67561</v>
      </c>
      <c r="D579">
        <v>3.4522880036424302</v>
      </c>
      <c r="E579" t="s">
        <v>1364</v>
      </c>
      <c r="F579" t="s">
        <v>1365</v>
      </c>
      <c r="H579">
        <v>578</v>
      </c>
      <c r="I579">
        <v>1.81902877925767</v>
      </c>
      <c r="J579" t="s">
        <v>1364</v>
      </c>
      <c r="K579" t="s">
        <v>1365</v>
      </c>
      <c r="M579">
        <v>578</v>
      </c>
      <c r="N579">
        <v>0.23930936850686699</v>
      </c>
      <c r="O579" t="s">
        <v>1364</v>
      </c>
      <c r="P579" t="s">
        <v>1365</v>
      </c>
      <c r="R579">
        <v>578</v>
      </c>
      <c r="S579">
        <v>-0.29172074771832601</v>
      </c>
      <c r="T579" t="s">
        <v>1364</v>
      </c>
      <c r="U579" t="s">
        <v>1365</v>
      </c>
      <c r="W579">
        <v>578</v>
      </c>
      <c r="X579">
        <v>2.29662686559334</v>
      </c>
      <c r="Y579" t="s">
        <v>1367</v>
      </c>
      <c r="Z579" t="s">
        <v>1358</v>
      </c>
      <c r="AB579">
        <v>578</v>
      </c>
      <c r="AC579">
        <v>0.42401068926944702</v>
      </c>
      <c r="AD579" t="s">
        <v>1364</v>
      </c>
      <c r="AE579" t="s">
        <v>1365</v>
      </c>
      <c r="AG579">
        <v>578</v>
      </c>
      <c r="AH579">
        <v>0.27531175834002503</v>
      </c>
      <c r="AI579" t="s">
        <v>1364</v>
      </c>
      <c r="AJ579" t="s">
        <v>1365</v>
      </c>
      <c r="AL579">
        <v>578</v>
      </c>
      <c r="AM579">
        <v>0.16732749719665599</v>
      </c>
      <c r="AN579" t="s">
        <v>1364</v>
      </c>
      <c r="AO579" t="s">
        <v>1365</v>
      </c>
      <c r="AQ579">
        <v>578</v>
      </c>
      <c r="AR579">
        <v>0.33802983601450498</v>
      </c>
      <c r="AS579" t="s">
        <v>1364</v>
      </c>
      <c r="AT579" t="s">
        <v>1365</v>
      </c>
      <c r="AV579">
        <v>578</v>
      </c>
      <c r="AW579">
        <v>-0.12296940706208501</v>
      </c>
      <c r="AX579" t="s">
        <v>1364</v>
      </c>
      <c r="AY579" t="s">
        <v>1365</v>
      </c>
      <c r="BD579">
        <v>578</v>
      </c>
      <c r="BE579">
        <v>-1.0138544139435</v>
      </c>
      <c r="BF579" t="s">
        <v>1364</v>
      </c>
      <c r="BG579" t="s">
        <v>1365</v>
      </c>
    </row>
    <row r="580" spans="1:59" x14ac:dyDescent="0.35">
      <c r="A580">
        <v>579</v>
      </c>
      <c r="B580" t="s">
        <v>915</v>
      </c>
      <c r="C580">
        <v>67614328</v>
      </c>
      <c r="D580">
        <v>9.95152033666999</v>
      </c>
      <c r="E580" t="s">
        <v>1366</v>
      </c>
      <c r="F580" t="s">
        <v>1365</v>
      </c>
      <c r="H580">
        <v>579</v>
      </c>
      <c r="I580">
        <v>2.7513310584559698</v>
      </c>
      <c r="J580" t="s">
        <v>1364</v>
      </c>
      <c r="K580" t="s">
        <v>1365</v>
      </c>
      <c r="M580">
        <v>579</v>
      </c>
      <c r="N580">
        <v>-0.73018107221887396</v>
      </c>
      <c r="O580" t="s">
        <v>1364</v>
      </c>
      <c r="P580" t="s">
        <v>1365</v>
      </c>
      <c r="R580">
        <v>579</v>
      </c>
      <c r="S580">
        <v>-2.5083375292232799</v>
      </c>
      <c r="T580" t="s">
        <v>1367</v>
      </c>
      <c r="U580" t="s">
        <v>1358</v>
      </c>
      <c r="W580">
        <v>579</v>
      </c>
      <c r="X580">
        <v>-7.5280785569472305E-2</v>
      </c>
      <c r="Y580" t="s">
        <v>1364</v>
      </c>
      <c r="Z580" t="s">
        <v>1365</v>
      </c>
      <c r="AB580">
        <v>579</v>
      </c>
      <c r="AC580">
        <v>1.4009673407054299</v>
      </c>
      <c r="AD580" t="s">
        <v>1364</v>
      </c>
      <c r="AE580" t="s">
        <v>1365</v>
      </c>
      <c r="AG580">
        <v>579</v>
      </c>
      <c r="AH580">
        <v>-1.2664983682189901</v>
      </c>
      <c r="AI580" t="s">
        <v>1364</v>
      </c>
      <c r="AJ580" t="s">
        <v>1358</v>
      </c>
      <c r="AL580">
        <v>579</v>
      </c>
      <c r="AM580">
        <v>-0.79774441671135199</v>
      </c>
      <c r="AN580" t="s">
        <v>1364</v>
      </c>
      <c r="AO580" t="s">
        <v>1365</v>
      </c>
      <c r="AQ580">
        <v>579</v>
      </c>
      <c r="AR580">
        <v>1.2624375758042199</v>
      </c>
      <c r="AS580" t="s">
        <v>1364</v>
      </c>
      <c r="AT580" t="s">
        <v>1365</v>
      </c>
      <c r="AV580">
        <v>579</v>
      </c>
      <c r="AW580">
        <v>1.02666797074272</v>
      </c>
      <c r="AX580" t="s">
        <v>1366</v>
      </c>
      <c r="AY580" t="s">
        <v>1365</v>
      </c>
      <c r="BD580">
        <v>579</v>
      </c>
      <c r="BE580">
        <v>0.214559702107251</v>
      </c>
      <c r="BF580" t="s">
        <v>1364</v>
      </c>
      <c r="BG580" t="s">
        <v>1365</v>
      </c>
    </row>
    <row r="581" spans="1:59" x14ac:dyDescent="0.35">
      <c r="A581">
        <v>580</v>
      </c>
      <c r="B581" t="s">
        <v>916</v>
      </c>
      <c r="C581">
        <v>67614339</v>
      </c>
      <c r="D581">
        <v>9.95152033666999</v>
      </c>
      <c r="E581" t="s">
        <v>1366</v>
      </c>
      <c r="F581" t="s">
        <v>1365</v>
      </c>
      <c r="H581">
        <v>580</v>
      </c>
      <c r="I581">
        <v>2.7513310584559698</v>
      </c>
      <c r="J581" t="s">
        <v>1364</v>
      </c>
      <c r="K581" t="s">
        <v>1365</v>
      </c>
      <c r="M581">
        <v>580</v>
      </c>
      <c r="N581">
        <v>-0.73018107221887396</v>
      </c>
      <c r="O581" t="s">
        <v>1364</v>
      </c>
      <c r="P581" t="s">
        <v>1365</v>
      </c>
      <c r="R581">
        <v>580</v>
      </c>
      <c r="S581">
        <v>-2.5083375292232799</v>
      </c>
      <c r="T581" t="s">
        <v>1367</v>
      </c>
      <c r="U581" t="s">
        <v>1358</v>
      </c>
      <c r="W581">
        <v>580</v>
      </c>
      <c r="X581">
        <v>-7.5280785569472305E-2</v>
      </c>
      <c r="Y581" t="s">
        <v>1364</v>
      </c>
      <c r="Z581" t="s">
        <v>1365</v>
      </c>
      <c r="AB581">
        <v>580</v>
      </c>
      <c r="AC581">
        <v>1.4009673407054299</v>
      </c>
      <c r="AD581" t="s">
        <v>1364</v>
      </c>
      <c r="AE581" t="s">
        <v>1365</v>
      </c>
      <c r="AG581">
        <v>580</v>
      </c>
      <c r="AH581">
        <v>-1.2664983682189901</v>
      </c>
      <c r="AI581" t="s">
        <v>1364</v>
      </c>
      <c r="AJ581" t="s">
        <v>1358</v>
      </c>
      <c r="AL581">
        <v>580</v>
      </c>
      <c r="AM581">
        <v>-0.79774441671135199</v>
      </c>
      <c r="AN581" t="s">
        <v>1364</v>
      </c>
      <c r="AO581" t="s">
        <v>1365</v>
      </c>
      <c r="AQ581">
        <v>580</v>
      </c>
      <c r="AR581">
        <v>1.2624375758042199</v>
      </c>
      <c r="AS581" t="s">
        <v>1364</v>
      </c>
      <c r="AT581" t="s">
        <v>1365</v>
      </c>
      <c r="AV581">
        <v>580</v>
      </c>
      <c r="AW581">
        <v>1.02666797074272</v>
      </c>
      <c r="AX581" t="s">
        <v>1366</v>
      </c>
      <c r="AY581" t="s">
        <v>1365</v>
      </c>
      <c r="BD581">
        <v>580</v>
      </c>
      <c r="BE581">
        <v>0.214559702107251</v>
      </c>
      <c r="BF581" t="s">
        <v>1364</v>
      </c>
      <c r="BG581" t="s">
        <v>1365</v>
      </c>
    </row>
    <row r="582" spans="1:59" x14ac:dyDescent="0.35">
      <c r="A582">
        <v>581</v>
      </c>
      <c r="B582" t="s">
        <v>597</v>
      </c>
      <c r="C582">
        <v>67630</v>
      </c>
      <c r="D582">
        <v>1.4752761048838317</v>
      </c>
      <c r="H582">
        <v>581</v>
      </c>
      <c r="I582">
        <v>0.37124051861777557</v>
      </c>
      <c r="M582">
        <v>581</v>
      </c>
      <c r="N582">
        <v>0.23930936850686699</v>
      </c>
      <c r="O582" t="s">
        <v>1364</v>
      </c>
      <c r="P582" t="s">
        <v>1365</v>
      </c>
      <c r="R582">
        <v>581</v>
      </c>
      <c r="S582">
        <v>0.25270413364837929</v>
      </c>
      <c r="W582">
        <v>581</v>
      </c>
      <c r="X582">
        <v>0.41572864493296702</v>
      </c>
      <c r="Y582" t="s">
        <v>1364</v>
      </c>
      <c r="Z582" t="s">
        <v>1365</v>
      </c>
      <c r="AB582">
        <v>581</v>
      </c>
      <c r="AC582">
        <v>0.17352288760075463</v>
      </c>
      <c r="AG582">
        <v>581</v>
      </c>
      <c r="AH582">
        <v>-0.42622702124913392</v>
      </c>
      <c r="AL582">
        <v>581</v>
      </c>
      <c r="AM582">
        <v>0.16732749719665599</v>
      </c>
      <c r="AN582" t="s">
        <v>1364</v>
      </c>
      <c r="AO582" t="s">
        <v>1365</v>
      </c>
      <c r="AQ582">
        <v>581</v>
      </c>
      <c r="AR582">
        <v>0.88427077316297598</v>
      </c>
      <c r="AS582" t="s">
        <v>1364</v>
      </c>
      <c r="AT582" t="s">
        <v>1365</v>
      </c>
      <c r="AV582">
        <v>581</v>
      </c>
      <c r="AW582">
        <v>-0.12296940706208501</v>
      </c>
      <c r="AX582" t="s">
        <v>1364</v>
      </c>
      <c r="AY582" t="s">
        <v>1365</v>
      </c>
      <c r="BD582">
        <v>581</v>
      </c>
      <c r="BE582">
        <v>-0.24131781554363799</v>
      </c>
      <c r="BF582" t="s">
        <v>1364</v>
      </c>
      <c r="BG582" t="s">
        <v>1365</v>
      </c>
    </row>
    <row r="583" spans="1:59" x14ac:dyDescent="0.35">
      <c r="A583">
        <v>582</v>
      </c>
      <c r="B583" t="s">
        <v>598</v>
      </c>
      <c r="C583">
        <v>67641</v>
      </c>
      <c r="D583">
        <v>6.8245212170554579</v>
      </c>
      <c r="H583">
        <v>582</v>
      </c>
      <c r="I583">
        <v>4.7199916869203626</v>
      </c>
      <c r="M583">
        <v>582</v>
      </c>
      <c r="N583">
        <v>0.23930936850686699</v>
      </c>
      <c r="O583" t="s">
        <v>1364</v>
      </c>
      <c r="P583" t="s">
        <v>1365</v>
      </c>
      <c r="R583">
        <v>582</v>
      </c>
      <c r="S583">
        <v>-3.9396549153348728</v>
      </c>
      <c r="W583">
        <v>582</v>
      </c>
      <c r="X583">
        <v>3.6514096916916263</v>
      </c>
      <c r="AB583">
        <v>582</v>
      </c>
      <c r="AC583">
        <v>3.2644650673210518</v>
      </c>
      <c r="AG583">
        <v>582</v>
      </c>
      <c r="AH583">
        <v>3.2644650673210518</v>
      </c>
      <c r="AL583">
        <v>582</v>
      </c>
      <c r="AM583">
        <v>-6.240684910998854</v>
      </c>
      <c r="AQ583">
        <v>582</v>
      </c>
      <c r="AR583">
        <v>0.88427077316297598</v>
      </c>
      <c r="AS583" t="s">
        <v>1364</v>
      </c>
      <c r="AT583" t="s">
        <v>1365</v>
      </c>
      <c r="AV583">
        <v>582</v>
      </c>
      <c r="AW583">
        <v>-0.12296940706208501</v>
      </c>
      <c r="AX583" t="s">
        <v>1364</v>
      </c>
      <c r="AY583" t="s">
        <v>1365</v>
      </c>
      <c r="BD583">
        <v>582</v>
      </c>
      <c r="BE583">
        <v>-0.24131781554363799</v>
      </c>
      <c r="BF583" t="s">
        <v>1364</v>
      </c>
      <c r="BG583" t="s">
        <v>1365</v>
      </c>
    </row>
    <row r="584" spans="1:59" x14ac:dyDescent="0.35">
      <c r="A584">
        <v>583</v>
      </c>
      <c r="B584" t="s">
        <v>600</v>
      </c>
      <c r="C584">
        <v>67663</v>
      </c>
      <c r="D584">
        <v>4.1620158313304803</v>
      </c>
      <c r="E584" t="s">
        <v>1364</v>
      </c>
      <c r="F584" t="s">
        <v>1365</v>
      </c>
      <c r="H584">
        <v>583</v>
      </c>
      <c r="I584">
        <v>1.3688943502178501</v>
      </c>
      <c r="J584" t="s">
        <v>1364</v>
      </c>
      <c r="K584" t="s">
        <v>1365</v>
      </c>
      <c r="M584">
        <v>583</v>
      </c>
      <c r="N584">
        <v>0.23930936850686699</v>
      </c>
      <c r="O584" t="s">
        <v>1364</v>
      </c>
      <c r="P584" t="s">
        <v>1365</v>
      </c>
      <c r="R584">
        <v>583</v>
      </c>
      <c r="S584">
        <v>-0.29172074771832601</v>
      </c>
      <c r="T584" t="s">
        <v>1364</v>
      </c>
      <c r="U584" t="s">
        <v>1365</v>
      </c>
      <c r="W584">
        <v>583</v>
      </c>
      <c r="X584">
        <v>0.41572864493296702</v>
      </c>
      <c r="Y584" t="s">
        <v>1364</v>
      </c>
      <c r="Z584" t="s">
        <v>1365</v>
      </c>
      <c r="AB584">
        <v>583</v>
      </c>
      <c r="AC584">
        <v>0.42401068926944702</v>
      </c>
      <c r="AD584" t="s">
        <v>1364</v>
      </c>
      <c r="AE584" t="s">
        <v>1365</v>
      </c>
      <c r="AG584">
        <v>583</v>
      </c>
      <c r="AH584">
        <v>0.27531175834002503</v>
      </c>
      <c r="AI584" t="s">
        <v>1364</v>
      </c>
      <c r="AJ584" t="s">
        <v>1365</v>
      </c>
      <c r="AL584">
        <v>583</v>
      </c>
      <c r="AM584">
        <v>0.16732749719665599</v>
      </c>
      <c r="AN584" t="s">
        <v>1364</v>
      </c>
      <c r="AO584" t="s">
        <v>1365</v>
      </c>
      <c r="AQ584">
        <v>583</v>
      </c>
      <c r="AR584">
        <v>1.43182478948728</v>
      </c>
      <c r="AS584" t="s">
        <v>1364</v>
      </c>
      <c r="AT584" t="s">
        <v>1365</v>
      </c>
      <c r="AV584">
        <v>583</v>
      </c>
      <c r="AW584">
        <v>-0.12296940706208501</v>
      </c>
      <c r="AX584" t="s">
        <v>1364</v>
      </c>
      <c r="AY584" t="s">
        <v>1365</v>
      </c>
      <c r="BD584">
        <v>583</v>
      </c>
      <c r="BE584">
        <v>-1.0138544139435</v>
      </c>
      <c r="BF584" t="s">
        <v>1364</v>
      </c>
      <c r="BG584" t="s">
        <v>1365</v>
      </c>
    </row>
    <row r="585" spans="1:59" x14ac:dyDescent="0.35">
      <c r="A585">
        <v>584</v>
      </c>
      <c r="B585" t="s">
        <v>601</v>
      </c>
      <c r="C585">
        <v>67685</v>
      </c>
      <c r="D585">
        <v>3.9774158982848902</v>
      </c>
      <c r="E585" t="s">
        <v>1364</v>
      </c>
      <c r="F585" t="s">
        <v>1365</v>
      </c>
      <c r="H585">
        <v>584</v>
      </c>
      <c r="I585">
        <v>1.7340945304980699</v>
      </c>
      <c r="J585" t="s">
        <v>1364</v>
      </c>
      <c r="K585" t="s">
        <v>1365</v>
      </c>
      <c r="M585">
        <v>584</v>
      </c>
      <c r="N585">
        <v>0.23930936850686699</v>
      </c>
      <c r="O585" t="s">
        <v>1364</v>
      </c>
      <c r="P585" t="s">
        <v>1365</v>
      </c>
      <c r="R585">
        <v>584</v>
      </c>
      <c r="S585">
        <v>-0.29172074771832601</v>
      </c>
      <c r="T585" t="s">
        <v>1364</v>
      </c>
      <c r="U585" t="s">
        <v>1365</v>
      </c>
      <c r="W585">
        <v>584</v>
      </c>
      <c r="X585">
        <v>0.41572864493296702</v>
      </c>
      <c r="Y585" t="s">
        <v>1364</v>
      </c>
      <c r="Z585" t="s">
        <v>1365</v>
      </c>
      <c r="AB585">
        <v>584</v>
      </c>
      <c r="AC585">
        <v>0.42401068926944702</v>
      </c>
      <c r="AD585" t="s">
        <v>1364</v>
      </c>
      <c r="AE585" t="s">
        <v>1365</v>
      </c>
      <c r="AG585">
        <v>584</v>
      </c>
      <c r="AH585">
        <v>0.27531175834002503</v>
      </c>
      <c r="AI585" t="s">
        <v>1364</v>
      </c>
      <c r="AJ585" t="s">
        <v>1365</v>
      </c>
      <c r="AL585">
        <v>584</v>
      </c>
      <c r="AM585">
        <v>0.16732749719665599</v>
      </c>
      <c r="AN585" t="s">
        <v>1364</v>
      </c>
      <c r="AO585" t="s">
        <v>1365</v>
      </c>
      <c r="AQ585">
        <v>584</v>
      </c>
      <c r="AR585">
        <v>1.43182478948728</v>
      </c>
      <c r="AS585" t="s">
        <v>1364</v>
      </c>
      <c r="AT585" t="s">
        <v>1365</v>
      </c>
      <c r="AV585">
        <v>584</v>
      </c>
      <c r="AW585">
        <v>-0.12296940706208501</v>
      </c>
      <c r="AX585" t="s">
        <v>1364</v>
      </c>
      <c r="AY585" t="s">
        <v>1365</v>
      </c>
      <c r="BD585">
        <v>584</v>
      </c>
      <c r="BE585">
        <v>-1.0138544139435</v>
      </c>
      <c r="BF585" t="s">
        <v>1364</v>
      </c>
      <c r="BG585" t="s">
        <v>1365</v>
      </c>
    </row>
    <row r="586" spans="1:59" x14ac:dyDescent="0.35">
      <c r="A586">
        <v>585</v>
      </c>
      <c r="B586" t="s">
        <v>603</v>
      </c>
      <c r="C586">
        <v>67721</v>
      </c>
      <c r="D586">
        <v>5.5590290022293649</v>
      </c>
      <c r="H586">
        <v>585</v>
      </c>
      <c r="I586">
        <v>0.31918345942386572</v>
      </c>
      <c r="M586">
        <v>585</v>
      </c>
      <c r="N586">
        <v>0.23930936850686699</v>
      </c>
      <c r="O586" t="s">
        <v>1364</v>
      </c>
      <c r="P586" t="s">
        <v>1365</v>
      </c>
      <c r="R586">
        <v>585</v>
      </c>
      <c r="S586">
        <v>-0.36856131243852008</v>
      </c>
      <c r="W586">
        <v>585</v>
      </c>
      <c r="X586">
        <v>0.18428065621926137</v>
      </c>
      <c r="AB586">
        <v>585</v>
      </c>
      <c r="AC586">
        <v>-1.21567079214261</v>
      </c>
      <c r="AD586" t="s">
        <v>1364</v>
      </c>
      <c r="AE586" t="s">
        <v>1365</v>
      </c>
      <c r="AG586">
        <v>585</v>
      </c>
      <c r="AH586">
        <v>0.27531175834002503</v>
      </c>
      <c r="AI586" t="s">
        <v>1364</v>
      </c>
      <c r="AJ586" t="s">
        <v>1365</v>
      </c>
      <c r="AL586">
        <v>585</v>
      </c>
      <c r="AM586">
        <v>0.16732749719665599</v>
      </c>
      <c r="AN586" t="s">
        <v>1364</v>
      </c>
      <c r="AO586" t="s">
        <v>1365</v>
      </c>
      <c r="AQ586">
        <v>585</v>
      </c>
      <c r="AR586">
        <v>1.43182478948728</v>
      </c>
      <c r="AS586" t="s">
        <v>1364</v>
      </c>
      <c r="AT586" t="s">
        <v>1365</v>
      </c>
      <c r="AV586">
        <v>585</v>
      </c>
      <c r="AW586">
        <v>0.18428065621926137</v>
      </c>
      <c r="BD586">
        <v>585</v>
      </c>
      <c r="BE586">
        <v>-1.0138544139435</v>
      </c>
      <c r="BF586" t="s">
        <v>1364</v>
      </c>
      <c r="BG586" t="s">
        <v>1365</v>
      </c>
    </row>
    <row r="587" spans="1:59" x14ac:dyDescent="0.35">
      <c r="A587">
        <v>586</v>
      </c>
      <c r="B587" t="s">
        <v>604</v>
      </c>
      <c r="C587">
        <v>67747095</v>
      </c>
      <c r="D587">
        <v>6.897755159301866</v>
      </c>
      <c r="H587">
        <v>586</v>
      </c>
      <c r="I587">
        <v>0.6163862666724832</v>
      </c>
      <c r="M587">
        <v>586</v>
      </c>
      <c r="N587">
        <v>2.7233549003401198</v>
      </c>
      <c r="O587" t="s">
        <v>1366</v>
      </c>
      <c r="P587" t="s">
        <v>1365</v>
      </c>
      <c r="R587">
        <v>586</v>
      </c>
      <c r="S587">
        <v>0.27565631853539774</v>
      </c>
      <c r="W587">
        <v>586</v>
      </c>
      <c r="X587">
        <v>-1.1026252741415909</v>
      </c>
      <c r="AB587">
        <v>586</v>
      </c>
      <c r="AC587">
        <v>0.27565631853539774</v>
      </c>
      <c r="AG587">
        <v>586</v>
      </c>
      <c r="AH587">
        <v>0.27565631853539774</v>
      </c>
      <c r="AL587">
        <v>586</v>
      </c>
      <c r="AM587">
        <v>0.88087713765328601</v>
      </c>
      <c r="AN587" t="s">
        <v>1364</v>
      </c>
      <c r="AO587" t="s">
        <v>1365</v>
      </c>
      <c r="AQ587">
        <v>586</v>
      </c>
      <c r="AR587">
        <v>1.43182478948728</v>
      </c>
      <c r="AS587" t="s">
        <v>1364</v>
      </c>
      <c r="AT587" t="s">
        <v>1365</v>
      </c>
      <c r="AV587">
        <v>586</v>
      </c>
      <c r="AW587">
        <v>0.27565631853539774</v>
      </c>
      <c r="BD587">
        <v>586</v>
      </c>
      <c r="BE587">
        <v>3.2806104209089901</v>
      </c>
      <c r="BF587" t="s">
        <v>1364</v>
      </c>
      <c r="BG587" t="s">
        <v>1365</v>
      </c>
    </row>
    <row r="588" spans="1:59" x14ac:dyDescent="0.35">
      <c r="A588">
        <v>587</v>
      </c>
      <c r="B588" t="s">
        <v>917</v>
      </c>
      <c r="C588">
        <v>678411</v>
      </c>
      <c r="D588">
        <v>9.1853131322266108</v>
      </c>
      <c r="E588" t="s">
        <v>1367</v>
      </c>
      <c r="F588" t="s">
        <v>1358</v>
      </c>
      <c r="H588">
        <v>587</v>
      </c>
      <c r="I588">
        <v>0.51553778019121299</v>
      </c>
      <c r="J588" t="s">
        <v>1364</v>
      </c>
      <c r="K588" t="s">
        <v>1365</v>
      </c>
      <c r="M588">
        <v>587</v>
      </c>
      <c r="N588">
        <v>0.23930936850686699</v>
      </c>
      <c r="O588" t="s">
        <v>1364</v>
      </c>
      <c r="P588" t="s">
        <v>1365</v>
      </c>
      <c r="R588">
        <v>587</v>
      </c>
      <c r="S588">
        <v>-1.5472460579951799</v>
      </c>
      <c r="T588" t="s">
        <v>1364</v>
      </c>
      <c r="U588" t="s">
        <v>1365</v>
      </c>
      <c r="W588">
        <v>587</v>
      </c>
      <c r="X588">
        <v>-1.3376446763666301</v>
      </c>
      <c r="Y588" t="s">
        <v>1364</v>
      </c>
      <c r="Z588" t="s">
        <v>1365</v>
      </c>
      <c r="AB588">
        <v>587</v>
      </c>
      <c r="AC588">
        <v>-3.11561917536612</v>
      </c>
      <c r="AD588" t="s">
        <v>1367</v>
      </c>
      <c r="AE588" t="s">
        <v>1358</v>
      </c>
      <c r="AG588">
        <v>587</v>
      </c>
      <c r="AH588">
        <v>1.32276698062826</v>
      </c>
      <c r="AI588" t="s">
        <v>1364</v>
      </c>
      <c r="AJ588" t="s">
        <v>1365</v>
      </c>
      <c r="AL588">
        <v>587</v>
      </c>
      <c r="AM588">
        <v>0.16732749719665599</v>
      </c>
      <c r="AN588" t="s">
        <v>1364</v>
      </c>
      <c r="AO588" t="s">
        <v>1365</v>
      </c>
      <c r="AQ588">
        <v>587</v>
      </c>
      <c r="AR588">
        <v>-0.222654972068179</v>
      </c>
      <c r="AS588" t="s">
        <v>1364</v>
      </c>
      <c r="AT588" t="s">
        <v>1365</v>
      </c>
      <c r="AV588">
        <v>587</v>
      </c>
      <c r="AW588">
        <v>0.146023850229412</v>
      </c>
      <c r="AX588" t="s">
        <v>1366</v>
      </c>
      <c r="AY588" t="s">
        <v>1365</v>
      </c>
      <c r="BD588">
        <v>587</v>
      </c>
      <c r="BE588">
        <v>0.98377325295701901</v>
      </c>
      <c r="BF588" t="s">
        <v>1364</v>
      </c>
      <c r="BG588" t="s">
        <v>1365</v>
      </c>
    </row>
    <row r="589" spans="1:59" x14ac:dyDescent="0.35">
      <c r="A589">
        <v>588</v>
      </c>
      <c r="B589" t="s">
        <v>606</v>
      </c>
      <c r="C589">
        <v>68042</v>
      </c>
      <c r="D589">
        <v>5.2185558736552302</v>
      </c>
      <c r="E589" t="s">
        <v>1364</v>
      </c>
      <c r="F589" t="s">
        <v>1365</v>
      </c>
      <c r="H589">
        <v>588</v>
      </c>
      <c r="I589">
        <v>1.9365741267530601</v>
      </c>
      <c r="J589" t="s">
        <v>1364</v>
      </c>
      <c r="K589" t="s">
        <v>1358</v>
      </c>
      <c r="M589">
        <v>588</v>
      </c>
      <c r="N589">
        <v>-0.761277467299736</v>
      </c>
      <c r="O589" t="s">
        <v>1364</v>
      </c>
      <c r="P589" t="s">
        <v>1365</v>
      </c>
      <c r="R589">
        <v>588</v>
      </c>
      <c r="S589">
        <v>2.8585379037086098</v>
      </c>
      <c r="T589" t="s">
        <v>1367</v>
      </c>
      <c r="U589" t="s">
        <v>1358</v>
      </c>
      <c r="W589">
        <v>588</v>
      </c>
      <c r="X589">
        <v>-0.88585292376401303</v>
      </c>
      <c r="Y589" t="s">
        <v>1364</v>
      </c>
      <c r="Z589" t="s">
        <v>1365</v>
      </c>
      <c r="AB589">
        <v>588</v>
      </c>
      <c r="AC589">
        <v>6.0169926571544998</v>
      </c>
      <c r="AD589" t="s">
        <v>1367</v>
      </c>
      <c r="AE589" t="s">
        <v>1358</v>
      </c>
      <c r="AG589">
        <v>588</v>
      </c>
      <c r="AH589">
        <v>2.3518493314709898</v>
      </c>
      <c r="AI589" t="s">
        <v>1364</v>
      </c>
      <c r="AJ589" t="s">
        <v>1365</v>
      </c>
      <c r="AL589">
        <v>588</v>
      </c>
      <c r="AM589">
        <v>-4.2204338642835202</v>
      </c>
      <c r="AN589" t="s">
        <v>1366</v>
      </c>
      <c r="AO589" t="s">
        <v>1365</v>
      </c>
      <c r="AQ589">
        <v>588</v>
      </c>
      <c r="AR589">
        <v>0.25399276876089399</v>
      </c>
      <c r="AS589" t="s">
        <v>1364</v>
      </c>
      <c r="AT589" t="s">
        <v>1365</v>
      </c>
      <c r="AV589">
        <v>588</v>
      </c>
      <c r="AW589">
        <v>-0.12296940706208501</v>
      </c>
      <c r="AX589" t="s">
        <v>1364</v>
      </c>
      <c r="AY589" t="s">
        <v>1365</v>
      </c>
      <c r="BD589">
        <v>588</v>
      </c>
      <c r="BE589">
        <v>-1.0138544139435</v>
      </c>
      <c r="BF589" t="s">
        <v>1364</v>
      </c>
      <c r="BG589" t="s">
        <v>1365</v>
      </c>
    </row>
    <row r="590" spans="1:59" x14ac:dyDescent="0.35">
      <c r="A590">
        <v>589</v>
      </c>
      <c r="B590" t="s">
        <v>607</v>
      </c>
      <c r="C590">
        <v>68122</v>
      </c>
      <c r="D590">
        <v>4.0009818471843301</v>
      </c>
      <c r="E590" t="s">
        <v>1364</v>
      </c>
      <c r="F590" t="s">
        <v>1365</v>
      </c>
      <c r="H590">
        <v>589</v>
      </c>
      <c r="I590">
        <v>0.66749332686641205</v>
      </c>
      <c r="J590" t="s">
        <v>1364</v>
      </c>
      <c r="K590" t="s">
        <v>1365</v>
      </c>
      <c r="M590">
        <v>589</v>
      </c>
      <c r="N590">
        <v>0.23930936850686699</v>
      </c>
      <c r="O590" t="s">
        <v>1364</v>
      </c>
      <c r="P590" t="s">
        <v>1365</v>
      </c>
      <c r="R590">
        <v>589</v>
      </c>
      <c r="S590">
        <v>0.113796139488928</v>
      </c>
      <c r="T590" t="s">
        <v>1364</v>
      </c>
      <c r="U590" t="s">
        <v>1365</v>
      </c>
      <c r="W590">
        <v>589</v>
      </c>
      <c r="X590">
        <v>-0.59899504336131204</v>
      </c>
      <c r="Y590" t="s">
        <v>1364</v>
      </c>
      <c r="Z590" t="s">
        <v>1365</v>
      </c>
      <c r="AB590">
        <v>589</v>
      </c>
      <c r="AC590">
        <v>0.42401068926944702</v>
      </c>
      <c r="AD590" t="s">
        <v>1364</v>
      </c>
      <c r="AE590" t="s">
        <v>1365</v>
      </c>
      <c r="AG590">
        <v>589</v>
      </c>
      <c r="AH590">
        <v>-3.02637820144093E-2</v>
      </c>
      <c r="AI590" t="s">
        <v>1364</v>
      </c>
      <c r="AJ590" t="s">
        <v>1365</v>
      </c>
      <c r="AL590">
        <v>589</v>
      </c>
      <c r="AM590">
        <v>0.16732749719665599</v>
      </c>
      <c r="AN590" t="s">
        <v>1364</v>
      </c>
      <c r="AO590" t="s">
        <v>1365</v>
      </c>
      <c r="AQ590">
        <v>589</v>
      </c>
      <c r="AR590">
        <v>0.73195358876580596</v>
      </c>
      <c r="AS590" t="s">
        <v>1364</v>
      </c>
      <c r="AT590" t="s">
        <v>1365</v>
      </c>
      <c r="AV590">
        <v>589</v>
      </c>
      <c r="AW590">
        <v>-0.12296940706208501</v>
      </c>
      <c r="AX590" t="s">
        <v>1364</v>
      </c>
      <c r="AY590" t="s">
        <v>1365</v>
      </c>
      <c r="BD590">
        <v>589</v>
      </c>
      <c r="BE590">
        <v>-1.0138544139435</v>
      </c>
      <c r="BF590" t="s">
        <v>1364</v>
      </c>
      <c r="BG590" t="s">
        <v>1365</v>
      </c>
    </row>
    <row r="591" spans="1:59" x14ac:dyDescent="0.35">
      <c r="A591">
        <v>590</v>
      </c>
      <c r="B591" t="s">
        <v>1082</v>
      </c>
      <c r="C591">
        <v>68359</v>
      </c>
      <c r="D591">
        <v>6.0607010843760802</v>
      </c>
      <c r="E591" t="s">
        <v>1364</v>
      </c>
      <c r="F591" t="s">
        <v>1365</v>
      </c>
      <c r="H591">
        <v>590</v>
      </c>
      <c r="I591">
        <v>1.3492717309826501</v>
      </c>
      <c r="J591" t="s">
        <v>1364</v>
      </c>
      <c r="K591" t="s">
        <v>1365</v>
      </c>
      <c r="M591">
        <v>590</v>
      </c>
      <c r="N591">
        <v>1.3745920063938599</v>
      </c>
      <c r="O591" t="s">
        <v>1364</v>
      </c>
      <c r="P591" t="s">
        <v>1365</v>
      </c>
      <c r="R591">
        <v>590</v>
      </c>
      <c r="S591">
        <v>-0.69684661341004395</v>
      </c>
      <c r="T591" t="s">
        <v>1364</v>
      </c>
      <c r="U591" t="s">
        <v>1365</v>
      </c>
      <c r="W591">
        <v>590</v>
      </c>
      <c r="X591">
        <v>0.14440812660365901</v>
      </c>
      <c r="Y591" t="s">
        <v>1364</v>
      </c>
      <c r="Z591" t="s">
        <v>1365</v>
      </c>
      <c r="AB591">
        <v>590</v>
      </c>
      <c r="AC591">
        <v>-5.9828677068045799</v>
      </c>
      <c r="AD591" t="s">
        <v>1367</v>
      </c>
      <c r="AE591" t="s">
        <v>1358</v>
      </c>
      <c r="AG591">
        <v>590</v>
      </c>
      <c r="AH591">
        <v>-2.19258904707395</v>
      </c>
      <c r="AI591" t="s">
        <v>1366</v>
      </c>
      <c r="AJ591" t="s">
        <v>1365</v>
      </c>
      <c r="AL591">
        <v>590</v>
      </c>
      <c r="AM591">
        <v>-4.2945243680246801</v>
      </c>
      <c r="AN591" t="s">
        <v>1366</v>
      </c>
      <c r="AO591" t="s">
        <v>1365</v>
      </c>
      <c r="AQ591">
        <v>590</v>
      </c>
      <c r="AR591">
        <v>1.1232511831654299</v>
      </c>
      <c r="AS591" t="s">
        <v>1364</v>
      </c>
      <c r="AT591" t="s">
        <v>1365</v>
      </c>
      <c r="AV591">
        <v>590</v>
      </c>
      <c r="AW591">
        <v>-0.85866658705380705</v>
      </c>
      <c r="AX591" t="s">
        <v>1364</v>
      </c>
      <c r="AY591" t="s">
        <v>1365</v>
      </c>
      <c r="BD591">
        <v>590</v>
      </c>
      <c r="BE591">
        <v>-1.0138544139435</v>
      </c>
      <c r="BF591" t="s">
        <v>1364</v>
      </c>
      <c r="BG591" t="s">
        <v>1365</v>
      </c>
    </row>
    <row r="592" spans="1:59" x14ac:dyDescent="0.35">
      <c r="A592">
        <v>591</v>
      </c>
      <c r="B592" t="s">
        <v>608</v>
      </c>
      <c r="C592">
        <v>68359375</v>
      </c>
      <c r="D592">
        <v>8.3614941364152706</v>
      </c>
      <c r="E592" t="s">
        <v>1364</v>
      </c>
      <c r="F592" t="s">
        <v>1365</v>
      </c>
      <c r="H592">
        <v>591</v>
      </c>
      <c r="I592">
        <v>2.41496686212278</v>
      </c>
      <c r="J592" t="s">
        <v>1364</v>
      </c>
      <c r="K592" t="s">
        <v>1365</v>
      </c>
      <c r="M592">
        <v>591</v>
      </c>
      <c r="N592">
        <v>-0.73018107221887396</v>
      </c>
      <c r="O592" t="s">
        <v>1364</v>
      </c>
      <c r="P592" t="s">
        <v>1365</v>
      </c>
      <c r="R592">
        <v>591</v>
      </c>
      <c r="S592">
        <v>-2.5083375292232799</v>
      </c>
      <c r="T592" t="s">
        <v>1367</v>
      </c>
      <c r="U592" t="s">
        <v>1358</v>
      </c>
      <c r="W592">
        <v>591</v>
      </c>
      <c r="X592">
        <v>-1.7447198476196599</v>
      </c>
      <c r="Y592" t="s">
        <v>1366</v>
      </c>
      <c r="Z592" t="s">
        <v>1365</v>
      </c>
      <c r="AB592">
        <v>591</v>
      </c>
      <c r="AC592">
        <v>1.0938523965679301</v>
      </c>
      <c r="AD592" t="s">
        <v>1364</v>
      </c>
      <c r="AE592" t="s">
        <v>1365</v>
      </c>
      <c r="AG592">
        <v>591</v>
      </c>
      <c r="AH592">
        <v>-1.92115788214914</v>
      </c>
      <c r="AI592" t="s">
        <v>1364</v>
      </c>
      <c r="AJ592" t="s">
        <v>1358</v>
      </c>
      <c r="AL592">
        <v>591</v>
      </c>
      <c r="AM592">
        <v>1.1937037053894599</v>
      </c>
      <c r="AN592" t="s">
        <v>1364</v>
      </c>
      <c r="AO592" t="s">
        <v>1365</v>
      </c>
      <c r="AQ592">
        <v>591</v>
      </c>
      <c r="AR592">
        <v>3.37169816982852</v>
      </c>
      <c r="AS592" t="s">
        <v>1364</v>
      </c>
      <c r="AT592" t="s">
        <v>1365</v>
      </c>
      <c r="AV592">
        <v>591</v>
      </c>
      <c r="AW592">
        <v>4.4725934006332597</v>
      </c>
      <c r="AX592" t="s">
        <v>1367</v>
      </c>
      <c r="AY592" t="s">
        <v>1358</v>
      </c>
      <c r="BD592">
        <v>591</v>
      </c>
      <c r="BE592">
        <v>1.5821922550599199</v>
      </c>
      <c r="BF592" t="s">
        <v>1364</v>
      </c>
      <c r="BG592" t="s">
        <v>1365</v>
      </c>
    </row>
    <row r="593" spans="1:59" x14ac:dyDescent="0.35">
      <c r="A593">
        <v>592</v>
      </c>
      <c r="B593" t="s">
        <v>919</v>
      </c>
      <c r="C593">
        <v>68392358</v>
      </c>
      <c r="D593">
        <v>8.1714798775166209</v>
      </c>
      <c r="E593" t="s">
        <v>1364</v>
      </c>
      <c r="F593" t="s">
        <v>1365</v>
      </c>
      <c r="H593">
        <v>592</v>
      </c>
      <c r="I593">
        <v>3.32262392140832</v>
      </c>
      <c r="J593" t="s">
        <v>1366</v>
      </c>
      <c r="K593" t="s">
        <v>1358</v>
      </c>
      <c r="M593">
        <v>592</v>
      </c>
      <c r="N593">
        <v>0.69342242366166795</v>
      </c>
      <c r="O593" t="s">
        <v>1364</v>
      </c>
      <c r="P593" t="s">
        <v>1365</v>
      </c>
      <c r="R593">
        <v>592</v>
      </c>
      <c r="S593">
        <v>-0.55798847713282296</v>
      </c>
      <c r="T593" t="s">
        <v>1364</v>
      </c>
      <c r="U593" t="s">
        <v>1365</v>
      </c>
      <c r="W593">
        <v>592</v>
      </c>
      <c r="X593">
        <v>-1.50034942531481</v>
      </c>
      <c r="Y593" t="s">
        <v>1364</v>
      </c>
      <c r="Z593" t="s">
        <v>1365</v>
      </c>
      <c r="AB593">
        <v>592</v>
      </c>
      <c r="AC593">
        <v>0.95411541779878495</v>
      </c>
      <c r="AD593" t="s">
        <v>1364</v>
      </c>
      <c r="AE593" t="s">
        <v>1365</v>
      </c>
      <c r="AG593">
        <v>592</v>
      </c>
      <c r="AH593">
        <v>0.98358568081284603</v>
      </c>
      <c r="AI593" t="s">
        <v>1364</v>
      </c>
      <c r="AJ593" t="s">
        <v>1365</v>
      </c>
      <c r="AL593">
        <v>592</v>
      </c>
      <c r="AM593">
        <v>-0.127775032071346</v>
      </c>
      <c r="AN593" t="s">
        <v>1364</v>
      </c>
      <c r="AO593" t="s">
        <v>1365</v>
      </c>
      <c r="AQ593">
        <v>592</v>
      </c>
      <c r="AR593">
        <v>1.23617599228747</v>
      </c>
      <c r="AS593" t="s">
        <v>1364</v>
      </c>
      <c r="AT593" t="s">
        <v>1365</v>
      </c>
      <c r="AV593">
        <v>592</v>
      </c>
      <c r="AW593">
        <v>-0.12148462663948</v>
      </c>
      <c r="AX593" t="s">
        <v>1364</v>
      </c>
      <c r="AY593" t="s">
        <v>1365</v>
      </c>
      <c r="BD593">
        <v>592</v>
      </c>
      <c r="BE593">
        <v>1.37004155215695</v>
      </c>
      <c r="BF593" t="s">
        <v>1364</v>
      </c>
      <c r="BG593" t="s">
        <v>1365</v>
      </c>
    </row>
    <row r="594" spans="1:59" x14ac:dyDescent="0.35">
      <c r="A594">
        <v>593</v>
      </c>
      <c r="B594" t="s">
        <v>920</v>
      </c>
      <c r="C594">
        <v>68411303</v>
      </c>
      <c r="D594">
        <v>6.8018778289538604</v>
      </c>
      <c r="E594" t="s">
        <v>1364</v>
      </c>
      <c r="F594" t="s">
        <v>1365</v>
      </c>
      <c r="H594">
        <v>593</v>
      </c>
      <c r="I594">
        <v>1.2835440692517599</v>
      </c>
      <c r="J594" t="s">
        <v>1364</v>
      </c>
      <c r="K594" t="s">
        <v>1365</v>
      </c>
      <c r="M594">
        <v>593</v>
      </c>
      <c r="N594">
        <v>0.23930936850686699</v>
      </c>
      <c r="O594" t="s">
        <v>1364</v>
      </c>
      <c r="P594" t="s">
        <v>1365</v>
      </c>
      <c r="R594">
        <v>593</v>
      </c>
      <c r="S594">
        <v>-0.29172074771832601</v>
      </c>
      <c r="T594" t="s">
        <v>1364</v>
      </c>
      <c r="U594" t="s">
        <v>1365</v>
      </c>
      <c r="W594">
        <v>593</v>
      </c>
      <c r="X594">
        <v>2.4030640481395599E-2</v>
      </c>
      <c r="Y594" t="s">
        <v>1364</v>
      </c>
      <c r="Z594" t="s">
        <v>1365</v>
      </c>
      <c r="AB594">
        <v>593</v>
      </c>
      <c r="AC594">
        <v>-0.27610727660332302</v>
      </c>
      <c r="AD594" t="s">
        <v>1364</v>
      </c>
      <c r="AE594" t="s">
        <v>1365</v>
      </c>
      <c r="AG594">
        <v>593</v>
      </c>
      <c r="AH594">
        <v>1.32276698062826</v>
      </c>
      <c r="AI594" t="s">
        <v>1364</v>
      </c>
      <c r="AJ594" t="s">
        <v>1365</v>
      </c>
      <c r="AL594">
        <v>593</v>
      </c>
      <c r="AM594">
        <v>-0.70945624606593904</v>
      </c>
      <c r="AN594" t="s">
        <v>1364</v>
      </c>
      <c r="AO594" t="s">
        <v>1365</v>
      </c>
      <c r="AQ594">
        <v>593</v>
      </c>
      <c r="AR594">
        <v>1.32756630292577</v>
      </c>
      <c r="AS594" t="s">
        <v>1364</v>
      </c>
      <c r="AT594" t="s">
        <v>1365</v>
      </c>
      <c r="AV594">
        <v>593</v>
      </c>
      <c r="AW594">
        <v>0.61421255335224201</v>
      </c>
      <c r="AX594" t="s">
        <v>1364</v>
      </c>
      <c r="AY594" t="s">
        <v>1365</v>
      </c>
      <c r="BD594">
        <v>593</v>
      </c>
      <c r="BE594">
        <v>-0.24131781554363799</v>
      </c>
      <c r="BF594" t="s">
        <v>1364</v>
      </c>
      <c r="BG594" t="s">
        <v>1365</v>
      </c>
    </row>
    <row r="595" spans="1:59" x14ac:dyDescent="0.35">
      <c r="A595">
        <v>594</v>
      </c>
      <c r="B595" t="s">
        <v>921</v>
      </c>
      <c r="C595">
        <v>68694111</v>
      </c>
      <c r="D595">
        <v>7.5224123307554303</v>
      </c>
      <c r="E595" t="s">
        <v>1364</v>
      </c>
      <c r="F595" t="s">
        <v>1365</v>
      </c>
      <c r="H595">
        <v>594</v>
      </c>
      <c r="I595">
        <v>1.39804936825986</v>
      </c>
      <c r="J595" t="s">
        <v>1364</v>
      </c>
      <c r="K595" t="s">
        <v>1365</v>
      </c>
      <c r="M595">
        <v>594</v>
      </c>
      <c r="N595">
        <v>1.6016485339712601</v>
      </c>
      <c r="O595" t="s">
        <v>1364</v>
      </c>
      <c r="P595" t="s">
        <v>1365</v>
      </c>
      <c r="R595">
        <v>594</v>
      </c>
      <c r="S595">
        <v>1.00894724161253</v>
      </c>
      <c r="T595" t="s">
        <v>1367</v>
      </c>
      <c r="U595" t="s">
        <v>1358</v>
      </c>
      <c r="W595">
        <v>594</v>
      </c>
      <c r="X595">
        <v>4.8454786306597599E-3</v>
      </c>
      <c r="Y595" t="s">
        <v>1364</v>
      </c>
      <c r="Z595" t="s">
        <v>1365</v>
      </c>
      <c r="AB595">
        <v>594</v>
      </c>
      <c r="AC595">
        <v>1.18844274750709</v>
      </c>
      <c r="AD595" t="s">
        <v>1364</v>
      </c>
      <c r="AE595" t="s">
        <v>1365</v>
      </c>
      <c r="AG595">
        <v>594</v>
      </c>
      <c r="AH595">
        <v>-2.1824830717525598</v>
      </c>
      <c r="AI595" t="s">
        <v>1366</v>
      </c>
      <c r="AJ595" t="s">
        <v>1365</v>
      </c>
      <c r="AL595">
        <v>594</v>
      </c>
      <c r="AM595">
        <v>1.17171774465058</v>
      </c>
      <c r="AN595" t="s">
        <v>1364</v>
      </c>
      <c r="AO595" t="s">
        <v>1365</v>
      </c>
      <c r="AQ595">
        <v>594</v>
      </c>
      <c r="AR595">
        <v>0.92103699008643003</v>
      </c>
      <c r="AS595" t="s">
        <v>1364</v>
      </c>
      <c r="AT595" t="s">
        <v>1365</v>
      </c>
      <c r="AV595">
        <v>594</v>
      </c>
      <c r="AW595">
        <v>1.1095018369376299</v>
      </c>
      <c r="AX595" t="s">
        <v>1367</v>
      </c>
      <c r="AY595" t="s">
        <v>1358</v>
      </c>
      <c r="BD595">
        <v>594</v>
      </c>
      <c r="BE595">
        <v>2.28179658745873</v>
      </c>
      <c r="BF595" t="s">
        <v>1364</v>
      </c>
      <c r="BG595" t="s">
        <v>1365</v>
      </c>
    </row>
    <row r="596" spans="1:59" x14ac:dyDescent="0.35">
      <c r="A596">
        <v>595</v>
      </c>
      <c r="B596" t="s">
        <v>609</v>
      </c>
      <c r="C596">
        <v>68908872</v>
      </c>
      <c r="D596">
        <v>6.0708576921848696</v>
      </c>
      <c r="E596" t="s">
        <v>1364</v>
      </c>
      <c r="F596" t="s">
        <v>1365</v>
      </c>
      <c r="H596">
        <v>595</v>
      </c>
      <c r="I596">
        <v>1.20790384895699</v>
      </c>
      <c r="J596" t="s">
        <v>1364</v>
      </c>
      <c r="K596" t="s">
        <v>1365</v>
      </c>
      <c r="M596">
        <v>595</v>
      </c>
      <c r="N596">
        <v>0.23930936850686699</v>
      </c>
      <c r="O596" t="s">
        <v>1364</v>
      </c>
      <c r="P596" t="s">
        <v>1365</v>
      </c>
      <c r="R596">
        <v>595</v>
      </c>
      <c r="S596">
        <v>-0.29172074771832601</v>
      </c>
      <c r="T596" t="s">
        <v>1364</v>
      </c>
      <c r="U596" t="s">
        <v>1365</v>
      </c>
      <c r="W596">
        <v>595</v>
      </c>
      <c r="X596">
        <v>0.21964405543007401</v>
      </c>
      <c r="Y596" t="s">
        <v>1364</v>
      </c>
      <c r="Z596" t="s">
        <v>1365</v>
      </c>
      <c r="AB596">
        <v>595</v>
      </c>
      <c r="AC596">
        <v>0.42401068926944702</v>
      </c>
      <c r="AD596" t="s">
        <v>1364</v>
      </c>
      <c r="AE596" t="s">
        <v>1365</v>
      </c>
      <c r="AG596">
        <v>595</v>
      </c>
      <c r="AH596">
        <v>0.40624366112605498</v>
      </c>
      <c r="AI596" t="s">
        <v>1364</v>
      </c>
      <c r="AJ596" t="s">
        <v>1365</v>
      </c>
      <c r="AL596">
        <v>595</v>
      </c>
      <c r="AM596">
        <v>-0.70945624606593904</v>
      </c>
      <c r="AN596" t="s">
        <v>1364</v>
      </c>
      <c r="AO596" t="s">
        <v>1365</v>
      </c>
      <c r="AQ596">
        <v>595</v>
      </c>
      <c r="AR596">
        <v>1.43182478948728</v>
      </c>
      <c r="AS596" t="s">
        <v>1364</v>
      </c>
      <c r="AT596" t="s">
        <v>1365</v>
      </c>
      <c r="AV596">
        <v>595</v>
      </c>
      <c r="AW596">
        <v>-0.12296940706208501</v>
      </c>
      <c r="AX596" t="s">
        <v>1364</v>
      </c>
      <c r="AY596" t="s">
        <v>1365</v>
      </c>
      <c r="BD596">
        <v>595</v>
      </c>
      <c r="BE596">
        <v>-0.24131781554363799</v>
      </c>
      <c r="BF596" t="s">
        <v>1364</v>
      </c>
      <c r="BG596" t="s">
        <v>1365</v>
      </c>
    </row>
    <row r="597" spans="1:59" x14ac:dyDescent="0.35">
      <c r="A597">
        <v>596</v>
      </c>
      <c r="B597" s="2" t="s">
        <v>353</v>
      </c>
      <c r="C597">
        <v>6893023</v>
      </c>
      <c r="D597">
        <v>7.9649403622125199</v>
      </c>
      <c r="E597" t="s">
        <v>1364</v>
      </c>
      <c r="F597" t="s">
        <v>1365</v>
      </c>
      <c r="H597">
        <v>596</v>
      </c>
      <c r="I597">
        <v>1.78476777175123</v>
      </c>
      <c r="J597" t="s">
        <v>1364</v>
      </c>
      <c r="K597" t="s">
        <v>1365</v>
      </c>
      <c r="M597">
        <v>596</v>
      </c>
      <c r="N597">
        <v>0.69342242366166795</v>
      </c>
      <c r="O597" t="s">
        <v>1364</v>
      </c>
      <c r="P597" t="s">
        <v>1365</v>
      </c>
      <c r="R597">
        <v>596</v>
      </c>
      <c r="S597">
        <v>1.60521927682218</v>
      </c>
      <c r="T597" t="s">
        <v>1364</v>
      </c>
      <c r="U597" t="s">
        <v>1365</v>
      </c>
      <c r="W597">
        <v>596</v>
      </c>
      <c r="X597">
        <v>-0.79221214698817999</v>
      </c>
      <c r="Y597" t="s">
        <v>1364</v>
      </c>
      <c r="Z597" t="s">
        <v>1365</v>
      </c>
      <c r="AB597">
        <v>596</v>
      </c>
      <c r="AC597">
        <v>2.4938961253284102</v>
      </c>
      <c r="AD597" t="s">
        <v>1366</v>
      </c>
      <c r="AE597" t="s">
        <v>1365</v>
      </c>
      <c r="AG597">
        <v>596</v>
      </c>
      <c r="AH597">
        <v>0.43305086539739002</v>
      </c>
      <c r="AI597" t="s">
        <v>1364</v>
      </c>
      <c r="AJ597" t="s">
        <v>1365</v>
      </c>
      <c r="AL597">
        <v>596</v>
      </c>
      <c r="AM597">
        <v>-5.1670461890165704</v>
      </c>
      <c r="AN597" t="s">
        <v>1366</v>
      </c>
      <c r="AO597" t="s">
        <v>1365</v>
      </c>
      <c r="AQ597">
        <v>596</v>
      </c>
      <c r="AR597">
        <v>1.43182478948728</v>
      </c>
      <c r="AS597" t="s">
        <v>1364</v>
      </c>
      <c r="AT597" t="s">
        <v>1365</v>
      </c>
      <c r="AV597">
        <v>596</v>
      </c>
      <c r="AW597">
        <v>-0.12148462663948</v>
      </c>
      <c r="AX597" t="s">
        <v>1364</v>
      </c>
      <c r="AY597" t="s">
        <v>1365</v>
      </c>
      <c r="BD597">
        <v>596</v>
      </c>
      <c r="BE597">
        <v>-1.0138544139435</v>
      </c>
      <c r="BF597" t="s">
        <v>1364</v>
      </c>
      <c r="BG597" t="s">
        <v>1365</v>
      </c>
    </row>
    <row r="598" spans="1:59" x14ac:dyDescent="0.35">
      <c r="A598">
        <v>597</v>
      </c>
      <c r="B598" t="s">
        <v>1083</v>
      </c>
      <c r="C598">
        <v>691397134</v>
      </c>
      <c r="D598">
        <v>4.8992649177583498</v>
      </c>
      <c r="E598" t="s">
        <v>1364</v>
      </c>
      <c r="F598" t="s">
        <v>1365</v>
      </c>
      <c r="H598">
        <v>597</v>
      </c>
      <c r="I598">
        <v>1.23185597815199</v>
      </c>
      <c r="J598" t="s">
        <v>1364</v>
      </c>
      <c r="K598" t="s">
        <v>1365</v>
      </c>
      <c r="M598">
        <v>597</v>
      </c>
      <c r="N598">
        <v>1.5815595806606999</v>
      </c>
      <c r="O598" t="s">
        <v>1366</v>
      </c>
      <c r="P598" t="s">
        <v>1365</v>
      </c>
      <c r="R598">
        <v>597</v>
      </c>
      <c r="S598">
        <v>-0.29172074771832601</v>
      </c>
      <c r="T598" t="s">
        <v>1364</v>
      </c>
      <c r="U598" t="s">
        <v>1365</v>
      </c>
      <c r="W598">
        <v>597</v>
      </c>
      <c r="X598">
        <v>-0.78052262340703205</v>
      </c>
      <c r="Y598" t="s">
        <v>1364</v>
      </c>
      <c r="Z598" t="s">
        <v>1365</v>
      </c>
      <c r="AB598">
        <v>597</v>
      </c>
      <c r="AC598">
        <v>0.42401068926944702</v>
      </c>
      <c r="AD598" t="s">
        <v>1364</v>
      </c>
      <c r="AE598" t="s">
        <v>1365</v>
      </c>
      <c r="AG598">
        <v>597</v>
      </c>
      <c r="AH598">
        <v>0.27531175834002503</v>
      </c>
      <c r="AI598" t="s">
        <v>1364</v>
      </c>
      <c r="AJ598" t="s">
        <v>1365</v>
      </c>
      <c r="AL598">
        <v>597</v>
      </c>
      <c r="AM598">
        <v>0.16732749719665599</v>
      </c>
      <c r="AN598" t="s">
        <v>1364</v>
      </c>
      <c r="AO598" t="s">
        <v>1365</v>
      </c>
      <c r="AQ598">
        <v>597</v>
      </c>
      <c r="AR598">
        <v>0.63609880892965598</v>
      </c>
      <c r="AS598" t="s">
        <v>1364</v>
      </c>
      <c r="AT598" t="s">
        <v>1365</v>
      </c>
      <c r="AV598">
        <v>597</v>
      </c>
      <c r="AW598">
        <v>-0.78071058635193502</v>
      </c>
      <c r="AX598" t="s">
        <v>1366</v>
      </c>
      <c r="AY598" t="s">
        <v>1365</v>
      </c>
      <c r="BD598">
        <v>597</v>
      </c>
      <c r="BE598">
        <v>4.3664830525077303</v>
      </c>
      <c r="BF598" t="s">
        <v>1367</v>
      </c>
      <c r="BG598" t="s">
        <v>1358</v>
      </c>
    </row>
    <row r="599" spans="1:59" x14ac:dyDescent="0.35">
      <c r="A599">
        <v>598</v>
      </c>
      <c r="B599" t="s">
        <v>1158</v>
      </c>
      <c r="C599">
        <v>6923224</v>
      </c>
      <c r="D599">
        <v>5.7055854842436</v>
      </c>
      <c r="E599" t="s">
        <v>1364</v>
      </c>
      <c r="F599" t="s">
        <v>1365</v>
      </c>
      <c r="H599">
        <v>598</v>
      </c>
      <c r="I599">
        <v>1.0300650291395199</v>
      </c>
      <c r="J599" t="s">
        <v>1364</v>
      </c>
      <c r="K599" t="s">
        <v>1365</v>
      </c>
      <c r="M599">
        <v>598</v>
      </c>
      <c r="N599">
        <v>1.10233786228441</v>
      </c>
      <c r="O599" t="s">
        <v>1366</v>
      </c>
      <c r="P599" t="s">
        <v>1358</v>
      </c>
      <c r="R599">
        <v>598</v>
      </c>
      <c r="S599">
        <v>-2.0525662301374799</v>
      </c>
      <c r="T599" t="s">
        <v>1364</v>
      </c>
      <c r="U599" t="s">
        <v>1365</v>
      </c>
      <c r="W599">
        <v>598</v>
      </c>
      <c r="X599">
        <v>-0.92723268461854103</v>
      </c>
      <c r="Y599" t="s">
        <v>1364</v>
      </c>
      <c r="Z599" t="s">
        <v>1365</v>
      </c>
      <c r="AB599">
        <v>598</v>
      </c>
      <c r="AC599">
        <v>-1.0990638428064901</v>
      </c>
      <c r="AD599" t="s">
        <v>1364</v>
      </c>
      <c r="AE599" t="s">
        <v>1365</v>
      </c>
      <c r="AG599">
        <v>598</v>
      </c>
      <c r="AH599">
        <v>-3.02637820144093E-2</v>
      </c>
      <c r="AI599" t="s">
        <v>1364</v>
      </c>
      <c r="AJ599" t="s">
        <v>1365</v>
      </c>
      <c r="AL599">
        <v>598</v>
      </c>
      <c r="AM599">
        <v>0.16732749719665599</v>
      </c>
      <c r="AN599" t="s">
        <v>1364</v>
      </c>
      <c r="AO599" t="s">
        <v>1365</v>
      </c>
      <c r="AQ599">
        <v>598</v>
      </c>
      <c r="AR599">
        <v>1.0247702449775999</v>
      </c>
      <c r="AS599" t="s">
        <v>1364</v>
      </c>
      <c r="AT599" t="s">
        <v>1365</v>
      </c>
      <c r="AV599">
        <v>598</v>
      </c>
      <c r="AW599">
        <v>0.86546037435388401</v>
      </c>
      <c r="AX599" t="s">
        <v>1364</v>
      </c>
      <c r="AY599" t="s">
        <v>1365</v>
      </c>
      <c r="BD599">
        <v>598</v>
      </c>
      <c r="BE599">
        <v>-0.62758611474356996</v>
      </c>
      <c r="BF599" t="s">
        <v>1364</v>
      </c>
      <c r="BG599" t="s">
        <v>1365</v>
      </c>
    </row>
    <row r="600" spans="1:59" x14ac:dyDescent="0.35">
      <c r="A600">
        <v>599</v>
      </c>
      <c r="B600" t="s">
        <v>922</v>
      </c>
      <c r="C600">
        <v>69327760</v>
      </c>
      <c r="D600">
        <v>6.7182463620513397</v>
      </c>
      <c r="E600" t="s">
        <v>1364</v>
      </c>
      <c r="F600" t="s">
        <v>1365</v>
      </c>
      <c r="H600">
        <v>599</v>
      </c>
      <c r="I600">
        <v>2.083561838943</v>
      </c>
      <c r="J600" t="s">
        <v>1364</v>
      </c>
      <c r="K600" t="s">
        <v>1365</v>
      </c>
      <c r="M600">
        <v>599</v>
      </c>
      <c r="N600">
        <v>2.4721439932793898</v>
      </c>
      <c r="O600" t="s">
        <v>1366</v>
      </c>
      <c r="P600" t="s">
        <v>1365</v>
      </c>
      <c r="R600">
        <v>599</v>
      </c>
      <c r="S600">
        <v>-0.29227765848377402</v>
      </c>
      <c r="T600" t="s">
        <v>1366</v>
      </c>
      <c r="U600" t="s">
        <v>1365</v>
      </c>
      <c r="W600">
        <v>599</v>
      </c>
      <c r="X600">
        <v>-1.2342484656364101</v>
      </c>
      <c r="Y600" t="s">
        <v>1366</v>
      </c>
      <c r="Z600" t="s">
        <v>1365</v>
      </c>
      <c r="AB600">
        <v>599</v>
      </c>
      <c r="AC600">
        <v>1.0890874812443501</v>
      </c>
      <c r="AD600" t="s">
        <v>1364</v>
      </c>
      <c r="AE600" t="s">
        <v>1365</v>
      </c>
      <c r="AG600">
        <v>599</v>
      </c>
      <c r="AH600">
        <v>3.0052799941204098</v>
      </c>
      <c r="AI600" t="s">
        <v>1366</v>
      </c>
      <c r="AJ600" t="s">
        <v>1358</v>
      </c>
      <c r="AL600">
        <v>599</v>
      </c>
      <c r="AM600">
        <v>0.453906181923246</v>
      </c>
      <c r="AN600" t="s">
        <v>1364</v>
      </c>
      <c r="AO600" t="s">
        <v>1365</v>
      </c>
      <c r="AQ600">
        <v>599</v>
      </c>
      <c r="AR600">
        <v>1.3484442618215899</v>
      </c>
      <c r="AS600" t="s">
        <v>1364</v>
      </c>
      <c r="AT600" t="s">
        <v>1365</v>
      </c>
      <c r="AV600">
        <v>599</v>
      </c>
      <c r="AW600">
        <v>-0.85866658705380705</v>
      </c>
      <c r="AX600" t="s">
        <v>1364</v>
      </c>
      <c r="AY600" t="s">
        <v>1365</v>
      </c>
      <c r="BD600">
        <v>599</v>
      </c>
      <c r="BE600">
        <v>0.91748708205615903</v>
      </c>
      <c r="BF600" t="s">
        <v>1364</v>
      </c>
      <c r="BG600" t="s">
        <v>1365</v>
      </c>
    </row>
    <row r="601" spans="1:59" x14ac:dyDescent="0.35">
      <c r="A601">
        <v>600</v>
      </c>
      <c r="B601" t="s">
        <v>1084</v>
      </c>
      <c r="C601">
        <v>69534</v>
      </c>
      <c r="D601">
        <v>7.1110121770419497</v>
      </c>
      <c r="E601" t="s">
        <v>1364</v>
      </c>
      <c r="F601" t="s">
        <v>1365</v>
      </c>
      <c r="H601">
        <v>600</v>
      </c>
      <c r="I601">
        <v>1.52418643466674</v>
      </c>
      <c r="J601" t="s">
        <v>1364</v>
      </c>
      <c r="K601" t="s">
        <v>1365</v>
      </c>
      <c r="M601">
        <v>600</v>
      </c>
      <c r="N601">
        <v>4.0437773334834803</v>
      </c>
      <c r="O601" t="s">
        <v>1367</v>
      </c>
      <c r="P601" t="s">
        <v>1358</v>
      </c>
      <c r="R601">
        <v>600</v>
      </c>
      <c r="S601">
        <v>1.3665578556099101</v>
      </c>
      <c r="T601" t="s">
        <v>1367</v>
      </c>
      <c r="U601" t="s">
        <v>1358</v>
      </c>
      <c r="W601">
        <v>600</v>
      </c>
      <c r="X601">
        <v>-1.0069676735420201</v>
      </c>
      <c r="Y601" t="s">
        <v>1364</v>
      </c>
      <c r="Z601" t="s">
        <v>1365</v>
      </c>
      <c r="AB601">
        <v>600</v>
      </c>
      <c r="AC601">
        <v>2.7559852578966</v>
      </c>
      <c r="AD601" t="s">
        <v>1366</v>
      </c>
      <c r="AE601" t="s">
        <v>1365</v>
      </c>
      <c r="AG601">
        <v>600</v>
      </c>
      <c r="AH601">
        <v>-2.0361108254113702E-2</v>
      </c>
      <c r="AI601" t="s">
        <v>1364</v>
      </c>
      <c r="AJ601" t="s">
        <v>1365</v>
      </c>
      <c r="AL601">
        <v>600</v>
      </c>
      <c r="AM601">
        <v>-2.70306260479631</v>
      </c>
      <c r="AN601" t="s">
        <v>1364</v>
      </c>
      <c r="AO601" t="s">
        <v>1365</v>
      </c>
      <c r="AQ601">
        <v>600</v>
      </c>
      <c r="AR601">
        <v>1.08517188706613</v>
      </c>
      <c r="AS601" t="s">
        <v>1364</v>
      </c>
      <c r="AT601" t="s">
        <v>1365</v>
      </c>
      <c r="AV601">
        <v>600</v>
      </c>
      <c r="AW601">
        <v>-0.12148462663948</v>
      </c>
      <c r="AX601" t="s">
        <v>1364</v>
      </c>
      <c r="AY601" t="s">
        <v>1365</v>
      </c>
      <c r="BD601">
        <v>600</v>
      </c>
      <c r="BE601">
        <v>-0.24131781554363799</v>
      </c>
      <c r="BF601" t="s">
        <v>1364</v>
      </c>
      <c r="BG601" t="s">
        <v>1365</v>
      </c>
    </row>
    <row r="602" spans="1:59" x14ac:dyDescent="0.35">
      <c r="A602">
        <v>601</v>
      </c>
      <c r="B602" t="s">
        <v>923</v>
      </c>
      <c r="C602">
        <v>69806504</v>
      </c>
      <c r="D602">
        <v>5.5555657616572898</v>
      </c>
      <c r="E602" t="s">
        <v>1367</v>
      </c>
      <c r="F602" t="s">
        <v>1358</v>
      </c>
      <c r="H602">
        <v>601</v>
      </c>
      <c r="I602">
        <v>2.8450517303771998</v>
      </c>
      <c r="J602" t="s">
        <v>1364</v>
      </c>
      <c r="K602" t="s">
        <v>1358</v>
      </c>
      <c r="M602">
        <v>601</v>
      </c>
      <c r="N602">
        <v>0.69342242366166795</v>
      </c>
      <c r="O602" t="s">
        <v>1364</v>
      </c>
      <c r="P602" t="s">
        <v>1365</v>
      </c>
      <c r="R602">
        <v>601</v>
      </c>
      <c r="S602">
        <v>0.31608061695206302</v>
      </c>
      <c r="T602" t="s">
        <v>1364</v>
      </c>
      <c r="U602" t="s">
        <v>1365</v>
      </c>
      <c r="W602">
        <v>601</v>
      </c>
      <c r="X602">
        <v>-5.1957647633283699E-2</v>
      </c>
      <c r="Y602" t="s">
        <v>1364</v>
      </c>
      <c r="Z602" t="s">
        <v>1365</v>
      </c>
      <c r="AB602">
        <v>601</v>
      </c>
      <c r="AC602">
        <v>0.59581464963837005</v>
      </c>
      <c r="AD602" t="s">
        <v>1364</v>
      </c>
      <c r="AE602" t="s">
        <v>1365</v>
      </c>
      <c r="AG602">
        <v>601</v>
      </c>
      <c r="AH602">
        <v>0.78213483897310598</v>
      </c>
      <c r="AI602" t="s">
        <v>1364</v>
      </c>
      <c r="AJ602" t="s">
        <v>1365</v>
      </c>
      <c r="AL602">
        <v>601</v>
      </c>
      <c r="AM602">
        <v>4.3264101728172903</v>
      </c>
      <c r="AN602" t="s">
        <v>1366</v>
      </c>
      <c r="AO602" t="s">
        <v>1365</v>
      </c>
      <c r="AQ602">
        <v>601</v>
      </c>
      <c r="AR602">
        <v>0.74639745970002003</v>
      </c>
      <c r="AS602" t="s">
        <v>1364</v>
      </c>
      <c r="AT602" t="s">
        <v>1365</v>
      </c>
      <c r="AV602">
        <v>601</v>
      </c>
      <c r="AW602">
        <v>-0.12148462663948</v>
      </c>
      <c r="AX602" t="s">
        <v>1364</v>
      </c>
      <c r="AY602" t="s">
        <v>1365</v>
      </c>
      <c r="BD602">
        <v>601</v>
      </c>
      <c r="BE602">
        <v>0.75749601790662302</v>
      </c>
      <c r="BF602" t="s">
        <v>1364</v>
      </c>
      <c r="BG602" t="s">
        <v>1365</v>
      </c>
    </row>
    <row r="603" spans="1:59" x14ac:dyDescent="0.35">
      <c r="A603">
        <v>602</v>
      </c>
      <c r="B603" t="s">
        <v>354</v>
      </c>
      <c r="C603">
        <v>70288867</v>
      </c>
      <c r="D603">
        <v>9.6101296548231296</v>
      </c>
      <c r="H603">
        <v>602</v>
      </c>
      <c r="I603">
        <v>1.1542633317290254</v>
      </c>
      <c r="M603">
        <v>602</v>
      </c>
      <c r="N603">
        <v>0.70951428695904184</v>
      </c>
      <c r="R603">
        <v>602</v>
      </c>
      <c r="S603">
        <v>-1.3318783981991835</v>
      </c>
      <c r="W603">
        <v>602</v>
      </c>
      <c r="X603">
        <v>0.62236411124014168</v>
      </c>
      <c r="AB603">
        <v>602</v>
      </c>
      <c r="AC603">
        <v>1.8557132935187299</v>
      </c>
      <c r="AD603" t="s">
        <v>1364</v>
      </c>
      <c r="AE603" t="s">
        <v>1365</v>
      </c>
      <c r="AG603">
        <v>602</v>
      </c>
      <c r="AH603">
        <v>10.3524750550029</v>
      </c>
      <c r="AI603" t="s">
        <v>1367</v>
      </c>
      <c r="AJ603" t="s">
        <v>1358</v>
      </c>
      <c r="AL603">
        <v>602</v>
      </c>
      <c r="AM603">
        <v>-1.3057530690330399</v>
      </c>
      <c r="AN603" t="s">
        <v>1364</v>
      </c>
      <c r="AO603" t="s">
        <v>1365</v>
      </c>
      <c r="AQ603">
        <v>602</v>
      </c>
      <c r="AR603">
        <v>0.93810701937231999</v>
      </c>
      <c r="AS603" t="s">
        <v>1364</v>
      </c>
      <c r="AT603" t="s">
        <v>1365</v>
      </c>
      <c r="AV603">
        <v>602</v>
      </c>
      <c r="AW603">
        <v>-2.3456227534520799</v>
      </c>
      <c r="AX603" t="s">
        <v>1367</v>
      </c>
      <c r="AY603" t="s">
        <v>1358</v>
      </c>
      <c r="BD603">
        <v>602</v>
      </c>
      <c r="BE603">
        <v>3.0751058131062101</v>
      </c>
      <c r="BF603" t="s">
        <v>1367</v>
      </c>
      <c r="BG603" t="s">
        <v>1358</v>
      </c>
    </row>
    <row r="604" spans="1:59" x14ac:dyDescent="0.35">
      <c r="A604">
        <v>603</v>
      </c>
      <c r="B604" t="s">
        <v>924</v>
      </c>
      <c r="C604">
        <v>70458967</v>
      </c>
      <c r="D604">
        <v>6.3887987983456602</v>
      </c>
      <c r="E604" t="s">
        <v>1364</v>
      </c>
      <c r="F604" t="s">
        <v>1365</v>
      </c>
      <c r="H604">
        <v>603</v>
      </c>
      <c r="I604">
        <v>1.3660646303965001</v>
      </c>
      <c r="J604" t="s">
        <v>1364</v>
      </c>
      <c r="K604" t="s">
        <v>1365</v>
      </c>
      <c r="M604">
        <v>603</v>
      </c>
      <c r="N604">
        <v>0.82811822574206495</v>
      </c>
      <c r="O604" t="s">
        <v>1364</v>
      </c>
      <c r="P604" t="s">
        <v>1365</v>
      </c>
      <c r="R604">
        <v>603</v>
      </c>
      <c r="S604">
        <v>4.9812887537565999E-2</v>
      </c>
      <c r="T604" t="s">
        <v>1364</v>
      </c>
      <c r="U604" t="s">
        <v>1365</v>
      </c>
      <c r="W604">
        <v>603</v>
      </c>
      <c r="X604">
        <v>-1.62820745407415</v>
      </c>
      <c r="Y604" t="s">
        <v>1366</v>
      </c>
      <c r="Z604" t="s">
        <v>1365</v>
      </c>
      <c r="AB604">
        <v>603</v>
      </c>
      <c r="AC604">
        <v>0.93422917293808105</v>
      </c>
      <c r="AD604" t="s">
        <v>1366</v>
      </c>
      <c r="AE604" t="s">
        <v>1365</v>
      </c>
      <c r="AG604">
        <v>603</v>
      </c>
      <c r="AH604">
        <v>-2.44434687732462</v>
      </c>
      <c r="AI604" t="s">
        <v>1366</v>
      </c>
      <c r="AJ604" t="s">
        <v>1365</v>
      </c>
      <c r="AL604">
        <v>603</v>
      </c>
      <c r="AM604">
        <v>1.6183969894215799</v>
      </c>
      <c r="AN604" t="s">
        <v>1364</v>
      </c>
      <c r="AO604" t="s">
        <v>1365</v>
      </c>
      <c r="AQ604">
        <v>603</v>
      </c>
      <c r="AR604">
        <v>0.85275687294287095</v>
      </c>
      <c r="AS604" t="s">
        <v>1364</v>
      </c>
      <c r="AT604" t="s">
        <v>1365</v>
      </c>
      <c r="AV604">
        <v>603</v>
      </c>
      <c r="AW604">
        <v>-0.12148462663948</v>
      </c>
      <c r="AX604" t="s">
        <v>1364</v>
      </c>
      <c r="AY604" t="s">
        <v>1365</v>
      </c>
      <c r="BD604">
        <v>603</v>
      </c>
      <c r="BE604">
        <v>4.3664830525077303</v>
      </c>
      <c r="BF604" t="s">
        <v>1367</v>
      </c>
      <c r="BG604" t="s">
        <v>1358</v>
      </c>
    </row>
    <row r="605" spans="1:59" x14ac:dyDescent="0.35">
      <c r="A605">
        <v>604</v>
      </c>
      <c r="B605" t="s">
        <v>1288</v>
      </c>
      <c r="C605">
        <v>70887842</v>
      </c>
      <c r="D605">
        <v>5.2881248057468202</v>
      </c>
      <c r="E605" t="s">
        <v>1366</v>
      </c>
      <c r="F605" t="s">
        <v>1365</v>
      </c>
      <c r="H605">
        <v>604</v>
      </c>
      <c r="I605">
        <v>0.72830591699057901</v>
      </c>
      <c r="J605" t="s">
        <v>1364</v>
      </c>
      <c r="K605" t="s">
        <v>1365</v>
      </c>
      <c r="M605">
        <v>604</v>
      </c>
      <c r="N605">
        <v>0.23930936850686699</v>
      </c>
      <c r="O605" t="s">
        <v>1364</v>
      </c>
      <c r="P605" t="s">
        <v>1365</v>
      </c>
      <c r="R605">
        <v>604</v>
      </c>
      <c r="S605">
        <v>0.75836546942398697</v>
      </c>
      <c r="T605" t="s">
        <v>1364</v>
      </c>
      <c r="U605" t="s">
        <v>1365</v>
      </c>
      <c r="W605">
        <v>604</v>
      </c>
      <c r="X605">
        <v>-1.1965773098171</v>
      </c>
      <c r="Y605" t="s">
        <v>1364</v>
      </c>
      <c r="Z605" t="s">
        <v>1365</v>
      </c>
      <c r="AB605">
        <v>604</v>
      </c>
      <c r="AC605">
        <v>-1.0032512838513199</v>
      </c>
      <c r="AD605" t="s">
        <v>1367</v>
      </c>
      <c r="AE605" t="s">
        <v>1358</v>
      </c>
      <c r="AG605">
        <v>604</v>
      </c>
      <c r="AH605">
        <v>0.40624366112605498</v>
      </c>
      <c r="AI605" t="s">
        <v>1364</v>
      </c>
      <c r="AJ605" t="s">
        <v>1365</v>
      </c>
      <c r="AL605">
        <v>604</v>
      </c>
      <c r="AM605">
        <v>0.16732749719665599</v>
      </c>
      <c r="AN605" t="s">
        <v>1364</v>
      </c>
      <c r="AO605" t="s">
        <v>1365</v>
      </c>
      <c r="AQ605">
        <v>604</v>
      </c>
      <c r="AR605">
        <v>-0.32770130613519199</v>
      </c>
      <c r="AS605" t="s">
        <v>1364</v>
      </c>
      <c r="AT605" t="s">
        <v>1365</v>
      </c>
      <c r="AV605">
        <v>604</v>
      </c>
      <c r="AW605">
        <v>0.61421255335224201</v>
      </c>
      <c r="AX605" t="s">
        <v>1364</v>
      </c>
      <c r="AY605" t="s">
        <v>1365</v>
      </c>
      <c r="BD605">
        <v>604</v>
      </c>
      <c r="BE605">
        <v>-1.0138544139435</v>
      </c>
      <c r="BF605" t="s">
        <v>1364</v>
      </c>
      <c r="BG605" t="s">
        <v>1365</v>
      </c>
    </row>
    <row r="606" spans="1:59" x14ac:dyDescent="0.35">
      <c r="A606">
        <v>605</v>
      </c>
      <c r="B606" t="s">
        <v>1289</v>
      </c>
      <c r="C606">
        <v>70887886</v>
      </c>
      <c r="D606">
        <v>4.46331659426653</v>
      </c>
      <c r="E606" t="s">
        <v>1366</v>
      </c>
      <c r="F606" t="s">
        <v>1365</v>
      </c>
      <c r="H606">
        <v>605</v>
      </c>
      <c r="I606">
        <v>0.757473992051788</v>
      </c>
      <c r="J606" t="s">
        <v>1364</v>
      </c>
      <c r="K606" t="s">
        <v>1365</v>
      </c>
      <c r="M606">
        <v>605</v>
      </c>
      <c r="N606">
        <v>0.23930936850686699</v>
      </c>
      <c r="O606" t="s">
        <v>1364</v>
      </c>
      <c r="P606" t="s">
        <v>1365</v>
      </c>
      <c r="R606">
        <v>605</v>
      </c>
      <c r="S606">
        <v>0.75836546942398697</v>
      </c>
      <c r="T606" t="s">
        <v>1364</v>
      </c>
      <c r="U606" t="s">
        <v>1365</v>
      </c>
      <c r="W606">
        <v>605</v>
      </c>
      <c r="X606">
        <v>-1.12322227921135</v>
      </c>
      <c r="Y606" t="s">
        <v>1364</v>
      </c>
      <c r="Z606" t="s">
        <v>1365</v>
      </c>
      <c r="AB606">
        <v>605</v>
      </c>
      <c r="AC606">
        <v>-0.71695769185874503</v>
      </c>
      <c r="AD606" t="s">
        <v>1367</v>
      </c>
      <c r="AE606" t="s">
        <v>1358</v>
      </c>
      <c r="AG606">
        <v>605</v>
      </c>
      <c r="AH606">
        <v>0.27531175834002503</v>
      </c>
      <c r="AI606" t="s">
        <v>1364</v>
      </c>
      <c r="AJ606" t="s">
        <v>1365</v>
      </c>
      <c r="AL606">
        <v>605</v>
      </c>
      <c r="AM606">
        <v>0.16732749719665599</v>
      </c>
      <c r="AN606" t="s">
        <v>1364</v>
      </c>
      <c r="AO606" t="s">
        <v>1365</v>
      </c>
      <c r="AQ606">
        <v>605</v>
      </c>
      <c r="AR606">
        <v>-0.30143972261843899</v>
      </c>
      <c r="AS606" t="s">
        <v>1364</v>
      </c>
      <c r="AT606" t="s">
        <v>1365</v>
      </c>
      <c r="AV606">
        <v>605</v>
      </c>
      <c r="AW606">
        <v>-0.12296940706208501</v>
      </c>
      <c r="AX606" t="s">
        <v>1364</v>
      </c>
      <c r="AY606" t="s">
        <v>1365</v>
      </c>
      <c r="BD606">
        <v>605</v>
      </c>
      <c r="BE606">
        <v>-1.0138544139435</v>
      </c>
      <c r="BF606" t="s">
        <v>1364</v>
      </c>
      <c r="BG606" t="s">
        <v>1365</v>
      </c>
    </row>
    <row r="607" spans="1:59" x14ac:dyDescent="0.35">
      <c r="A607">
        <v>606</v>
      </c>
      <c r="B607" t="s">
        <v>355</v>
      </c>
      <c r="C607" s="5">
        <v>70887944</v>
      </c>
      <c r="D607">
        <v>6.15220959872617</v>
      </c>
      <c r="E607" t="s">
        <v>1366</v>
      </c>
      <c r="F607" t="s">
        <v>1365</v>
      </c>
      <c r="H607">
        <v>606</v>
      </c>
      <c r="I607">
        <v>0.70932671157831095</v>
      </c>
      <c r="J607" t="s">
        <v>1364</v>
      </c>
      <c r="K607" t="s">
        <v>1365</v>
      </c>
      <c r="M607">
        <v>606</v>
      </c>
      <c r="N607">
        <v>0.23930936850686699</v>
      </c>
      <c r="O607" t="s">
        <v>1364</v>
      </c>
      <c r="P607" t="s">
        <v>1365</v>
      </c>
      <c r="R607">
        <v>606</v>
      </c>
      <c r="S607">
        <v>0.75836546942398697</v>
      </c>
      <c r="T607" t="s">
        <v>1364</v>
      </c>
      <c r="U607" t="s">
        <v>1365</v>
      </c>
      <c r="W607">
        <v>606</v>
      </c>
      <c r="X607">
        <v>-1.2439759449777399</v>
      </c>
      <c r="Y607" t="s">
        <v>1364</v>
      </c>
      <c r="Z607" t="s">
        <v>1365</v>
      </c>
      <c r="AB607">
        <v>606</v>
      </c>
      <c r="AC607">
        <v>-1.1854381151193301</v>
      </c>
      <c r="AD607" t="s">
        <v>1367</v>
      </c>
      <c r="AE607" t="s">
        <v>1358</v>
      </c>
      <c r="AG607">
        <v>606</v>
      </c>
      <c r="AH607">
        <v>0.66810746669811505</v>
      </c>
      <c r="AI607" t="s">
        <v>1364</v>
      </c>
      <c r="AJ607" t="s">
        <v>1365</v>
      </c>
      <c r="AL607">
        <v>606</v>
      </c>
      <c r="AM607">
        <v>0.16732749719665599</v>
      </c>
      <c r="AN607" t="s">
        <v>1364</v>
      </c>
      <c r="AO607" t="s">
        <v>1365</v>
      </c>
      <c r="AQ607">
        <v>606</v>
      </c>
      <c r="AR607">
        <v>-0.353962889651946</v>
      </c>
      <c r="AS607" t="s">
        <v>1364</v>
      </c>
      <c r="AT607" t="s">
        <v>1365</v>
      </c>
      <c r="AV607">
        <v>606</v>
      </c>
      <c r="AW607">
        <v>0.61421255335224201</v>
      </c>
      <c r="AX607" t="s">
        <v>1364</v>
      </c>
      <c r="AY607" t="s">
        <v>1365</v>
      </c>
      <c r="BD607">
        <v>606</v>
      </c>
      <c r="BE607">
        <v>-1.0138544139435</v>
      </c>
      <c r="BF607" t="s">
        <v>1364</v>
      </c>
      <c r="BG607" t="s">
        <v>1365</v>
      </c>
    </row>
    <row r="608" spans="1:59" x14ac:dyDescent="0.35">
      <c r="A608">
        <v>607</v>
      </c>
      <c r="B608" t="s">
        <v>356</v>
      </c>
      <c r="C608">
        <v>70901121</v>
      </c>
      <c r="D608">
        <v>4.9200538542623704</v>
      </c>
      <c r="E608" t="s">
        <v>1364</v>
      </c>
      <c r="F608" t="s">
        <v>1365</v>
      </c>
      <c r="H608">
        <v>607</v>
      </c>
      <c r="I608">
        <v>1.3815006504688001</v>
      </c>
      <c r="J608" t="s">
        <v>1364</v>
      </c>
      <c r="K608" t="s">
        <v>1365</v>
      </c>
      <c r="M608">
        <v>607</v>
      </c>
      <c r="N608">
        <v>0.23930936850686699</v>
      </c>
      <c r="O608" t="s">
        <v>1364</v>
      </c>
      <c r="P608" t="s">
        <v>1365</v>
      </c>
      <c r="R608">
        <v>607</v>
      </c>
      <c r="S608">
        <v>0.75836546942398697</v>
      </c>
      <c r="T608" t="s">
        <v>1364</v>
      </c>
      <c r="U608" t="s">
        <v>1365</v>
      </c>
      <c r="W608">
        <v>607</v>
      </c>
      <c r="X608">
        <v>-0.71281028746325803</v>
      </c>
      <c r="Y608" t="s">
        <v>1364</v>
      </c>
      <c r="Z608" t="s">
        <v>1365</v>
      </c>
      <c r="AB608">
        <v>607</v>
      </c>
      <c r="AC608">
        <v>1.3514708573588401</v>
      </c>
      <c r="AD608" t="s">
        <v>1367</v>
      </c>
      <c r="AE608" t="s">
        <v>1358</v>
      </c>
      <c r="AG608">
        <v>607</v>
      </c>
      <c r="AH608">
        <v>1.42583118503699</v>
      </c>
      <c r="AI608" t="s">
        <v>1364</v>
      </c>
      <c r="AJ608" t="s">
        <v>1365</v>
      </c>
      <c r="AL608">
        <v>607</v>
      </c>
      <c r="AM608">
        <v>0.16732749719665599</v>
      </c>
      <c r="AN608" t="s">
        <v>1364</v>
      </c>
      <c r="AO608" t="s">
        <v>1365</v>
      </c>
      <c r="AQ608">
        <v>607</v>
      </c>
      <c r="AR608">
        <v>0.86326150634957299</v>
      </c>
      <c r="AS608" t="s">
        <v>1364</v>
      </c>
      <c r="AT608" t="s">
        <v>1365</v>
      </c>
      <c r="AV608">
        <v>607</v>
      </c>
      <c r="AW608">
        <v>-2.0718715950997701</v>
      </c>
      <c r="AX608" t="s">
        <v>1364</v>
      </c>
      <c r="AY608" t="s">
        <v>1365</v>
      </c>
      <c r="BD608">
        <v>607</v>
      </c>
      <c r="BE608">
        <v>-1.5040580493242001E-2</v>
      </c>
      <c r="BF608" t="s">
        <v>1364</v>
      </c>
      <c r="BG608" t="s">
        <v>1365</v>
      </c>
    </row>
    <row r="609" spans="1:59" x14ac:dyDescent="0.35">
      <c r="A609">
        <v>608</v>
      </c>
      <c r="B609" t="s">
        <v>610</v>
      </c>
      <c r="C609">
        <v>709988</v>
      </c>
      <c r="D609">
        <v>7.036100750658778</v>
      </c>
      <c r="H609">
        <v>608</v>
      </c>
      <c r="I609">
        <v>0.79860056402897517</v>
      </c>
      <c r="M609">
        <v>608</v>
      </c>
      <c r="N609">
        <v>2.1029246980910101</v>
      </c>
      <c r="O609" t="s">
        <v>1366</v>
      </c>
      <c r="P609" t="s">
        <v>1365</v>
      </c>
      <c r="R609">
        <v>608</v>
      </c>
      <c r="S609">
        <v>0.46107225061711077</v>
      </c>
      <c r="W609">
        <v>608</v>
      </c>
      <c r="X609">
        <v>-0.92214450123422065</v>
      </c>
      <c r="AB609">
        <v>608</v>
      </c>
      <c r="AC609">
        <v>1.84781926361208</v>
      </c>
      <c r="AD609" t="s">
        <v>1364</v>
      </c>
      <c r="AE609" t="s">
        <v>1365</v>
      </c>
      <c r="AG609">
        <v>608</v>
      </c>
      <c r="AH609">
        <v>0.46107225061711077</v>
      </c>
      <c r="AL609">
        <v>608</v>
      </c>
      <c r="AM609">
        <v>-2.9033369268060301</v>
      </c>
      <c r="AN609" t="s">
        <v>1364</v>
      </c>
      <c r="AO609" t="s">
        <v>1365</v>
      </c>
      <c r="AQ609">
        <v>608</v>
      </c>
      <c r="AR609">
        <v>1.43182478948728</v>
      </c>
      <c r="AS609" t="s">
        <v>1364</v>
      </c>
      <c r="AT609" t="s">
        <v>1365</v>
      </c>
      <c r="AV609">
        <v>608</v>
      </c>
      <c r="AW609">
        <v>-0.284590288362704</v>
      </c>
      <c r="AX609" t="s">
        <v>1364</v>
      </c>
      <c r="AY609" t="s">
        <v>1365</v>
      </c>
      <c r="BD609">
        <v>608</v>
      </c>
      <c r="BE609">
        <v>-0.17170859709267999</v>
      </c>
      <c r="BF609" t="s">
        <v>1364</v>
      </c>
      <c r="BG609" t="s">
        <v>1365</v>
      </c>
    </row>
    <row r="610" spans="1:59" x14ac:dyDescent="0.35">
      <c r="A610">
        <v>609</v>
      </c>
      <c r="B610" t="s">
        <v>1290</v>
      </c>
      <c r="C610">
        <v>71283288</v>
      </c>
      <c r="D610">
        <v>6.8295131918506398</v>
      </c>
      <c r="E610" t="s">
        <v>1364</v>
      </c>
      <c r="F610" t="s">
        <v>1365</v>
      </c>
      <c r="H610">
        <v>609</v>
      </c>
      <c r="I610">
        <v>1.54336749948244</v>
      </c>
      <c r="J610" t="s">
        <v>1364</v>
      </c>
      <c r="K610" t="s">
        <v>1365</v>
      </c>
      <c r="M610">
        <v>609</v>
      </c>
      <c r="N610">
        <v>0.23930936850686699</v>
      </c>
      <c r="O610" t="s">
        <v>1364</v>
      </c>
      <c r="P610" t="s">
        <v>1365</v>
      </c>
      <c r="R610">
        <v>609</v>
      </c>
      <c r="S610">
        <v>1.95750019850774</v>
      </c>
      <c r="T610" t="s">
        <v>1367</v>
      </c>
      <c r="U610" t="s">
        <v>1358</v>
      </c>
      <c r="W610">
        <v>609</v>
      </c>
      <c r="X610">
        <v>4.28396226879992E-2</v>
      </c>
      <c r="Y610" t="s">
        <v>1364</v>
      </c>
      <c r="Z610" t="s">
        <v>1365</v>
      </c>
      <c r="AB610">
        <v>609</v>
      </c>
      <c r="AC610">
        <v>1.9637913967990701</v>
      </c>
      <c r="AD610" t="s">
        <v>1366</v>
      </c>
      <c r="AE610" t="s">
        <v>1365</v>
      </c>
      <c r="AG610">
        <v>609</v>
      </c>
      <c r="AH610">
        <v>1.0609031750561999</v>
      </c>
      <c r="AI610" t="s">
        <v>1364</v>
      </c>
      <c r="AJ610" t="s">
        <v>1365</v>
      </c>
      <c r="AL610">
        <v>609</v>
      </c>
      <c r="AM610">
        <v>-0.70945624606593904</v>
      </c>
      <c r="AN610" t="s">
        <v>1364</v>
      </c>
      <c r="AO610" t="s">
        <v>1365</v>
      </c>
      <c r="AQ610">
        <v>609</v>
      </c>
      <c r="AR610">
        <v>1.28344684261762</v>
      </c>
      <c r="AS610" t="s">
        <v>1364</v>
      </c>
      <c r="AT610" t="s">
        <v>1365</v>
      </c>
      <c r="AV610">
        <v>609</v>
      </c>
      <c r="AW610">
        <v>0.61421255335224201</v>
      </c>
      <c r="AX610" t="s">
        <v>1364</v>
      </c>
      <c r="AY610" t="s">
        <v>1365</v>
      </c>
      <c r="BD610">
        <v>609</v>
      </c>
      <c r="BE610">
        <v>0.28416892055820903</v>
      </c>
      <c r="BF610" t="s">
        <v>1364</v>
      </c>
      <c r="BG610" t="s">
        <v>1365</v>
      </c>
    </row>
    <row r="611" spans="1:59" x14ac:dyDescent="0.35">
      <c r="A611">
        <v>610</v>
      </c>
      <c r="B611" t="s">
        <v>1291</v>
      </c>
      <c r="C611">
        <v>71283802</v>
      </c>
      <c r="D611">
        <v>6.3696940720689401</v>
      </c>
      <c r="E611" t="s">
        <v>1367</v>
      </c>
      <c r="F611" t="s">
        <v>1358</v>
      </c>
      <c r="H611">
        <v>610</v>
      </c>
      <c r="I611">
        <v>3.055681310772</v>
      </c>
      <c r="J611" t="s">
        <v>1366</v>
      </c>
      <c r="K611" t="s">
        <v>1358</v>
      </c>
      <c r="M611">
        <v>610</v>
      </c>
      <c r="N611">
        <v>0.69342242366166795</v>
      </c>
      <c r="O611" t="s">
        <v>1364</v>
      </c>
      <c r="P611" t="s">
        <v>1365</v>
      </c>
      <c r="R611">
        <v>610</v>
      </c>
      <c r="S611">
        <v>0.41722285568363099</v>
      </c>
      <c r="T611" t="s">
        <v>1364</v>
      </c>
      <c r="U611" t="s">
        <v>1365</v>
      </c>
      <c r="W611">
        <v>610</v>
      </c>
      <c r="X611">
        <v>-0.38422317443336201</v>
      </c>
      <c r="Y611" t="s">
        <v>1364</v>
      </c>
      <c r="Z611" t="s">
        <v>1365</v>
      </c>
      <c r="AB611">
        <v>610</v>
      </c>
      <c r="AC611">
        <v>0.95411541779878495</v>
      </c>
      <c r="AD611" t="s">
        <v>1364</v>
      </c>
      <c r="AE611" t="s">
        <v>1365</v>
      </c>
      <c r="AG611">
        <v>610</v>
      </c>
      <c r="AH611">
        <v>-0.17810021531147899</v>
      </c>
      <c r="AI611" t="s">
        <v>1364</v>
      </c>
      <c r="AJ611" t="s">
        <v>1365</v>
      </c>
      <c r="AL611">
        <v>610</v>
      </c>
      <c r="AM611">
        <v>4.6183791593237302</v>
      </c>
      <c r="AN611" t="s">
        <v>1366</v>
      </c>
      <c r="AO611" t="s">
        <v>1365</v>
      </c>
      <c r="AQ611">
        <v>610</v>
      </c>
      <c r="AR611">
        <v>1.0536579868460301</v>
      </c>
      <c r="AS611" t="s">
        <v>1364</v>
      </c>
      <c r="AT611" t="s">
        <v>1365</v>
      </c>
      <c r="AV611">
        <v>610</v>
      </c>
      <c r="AW611">
        <v>-0.12148462663948</v>
      </c>
      <c r="AX611" t="s">
        <v>1364</v>
      </c>
      <c r="AY611" t="s">
        <v>1365</v>
      </c>
      <c r="BD611">
        <v>610</v>
      </c>
      <c r="BE611">
        <v>1.6692510532083999</v>
      </c>
      <c r="BF611" t="s">
        <v>1364</v>
      </c>
      <c r="BG611" t="s">
        <v>1365</v>
      </c>
    </row>
    <row r="612" spans="1:59" x14ac:dyDescent="0.35">
      <c r="A612">
        <v>611</v>
      </c>
      <c r="B612" t="s">
        <v>612</v>
      </c>
      <c r="C612">
        <v>71432</v>
      </c>
      <c r="D612">
        <v>4.641840164123475</v>
      </c>
      <c r="H612">
        <v>611</v>
      </c>
      <c r="I612">
        <v>1.1090130851876965</v>
      </c>
      <c r="M612">
        <v>611</v>
      </c>
      <c r="N612">
        <v>0.23930936850686699</v>
      </c>
      <c r="O612" t="s">
        <v>1364</v>
      </c>
      <c r="P612" t="s">
        <v>1365</v>
      </c>
      <c r="R612">
        <v>611</v>
      </c>
      <c r="S612">
        <v>0.86313248255301156</v>
      </c>
      <c r="W612">
        <v>611</v>
      </c>
      <c r="X612">
        <v>1.15256957287762</v>
      </c>
      <c r="Y612" t="s">
        <v>1364</v>
      </c>
      <c r="Z612" t="s">
        <v>1365</v>
      </c>
      <c r="AB612">
        <v>611</v>
      </c>
      <c r="AC612">
        <v>0.42401068926944702</v>
      </c>
      <c r="AD612" t="s">
        <v>1364</v>
      </c>
      <c r="AE612" t="s">
        <v>1365</v>
      </c>
      <c r="AG612">
        <v>611</v>
      </c>
      <c r="AH612">
        <v>0.27531175834002503</v>
      </c>
      <c r="AI612" t="s">
        <v>1364</v>
      </c>
      <c r="AJ612" t="s">
        <v>1365</v>
      </c>
      <c r="AL612">
        <v>611</v>
      </c>
      <c r="AM612">
        <v>0.38767838720081205</v>
      </c>
      <c r="AQ612">
        <v>611</v>
      </c>
      <c r="AR612">
        <v>1.43182478948728</v>
      </c>
      <c r="AS612" t="s">
        <v>1364</v>
      </c>
      <c r="AT612" t="s">
        <v>1365</v>
      </c>
      <c r="AV612">
        <v>611</v>
      </c>
      <c r="AW612">
        <v>-1.2508108697538249</v>
      </c>
      <c r="BD612">
        <v>611</v>
      </c>
      <c r="BE612">
        <v>-1.0138544139435</v>
      </c>
      <c r="BF612" t="s">
        <v>1364</v>
      </c>
      <c r="BG612" t="s">
        <v>1365</v>
      </c>
    </row>
    <row r="613" spans="1:59" x14ac:dyDescent="0.35">
      <c r="A613">
        <v>612</v>
      </c>
      <c r="B613" t="s">
        <v>1292</v>
      </c>
      <c r="C613">
        <v>71443</v>
      </c>
      <c r="D613">
        <v>5.7173684586933202</v>
      </c>
      <c r="E613" t="s">
        <v>1364</v>
      </c>
      <c r="F613" t="s">
        <v>1365</v>
      </c>
      <c r="H613">
        <v>612</v>
      </c>
      <c r="I613">
        <v>1.3073243065901901</v>
      </c>
      <c r="J613" t="s">
        <v>1364</v>
      </c>
      <c r="K613" t="s">
        <v>1365</v>
      </c>
      <c r="M613">
        <v>612</v>
      </c>
      <c r="N613">
        <v>0.69342242366166795</v>
      </c>
      <c r="O613" t="s">
        <v>1364</v>
      </c>
      <c r="P613" t="s">
        <v>1365</v>
      </c>
      <c r="R613">
        <v>612</v>
      </c>
      <c r="S613">
        <v>-1.10141556833631</v>
      </c>
      <c r="T613" t="s">
        <v>1364</v>
      </c>
      <c r="U613" t="s">
        <v>1365</v>
      </c>
      <c r="W613">
        <v>612</v>
      </c>
      <c r="X613">
        <v>-0.92723268461854103</v>
      </c>
      <c r="Y613" t="s">
        <v>1364</v>
      </c>
      <c r="Z613" t="s">
        <v>1365</v>
      </c>
      <c r="AB613">
        <v>612</v>
      </c>
      <c r="AC613">
        <v>0.95411541779878495</v>
      </c>
      <c r="AD613" t="s">
        <v>1364</v>
      </c>
      <c r="AE613" t="s">
        <v>1365</v>
      </c>
      <c r="AG613">
        <v>612</v>
      </c>
      <c r="AH613">
        <v>-1.31957416079302</v>
      </c>
      <c r="AI613" t="s">
        <v>1364</v>
      </c>
      <c r="AJ613" t="s">
        <v>1365</v>
      </c>
      <c r="AL613">
        <v>612</v>
      </c>
      <c r="AM613">
        <v>-9.3295336026992004</v>
      </c>
      <c r="AN613" t="s">
        <v>1367</v>
      </c>
      <c r="AO613" t="s">
        <v>1358</v>
      </c>
      <c r="AQ613">
        <v>612</v>
      </c>
      <c r="AR613">
        <v>1.0562841451977101</v>
      </c>
      <c r="AS613" t="s">
        <v>1364</v>
      </c>
      <c r="AT613" t="s">
        <v>1365</v>
      </c>
      <c r="AV613">
        <v>612</v>
      </c>
      <c r="AW613">
        <v>-0.85866658705380705</v>
      </c>
      <c r="AX613" t="s">
        <v>1364</v>
      </c>
      <c r="AY613" t="s">
        <v>1365</v>
      </c>
      <c r="BD613">
        <v>612</v>
      </c>
      <c r="BE613">
        <v>4.9790285867580604</v>
      </c>
      <c r="BF613" t="s">
        <v>1367</v>
      </c>
      <c r="BG613" t="s">
        <v>1358</v>
      </c>
    </row>
    <row r="614" spans="1:59" x14ac:dyDescent="0.35">
      <c r="A614">
        <v>613</v>
      </c>
      <c r="B614" t="s">
        <v>613</v>
      </c>
      <c r="C614">
        <v>71556</v>
      </c>
      <c r="D614">
        <v>2.9723001949042751</v>
      </c>
      <c r="H614">
        <v>613</v>
      </c>
      <c r="I614">
        <v>0.54745270871155238</v>
      </c>
      <c r="M614">
        <v>613</v>
      </c>
      <c r="N614">
        <v>0.23930936850686699</v>
      </c>
      <c r="O614" t="s">
        <v>1364</v>
      </c>
      <c r="P614" t="s">
        <v>1365</v>
      </c>
      <c r="R614">
        <v>613</v>
      </c>
      <c r="S614">
        <v>0.57272442353797848</v>
      </c>
      <c r="W614">
        <v>613</v>
      </c>
      <c r="X614">
        <v>-0.51808299048322404</v>
      </c>
      <c r="AB614">
        <v>613</v>
      </c>
      <c r="AC614">
        <v>-0.95540389033117901</v>
      </c>
      <c r="AD614" t="s">
        <v>1364</v>
      </c>
      <c r="AE614" t="s">
        <v>1365</v>
      </c>
      <c r="AG614">
        <v>613</v>
      </c>
      <c r="AH614">
        <v>0.27531175834002503</v>
      </c>
      <c r="AI614" t="s">
        <v>1364</v>
      </c>
      <c r="AJ614" t="s">
        <v>1365</v>
      </c>
      <c r="AL614">
        <v>613</v>
      </c>
      <c r="AM614">
        <v>0.16732749719665599</v>
      </c>
      <c r="AN614" t="s">
        <v>1364</v>
      </c>
      <c r="AO614" t="s">
        <v>1365</v>
      </c>
      <c r="AQ614">
        <v>613</v>
      </c>
      <c r="AR614">
        <v>1.43182478948728</v>
      </c>
      <c r="AS614" t="s">
        <v>1364</v>
      </c>
      <c r="AT614" t="s">
        <v>1365</v>
      </c>
      <c r="AV614">
        <v>613</v>
      </c>
      <c r="AW614">
        <v>-5.464143305475444E-2</v>
      </c>
      <c r="BD614">
        <v>613</v>
      </c>
      <c r="BE614">
        <v>-0.62758611474356996</v>
      </c>
      <c r="BF614" t="s">
        <v>1364</v>
      </c>
      <c r="BG614" t="s">
        <v>1365</v>
      </c>
    </row>
    <row r="615" spans="1:59" x14ac:dyDescent="0.35">
      <c r="A615">
        <v>614</v>
      </c>
      <c r="B615" t="s">
        <v>1293</v>
      </c>
      <c r="C615">
        <v>71626114</v>
      </c>
      <c r="D615">
        <v>6.0048397414277304</v>
      </c>
      <c r="E615" t="s">
        <v>1364</v>
      </c>
      <c r="F615" t="s">
        <v>1365</v>
      </c>
      <c r="H615">
        <v>614</v>
      </c>
      <c r="I615">
        <v>3.0631533298978799</v>
      </c>
      <c r="J615" t="s">
        <v>1366</v>
      </c>
      <c r="K615" t="s">
        <v>1365</v>
      </c>
      <c r="M615">
        <v>614</v>
      </c>
      <c r="N615">
        <v>0.69342242366166795</v>
      </c>
      <c r="O615" t="s">
        <v>1364</v>
      </c>
      <c r="P615" t="s">
        <v>1365</v>
      </c>
      <c r="R615">
        <v>614</v>
      </c>
      <c r="S615">
        <v>0.92388198162245305</v>
      </c>
      <c r="T615" t="s">
        <v>1364</v>
      </c>
      <c r="U615" t="s">
        <v>1365</v>
      </c>
      <c r="W615">
        <v>614</v>
      </c>
      <c r="X615">
        <v>-0.64987429022922405</v>
      </c>
      <c r="Y615" t="s">
        <v>1364</v>
      </c>
      <c r="Z615" t="s">
        <v>1365</v>
      </c>
      <c r="AB615">
        <v>614</v>
      </c>
      <c r="AC615">
        <v>1.84781926361208</v>
      </c>
      <c r="AD615" t="s">
        <v>1364</v>
      </c>
      <c r="AE615" t="s">
        <v>1365</v>
      </c>
      <c r="AG615">
        <v>614</v>
      </c>
      <c r="AH615">
        <v>1.5585398199665299</v>
      </c>
      <c r="AI615" t="s">
        <v>1364</v>
      </c>
      <c r="AJ615" t="s">
        <v>1365</v>
      </c>
      <c r="AL615">
        <v>614</v>
      </c>
      <c r="AM615">
        <v>-2.3216557128114301</v>
      </c>
      <c r="AN615" t="s">
        <v>1364</v>
      </c>
      <c r="AO615" t="s">
        <v>1365</v>
      </c>
      <c r="AQ615">
        <v>614</v>
      </c>
      <c r="AR615">
        <v>1.1035549955278601</v>
      </c>
      <c r="AS615" t="s">
        <v>1364</v>
      </c>
      <c r="AT615" t="s">
        <v>1365</v>
      </c>
      <c r="AV615">
        <v>614</v>
      </c>
      <c r="AW615">
        <v>-0.12148462663948</v>
      </c>
      <c r="AX615" t="s">
        <v>1364</v>
      </c>
      <c r="AY615" t="s">
        <v>1365</v>
      </c>
      <c r="BD615">
        <v>614</v>
      </c>
      <c r="BE615">
        <v>0.14495048365629401</v>
      </c>
      <c r="BF615" t="s">
        <v>1364</v>
      </c>
      <c r="BG615" t="s">
        <v>1365</v>
      </c>
    </row>
    <row r="616" spans="1:59" x14ac:dyDescent="0.35">
      <c r="A616">
        <v>615</v>
      </c>
      <c r="B616" t="s">
        <v>926</v>
      </c>
      <c r="C616">
        <v>7173515</v>
      </c>
      <c r="D616">
        <v>7.60264437064827</v>
      </c>
      <c r="E616" t="s">
        <v>1364</v>
      </c>
      <c r="F616" t="s">
        <v>1365</v>
      </c>
      <c r="H616">
        <v>615</v>
      </c>
      <c r="I616">
        <v>1.6748714828964</v>
      </c>
      <c r="J616" t="s">
        <v>1364</v>
      </c>
      <c r="K616" t="s">
        <v>1365</v>
      </c>
      <c r="M616">
        <v>615</v>
      </c>
      <c r="N616">
        <v>0.69342242366166795</v>
      </c>
      <c r="O616" t="s">
        <v>1364</v>
      </c>
      <c r="P616" t="s">
        <v>1365</v>
      </c>
      <c r="R616">
        <v>615</v>
      </c>
      <c r="S616">
        <v>-1.10141556833631</v>
      </c>
      <c r="T616" t="s">
        <v>1364</v>
      </c>
      <c r="U616" t="s">
        <v>1365</v>
      </c>
      <c r="W616">
        <v>615</v>
      </c>
      <c r="X616">
        <v>-1.1378932853324999</v>
      </c>
      <c r="Y616" t="s">
        <v>1364</v>
      </c>
      <c r="Z616" t="s">
        <v>1365</v>
      </c>
      <c r="AB616">
        <v>615</v>
      </c>
      <c r="AC616">
        <v>0.649603142679401</v>
      </c>
      <c r="AD616" t="s">
        <v>1364</v>
      </c>
      <c r="AE616" t="s">
        <v>1365</v>
      </c>
      <c r="AG616">
        <v>615</v>
      </c>
      <c r="AH616">
        <v>1.1145175835988701</v>
      </c>
      <c r="AI616" t="s">
        <v>1364</v>
      </c>
      <c r="AJ616" t="s">
        <v>1365</v>
      </c>
      <c r="AL616">
        <v>615</v>
      </c>
      <c r="AM616">
        <v>0.74900871119124901</v>
      </c>
      <c r="AN616" t="s">
        <v>1364</v>
      </c>
      <c r="AO616" t="s">
        <v>1365</v>
      </c>
      <c r="AQ616">
        <v>615</v>
      </c>
      <c r="AR616">
        <v>1.3747058453383401</v>
      </c>
      <c r="AS616" t="s">
        <v>1364</v>
      </c>
      <c r="AT616" t="s">
        <v>1365</v>
      </c>
      <c r="AV616">
        <v>615</v>
      </c>
      <c r="AW616">
        <v>-0.85866658705380705</v>
      </c>
      <c r="AX616" t="s">
        <v>1364</v>
      </c>
      <c r="AY616" t="s">
        <v>1365</v>
      </c>
      <c r="BD616">
        <v>615</v>
      </c>
      <c r="BE616">
        <v>1.75630985135688</v>
      </c>
      <c r="BF616" t="s">
        <v>1364</v>
      </c>
      <c r="BG616" t="s">
        <v>1365</v>
      </c>
    </row>
    <row r="617" spans="1:59" x14ac:dyDescent="0.35">
      <c r="A617">
        <v>616</v>
      </c>
      <c r="B617" t="s">
        <v>1159</v>
      </c>
      <c r="C617">
        <v>71751412</v>
      </c>
      <c r="D617">
        <v>10.415002231827501</v>
      </c>
      <c r="E617" t="s">
        <v>1367</v>
      </c>
      <c r="F617" t="s">
        <v>1358</v>
      </c>
      <c r="H617">
        <v>616</v>
      </c>
      <c r="I617">
        <v>3.0077428123102701</v>
      </c>
      <c r="J617" t="s">
        <v>1366</v>
      </c>
      <c r="K617" t="s">
        <v>1358</v>
      </c>
      <c r="M617">
        <v>616</v>
      </c>
      <c r="N617">
        <v>0.580972744854103</v>
      </c>
      <c r="O617" t="s">
        <v>1366</v>
      </c>
      <c r="P617" t="s">
        <v>1358</v>
      </c>
      <c r="R617">
        <v>616</v>
      </c>
      <c r="S617">
        <v>0.113796139488928</v>
      </c>
      <c r="T617" t="s">
        <v>1364</v>
      </c>
      <c r="U617" t="s">
        <v>1365</v>
      </c>
      <c r="W617">
        <v>616</v>
      </c>
      <c r="X617">
        <v>-0.85489233592786895</v>
      </c>
      <c r="Y617" t="s">
        <v>1364</v>
      </c>
      <c r="Z617" t="s">
        <v>1365</v>
      </c>
      <c r="AB617">
        <v>616</v>
      </c>
      <c r="AC617">
        <v>1.86091863155496</v>
      </c>
      <c r="AD617" t="s">
        <v>1364</v>
      </c>
      <c r="AE617" t="s">
        <v>1365</v>
      </c>
      <c r="AG617">
        <v>616</v>
      </c>
      <c r="AH617">
        <v>10.745270763361001</v>
      </c>
      <c r="AI617" t="s">
        <v>1367</v>
      </c>
      <c r="AJ617" t="s">
        <v>1358</v>
      </c>
      <c r="AL617">
        <v>616</v>
      </c>
      <c r="AM617">
        <v>-1.3057530690330399</v>
      </c>
      <c r="AN617" t="s">
        <v>1364</v>
      </c>
      <c r="AO617" t="s">
        <v>1365</v>
      </c>
      <c r="AQ617">
        <v>616</v>
      </c>
      <c r="AR617">
        <v>0.94598549442734603</v>
      </c>
      <c r="AS617" t="s">
        <v>1364</v>
      </c>
      <c r="AT617" t="s">
        <v>1365</v>
      </c>
      <c r="AV617">
        <v>616</v>
      </c>
      <c r="AW617">
        <v>-2.3456227534520799</v>
      </c>
      <c r="AX617" t="s">
        <v>1367</v>
      </c>
      <c r="AY617" t="s">
        <v>1358</v>
      </c>
      <c r="BD617">
        <v>616</v>
      </c>
      <c r="BE617">
        <v>4.0739196465564698</v>
      </c>
      <c r="BF617" t="s">
        <v>1367</v>
      </c>
      <c r="BG617" t="s">
        <v>1358</v>
      </c>
    </row>
    <row r="618" spans="1:59" x14ac:dyDescent="0.35">
      <c r="A618">
        <v>617</v>
      </c>
      <c r="B618" t="s">
        <v>1085</v>
      </c>
      <c r="C618">
        <v>7205949</v>
      </c>
      <c r="D618">
        <v>5.8408989217091598</v>
      </c>
      <c r="E618" t="s">
        <v>1364</v>
      </c>
      <c r="F618" t="s">
        <v>1365</v>
      </c>
      <c r="H618">
        <v>617</v>
      </c>
      <c r="I618">
        <v>0.81219156663407199</v>
      </c>
      <c r="J618" t="s">
        <v>1364</v>
      </c>
      <c r="K618" t="s">
        <v>1365</v>
      </c>
      <c r="M618">
        <v>617</v>
      </c>
      <c r="N618">
        <v>0.23930936850686699</v>
      </c>
      <c r="O618" t="s">
        <v>1364</v>
      </c>
      <c r="P618" t="s">
        <v>1365</v>
      </c>
      <c r="R618">
        <v>617</v>
      </c>
      <c r="S618">
        <v>-0.29172074771832601</v>
      </c>
      <c r="T618" t="s">
        <v>1364</v>
      </c>
      <c r="U618" t="s">
        <v>1365</v>
      </c>
      <c r="W618">
        <v>617</v>
      </c>
      <c r="X618">
        <v>0.48296980632252701</v>
      </c>
      <c r="Y618" t="s">
        <v>1364</v>
      </c>
      <c r="Z618" t="s">
        <v>1365</v>
      </c>
      <c r="AB618">
        <v>617</v>
      </c>
      <c r="AC618">
        <v>1.71163853305272</v>
      </c>
      <c r="AD618" t="s">
        <v>1364</v>
      </c>
      <c r="AE618" t="s">
        <v>1365</v>
      </c>
      <c r="AG618">
        <v>617</v>
      </c>
      <c r="AH618">
        <v>1.42583118503699</v>
      </c>
      <c r="AI618" t="s">
        <v>1364</v>
      </c>
      <c r="AJ618" t="s">
        <v>1365</v>
      </c>
      <c r="AL618">
        <v>617</v>
      </c>
      <c r="AM618">
        <v>-0.70945624606593904</v>
      </c>
      <c r="AN618" t="s">
        <v>1364</v>
      </c>
      <c r="AO618" t="s">
        <v>1365</v>
      </c>
      <c r="AQ618">
        <v>617</v>
      </c>
      <c r="AR618">
        <v>1.43182478948728</v>
      </c>
      <c r="AS618" t="s">
        <v>1364</v>
      </c>
      <c r="AT618" t="s">
        <v>1365</v>
      </c>
      <c r="AV618">
        <v>617</v>
      </c>
      <c r="AW618">
        <v>-0.12296940706208501</v>
      </c>
      <c r="AX618" t="s">
        <v>1364</v>
      </c>
      <c r="AY618" t="s">
        <v>1365</v>
      </c>
      <c r="BD618">
        <v>617</v>
      </c>
      <c r="BE618">
        <v>-1.0138544139435</v>
      </c>
      <c r="BF618" t="s">
        <v>1364</v>
      </c>
      <c r="BG618" t="s">
        <v>1365</v>
      </c>
    </row>
    <row r="619" spans="1:59" x14ac:dyDescent="0.35">
      <c r="A619">
        <v>618</v>
      </c>
      <c r="B619" t="s">
        <v>614</v>
      </c>
      <c r="C619">
        <v>72173</v>
      </c>
      <c r="D619">
        <v>4.1070286172317898</v>
      </c>
      <c r="E619" t="s">
        <v>1364</v>
      </c>
      <c r="F619" t="s">
        <v>1365</v>
      </c>
      <c r="H619">
        <v>618</v>
      </c>
      <c r="I619">
        <v>0.93566185493111498</v>
      </c>
      <c r="J619" t="s">
        <v>1364</v>
      </c>
      <c r="K619" t="s">
        <v>1365</v>
      </c>
      <c r="M619">
        <v>618</v>
      </c>
      <c r="N619">
        <v>0.23930936850686699</v>
      </c>
      <c r="O619" t="s">
        <v>1364</v>
      </c>
      <c r="P619" t="s">
        <v>1365</v>
      </c>
      <c r="R619">
        <v>618</v>
      </c>
      <c r="S619">
        <v>0.75836546942398697</v>
      </c>
      <c r="T619" t="s">
        <v>1364</v>
      </c>
      <c r="U619" t="s">
        <v>1365</v>
      </c>
      <c r="W619">
        <v>618</v>
      </c>
      <c r="X619">
        <v>-0.212491360767598</v>
      </c>
      <c r="Y619" t="s">
        <v>1364</v>
      </c>
      <c r="Z619" t="s">
        <v>1365</v>
      </c>
      <c r="AB619">
        <v>618</v>
      </c>
      <c r="AC619">
        <v>1.9637913967990701</v>
      </c>
      <c r="AD619" t="s">
        <v>1366</v>
      </c>
      <c r="AE619" t="s">
        <v>1365</v>
      </c>
      <c r="AG619">
        <v>618</v>
      </c>
      <c r="AH619">
        <v>0.27531175834002503</v>
      </c>
      <c r="AI619" t="s">
        <v>1364</v>
      </c>
      <c r="AJ619" t="s">
        <v>1365</v>
      </c>
      <c r="AL619">
        <v>618</v>
      </c>
      <c r="AM619">
        <v>0.16732749719665599</v>
      </c>
      <c r="AN619" t="s">
        <v>1364</v>
      </c>
      <c r="AO619" t="s">
        <v>1365</v>
      </c>
      <c r="AQ619">
        <v>618</v>
      </c>
      <c r="AR619">
        <v>0.33802983601450498</v>
      </c>
      <c r="AS619" t="s">
        <v>1364</v>
      </c>
      <c r="AT619" t="s">
        <v>1365</v>
      </c>
      <c r="AV619">
        <v>618</v>
      </c>
      <c r="AW619">
        <v>-0.12296940706208501</v>
      </c>
      <c r="AX619" t="s">
        <v>1364</v>
      </c>
      <c r="AY619" t="s">
        <v>1365</v>
      </c>
      <c r="BD619">
        <v>618</v>
      </c>
      <c r="BE619">
        <v>-0.62758611474356996</v>
      </c>
      <c r="BF619" t="s">
        <v>1364</v>
      </c>
      <c r="BG619" t="s">
        <v>1365</v>
      </c>
    </row>
    <row r="620" spans="1:59" x14ac:dyDescent="0.35">
      <c r="A620">
        <v>619</v>
      </c>
      <c r="B620" t="s">
        <v>358</v>
      </c>
      <c r="C620">
        <v>723466</v>
      </c>
      <c r="D620">
        <v>3.8367971863971451</v>
      </c>
      <c r="H620">
        <v>619</v>
      </c>
      <c r="I620">
        <v>1.6927068102705949</v>
      </c>
      <c r="M620">
        <v>619</v>
      </c>
      <c r="N620">
        <v>0.43367666522132708</v>
      </c>
      <c r="R620">
        <v>619</v>
      </c>
      <c r="S620">
        <v>-0.79798885214161197</v>
      </c>
      <c r="T620" t="s">
        <v>1364</v>
      </c>
      <c r="U620" t="s">
        <v>1365</v>
      </c>
      <c r="W620">
        <v>619</v>
      </c>
      <c r="X620">
        <v>1.4336766652213271</v>
      </c>
      <c r="AB620">
        <v>619</v>
      </c>
      <c r="AC620">
        <v>-3.1820002519570298</v>
      </c>
      <c r="AD620" t="s">
        <v>1366</v>
      </c>
      <c r="AE620" t="s">
        <v>1365</v>
      </c>
      <c r="AG620">
        <v>619</v>
      </c>
      <c r="AH620">
        <v>0.35865494651984497</v>
      </c>
      <c r="AI620" t="s">
        <v>1364</v>
      </c>
      <c r="AJ620" t="s">
        <v>1365</v>
      </c>
      <c r="AL620">
        <v>619</v>
      </c>
      <c r="AM620">
        <v>-8.1670266031294094</v>
      </c>
      <c r="AN620" t="s">
        <v>1367</v>
      </c>
      <c r="AO620" t="s">
        <v>1365</v>
      </c>
      <c r="AQ620">
        <v>619</v>
      </c>
      <c r="AR620">
        <v>1.0707280161319199</v>
      </c>
      <c r="AS620" t="s">
        <v>1364</v>
      </c>
      <c r="AT620" t="s">
        <v>1365</v>
      </c>
      <c r="AV620">
        <v>619</v>
      </c>
      <c r="AW620">
        <v>-1.8673533304426537</v>
      </c>
      <c r="BD620">
        <v>619</v>
      </c>
      <c r="BE620">
        <v>-0.62758611474356996</v>
      </c>
      <c r="BF620" t="s">
        <v>1364</v>
      </c>
      <c r="BG620" t="s">
        <v>1365</v>
      </c>
    </row>
    <row r="621" spans="1:59" x14ac:dyDescent="0.35">
      <c r="A621">
        <v>620</v>
      </c>
      <c r="B621" t="s">
        <v>927</v>
      </c>
      <c r="C621">
        <v>72435</v>
      </c>
      <c r="D621">
        <v>8.4758758791851694</v>
      </c>
      <c r="E621" t="s">
        <v>1367</v>
      </c>
      <c r="F621" t="s">
        <v>1358</v>
      </c>
      <c r="H621">
        <v>620</v>
      </c>
      <c r="I621">
        <v>1.3826108614258401</v>
      </c>
      <c r="J621" t="s">
        <v>1364</v>
      </c>
      <c r="K621" t="s">
        <v>1365</v>
      </c>
      <c r="M621">
        <v>620</v>
      </c>
      <c r="N621">
        <v>0.23930936850686699</v>
      </c>
      <c r="O621" t="s">
        <v>1364</v>
      </c>
      <c r="P621" t="s">
        <v>1365</v>
      </c>
      <c r="R621">
        <v>620</v>
      </c>
      <c r="S621">
        <v>-0.29172074771832601</v>
      </c>
      <c r="T621" t="s">
        <v>1364</v>
      </c>
      <c r="U621" t="s">
        <v>1365</v>
      </c>
      <c r="W621">
        <v>620</v>
      </c>
      <c r="X621">
        <v>4.28396226879992E-2</v>
      </c>
      <c r="Y621" t="s">
        <v>1364</v>
      </c>
      <c r="Z621" t="s">
        <v>1365</v>
      </c>
      <c r="AB621">
        <v>620</v>
      </c>
      <c r="AC621">
        <v>2.2332104140459701E-2</v>
      </c>
      <c r="AD621" t="s">
        <v>1364</v>
      </c>
      <c r="AE621" t="s">
        <v>1365</v>
      </c>
      <c r="AG621">
        <v>620</v>
      </c>
      <c r="AH621">
        <v>0.799039369484146</v>
      </c>
      <c r="AI621" t="s">
        <v>1364</v>
      </c>
      <c r="AJ621" t="s">
        <v>1365</v>
      </c>
      <c r="AL621">
        <v>620</v>
      </c>
      <c r="AM621">
        <v>-0.70945624606593904</v>
      </c>
      <c r="AN621" t="s">
        <v>1364</v>
      </c>
      <c r="AO621" t="s">
        <v>1365</v>
      </c>
      <c r="AQ621">
        <v>620</v>
      </c>
      <c r="AR621">
        <v>1.43182478948728</v>
      </c>
      <c r="AS621" t="s">
        <v>1364</v>
      </c>
      <c r="AT621" t="s">
        <v>1365</v>
      </c>
      <c r="AV621">
        <v>620</v>
      </c>
      <c r="AW621">
        <v>4.05867034549886</v>
      </c>
      <c r="AX621" t="s">
        <v>1367</v>
      </c>
      <c r="AY621" t="s">
        <v>1358</v>
      </c>
      <c r="BD621">
        <v>620</v>
      </c>
      <c r="BE621">
        <v>1.7214106919618299</v>
      </c>
      <c r="BF621" t="s">
        <v>1367</v>
      </c>
      <c r="BG621" t="s">
        <v>1358</v>
      </c>
    </row>
    <row r="622" spans="1:59" x14ac:dyDescent="0.35">
      <c r="A622">
        <v>621</v>
      </c>
      <c r="B622" t="s">
        <v>615</v>
      </c>
      <c r="C622">
        <v>72490018</v>
      </c>
      <c r="D622">
        <v>7.4817868773313094</v>
      </c>
      <c r="H622">
        <v>621</v>
      </c>
      <c r="I622">
        <v>1.3383797789249714</v>
      </c>
      <c r="M622">
        <v>621</v>
      </c>
      <c r="N622">
        <v>0.69342242366166795</v>
      </c>
      <c r="O622" t="s">
        <v>1364</v>
      </c>
      <c r="P622" t="s">
        <v>1365</v>
      </c>
      <c r="R622">
        <v>621</v>
      </c>
      <c r="S622">
        <v>-1.519658363542872</v>
      </c>
      <c r="W622">
        <v>621</v>
      </c>
      <c r="X622">
        <v>1.0032203817374663</v>
      </c>
      <c r="AB622">
        <v>621</v>
      </c>
      <c r="AC622">
        <v>0.51643798180540479</v>
      </c>
      <c r="AG622">
        <v>621</v>
      </c>
      <c r="AH622">
        <v>1.84557459193722</v>
      </c>
      <c r="AI622" t="s">
        <v>1364</v>
      </c>
      <c r="AJ622" t="s">
        <v>1365</v>
      </c>
      <c r="AL622">
        <v>621</v>
      </c>
      <c r="AM622">
        <v>-0.127775032071346</v>
      </c>
      <c r="AN622" t="s">
        <v>1364</v>
      </c>
      <c r="AO622" t="s">
        <v>1365</v>
      </c>
      <c r="AQ622">
        <v>621</v>
      </c>
      <c r="AR622">
        <v>0.97356015711993704</v>
      </c>
      <c r="AS622" t="s">
        <v>1364</v>
      </c>
      <c r="AT622" t="s">
        <v>1365</v>
      </c>
      <c r="AV622">
        <v>621</v>
      </c>
      <c r="AW622">
        <v>-0.12148462663948</v>
      </c>
      <c r="AX622" t="s">
        <v>1364</v>
      </c>
      <c r="AY622" t="s">
        <v>1365</v>
      </c>
      <c r="BD622">
        <v>621</v>
      </c>
      <c r="BE622">
        <v>2.3688553856072101</v>
      </c>
      <c r="BF622" t="s">
        <v>1364</v>
      </c>
      <c r="BG622" t="s">
        <v>1365</v>
      </c>
    </row>
    <row r="623" spans="1:59" x14ac:dyDescent="0.35">
      <c r="A623">
        <v>622</v>
      </c>
      <c r="B623" t="s">
        <v>359</v>
      </c>
      <c r="C623">
        <v>72548</v>
      </c>
      <c r="D623">
        <v>5.9497277792441601</v>
      </c>
      <c r="E623" t="s">
        <v>1364</v>
      </c>
      <c r="F623" t="s">
        <v>1365</v>
      </c>
      <c r="H623">
        <v>622</v>
      </c>
      <c r="I623">
        <v>0.95891020567630103</v>
      </c>
      <c r="J623" t="s">
        <v>1364</v>
      </c>
      <c r="K623" t="s">
        <v>1365</v>
      </c>
      <c r="M623">
        <v>622</v>
      </c>
      <c r="N623">
        <v>0.23930936850686699</v>
      </c>
      <c r="O623" t="s">
        <v>1364</v>
      </c>
      <c r="P623" t="s">
        <v>1365</v>
      </c>
      <c r="R623">
        <v>622</v>
      </c>
      <c r="S623">
        <v>-0.29172074771832601</v>
      </c>
      <c r="T623" t="s">
        <v>1364</v>
      </c>
      <c r="U623" t="s">
        <v>1365</v>
      </c>
      <c r="W623">
        <v>622</v>
      </c>
      <c r="X623">
        <v>0.11431375507309301</v>
      </c>
      <c r="Y623" t="s">
        <v>1364</v>
      </c>
      <c r="Z623" t="s">
        <v>1365</v>
      </c>
      <c r="AB623">
        <v>622</v>
      </c>
      <c r="AC623">
        <v>1.0678246111610801</v>
      </c>
      <c r="AD623" t="s">
        <v>1364</v>
      </c>
      <c r="AE623" t="s">
        <v>1365</v>
      </c>
      <c r="AG623">
        <v>622</v>
      </c>
      <c r="AH623">
        <v>0.27531175834002503</v>
      </c>
      <c r="AI623" t="s">
        <v>1364</v>
      </c>
      <c r="AJ623" t="s">
        <v>1365</v>
      </c>
      <c r="AL623">
        <v>622</v>
      </c>
      <c r="AM623">
        <v>-0.70945624606593904</v>
      </c>
      <c r="AN623" t="s">
        <v>1364</v>
      </c>
      <c r="AO623" t="s">
        <v>1365</v>
      </c>
      <c r="AQ623">
        <v>622</v>
      </c>
      <c r="AR623">
        <v>1.43182478948728</v>
      </c>
      <c r="AS623" t="s">
        <v>1364</v>
      </c>
      <c r="AT623" t="s">
        <v>1365</v>
      </c>
      <c r="AV623">
        <v>622</v>
      </c>
      <c r="AW623">
        <v>-0.12296940706208501</v>
      </c>
      <c r="AX623" t="s">
        <v>1364</v>
      </c>
      <c r="AY623" t="s">
        <v>1365</v>
      </c>
      <c r="BD623">
        <v>622</v>
      </c>
      <c r="BE623">
        <v>0.80965565666005601</v>
      </c>
      <c r="BF623" t="s">
        <v>1364</v>
      </c>
      <c r="BG623" t="s">
        <v>1365</v>
      </c>
    </row>
    <row r="624" spans="1:59" x14ac:dyDescent="0.35">
      <c r="A624">
        <v>623</v>
      </c>
      <c r="B624" t="s">
        <v>360</v>
      </c>
      <c r="C624">
        <v>72559</v>
      </c>
      <c r="D624">
        <v>5.9497277792441601</v>
      </c>
      <c r="E624" t="s">
        <v>1364</v>
      </c>
      <c r="F624" t="s">
        <v>1365</v>
      </c>
      <c r="H624">
        <v>623</v>
      </c>
      <c r="I624">
        <v>0.97258171453096498</v>
      </c>
      <c r="J624" t="s">
        <v>1364</v>
      </c>
      <c r="K624" t="s">
        <v>1365</v>
      </c>
      <c r="M624">
        <v>623</v>
      </c>
      <c r="N624">
        <v>0.23930936850686699</v>
      </c>
      <c r="O624" t="s">
        <v>1364</v>
      </c>
      <c r="P624" t="s">
        <v>1365</v>
      </c>
      <c r="R624">
        <v>623</v>
      </c>
      <c r="S624">
        <v>-0.29172074771832601</v>
      </c>
      <c r="T624" t="s">
        <v>1364</v>
      </c>
      <c r="U624" t="s">
        <v>1365</v>
      </c>
      <c r="W624">
        <v>623</v>
      </c>
      <c r="X624">
        <v>0.11431375507309301</v>
      </c>
      <c r="Y624" t="s">
        <v>1364</v>
      </c>
      <c r="Z624" t="s">
        <v>1365</v>
      </c>
      <c r="AB624">
        <v>623</v>
      </c>
      <c r="AC624">
        <v>0.42401068926944702</v>
      </c>
      <c r="AD624" t="s">
        <v>1364</v>
      </c>
      <c r="AE624" t="s">
        <v>1365</v>
      </c>
      <c r="AG624">
        <v>623</v>
      </c>
      <c r="AH624">
        <v>0.27531175834002503</v>
      </c>
      <c r="AI624" t="s">
        <v>1364</v>
      </c>
      <c r="AJ624" t="s">
        <v>1365</v>
      </c>
      <c r="AL624">
        <v>623</v>
      </c>
      <c r="AM624">
        <v>1.2819918760348701</v>
      </c>
      <c r="AN624" t="s">
        <v>1364</v>
      </c>
      <c r="AO624" t="s">
        <v>1365</v>
      </c>
      <c r="AQ624">
        <v>623</v>
      </c>
      <c r="AR624">
        <v>1.43182478948728</v>
      </c>
      <c r="AS624" t="s">
        <v>1364</v>
      </c>
      <c r="AT624" t="s">
        <v>1365</v>
      </c>
      <c r="AV624">
        <v>623</v>
      </c>
      <c r="AW624">
        <v>-0.12296940706208501</v>
      </c>
      <c r="AX624" t="s">
        <v>1364</v>
      </c>
      <c r="AY624" t="s">
        <v>1365</v>
      </c>
      <c r="BD624">
        <v>623</v>
      </c>
      <c r="BE624">
        <v>0.80965565666005601</v>
      </c>
      <c r="BF624" t="s">
        <v>1364</v>
      </c>
      <c r="BG624" t="s">
        <v>1365</v>
      </c>
    </row>
    <row r="625" spans="1:59" x14ac:dyDescent="0.35">
      <c r="A625">
        <v>624</v>
      </c>
      <c r="B625" t="s">
        <v>616</v>
      </c>
      <c r="C625">
        <v>7287196</v>
      </c>
      <c r="D625">
        <v>6.5827037063508556</v>
      </c>
      <c r="H625">
        <v>624</v>
      </c>
      <c r="I625">
        <v>1.3125872932420797</v>
      </c>
      <c r="M625">
        <v>624</v>
      </c>
      <c r="N625">
        <v>1.82870506154866</v>
      </c>
      <c r="O625" t="s">
        <v>1364</v>
      </c>
      <c r="P625" t="s">
        <v>1365</v>
      </c>
      <c r="R625">
        <v>624</v>
      </c>
      <c r="S625">
        <v>1.2006866637759872</v>
      </c>
      <c r="W625">
        <v>624</v>
      </c>
      <c r="X625">
        <v>0.20068666377598721</v>
      </c>
      <c r="AB625">
        <v>624</v>
      </c>
      <c r="AC625">
        <v>0.95411541779878495</v>
      </c>
      <c r="AD625" t="s">
        <v>1364</v>
      </c>
      <c r="AE625" t="s">
        <v>1365</v>
      </c>
      <c r="AG625">
        <v>624</v>
      </c>
      <c r="AH625">
        <v>-3.7000514966422502</v>
      </c>
      <c r="AI625" t="s">
        <v>1367</v>
      </c>
      <c r="AJ625" t="s">
        <v>1365</v>
      </c>
      <c r="AL625">
        <v>624</v>
      </c>
      <c r="AM625">
        <v>1.3264280029151301</v>
      </c>
      <c r="AN625" t="s">
        <v>1364</v>
      </c>
      <c r="AO625" t="s">
        <v>1365</v>
      </c>
      <c r="AQ625">
        <v>624</v>
      </c>
      <c r="AR625">
        <v>1.29526455520016</v>
      </c>
      <c r="AS625" t="s">
        <v>1364</v>
      </c>
      <c r="AT625" t="s">
        <v>1365</v>
      </c>
      <c r="AV625">
        <v>624</v>
      </c>
      <c r="AW625">
        <v>-1.4013733275519753</v>
      </c>
      <c r="BD625">
        <v>624</v>
      </c>
      <c r="BE625">
        <v>0.53121878285622603</v>
      </c>
      <c r="BF625" t="s">
        <v>1364</v>
      </c>
      <c r="BG625" t="s">
        <v>1365</v>
      </c>
    </row>
    <row r="626" spans="1:59" x14ac:dyDescent="0.35">
      <c r="A626">
        <v>625</v>
      </c>
      <c r="B626" t="s">
        <v>1086</v>
      </c>
      <c r="C626">
        <v>72906388</v>
      </c>
      <c r="D626">
        <v>8.5060057451266893</v>
      </c>
      <c r="E626" t="s">
        <v>1364</v>
      </c>
      <c r="F626" t="s">
        <v>1365</v>
      </c>
      <c r="H626">
        <v>625</v>
      </c>
      <c r="I626">
        <v>2.2526551885492698</v>
      </c>
      <c r="J626" t="s">
        <v>1364</v>
      </c>
      <c r="K626" t="s">
        <v>1365</v>
      </c>
      <c r="M626">
        <v>625</v>
      </c>
      <c r="N626">
        <v>2.9639876994356702</v>
      </c>
      <c r="O626" t="s">
        <v>1367</v>
      </c>
      <c r="P626" t="s">
        <v>1358</v>
      </c>
      <c r="R626">
        <v>625</v>
      </c>
      <c r="S626">
        <v>0.31457577390563002</v>
      </c>
      <c r="T626" t="s">
        <v>1367</v>
      </c>
      <c r="U626" t="s">
        <v>1358</v>
      </c>
      <c r="W626">
        <v>625</v>
      </c>
      <c r="X626">
        <v>-0.69200641037201605</v>
      </c>
      <c r="Y626" t="s">
        <v>1364</v>
      </c>
      <c r="Z626" t="s">
        <v>1365</v>
      </c>
      <c r="AB626">
        <v>625</v>
      </c>
      <c r="AC626">
        <v>-2.40376907296644</v>
      </c>
      <c r="AD626" t="s">
        <v>1366</v>
      </c>
      <c r="AE626" t="s">
        <v>1365</v>
      </c>
      <c r="AG626">
        <v>625</v>
      </c>
      <c r="AH626">
        <v>-4.1165502907010296</v>
      </c>
      <c r="AI626" t="s">
        <v>1367</v>
      </c>
      <c r="AJ626" t="s">
        <v>1358</v>
      </c>
      <c r="AL626">
        <v>625</v>
      </c>
      <c r="AM626">
        <v>2.7806310379016099</v>
      </c>
      <c r="AN626" t="s">
        <v>1364</v>
      </c>
      <c r="AO626" t="s">
        <v>1358</v>
      </c>
      <c r="AQ626">
        <v>625</v>
      </c>
      <c r="AR626">
        <v>1.3068196519475299</v>
      </c>
      <c r="AS626" t="s">
        <v>1364</v>
      </c>
      <c r="AT626" t="s">
        <v>1365</v>
      </c>
      <c r="AV626">
        <v>625</v>
      </c>
      <c r="AW626">
        <v>-0.85866658705380705</v>
      </c>
      <c r="AX626" t="s">
        <v>1364</v>
      </c>
      <c r="AY626" t="s">
        <v>1365</v>
      </c>
      <c r="BD626">
        <v>625</v>
      </c>
      <c r="BE626">
        <v>2.3688553856072101</v>
      </c>
      <c r="BF626" t="s">
        <v>1364</v>
      </c>
      <c r="BG626" t="s">
        <v>1365</v>
      </c>
    </row>
    <row r="627" spans="1:59" x14ac:dyDescent="0.35">
      <c r="A627">
        <v>626</v>
      </c>
      <c r="B627" t="s">
        <v>617</v>
      </c>
      <c r="C627">
        <v>73231342</v>
      </c>
      <c r="D627">
        <v>4.720196605904623</v>
      </c>
      <c r="H627">
        <v>626</v>
      </c>
      <c r="I627">
        <v>0.58690384560606945</v>
      </c>
      <c r="M627">
        <v>626</v>
      </c>
      <c r="N627">
        <v>2.4664588301833401</v>
      </c>
      <c r="O627" t="s">
        <v>1366</v>
      </c>
      <c r="P627" t="s">
        <v>1365</v>
      </c>
      <c r="R627">
        <v>626</v>
      </c>
      <c r="S627">
        <v>0.66737284147850051</v>
      </c>
      <c r="W627">
        <v>626</v>
      </c>
      <c r="X627">
        <v>2.4030640481395599E-2</v>
      </c>
      <c r="Y627" t="s">
        <v>1364</v>
      </c>
      <c r="Z627" t="s">
        <v>1365</v>
      </c>
      <c r="AB627">
        <v>626</v>
      </c>
      <c r="AC627">
        <v>0.89434114846016499</v>
      </c>
      <c r="AD627" t="s">
        <v>1364</v>
      </c>
      <c r="AE627" t="s">
        <v>1365</v>
      </c>
      <c r="AG627">
        <v>626</v>
      </c>
      <c r="AH627">
        <v>-0.39625228610116398</v>
      </c>
      <c r="AI627" t="s">
        <v>1364</v>
      </c>
      <c r="AJ627" t="s">
        <v>1365</v>
      </c>
      <c r="AL627">
        <v>626</v>
      </c>
      <c r="AM627">
        <v>-0.23162642941128908</v>
      </c>
      <c r="AQ627">
        <v>626</v>
      </c>
      <c r="AR627">
        <v>1.29526455520016</v>
      </c>
      <c r="AS627" t="s">
        <v>1364</v>
      </c>
      <c r="AT627" t="s">
        <v>1365</v>
      </c>
      <c r="AV627">
        <v>626</v>
      </c>
      <c r="AW627">
        <v>-0.4357464120672141</v>
      </c>
      <c r="BD627">
        <v>626</v>
      </c>
      <c r="BE627">
        <v>1.80846949011031</v>
      </c>
      <c r="BF627" t="s">
        <v>1364</v>
      </c>
      <c r="BG627" t="s">
        <v>1365</v>
      </c>
    </row>
    <row r="628" spans="1:59" x14ac:dyDescent="0.35">
      <c r="A628">
        <v>627</v>
      </c>
      <c r="B628" t="s">
        <v>1087</v>
      </c>
      <c r="C628">
        <v>7325464</v>
      </c>
      <c r="D628">
        <v>5.1196894950395304</v>
      </c>
      <c r="E628" t="s">
        <v>1364</v>
      </c>
      <c r="F628" t="s">
        <v>1365</v>
      </c>
      <c r="H628">
        <v>627</v>
      </c>
      <c r="I628">
        <v>2.85753328025964</v>
      </c>
      <c r="J628" t="s">
        <v>1364</v>
      </c>
      <c r="K628" t="s">
        <v>1358</v>
      </c>
      <c r="M628">
        <v>627</v>
      </c>
      <c r="N628">
        <v>1.5815595806606999</v>
      </c>
      <c r="O628" t="s">
        <v>1366</v>
      </c>
      <c r="P628" t="s">
        <v>1365</v>
      </c>
      <c r="R628">
        <v>627</v>
      </c>
      <c r="S628">
        <v>1.8084516865663001</v>
      </c>
      <c r="T628" t="s">
        <v>1364</v>
      </c>
      <c r="U628" t="s">
        <v>1365</v>
      </c>
      <c r="W628">
        <v>627</v>
      </c>
      <c r="X628">
        <v>0.22716764831271599</v>
      </c>
      <c r="Y628" t="s">
        <v>1364</v>
      </c>
      <c r="Z628" t="s">
        <v>1365</v>
      </c>
      <c r="AB628">
        <v>627</v>
      </c>
      <c r="AC628">
        <v>5.2909797959553098</v>
      </c>
      <c r="AD628" t="s">
        <v>1367</v>
      </c>
      <c r="AE628" t="s">
        <v>1358</v>
      </c>
      <c r="AG628">
        <v>627</v>
      </c>
      <c r="AH628">
        <v>2.3518493314709898</v>
      </c>
      <c r="AI628" t="s">
        <v>1364</v>
      </c>
      <c r="AJ628" t="s">
        <v>1365</v>
      </c>
      <c r="AL628">
        <v>627</v>
      </c>
      <c r="AM628">
        <v>-5.0972176075461197</v>
      </c>
      <c r="AN628" t="s">
        <v>1366</v>
      </c>
      <c r="AO628" t="s">
        <v>1365</v>
      </c>
      <c r="AQ628">
        <v>627</v>
      </c>
      <c r="AR628">
        <v>0.80679910178855296</v>
      </c>
      <c r="AS628" t="s">
        <v>1364</v>
      </c>
      <c r="AT628" t="s">
        <v>1365</v>
      </c>
      <c r="AV628">
        <v>627</v>
      </c>
      <c r="AW628">
        <v>-0.12296940706208501</v>
      </c>
      <c r="AX628" t="s">
        <v>1364</v>
      </c>
      <c r="AY628" t="s">
        <v>1365</v>
      </c>
      <c r="BD628">
        <v>627</v>
      </c>
      <c r="BE628">
        <v>-1.0138544139435</v>
      </c>
      <c r="BF628" t="s">
        <v>1364</v>
      </c>
      <c r="BG628" t="s">
        <v>1365</v>
      </c>
    </row>
    <row r="629" spans="1:59" x14ac:dyDescent="0.35">
      <c r="A629">
        <v>628</v>
      </c>
      <c r="B629" t="s">
        <v>928</v>
      </c>
      <c r="C629">
        <v>73606196</v>
      </c>
      <c r="D629">
        <v>6.8721660959157003</v>
      </c>
      <c r="E629" t="s">
        <v>1367</v>
      </c>
      <c r="F629" t="s">
        <v>1358</v>
      </c>
      <c r="H629">
        <v>628</v>
      </c>
      <c r="I629">
        <v>-3.7394155779957E-2</v>
      </c>
      <c r="J629" t="s">
        <v>1364</v>
      </c>
      <c r="K629" t="s">
        <v>1365</v>
      </c>
      <c r="M629">
        <v>628</v>
      </c>
      <c r="N629">
        <v>-0.77939325191222897</v>
      </c>
      <c r="O629" t="s">
        <v>1364</v>
      </c>
      <c r="P629" t="s">
        <v>1365</v>
      </c>
      <c r="R629">
        <v>628</v>
      </c>
      <c r="S629">
        <v>-0.29172074771832601</v>
      </c>
      <c r="T629" t="s">
        <v>1364</v>
      </c>
      <c r="U629" t="s">
        <v>1365</v>
      </c>
      <c r="W629">
        <v>628</v>
      </c>
      <c r="X629">
        <v>-1.2142577530913099</v>
      </c>
      <c r="Y629" t="s">
        <v>1364</v>
      </c>
      <c r="Z629" t="s">
        <v>1365</v>
      </c>
      <c r="AB629">
        <v>628</v>
      </c>
      <c r="AC629">
        <v>-3.2370770628781198</v>
      </c>
      <c r="AD629" t="s">
        <v>1367</v>
      </c>
      <c r="AE629" t="s">
        <v>1358</v>
      </c>
      <c r="AG629">
        <v>628</v>
      </c>
      <c r="AH629">
        <v>0.27531175834002503</v>
      </c>
      <c r="AI629" t="s">
        <v>1364</v>
      </c>
      <c r="AJ629" t="s">
        <v>1365</v>
      </c>
      <c r="AL629">
        <v>628</v>
      </c>
      <c r="AM629">
        <v>0.16732749719665599</v>
      </c>
      <c r="AN629" t="s">
        <v>1364</v>
      </c>
      <c r="AO629" t="s">
        <v>1365</v>
      </c>
      <c r="AQ629">
        <v>628</v>
      </c>
      <c r="AR629">
        <v>0.78300553948497398</v>
      </c>
      <c r="AS629" t="s">
        <v>1364</v>
      </c>
      <c r="AT629" t="s">
        <v>1365</v>
      </c>
      <c r="AV629">
        <v>628</v>
      </c>
      <c r="AW629">
        <v>0.85941826239842001</v>
      </c>
      <c r="AX629" t="s">
        <v>1364</v>
      </c>
      <c r="AY629" t="s">
        <v>1365</v>
      </c>
      <c r="BD629">
        <v>628</v>
      </c>
      <c r="BE629">
        <v>-0.55797689629261304</v>
      </c>
      <c r="BF629" t="s">
        <v>1364</v>
      </c>
      <c r="BG629" t="s">
        <v>1365</v>
      </c>
    </row>
    <row r="630" spans="1:59" x14ac:dyDescent="0.35">
      <c r="A630">
        <v>629</v>
      </c>
      <c r="B630" t="s">
        <v>1088</v>
      </c>
      <c r="C630">
        <v>73851704</v>
      </c>
      <c r="D630">
        <v>6.6789697805522801</v>
      </c>
      <c r="E630" t="s">
        <v>1364</v>
      </c>
      <c r="F630" t="s">
        <v>1365</v>
      </c>
      <c r="H630">
        <v>629</v>
      </c>
      <c r="I630">
        <v>1.4707587698017099</v>
      </c>
      <c r="J630" t="s">
        <v>1364</v>
      </c>
      <c r="K630" t="s">
        <v>1365</v>
      </c>
      <c r="M630">
        <v>629</v>
      </c>
      <c r="N630">
        <v>-0.18276399737166399</v>
      </c>
      <c r="O630" t="s">
        <v>1364</v>
      </c>
      <c r="P630" t="s">
        <v>1365</v>
      </c>
      <c r="R630">
        <v>629</v>
      </c>
      <c r="S630">
        <v>-0.69684661341004395</v>
      </c>
      <c r="T630" t="s">
        <v>1364</v>
      </c>
      <c r="U630" t="s">
        <v>1365</v>
      </c>
      <c r="W630">
        <v>629</v>
      </c>
      <c r="X630">
        <v>-0.63257002659914896</v>
      </c>
      <c r="Y630" t="s">
        <v>1364</v>
      </c>
      <c r="Z630" t="s">
        <v>1365</v>
      </c>
      <c r="AB630">
        <v>629</v>
      </c>
      <c r="AC630">
        <v>-2.07453878411286</v>
      </c>
      <c r="AD630" t="s">
        <v>1366</v>
      </c>
      <c r="AE630" t="s">
        <v>1365</v>
      </c>
      <c r="AG630">
        <v>629</v>
      </c>
      <c r="AH630">
        <v>6.7062361310635907E-2</v>
      </c>
      <c r="AI630" t="s">
        <v>1364</v>
      </c>
      <c r="AJ630" t="s">
        <v>1365</v>
      </c>
      <c r="AL630">
        <v>629</v>
      </c>
      <c r="AM630">
        <v>0.163065574925949</v>
      </c>
      <c r="AN630" t="s">
        <v>1364</v>
      </c>
      <c r="AO630" t="s">
        <v>1365</v>
      </c>
      <c r="AQ630">
        <v>629</v>
      </c>
      <c r="AR630">
        <v>0.99456942393334002</v>
      </c>
      <c r="AS630" t="s">
        <v>1364</v>
      </c>
      <c r="AT630" t="s">
        <v>1365</v>
      </c>
      <c r="AV630">
        <v>629</v>
      </c>
      <c r="AW630">
        <v>-0.12148462663948</v>
      </c>
      <c r="AX630" t="s">
        <v>1364</v>
      </c>
      <c r="AY630" t="s">
        <v>1365</v>
      </c>
      <c r="BD630">
        <v>629</v>
      </c>
      <c r="BE630">
        <v>2.9814009198575402</v>
      </c>
      <c r="BF630" t="s">
        <v>1367</v>
      </c>
      <c r="BG630" t="s">
        <v>1358</v>
      </c>
    </row>
    <row r="631" spans="1:59" x14ac:dyDescent="0.35">
      <c r="A631">
        <v>630</v>
      </c>
      <c r="B631" t="s">
        <v>361</v>
      </c>
      <c r="C631">
        <v>738705</v>
      </c>
      <c r="D631">
        <v>4.9220559973402125</v>
      </c>
      <c r="H631">
        <v>630</v>
      </c>
      <c r="I631">
        <v>2.7881103391667152</v>
      </c>
      <c r="M631">
        <v>630</v>
      </c>
      <c r="N631">
        <v>1.4596579994412564</v>
      </c>
      <c r="R631">
        <v>630</v>
      </c>
      <c r="S631">
        <v>-0.899131090873179</v>
      </c>
      <c r="T631" t="s">
        <v>1364</v>
      </c>
      <c r="U631" t="s">
        <v>1365</v>
      </c>
      <c r="W631">
        <v>630</v>
      </c>
      <c r="X631">
        <v>4.28396226879992E-2</v>
      </c>
      <c r="Y631" t="s">
        <v>1364</v>
      </c>
      <c r="Z631" t="s">
        <v>1365</v>
      </c>
      <c r="AB631">
        <v>630</v>
      </c>
      <c r="AC631">
        <v>2.0617179907692189</v>
      </c>
      <c r="AG631">
        <v>630</v>
      </c>
      <c r="AH631">
        <v>-2.9412672841974099</v>
      </c>
      <c r="AI631" t="s">
        <v>1366</v>
      </c>
      <c r="AJ631" t="s">
        <v>1365</v>
      </c>
      <c r="AL631">
        <v>630</v>
      </c>
      <c r="AM631">
        <v>-4.0779440026597875</v>
      </c>
      <c r="AQ631">
        <v>630</v>
      </c>
      <c r="AR631">
        <v>0.86851382305292302</v>
      </c>
      <c r="AS631" t="s">
        <v>1364</v>
      </c>
      <c r="AT631" t="s">
        <v>1365</v>
      </c>
      <c r="AV631">
        <v>630</v>
      </c>
      <c r="AW631">
        <v>0.55656801244931309</v>
      </c>
      <c r="BD631">
        <v>630</v>
      </c>
      <c r="BE631">
        <v>-1.0138544139435</v>
      </c>
      <c r="BF631" t="s">
        <v>1364</v>
      </c>
      <c r="BG631" t="s">
        <v>1365</v>
      </c>
    </row>
    <row r="632" spans="1:59" x14ac:dyDescent="0.35">
      <c r="A632">
        <v>631</v>
      </c>
      <c r="B632" t="s">
        <v>929</v>
      </c>
      <c r="C632">
        <v>73989170</v>
      </c>
      <c r="D632">
        <v>9.5559957427525593</v>
      </c>
      <c r="E632" t="s">
        <v>1367</v>
      </c>
      <c r="F632" t="s">
        <v>1358</v>
      </c>
      <c r="H632">
        <v>631</v>
      </c>
      <c r="I632">
        <v>3.07527746517929</v>
      </c>
      <c r="J632" t="s">
        <v>1366</v>
      </c>
      <c r="K632" t="s">
        <v>1358</v>
      </c>
      <c r="M632">
        <v>631</v>
      </c>
      <c r="N632">
        <v>0.580972744854103</v>
      </c>
      <c r="O632" t="s">
        <v>1366</v>
      </c>
      <c r="P632" t="s">
        <v>1358</v>
      </c>
      <c r="R632">
        <v>631</v>
      </c>
      <c r="S632">
        <v>0.113796139488928</v>
      </c>
      <c r="T632" t="s">
        <v>1364</v>
      </c>
      <c r="U632" t="s">
        <v>1365</v>
      </c>
      <c r="W632">
        <v>631</v>
      </c>
      <c r="X632">
        <v>-0.842102228027379</v>
      </c>
      <c r="Y632" t="s">
        <v>1364</v>
      </c>
      <c r="Z632" t="s">
        <v>1365</v>
      </c>
      <c r="AB632">
        <v>631</v>
      </c>
      <c r="AC632">
        <v>1.8331568286950699</v>
      </c>
      <c r="AD632" t="s">
        <v>1364</v>
      </c>
      <c r="AE632" t="s">
        <v>1365</v>
      </c>
      <c r="AG632">
        <v>631</v>
      </c>
      <c r="AH632">
        <v>9.0431560271426594</v>
      </c>
      <c r="AI632" t="s">
        <v>1367</v>
      </c>
      <c r="AJ632" t="s">
        <v>1358</v>
      </c>
      <c r="AL632">
        <v>631</v>
      </c>
      <c r="AM632">
        <v>-1.3057530690330399</v>
      </c>
      <c r="AN632" t="s">
        <v>1364</v>
      </c>
      <c r="AO632" t="s">
        <v>1365</v>
      </c>
      <c r="AQ632">
        <v>631</v>
      </c>
      <c r="AR632">
        <v>0.90396696080054095</v>
      </c>
      <c r="AS632" t="s">
        <v>1364</v>
      </c>
      <c r="AT632" t="s">
        <v>1365</v>
      </c>
      <c r="AV632">
        <v>631</v>
      </c>
      <c r="AW632">
        <v>-2.3456227534520799</v>
      </c>
      <c r="AX632" t="s">
        <v>1367</v>
      </c>
      <c r="AY632" t="s">
        <v>1358</v>
      </c>
      <c r="BD632">
        <v>631</v>
      </c>
      <c r="BE632">
        <v>3.3013830481566102</v>
      </c>
      <c r="BF632" t="s">
        <v>1367</v>
      </c>
      <c r="BG632" t="s">
        <v>1358</v>
      </c>
    </row>
    <row r="633" spans="1:59" x14ac:dyDescent="0.35">
      <c r="A633">
        <v>632</v>
      </c>
      <c r="B633" t="s">
        <v>931</v>
      </c>
      <c r="C633">
        <v>74051802</v>
      </c>
      <c r="D633">
        <v>6.4673519613437804</v>
      </c>
      <c r="E633" t="s">
        <v>1364</v>
      </c>
      <c r="F633" t="s">
        <v>1365</v>
      </c>
      <c r="H633">
        <v>632</v>
      </c>
      <c r="I633">
        <v>3.3579469174349899</v>
      </c>
      <c r="J633" t="s">
        <v>1366</v>
      </c>
      <c r="K633" t="s">
        <v>1358</v>
      </c>
      <c r="M633">
        <v>632</v>
      </c>
      <c r="N633">
        <v>-0.66103143200978898</v>
      </c>
      <c r="O633" t="s">
        <v>1364</v>
      </c>
      <c r="P633" t="s">
        <v>1365</v>
      </c>
      <c r="R633">
        <v>632</v>
      </c>
      <c r="S633">
        <v>-0.35570399966968802</v>
      </c>
      <c r="T633" t="s">
        <v>1364</v>
      </c>
      <c r="U633" t="s">
        <v>1365</v>
      </c>
      <c r="W633">
        <v>632</v>
      </c>
      <c r="X633">
        <v>2.61211553636713</v>
      </c>
      <c r="Y633" t="s">
        <v>1366</v>
      </c>
      <c r="Z633" t="s">
        <v>1365</v>
      </c>
      <c r="AB633">
        <v>632</v>
      </c>
      <c r="AC633">
        <v>1.2725358599040699</v>
      </c>
      <c r="AD633" t="s">
        <v>1364</v>
      </c>
      <c r="AE633" t="s">
        <v>1365</v>
      </c>
      <c r="AG633">
        <v>632</v>
      </c>
      <c r="AH633">
        <v>2.6405203413143901</v>
      </c>
      <c r="AI633" t="s">
        <v>1364</v>
      </c>
      <c r="AJ633" t="s">
        <v>1365</v>
      </c>
      <c r="AL633">
        <v>632</v>
      </c>
      <c r="AM633">
        <v>-4.80637700054882</v>
      </c>
      <c r="AN633" t="s">
        <v>1366</v>
      </c>
      <c r="AO633" t="s">
        <v>1365</v>
      </c>
      <c r="AQ633">
        <v>632</v>
      </c>
      <c r="AR633">
        <v>1.2729422092109199</v>
      </c>
      <c r="AS633" t="s">
        <v>1364</v>
      </c>
      <c r="AT633" t="s">
        <v>1365</v>
      </c>
      <c r="AV633">
        <v>632</v>
      </c>
      <c r="AW633">
        <v>-0.12148462663948</v>
      </c>
      <c r="AX633" t="s">
        <v>1364</v>
      </c>
      <c r="AY633" t="s">
        <v>1365</v>
      </c>
      <c r="BD633">
        <v>632</v>
      </c>
      <c r="BE633">
        <v>2.52884644975674</v>
      </c>
      <c r="BF633" t="s">
        <v>1364</v>
      </c>
      <c r="BG633" t="s">
        <v>1365</v>
      </c>
    </row>
    <row r="634" spans="1:59" x14ac:dyDescent="0.35">
      <c r="A634">
        <v>633</v>
      </c>
      <c r="B634" t="s">
        <v>362</v>
      </c>
      <c r="C634">
        <v>74222972</v>
      </c>
      <c r="D634">
        <v>6.4521170496306004</v>
      </c>
      <c r="E634" t="s">
        <v>1364</v>
      </c>
      <c r="F634" t="s">
        <v>1365</v>
      </c>
      <c r="H634">
        <v>633</v>
      </c>
      <c r="I634">
        <v>3.63482903059638</v>
      </c>
      <c r="J634" t="s">
        <v>1366</v>
      </c>
      <c r="K634" t="s">
        <v>1358</v>
      </c>
      <c r="M634">
        <v>633</v>
      </c>
      <c r="N634">
        <v>1.65634352095437</v>
      </c>
      <c r="O634" t="s">
        <v>1366</v>
      </c>
      <c r="P634" t="s">
        <v>1365</v>
      </c>
      <c r="R634">
        <v>633</v>
      </c>
      <c r="S634">
        <v>1.20969899919124E-2</v>
      </c>
      <c r="T634" t="s">
        <v>1366</v>
      </c>
      <c r="U634" t="s">
        <v>1365</v>
      </c>
      <c r="W634">
        <v>633</v>
      </c>
      <c r="X634">
        <v>-2.6001252188170499E-2</v>
      </c>
      <c r="Y634" t="s">
        <v>1364</v>
      </c>
      <c r="Z634" t="s">
        <v>1365</v>
      </c>
      <c r="AB634">
        <v>633</v>
      </c>
      <c r="AC634">
        <v>7.4347004527347493E-2</v>
      </c>
      <c r="AD634" t="s">
        <v>1367</v>
      </c>
      <c r="AE634" t="s">
        <v>1358</v>
      </c>
      <c r="AG634">
        <v>633</v>
      </c>
      <c r="AH634">
        <v>1.5254465367454599</v>
      </c>
      <c r="AI634" t="s">
        <v>1364</v>
      </c>
      <c r="AJ634" t="s">
        <v>1358</v>
      </c>
      <c r="AL634">
        <v>633</v>
      </c>
      <c r="AM634">
        <v>-5.5646345558342398</v>
      </c>
      <c r="AN634" t="s">
        <v>1366</v>
      </c>
      <c r="AO634" t="s">
        <v>1358</v>
      </c>
      <c r="AQ634">
        <v>633</v>
      </c>
      <c r="AR634">
        <v>0.95911628618572298</v>
      </c>
      <c r="AS634" t="s">
        <v>1364</v>
      </c>
      <c r="AT634" t="s">
        <v>1365</v>
      </c>
      <c r="AV634">
        <v>633</v>
      </c>
      <c r="AW634">
        <v>-0.85866658705380705</v>
      </c>
      <c r="AX634" t="s">
        <v>1364</v>
      </c>
      <c r="AY634" t="s">
        <v>1365</v>
      </c>
      <c r="BD634">
        <v>633</v>
      </c>
      <c r="BE634">
        <v>-0.24131781554363799</v>
      </c>
      <c r="BF634" t="s">
        <v>1364</v>
      </c>
      <c r="BG634" t="s">
        <v>1365</v>
      </c>
    </row>
    <row r="635" spans="1:59" x14ac:dyDescent="0.35">
      <c r="A635">
        <v>634</v>
      </c>
      <c r="B635" t="s">
        <v>932</v>
      </c>
      <c r="C635">
        <v>74895</v>
      </c>
      <c r="D635">
        <v>3.4786033132468099</v>
      </c>
      <c r="E635" t="s">
        <v>1364</v>
      </c>
      <c r="F635" t="s">
        <v>1365</v>
      </c>
      <c r="H635">
        <v>634</v>
      </c>
      <c r="I635">
        <v>1.81902877925767</v>
      </c>
      <c r="J635" t="s">
        <v>1364</v>
      </c>
      <c r="K635" t="s">
        <v>1365</v>
      </c>
      <c r="M635">
        <v>634</v>
      </c>
      <c r="N635">
        <v>0.23930936850686699</v>
      </c>
      <c r="O635" t="s">
        <v>1364</v>
      </c>
      <c r="P635" t="s">
        <v>1365</v>
      </c>
      <c r="R635">
        <v>634</v>
      </c>
      <c r="S635">
        <v>-0.29172074771832601</v>
      </c>
      <c r="T635" t="s">
        <v>1364</v>
      </c>
      <c r="U635" t="s">
        <v>1365</v>
      </c>
      <c r="W635">
        <v>634</v>
      </c>
      <c r="X635">
        <v>2.29662686559334</v>
      </c>
      <c r="Y635" t="s">
        <v>1367</v>
      </c>
      <c r="Z635" t="s">
        <v>1358</v>
      </c>
      <c r="AB635">
        <v>634</v>
      </c>
      <c r="AC635">
        <v>0.42401068926944702</v>
      </c>
      <c r="AD635" t="s">
        <v>1364</v>
      </c>
      <c r="AE635" t="s">
        <v>1365</v>
      </c>
      <c r="AG635">
        <v>634</v>
      </c>
      <c r="AH635">
        <v>0.27531175834002503</v>
      </c>
      <c r="AI635" t="s">
        <v>1364</v>
      </c>
      <c r="AJ635" t="s">
        <v>1365</v>
      </c>
      <c r="AL635">
        <v>634</v>
      </c>
      <c r="AM635">
        <v>-4.8719436597485704</v>
      </c>
      <c r="AN635" t="s">
        <v>1366</v>
      </c>
      <c r="AO635" t="s">
        <v>1365</v>
      </c>
      <c r="AQ635">
        <v>634</v>
      </c>
      <c r="AR635">
        <v>0.77528520156844904</v>
      </c>
      <c r="AS635" t="s">
        <v>1364</v>
      </c>
      <c r="AT635" t="s">
        <v>1365</v>
      </c>
      <c r="AV635">
        <v>634</v>
      </c>
      <c r="AW635">
        <v>-0.12296940706208501</v>
      </c>
      <c r="AX635" t="s">
        <v>1364</v>
      </c>
      <c r="AY635" t="s">
        <v>1365</v>
      </c>
      <c r="BD635">
        <v>634</v>
      </c>
      <c r="BE635">
        <v>-1.0138544139435</v>
      </c>
      <c r="BF635" t="s">
        <v>1364</v>
      </c>
      <c r="BG635" t="s">
        <v>1365</v>
      </c>
    </row>
    <row r="636" spans="1:59" x14ac:dyDescent="0.35">
      <c r="A636">
        <v>635</v>
      </c>
      <c r="B636" t="s">
        <v>1294</v>
      </c>
      <c r="C636">
        <v>75021715</v>
      </c>
      <c r="D636">
        <v>6.8295131918506398</v>
      </c>
      <c r="E636" t="s">
        <v>1364</v>
      </c>
      <c r="F636" t="s">
        <v>1365</v>
      </c>
      <c r="H636">
        <v>635</v>
      </c>
      <c r="I636">
        <v>1.54336749948244</v>
      </c>
      <c r="J636" t="s">
        <v>1364</v>
      </c>
      <c r="K636" t="s">
        <v>1365</v>
      </c>
      <c r="M636">
        <v>635</v>
      </c>
      <c r="N636">
        <v>0.23930936850686699</v>
      </c>
      <c r="O636" t="s">
        <v>1364</v>
      </c>
      <c r="P636" t="s">
        <v>1365</v>
      </c>
      <c r="R636">
        <v>635</v>
      </c>
      <c r="S636">
        <v>1.95750019850774</v>
      </c>
      <c r="T636" t="s">
        <v>1367</v>
      </c>
      <c r="U636" t="s">
        <v>1358</v>
      </c>
      <c r="W636">
        <v>635</v>
      </c>
      <c r="X636">
        <v>4.28396226879992E-2</v>
      </c>
      <c r="Y636" t="s">
        <v>1364</v>
      </c>
      <c r="Z636" t="s">
        <v>1365</v>
      </c>
      <c r="AB636">
        <v>635</v>
      </c>
      <c r="AC636">
        <v>1.9637913967990701</v>
      </c>
      <c r="AD636" t="s">
        <v>1366</v>
      </c>
      <c r="AE636" t="s">
        <v>1365</v>
      </c>
      <c r="AG636">
        <v>635</v>
      </c>
      <c r="AH636">
        <v>1.0609031750561999</v>
      </c>
      <c r="AI636" t="s">
        <v>1364</v>
      </c>
      <c r="AJ636" t="s">
        <v>1365</v>
      </c>
      <c r="AL636">
        <v>635</v>
      </c>
      <c r="AM636">
        <v>-0.70945624606593904</v>
      </c>
      <c r="AN636" t="s">
        <v>1364</v>
      </c>
      <c r="AO636" t="s">
        <v>1365</v>
      </c>
      <c r="AQ636">
        <v>635</v>
      </c>
      <c r="AR636">
        <v>1.28344684261762</v>
      </c>
      <c r="AS636" t="s">
        <v>1364</v>
      </c>
      <c r="AT636" t="s">
        <v>1365</v>
      </c>
      <c r="AV636">
        <v>635</v>
      </c>
      <c r="AW636">
        <v>0.61421255335224201</v>
      </c>
      <c r="AX636" t="s">
        <v>1364</v>
      </c>
      <c r="AY636" t="s">
        <v>1365</v>
      </c>
      <c r="BD636">
        <v>635</v>
      </c>
      <c r="BE636">
        <v>0.28416892055820903</v>
      </c>
      <c r="BF636" t="s">
        <v>1364</v>
      </c>
      <c r="BG636" t="s">
        <v>1365</v>
      </c>
    </row>
    <row r="637" spans="1:59" x14ac:dyDescent="0.35">
      <c r="A637">
        <v>636</v>
      </c>
      <c r="B637" t="s">
        <v>618</v>
      </c>
      <c r="C637">
        <v>75092</v>
      </c>
      <c r="D637">
        <v>3.0306942595708612</v>
      </c>
      <c r="H637">
        <v>636</v>
      </c>
      <c r="I637">
        <v>0.19152559165132088</v>
      </c>
      <c r="M637">
        <v>636</v>
      </c>
      <c r="N637">
        <v>0.23930936850686699</v>
      </c>
      <c r="O637" t="s">
        <v>1364</v>
      </c>
      <c r="P637" t="s">
        <v>1365</v>
      </c>
      <c r="R637">
        <v>636</v>
      </c>
      <c r="S637">
        <v>-6.5704517966854947E-2</v>
      </c>
      <c r="W637">
        <v>636</v>
      </c>
      <c r="X637">
        <v>0.21572992163374538</v>
      </c>
      <c r="AB637">
        <v>636</v>
      </c>
      <c r="AC637">
        <v>1.71163853305272</v>
      </c>
      <c r="AD637" t="s">
        <v>1364</v>
      </c>
      <c r="AE637" t="s">
        <v>1365</v>
      </c>
      <c r="AG637">
        <v>636</v>
      </c>
      <c r="AH637">
        <v>1.42583118503699</v>
      </c>
      <c r="AI637" t="s">
        <v>1364</v>
      </c>
      <c r="AJ637" t="s">
        <v>1365</v>
      </c>
      <c r="AL637">
        <v>636</v>
      </c>
      <c r="AM637">
        <v>0.16732749719665599</v>
      </c>
      <c r="AN637" t="s">
        <v>1364</v>
      </c>
      <c r="AO637" t="s">
        <v>1365</v>
      </c>
      <c r="AQ637">
        <v>636</v>
      </c>
      <c r="AR637">
        <v>1.43182478948728</v>
      </c>
      <c r="AS637" t="s">
        <v>1364</v>
      </c>
      <c r="AT637" t="s">
        <v>1365</v>
      </c>
      <c r="AV637">
        <v>636</v>
      </c>
      <c r="AW637">
        <v>-0.15002540366689088</v>
      </c>
      <c r="BD637">
        <v>636</v>
      </c>
      <c r="BE637">
        <v>-1.0138544139435</v>
      </c>
      <c r="BF637" t="s">
        <v>1364</v>
      </c>
      <c r="BG637" t="s">
        <v>1365</v>
      </c>
    </row>
    <row r="638" spans="1:59" x14ac:dyDescent="0.35">
      <c r="A638">
        <v>637</v>
      </c>
      <c r="B638" t="s">
        <v>1089</v>
      </c>
      <c r="C638">
        <v>75198800</v>
      </c>
      <c r="D638">
        <v>7.8420323138109396</v>
      </c>
      <c r="E638" t="s">
        <v>1364</v>
      </c>
      <c r="F638" t="s">
        <v>1365</v>
      </c>
      <c r="H638">
        <v>637</v>
      </c>
      <c r="I638">
        <v>1.8198465091571701</v>
      </c>
      <c r="J638" t="s">
        <v>1364</v>
      </c>
      <c r="K638" t="s">
        <v>1365</v>
      </c>
      <c r="M638">
        <v>637</v>
      </c>
      <c r="N638">
        <v>1.26952581607555</v>
      </c>
      <c r="O638" t="s">
        <v>1366</v>
      </c>
      <c r="P638" t="s">
        <v>1358</v>
      </c>
      <c r="R638">
        <v>637</v>
      </c>
      <c r="S638">
        <v>-0.19113541975220699</v>
      </c>
      <c r="T638" t="s">
        <v>1367</v>
      </c>
      <c r="U638" t="s">
        <v>1358</v>
      </c>
      <c r="W638">
        <v>637</v>
      </c>
      <c r="X638">
        <v>-0.445916636071023</v>
      </c>
      <c r="Y638" t="s">
        <v>1364</v>
      </c>
      <c r="Z638" t="s">
        <v>1365</v>
      </c>
      <c r="AB638">
        <v>637</v>
      </c>
      <c r="AC638">
        <v>-0.79541912402648396</v>
      </c>
      <c r="AD638" t="s">
        <v>1364</v>
      </c>
      <c r="AE638" t="s">
        <v>1365</v>
      </c>
      <c r="AG638">
        <v>637</v>
      </c>
      <c r="AH638">
        <v>-0.14118703571875299</v>
      </c>
      <c r="AI638" t="s">
        <v>1364</v>
      </c>
      <c r="AJ638" t="s">
        <v>1365</v>
      </c>
      <c r="AL638">
        <v>637</v>
      </c>
      <c r="AM638">
        <v>-3.1671933795899698</v>
      </c>
      <c r="AN638" t="s">
        <v>1364</v>
      </c>
      <c r="AO638" t="s">
        <v>1365</v>
      </c>
      <c r="AQ638">
        <v>637</v>
      </c>
      <c r="AR638">
        <v>1.08123264953862</v>
      </c>
      <c r="AS638" t="s">
        <v>1364</v>
      </c>
      <c r="AT638" t="s">
        <v>1365</v>
      </c>
      <c r="AV638">
        <v>637</v>
      </c>
      <c r="AW638">
        <v>-0.12148462663948</v>
      </c>
      <c r="AX638" t="s">
        <v>1364</v>
      </c>
      <c r="AY638" t="s">
        <v>1365</v>
      </c>
      <c r="BD638">
        <v>637</v>
      </c>
      <c r="BE638">
        <v>-0.62758611474356996</v>
      </c>
      <c r="BF638" t="s">
        <v>1364</v>
      </c>
      <c r="BG638" t="s">
        <v>1365</v>
      </c>
    </row>
    <row r="639" spans="1:59" x14ac:dyDescent="0.35">
      <c r="A639">
        <v>638</v>
      </c>
      <c r="B639" t="s">
        <v>619</v>
      </c>
      <c r="C639">
        <v>75252</v>
      </c>
      <c r="D639">
        <v>4.8722742866030737</v>
      </c>
      <c r="H639">
        <v>638</v>
      </c>
      <c r="I639">
        <v>0.33235332219272673</v>
      </c>
      <c r="M639">
        <v>638</v>
      </c>
      <c r="N639">
        <v>0.23930936850686699</v>
      </c>
      <c r="O639" t="s">
        <v>1364</v>
      </c>
      <c r="P639" t="s">
        <v>1365</v>
      </c>
      <c r="R639">
        <v>638</v>
      </c>
      <c r="S639">
        <v>0.36124836811773609</v>
      </c>
      <c r="W639">
        <v>638</v>
      </c>
      <c r="X639">
        <v>-6.8448236673788188E-2</v>
      </c>
      <c r="AB639">
        <v>638</v>
      </c>
      <c r="AC639">
        <v>0.42401068926944702</v>
      </c>
      <c r="AD639" t="s">
        <v>1364</v>
      </c>
      <c r="AE639" t="s">
        <v>1365</v>
      </c>
      <c r="AG639">
        <v>638</v>
      </c>
      <c r="AH639">
        <v>0.27531175834002503</v>
      </c>
      <c r="AI639" t="s">
        <v>1364</v>
      </c>
      <c r="AJ639" t="s">
        <v>1365</v>
      </c>
      <c r="AL639">
        <v>638</v>
      </c>
      <c r="AM639">
        <v>0.16732749719665599</v>
      </c>
      <c r="AN639" t="s">
        <v>1364</v>
      </c>
      <c r="AO639" t="s">
        <v>1365</v>
      </c>
      <c r="AQ639">
        <v>638</v>
      </c>
      <c r="AR639">
        <v>1.43182478948728</v>
      </c>
      <c r="AS639" t="s">
        <v>1364</v>
      </c>
      <c r="AT639" t="s">
        <v>1365</v>
      </c>
      <c r="AV639">
        <v>638</v>
      </c>
      <c r="AW639">
        <v>-0.29280013144394879</v>
      </c>
      <c r="BD639">
        <v>638</v>
      </c>
      <c r="BE639">
        <v>-1.0138544139435</v>
      </c>
      <c r="BF639" t="s">
        <v>1364</v>
      </c>
      <c r="BG639" t="s">
        <v>1365</v>
      </c>
    </row>
    <row r="640" spans="1:59" x14ac:dyDescent="0.35">
      <c r="A640">
        <v>639</v>
      </c>
      <c r="B640" t="s">
        <v>933</v>
      </c>
      <c r="C640">
        <v>75310</v>
      </c>
      <c r="D640">
        <v>3.8713691282374199</v>
      </c>
      <c r="E640" t="s">
        <v>1364</v>
      </c>
      <c r="F640" t="s">
        <v>1365</v>
      </c>
      <c r="H640">
        <v>639</v>
      </c>
      <c r="I640">
        <v>1.6201083254223101</v>
      </c>
      <c r="J640" t="s">
        <v>1364</v>
      </c>
      <c r="K640" t="s">
        <v>1365</v>
      </c>
      <c r="M640">
        <v>639</v>
      </c>
      <c r="N640">
        <v>0.23930936850686699</v>
      </c>
      <c r="O640" t="s">
        <v>1364</v>
      </c>
      <c r="P640" t="s">
        <v>1365</v>
      </c>
      <c r="R640">
        <v>639</v>
      </c>
      <c r="S640">
        <v>-0.29172074771832601</v>
      </c>
      <c r="T640" t="s">
        <v>1364</v>
      </c>
      <c r="U640" t="s">
        <v>1365</v>
      </c>
      <c r="W640">
        <v>639</v>
      </c>
      <c r="X640">
        <v>0.41572864493296702</v>
      </c>
      <c r="Y640" t="s">
        <v>1364</v>
      </c>
      <c r="Z640" t="s">
        <v>1365</v>
      </c>
      <c r="AB640">
        <v>639</v>
      </c>
      <c r="AC640">
        <v>0.42401068926944702</v>
      </c>
      <c r="AD640" t="s">
        <v>1364</v>
      </c>
      <c r="AE640" t="s">
        <v>1365</v>
      </c>
      <c r="AG640">
        <v>639</v>
      </c>
      <c r="AH640">
        <v>0.27531175834002503</v>
      </c>
      <c r="AI640" t="s">
        <v>1364</v>
      </c>
      <c r="AJ640" t="s">
        <v>1365</v>
      </c>
      <c r="AL640">
        <v>639</v>
      </c>
      <c r="AM640">
        <v>-4.8719436597485704</v>
      </c>
      <c r="AN640" t="s">
        <v>1366</v>
      </c>
      <c r="AO640" t="s">
        <v>1365</v>
      </c>
      <c r="AQ640">
        <v>639</v>
      </c>
      <c r="AR640">
        <v>1.1035549955278601</v>
      </c>
      <c r="AS640" t="s">
        <v>1364</v>
      </c>
      <c r="AT640" t="s">
        <v>1365</v>
      </c>
      <c r="AV640">
        <v>639</v>
      </c>
      <c r="AW640">
        <v>-0.85866658705380705</v>
      </c>
      <c r="AX640" t="s">
        <v>1364</v>
      </c>
      <c r="AY640" t="s">
        <v>1365</v>
      </c>
      <c r="BD640">
        <v>639</v>
      </c>
      <c r="BE640">
        <v>-0.24131781554363799</v>
      </c>
      <c r="BF640" t="s">
        <v>1364</v>
      </c>
      <c r="BG640" t="s">
        <v>1365</v>
      </c>
    </row>
    <row r="641" spans="1:59" x14ac:dyDescent="0.35">
      <c r="A641">
        <v>640</v>
      </c>
      <c r="B641" t="s">
        <v>363</v>
      </c>
      <c r="C641">
        <v>75330755</v>
      </c>
      <c r="D641">
        <v>7.0311091643077299</v>
      </c>
      <c r="E641" t="s">
        <v>1364</v>
      </c>
      <c r="F641" t="s">
        <v>1365</v>
      </c>
      <c r="H641">
        <v>640</v>
      </c>
      <c r="I641">
        <v>3.3527736077869399</v>
      </c>
      <c r="J641" t="s">
        <v>1366</v>
      </c>
      <c r="K641" t="s">
        <v>1358</v>
      </c>
      <c r="M641">
        <v>640</v>
      </c>
      <c r="N641">
        <v>0.580972744854103</v>
      </c>
      <c r="O641" t="s">
        <v>1366</v>
      </c>
      <c r="P641" t="s">
        <v>1358</v>
      </c>
      <c r="R641">
        <v>640</v>
      </c>
      <c r="S641">
        <v>0.51931302669618296</v>
      </c>
      <c r="T641" t="s">
        <v>1364</v>
      </c>
      <c r="U641" t="s">
        <v>1365</v>
      </c>
      <c r="W641">
        <v>640</v>
      </c>
      <c r="X641">
        <v>-0.435383606035325</v>
      </c>
      <c r="Y641" t="s">
        <v>1364</v>
      </c>
      <c r="Z641" t="s">
        <v>1365</v>
      </c>
      <c r="AB641">
        <v>640</v>
      </c>
      <c r="AC641">
        <v>1.76456645798939</v>
      </c>
      <c r="AD641" t="s">
        <v>1364</v>
      </c>
      <c r="AE641" t="s">
        <v>1365</v>
      </c>
      <c r="AG641">
        <v>640</v>
      </c>
      <c r="AH641">
        <v>3.6657615771926699</v>
      </c>
      <c r="AI641" t="s">
        <v>1366</v>
      </c>
      <c r="AJ641" t="s">
        <v>1365</v>
      </c>
      <c r="AL641">
        <v>640</v>
      </c>
      <c r="AM641">
        <v>-3.7083082806696299</v>
      </c>
      <c r="AN641" t="s">
        <v>1364</v>
      </c>
      <c r="AO641" t="s">
        <v>1365</v>
      </c>
      <c r="AQ641">
        <v>640</v>
      </c>
      <c r="AR641">
        <v>1.0549710660218701</v>
      </c>
      <c r="AS641" t="s">
        <v>1364</v>
      </c>
      <c r="AT641" t="s">
        <v>1365</v>
      </c>
      <c r="AV641">
        <v>640</v>
      </c>
      <c r="AW641">
        <v>0.61421255335224201</v>
      </c>
      <c r="AX641" t="s">
        <v>1364</v>
      </c>
      <c r="AY641" t="s">
        <v>1365</v>
      </c>
      <c r="BD641">
        <v>640</v>
      </c>
      <c r="BE641">
        <v>0.53121878285622603</v>
      </c>
      <c r="BF641" t="s">
        <v>1364</v>
      </c>
      <c r="BG641" t="s">
        <v>1365</v>
      </c>
    </row>
    <row r="642" spans="1:59" x14ac:dyDescent="0.35">
      <c r="A642">
        <v>641</v>
      </c>
      <c r="B642" t="s">
        <v>620</v>
      </c>
      <c r="C642">
        <v>75354</v>
      </c>
      <c r="D642">
        <v>3.6424940251475153</v>
      </c>
      <c r="H642">
        <v>641</v>
      </c>
      <c r="I642">
        <v>0.83810448584280206</v>
      </c>
      <c r="M642">
        <v>641</v>
      </c>
      <c r="N642">
        <v>0.23930936850686699</v>
      </c>
      <c r="O642" t="s">
        <v>1364</v>
      </c>
      <c r="P642" t="s">
        <v>1365</v>
      </c>
      <c r="R642">
        <v>641</v>
      </c>
      <c r="S642">
        <v>-0.96361851019164391</v>
      </c>
      <c r="W642">
        <v>641</v>
      </c>
      <c r="X642">
        <v>0.55926023508869349</v>
      </c>
      <c r="AB642">
        <v>641</v>
      </c>
      <c r="AC642">
        <v>0.42401068926944702</v>
      </c>
      <c r="AD642" t="s">
        <v>1364</v>
      </c>
      <c r="AE642" t="s">
        <v>1365</v>
      </c>
      <c r="AG642">
        <v>641</v>
      </c>
      <c r="AH642">
        <v>0.27531175834002503</v>
      </c>
      <c r="AI642" t="s">
        <v>1364</v>
      </c>
      <c r="AJ642" t="s">
        <v>1365</v>
      </c>
      <c r="AL642">
        <v>641</v>
      </c>
      <c r="AM642">
        <v>2.1587756192974701</v>
      </c>
      <c r="AN642" t="s">
        <v>1364</v>
      </c>
      <c r="AO642" t="s">
        <v>1365</v>
      </c>
      <c r="AQ642">
        <v>641</v>
      </c>
      <c r="AR642">
        <v>1.43182478948728</v>
      </c>
      <c r="AS642" t="s">
        <v>1364</v>
      </c>
      <c r="AT642" t="s">
        <v>1365</v>
      </c>
      <c r="AV642">
        <v>641</v>
      </c>
      <c r="AW642">
        <v>0.40435827510295042</v>
      </c>
      <c r="BD642">
        <v>641</v>
      </c>
      <c r="BE642">
        <v>-1.0138544139435</v>
      </c>
      <c r="BF642" t="s">
        <v>1364</v>
      </c>
      <c r="BG642" t="s">
        <v>1365</v>
      </c>
    </row>
    <row r="643" spans="1:59" x14ac:dyDescent="0.35">
      <c r="A643">
        <v>642</v>
      </c>
      <c r="B643" t="s">
        <v>621</v>
      </c>
      <c r="C643">
        <v>7542372</v>
      </c>
      <c r="D643">
        <v>2.0234924859874299</v>
      </c>
      <c r="E643" t="s">
        <v>1367</v>
      </c>
      <c r="F643" t="s">
        <v>1358</v>
      </c>
      <c r="H643">
        <v>642</v>
      </c>
      <c r="I643">
        <v>1.9795307501253101</v>
      </c>
      <c r="J643" t="s">
        <v>1364</v>
      </c>
      <c r="K643" t="s">
        <v>1358</v>
      </c>
      <c r="M643">
        <v>642</v>
      </c>
      <c r="N643">
        <v>2.8515380206280998</v>
      </c>
      <c r="O643" t="s">
        <v>1367</v>
      </c>
      <c r="P643" t="s">
        <v>1358</v>
      </c>
      <c r="R643">
        <v>642</v>
      </c>
      <c r="S643">
        <v>-0.39341989721534198</v>
      </c>
      <c r="T643" t="s">
        <v>1366</v>
      </c>
      <c r="U643" t="s">
        <v>1365</v>
      </c>
      <c r="W643">
        <v>642</v>
      </c>
      <c r="X643">
        <v>-0.15540704976960401</v>
      </c>
      <c r="Y643" t="s">
        <v>1364</v>
      </c>
      <c r="Z643" t="s">
        <v>1365</v>
      </c>
      <c r="AB643">
        <v>642</v>
      </c>
      <c r="AC643">
        <v>-3.89233653633771</v>
      </c>
      <c r="AD643" t="s">
        <v>1367</v>
      </c>
      <c r="AE643" t="s">
        <v>1358</v>
      </c>
      <c r="AG643">
        <v>642</v>
      </c>
      <c r="AH643">
        <v>-2.4680499630253099</v>
      </c>
      <c r="AI643" t="s">
        <v>1366</v>
      </c>
      <c r="AJ643" t="s">
        <v>1358</v>
      </c>
      <c r="AL643">
        <v>642</v>
      </c>
      <c r="AM643">
        <v>-17.8625690122667</v>
      </c>
      <c r="AN643" t="s">
        <v>1367</v>
      </c>
      <c r="AO643" t="s">
        <v>1358</v>
      </c>
      <c r="AQ643">
        <v>642</v>
      </c>
      <c r="AR643">
        <v>0.54549634579685702</v>
      </c>
      <c r="AS643" t="s">
        <v>1364</v>
      </c>
      <c r="AT643" t="s">
        <v>1365</v>
      </c>
      <c r="AV643">
        <v>642</v>
      </c>
      <c r="AW643">
        <v>-2.0947081645090302</v>
      </c>
      <c r="AX643" t="s">
        <v>1367</v>
      </c>
      <c r="AY643" t="s">
        <v>1358</v>
      </c>
      <c r="BD643">
        <v>642</v>
      </c>
      <c r="BE643">
        <v>1.9825870864072801</v>
      </c>
      <c r="BF643" t="s">
        <v>1364</v>
      </c>
      <c r="BG643" t="s">
        <v>1365</v>
      </c>
    </row>
    <row r="644" spans="1:59" x14ac:dyDescent="0.35">
      <c r="A644">
        <v>643</v>
      </c>
      <c r="B644" t="s">
        <v>1013</v>
      </c>
      <c r="C644">
        <v>75650</v>
      </c>
      <c r="D644">
        <v>4.0402584286833898</v>
      </c>
      <c r="E644" t="s">
        <v>1364</v>
      </c>
      <c r="F644" t="s">
        <v>1365</v>
      </c>
      <c r="H644">
        <v>643</v>
      </c>
      <c r="I644">
        <v>1.54320608811482</v>
      </c>
      <c r="J644" t="s">
        <v>1364</v>
      </c>
      <c r="K644" t="s">
        <v>1365</v>
      </c>
      <c r="M644">
        <v>643</v>
      </c>
      <c r="N644">
        <v>0.23930936850686699</v>
      </c>
      <c r="O644" t="s">
        <v>1364</v>
      </c>
      <c r="P644" t="s">
        <v>1365</v>
      </c>
      <c r="R644">
        <v>643</v>
      </c>
      <c r="S644">
        <v>-0.29172074771832601</v>
      </c>
      <c r="T644" t="s">
        <v>1364</v>
      </c>
      <c r="U644" t="s">
        <v>1365</v>
      </c>
      <c r="W644">
        <v>643</v>
      </c>
      <c r="X644">
        <v>3.9549000800892298E-2</v>
      </c>
      <c r="Y644" t="s">
        <v>1364</v>
      </c>
      <c r="Z644" t="s">
        <v>1365</v>
      </c>
      <c r="AB644">
        <v>643</v>
      </c>
      <c r="AC644">
        <v>-1.4325598769854799</v>
      </c>
      <c r="AD644" t="s">
        <v>1366</v>
      </c>
      <c r="AE644" t="s">
        <v>1365</v>
      </c>
      <c r="AG644">
        <v>643</v>
      </c>
      <c r="AH644">
        <v>0.27531175834002503</v>
      </c>
      <c r="AI644" t="s">
        <v>1364</v>
      </c>
      <c r="AJ644" t="s">
        <v>1365</v>
      </c>
      <c r="AL644">
        <v>643</v>
      </c>
      <c r="AM644">
        <v>0.16732749719665599</v>
      </c>
      <c r="AN644" t="s">
        <v>1364</v>
      </c>
      <c r="AO644" t="s">
        <v>1365</v>
      </c>
      <c r="AQ644">
        <v>643</v>
      </c>
      <c r="AR644">
        <v>0.99456942393334002</v>
      </c>
      <c r="AS644" t="s">
        <v>1364</v>
      </c>
      <c r="AT644" t="s">
        <v>1365</v>
      </c>
      <c r="AV644">
        <v>643</v>
      </c>
      <c r="AW644">
        <v>-0.12296940706208501</v>
      </c>
      <c r="AX644" t="s">
        <v>1364</v>
      </c>
      <c r="AY644" t="s">
        <v>1365</v>
      </c>
      <c r="BD644">
        <v>643</v>
      </c>
      <c r="BE644">
        <v>0.14495048365629401</v>
      </c>
      <c r="BF644" t="s">
        <v>1364</v>
      </c>
      <c r="BG644" t="s">
        <v>1365</v>
      </c>
    </row>
    <row r="645" spans="1:59" x14ac:dyDescent="0.35">
      <c r="A645">
        <v>644</v>
      </c>
      <c r="B645" t="s">
        <v>934</v>
      </c>
      <c r="C645">
        <v>75912</v>
      </c>
      <c r="D645">
        <v>4.1737988057801996</v>
      </c>
      <c r="E645" t="s">
        <v>1364</v>
      </c>
      <c r="F645" t="s">
        <v>1365</v>
      </c>
      <c r="H645">
        <v>644</v>
      </c>
      <c r="I645">
        <v>0.63625938554009298</v>
      </c>
      <c r="J645" t="s">
        <v>1364</v>
      </c>
      <c r="K645" t="s">
        <v>1365</v>
      </c>
      <c r="M645">
        <v>644</v>
      </c>
      <c r="N645">
        <v>0.23930936850686699</v>
      </c>
      <c r="O645" t="s">
        <v>1364</v>
      </c>
      <c r="P645" t="s">
        <v>1365</v>
      </c>
      <c r="R645">
        <v>644</v>
      </c>
      <c r="S645">
        <v>-0.29172074771832601</v>
      </c>
      <c r="T645" t="s">
        <v>1364</v>
      </c>
      <c r="U645" t="s">
        <v>1365</v>
      </c>
      <c r="W645">
        <v>644</v>
      </c>
      <c r="X645">
        <v>-0.212491360767598</v>
      </c>
      <c r="Y645" t="s">
        <v>1364</v>
      </c>
      <c r="Z645" t="s">
        <v>1365</v>
      </c>
      <c r="AB645">
        <v>644</v>
      </c>
      <c r="AC645">
        <v>-1.2069952287489001</v>
      </c>
      <c r="AD645" t="s">
        <v>1364</v>
      </c>
      <c r="AE645" t="s">
        <v>1365</v>
      </c>
      <c r="AG645">
        <v>644</v>
      </c>
      <c r="AH645">
        <v>0.27531175834002503</v>
      </c>
      <c r="AI645" t="s">
        <v>1364</v>
      </c>
      <c r="AJ645" t="s">
        <v>1365</v>
      </c>
      <c r="AL645">
        <v>644</v>
      </c>
      <c r="AM645">
        <v>0.16732749719665599</v>
      </c>
      <c r="AN645" t="s">
        <v>1364</v>
      </c>
      <c r="AO645" t="s">
        <v>1365</v>
      </c>
      <c r="AQ645">
        <v>644</v>
      </c>
      <c r="AR645">
        <v>0.70175276772153905</v>
      </c>
      <c r="AS645" t="s">
        <v>1364</v>
      </c>
      <c r="AT645" t="s">
        <v>1365</v>
      </c>
      <c r="AV645">
        <v>644</v>
      </c>
      <c r="AW645">
        <v>-0.12296940706208501</v>
      </c>
      <c r="AX645" t="s">
        <v>1364</v>
      </c>
      <c r="AY645" t="s">
        <v>1365</v>
      </c>
      <c r="BD645">
        <v>644</v>
      </c>
      <c r="BE645">
        <v>0.14495048365629401</v>
      </c>
      <c r="BF645" t="s">
        <v>1364</v>
      </c>
      <c r="BG645" t="s">
        <v>1365</v>
      </c>
    </row>
    <row r="646" spans="1:59" x14ac:dyDescent="0.35">
      <c r="A646">
        <v>645</v>
      </c>
      <c r="B646" t="s">
        <v>1295</v>
      </c>
      <c r="C646">
        <v>75967</v>
      </c>
      <c r="D646">
        <v>5.35209625075204</v>
      </c>
      <c r="E646" t="s">
        <v>1364</v>
      </c>
      <c r="F646" t="s">
        <v>1365</v>
      </c>
      <c r="H646">
        <v>645</v>
      </c>
      <c r="I646">
        <v>0.66485269868788199</v>
      </c>
      <c r="J646" t="s">
        <v>1364</v>
      </c>
      <c r="K646" t="s">
        <v>1365</v>
      </c>
      <c r="M646">
        <v>645</v>
      </c>
      <c r="N646">
        <v>0.23930936850686699</v>
      </c>
      <c r="O646" t="s">
        <v>1364</v>
      </c>
      <c r="P646" t="s">
        <v>1365</v>
      </c>
      <c r="R646">
        <v>645</v>
      </c>
      <c r="S646">
        <v>0.75836546942398697</v>
      </c>
      <c r="T646" t="s">
        <v>1364</v>
      </c>
      <c r="U646" t="s">
        <v>1365</v>
      </c>
      <c r="W646">
        <v>645</v>
      </c>
      <c r="X646">
        <v>-0.38929579350967303</v>
      </c>
      <c r="Y646" t="s">
        <v>1364</v>
      </c>
      <c r="Z646" t="s">
        <v>1365</v>
      </c>
      <c r="AB646">
        <v>645</v>
      </c>
      <c r="AC646">
        <v>1.1986067054734399</v>
      </c>
      <c r="AD646" t="s">
        <v>1366</v>
      </c>
      <c r="AE646" t="s">
        <v>1365</v>
      </c>
      <c r="AG646">
        <v>645</v>
      </c>
      <c r="AH646">
        <v>0.27531175834002503</v>
      </c>
      <c r="AI646" t="s">
        <v>1364</v>
      </c>
      <c r="AJ646" t="s">
        <v>1365</v>
      </c>
      <c r="AL646">
        <v>645</v>
      </c>
      <c r="AM646">
        <v>0.16732749719665599</v>
      </c>
      <c r="AN646" t="s">
        <v>1364</v>
      </c>
      <c r="AO646" t="s">
        <v>1365</v>
      </c>
      <c r="AQ646">
        <v>645</v>
      </c>
      <c r="AR646">
        <v>1.43182478948728</v>
      </c>
      <c r="AS646" t="s">
        <v>1364</v>
      </c>
      <c r="AT646" t="s">
        <v>1365</v>
      </c>
      <c r="AV646">
        <v>645</v>
      </c>
      <c r="AW646">
        <v>-0.12296940706208501</v>
      </c>
      <c r="AX646" t="s">
        <v>1364</v>
      </c>
      <c r="AY646" t="s">
        <v>1365</v>
      </c>
      <c r="BD646">
        <v>645</v>
      </c>
      <c r="BE646">
        <v>-1.0138544139435</v>
      </c>
      <c r="BF646" t="s">
        <v>1364</v>
      </c>
      <c r="BG646" t="s">
        <v>1365</v>
      </c>
    </row>
    <row r="647" spans="1:59" x14ac:dyDescent="0.35">
      <c r="A647">
        <v>646</v>
      </c>
      <c r="B647" t="s">
        <v>1339</v>
      </c>
      <c r="C647">
        <v>75990</v>
      </c>
      <c r="D647">
        <v>4.53907101372147</v>
      </c>
      <c r="E647" t="s">
        <v>1364</v>
      </c>
      <c r="F647" t="s">
        <v>1365</v>
      </c>
      <c r="H647">
        <v>646</v>
      </c>
      <c r="I647">
        <v>0.75884432206369901</v>
      </c>
      <c r="J647" t="s">
        <v>1364</v>
      </c>
      <c r="K647" t="s">
        <v>1365</v>
      </c>
      <c r="M647">
        <v>646</v>
      </c>
      <c r="N647">
        <v>0.23930936850686699</v>
      </c>
      <c r="O647" t="s">
        <v>1364</v>
      </c>
      <c r="P647" t="s">
        <v>1365</v>
      </c>
      <c r="R647">
        <v>646</v>
      </c>
      <c r="S647">
        <v>0.75836546942398697</v>
      </c>
      <c r="T647" t="s">
        <v>1364</v>
      </c>
      <c r="U647" t="s">
        <v>1365</v>
      </c>
      <c r="W647">
        <v>646</v>
      </c>
      <c r="X647">
        <v>-0.38929579350967303</v>
      </c>
      <c r="Y647" t="s">
        <v>1364</v>
      </c>
      <c r="Z647" t="s">
        <v>1365</v>
      </c>
      <c r="AB647">
        <v>646</v>
      </c>
      <c r="AC647">
        <v>0.75788808507274297</v>
      </c>
      <c r="AD647" t="s">
        <v>1366</v>
      </c>
      <c r="AE647" t="s">
        <v>1365</v>
      </c>
      <c r="AG647">
        <v>646</v>
      </c>
      <c r="AH647">
        <v>0.27531175834002503</v>
      </c>
      <c r="AI647" t="s">
        <v>1364</v>
      </c>
      <c r="AJ647" t="s">
        <v>1365</v>
      </c>
      <c r="AL647">
        <v>646</v>
      </c>
      <c r="AM647">
        <v>0.16732749719665599</v>
      </c>
      <c r="AN647" t="s">
        <v>1364</v>
      </c>
      <c r="AO647" t="s">
        <v>1365</v>
      </c>
      <c r="AQ647">
        <v>646</v>
      </c>
      <c r="AR647">
        <v>1.43182478948728</v>
      </c>
      <c r="AS647" t="s">
        <v>1364</v>
      </c>
      <c r="AT647" t="s">
        <v>1365</v>
      </c>
      <c r="AV647">
        <v>646</v>
      </c>
      <c r="AW647">
        <v>-0.12296940706208501</v>
      </c>
      <c r="AX647" t="s">
        <v>1364</v>
      </c>
      <c r="AY647" t="s">
        <v>1365</v>
      </c>
      <c r="BD647">
        <v>646</v>
      </c>
      <c r="BE647">
        <v>-0.62758611474356996</v>
      </c>
      <c r="BF647" t="s">
        <v>1364</v>
      </c>
      <c r="BG647" t="s">
        <v>1365</v>
      </c>
    </row>
    <row r="648" spans="1:59" x14ac:dyDescent="0.35">
      <c r="A648">
        <v>647</v>
      </c>
      <c r="B648" t="s">
        <v>622</v>
      </c>
      <c r="C648">
        <v>76017</v>
      </c>
      <c r="D648">
        <v>3.9253916739795449</v>
      </c>
      <c r="H648">
        <v>647</v>
      </c>
      <c r="I648">
        <v>0.34189510425145236</v>
      </c>
      <c r="M648">
        <v>647</v>
      </c>
      <c r="N648">
        <v>0.23930936850686699</v>
      </c>
      <c r="O648" t="s">
        <v>1364</v>
      </c>
      <c r="P648" t="s">
        <v>1365</v>
      </c>
      <c r="R648">
        <v>647</v>
      </c>
      <c r="S648">
        <v>0.28279813621449534</v>
      </c>
      <c r="W648">
        <v>647</v>
      </c>
      <c r="X648">
        <v>9.7161559252583629E-2</v>
      </c>
      <c r="AB648">
        <v>647</v>
      </c>
      <c r="AC648">
        <v>0.122188201246189</v>
      </c>
      <c r="AD648" t="s">
        <v>1364</v>
      </c>
      <c r="AE648" t="s">
        <v>1365</v>
      </c>
      <c r="AG648">
        <v>647</v>
      </c>
      <c r="AH648">
        <v>0.27531175834002503</v>
      </c>
      <c r="AI648" t="s">
        <v>1364</v>
      </c>
      <c r="AJ648" t="s">
        <v>1365</v>
      </c>
      <c r="AL648">
        <v>647</v>
      </c>
      <c r="AM648">
        <v>0.16732749719665599</v>
      </c>
      <c r="AN648" t="s">
        <v>1364</v>
      </c>
      <c r="AO648" t="s">
        <v>1365</v>
      </c>
      <c r="AQ648">
        <v>647</v>
      </c>
      <c r="AR648">
        <v>1.43182478948728</v>
      </c>
      <c r="AS648" t="s">
        <v>1364</v>
      </c>
      <c r="AT648" t="s">
        <v>1365</v>
      </c>
      <c r="AV648">
        <v>647</v>
      </c>
      <c r="AW648">
        <v>-0.37995969546707853</v>
      </c>
      <c r="BD648">
        <v>647</v>
      </c>
      <c r="BE648">
        <v>-1.0138544139435</v>
      </c>
      <c r="BF648" t="s">
        <v>1364</v>
      </c>
      <c r="BG648" t="s">
        <v>1365</v>
      </c>
    </row>
    <row r="649" spans="1:59" x14ac:dyDescent="0.35">
      <c r="A649">
        <v>648</v>
      </c>
      <c r="B649" t="s">
        <v>1296</v>
      </c>
      <c r="C649">
        <v>76039</v>
      </c>
      <c r="D649">
        <v>4.6215518348694999</v>
      </c>
      <c r="E649" t="s">
        <v>1364</v>
      </c>
      <c r="F649" t="s">
        <v>1365</v>
      </c>
      <c r="H649">
        <v>648</v>
      </c>
      <c r="I649">
        <v>0.75884432206369901</v>
      </c>
      <c r="J649" t="s">
        <v>1364</v>
      </c>
      <c r="K649" t="s">
        <v>1365</v>
      </c>
      <c r="M649">
        <v>648</v>
      </c>
      <c r="N649">
        <v>0.23930936850686699</v>
      </c>
      <c r="O649" t="s">
        <v>1364</v>
      </c>
      <c r="P649" t="s">
        <v>1365</v>
      </c>
      <c r="R649">
        <v>648</v>
      </c>
      <c r="S649">
        <v>0.75836546942398697</v>
      </c>
      <c r="T649" t="s">
        <v>1364</v>
      </c>
      <c r="U649" t="s">
        <v>1365</v>
      </c>
      <c r="W649">
        <v>648</v>
      </c>
      <c r="X649">
        <v>-0.38929579350967303</v>
      </c>
      <c r="Y649" t="s">
        <v>1364</v>
      </c>
      <c r="Z649" t="s">
        <v>1365</v>
      </c>
      <c r="AB649">
        <v>648</v>
      </c>
      <c r="AC649">
        <v>0.82729259222245999</v>
      </c>
      <c r="AD649" t="s">
        <v>1366</v>
      </c>
      <c r="AE649" t="s">
        <v>1365</v>
      </c>
      <c r="AG649">
        <v>648</v>
      </c>
      <c r="AH649">
        <v>0.27531175834002503</v>
      </c>
      <c r="AI649" t="s">
        <v>1364</v>
      </c>
      <c r="AJ649" t="s">
        <v>1365</v>
      </c>
      <c r="AL649">
        <v>648</v>
      </c>
      <c r="AM649">
        <v>0.16732749719665599</v>
      </c>
      <c r="AN649" t="s">
        <v>1364</v>
      </c>
      <c r="AO649" t="s">
        <v>1365</v>
      </c>
      <c r="AQ649">
        <v>648</v>
      </c>
      <c r="AR649">
        <v>1.43182478948728</v>
      </c>
      <c r="AS649" t="s">
        <v>1364</v>
      </c>
      <c r="AT649" t="s">
        <v>1365</v>
      </c>
      <c r="AV649">
        <v>648</v>
      </c>
      <c r="AW649">
        <v>-0.12296940706208501</v>
      </c>
      <c r="AX649" t="s">
        <v>1364</v>
      </c>
      <c r="AY649" t="s">
        <v>1365</v>
      </c>
      <c r="BD649">
        <v>648</v>
      </c>
      <c r="BE649">
        <v>-1.0138544139435</v>
      </c>
      <c r="BF649" t="s">
        <v>1364</v>
      </c>
      <c r="BG649" t="s">
        <v>1365</v>
      </c>
    </row>
    <row r="650" spans="1:59" x14ac:dyDescent="0.35">
      <c r="A650">
        <v>649</v>
      </c>
      <c r="B650" t="s">
        <v>623</v>
      </c>
      <c r="C650">
        <v>76703623</v>
      </c>
      <c r="D650">
        <v>8.6854748640140897</v>
      </c>
      <c r="E650" t="s">
        <v>1364</v>
      </c>
      <c r="F650" t="s">
        <v>1365</v>
      </c>
      <c r="H650">
        <v>649</v>
      </c>
      <c r="I650">
        <v>2.6092878752238802</v>
      </c>
      <c r="J650" t="s">
        <v>1364</v>
      </c>
      <c r="K650" t="s">
        <v>1365</v>
      </c>
      <c r="M650">
        <v>649</v>
      </c>
      <c r="N650">
        <v>-0.73018107221887396</v>
      </c>
      <c r="O650" t="s">
        <v>1364</v>
      </c>
      <c r="P650" t="s">
        <v>1365</v>
      </c>
      <c r="R650">
        <v>649</v>
      </c>
      <c r="S650">
        <v>-2.5083375292232799</v>
      </c>
      <c r="T650" t="s">
        <v>1367</v>
      </c>
      <c r="U650" t="s">
        <v>1358</v>
      </c>
      <c r="W650">
        <v>649</v>
      </c>
      <c r="X650">
        <v>-0.20415014615128901</v>
      </c>
      <c r="Y650" t="s">
        <v>1367</v>
      </c>
      <c r="Z650" t="s">
        <v>1358</v>
      </c>
      <c r="AB650">
        <v>649</v>
      </c>
      <c r="AC650">
        <v>0.80148591019975401</v>
      </c>
      <c r="AD650" t="s">
        <v>1364</v>
      </c>
      <c r="AE650" t="s">
        <v>1365</v>
      </c>
      <c r="AG650">
        <v>649</v>
      </c>
      <c r="AH650">
        <v>-1.6592940765770801</v>
      </c>
      <c r="AI650" t="s">
        <v>1364</v>
      </c>
      <c r="AJ650" t="s">
        <v>1358</v>
      </c>
      <c r="AL650">
        <v>649</v>
      </c>
      <c r="AM650">
        <v>-0.79774441671135199</v>
      </c>
      <c r="AN650" t="s">
        <v>1364</v>
      </c>
      <c r="AO650" t="s">
        <v>1365</v>
      </c>
      <c r="AQ650">
        <v>649</v>
      </c>
      <c r="AR650">
        <v>3.1103954138368199</v>
      </c>
      <c r="AS650" t="s">
        <v>1364</v>
      </c>
      <c r="AT650" t="s">
        <v>1365</v>
      </c>
      <c r="AV650">
        <v>649</v>
      </c>
      <c r="AW650">
        <v>2.1755543869968901</v>
      </c>
      <c r="AX650" t="s">
        <v>1367</v>
      </c>
      <c r="AY650" t="s">
        <v>1358</v>
      </c>
      <c r="BD650">
        <v>649</v>
      </c>
      <c r="BE650">
        <v>0.67043721975814097</v>
      </c>
      <c r="BF650" t="s">
        <v>1364</v>
      </c>
      <c r="BG650" t="s">
        <v>1365</v>
      </c>
    </row>
    <row r="651" spans="1:59" x14ac:dyDescent="0.35">
      <c r="A651">
        <v>650</v>
      </c>
      <c r="B651" t="s">
        <v>935</v>
      </c>
      <c r="C651">
        <v>76744</v>
      </c>
      <c r="D651">
        <v>5.3777642871788496</v>
      </c>
      <c r="E651" t="s">
        <v>1364</v>
      </c>
      <c r="F651" t="s">
        <v>1365</v>
      </c>
      <c r="H651">
        <v>650</v>
      </c>
      <c r="I651">
        <v>0.66050740861727397</v>
      </c>
      <c r="J651" t="s">
        <v>1364</v>
      </c>
      <c r="K651" t="s">
        <v>1365</v>
      </c>
      <c r="M651">
        <v>650</v>
      </c>
      <c r="N651">
        <v>1.04159848180131</v>
      </c>
      <c r="O651" t="s">
        <v>1366</v>
      </c>
      <c r="P651" t="s">
        <v>1365</v>
      </c>
      <c r="R651">
        <v>650</v>
      </c>
      <c r="S651">
        <v>1.12616645908558</v>
      </c>
      <c r="T651" t="s">
        <v>1364</v>
      </c>
      <c r="U651" t="s">
        <v>1365</v>
      </c>
      <c r="W651">
        <v>650</v>
      </c>
      <c r="X651">
        <v>-1.53180216904091</v>
      </c>
      <c r="Y651" t="s">
        <v>1366</v>
      </c>
      <c r="Z651" t="s">
        <v>1365</v>
      </c>
      <c r="AB651">
        <v>650</v>
      </c>
      <c r="AC651">
        <v>-1.1091479241919799</v>
      </c>
      <c r="AD651" t="s">
        <v>1364</v>
      </c>
      <c r="AE651" t="s">
        <v>1365</v>
      </c>
      <c r="AG651">
        <v>650</v>
      </c>
      <c r="AH651">
        <v>0.186968288940111</v>
      </c>
      <c r="AI651" t="s">
        <v>1364</v>
      </c>
      <c r="AJ651" t="s">
        <v>1365</v>
      </c>
      <c r="AL651">
        <v>650</v>
      </c>
      <c r="AM651">
        <v>-0.127775032071346</v>
      </c>
      <c r="AN651" t="s">
        <v>1364</v>
      </c>
      <c r="AO651" t="s">
        <v>1365</v>
      </c>
      <c r="AQ651">
        <v>650</v>
      </c>
      <c r="AR651">
        <v>2.9725221003738702</v>
      </c>
      <c r="AS651" t="s">
        <v>1364</v>
      </c>
      <c r="AT651" t="s">
        <v>1365</v>
      </c>
      <c r="AV651">
        <v>650</v>
      </c>
      <c r="AW651">
        <v>-0.85866658705380705</v>
      </c>
      <c r="AX651" t="s">
        <v>1364</v>
      </c>
      <c r="AY651" t="s">
        <v>1365</v>
      </c>
      <c r="BD651">
        <v>650</v>
      </c>
      <c r="BE651">
        <v>0.14495048365629401</v>
      </c>
      <c r="BF651" t="s">
        <v>1364</v>
      </c>
      <c r="BG651" t="s">
        <v>1365</v>
      </c>
    </row>
    <row r="652" spans="1:59" x14ac:dyDescent="0.35">
      <c r="A652">
        <v>651</v>
      </c>
      <c r="B652" t="s">
        <v>625</v>
      </c>
      <c r="C652">
        <v>77474</v>
      </c>
      <c r="D652">
        <v>6.8073892192516601</v>
      </c>
      <c r="E652" t="s">
        <v>1364</v>
      </c>
      <c r="F652" t="s">
        <v>1365</v>
      </c>
      <c r="H652">
        <v>651</v>
      </c>
      <c r="I652">
        <v>0.557572829185777</v>
      </c>
      <c r="J652" t="s">
        <v>1364</v>
      </c>
      <c r="K652" t="s">
        <v>1365</v>
      </c>
      <c r="M652">
        <v>651</v>
      </c>
      <c r="N652">
        <v>0.23930936850686699</v>
      </c>
      <c r="O652" t="s">
        <v>1364</v>
      </c>
      <c r="P652" t="s">
        <v>1365</v>
      </c>
      <c r="R652">
        <v>651</v>
      </c>
      <c r="S652">
        <v>-0.29172074771832601</v>
      </c>
      <c r="T652" t="s">
        <v>1364</v>
      </c>
      <c r="U652" t="s">
        <v>1365</v>
      </c>
      <c r="W652">
        <v>651</v>
      </c>
      <c r="X652">
        <v>0.40021028461347002</v>
      </c>
      <c r="Y652" t="s">
        <v>1364</v>
      </c>
      <c r="Z652" t="s">
        <v>1365</v>
      </c>
      <c r="AB652">
        <v>651</v>
      </c>
      <c r="AC652">
        <v>-0.215378332847321</v>
      </c>
      <c r="AD652" t="s">
        <v>1364</v>
      </c>
      <c r="AE652" t="s">
        <v>1365</v>
      </c>
      <c r="AG652">
        <v>651</v>
      </c>
      <c r="AH652">
        <v>0.27531175834002503</v>
      </c>
      <c r="AI652" t="s">
        <v>1364</v>
      </c>
      <c r="AJ652" t="s">
        <v>1365</v>
      </c>
      <c r="AL652">
        <v>651</v>
      </c>
      <c r="AM652">
        <v>-0.70945624606593904</v>
      </c>
      <c r="AN652" t="s">
        <v>1364</v>
      </c>
      <c r="AO652" t="s">
        <v>1365</v>
      </c>
      <c r="AQ652">
        <v>651</v>
      </c>
      <c r="AR652">
        <v>1.43182478948728</v>
      </c>
      <c r="AS652" t="s">
        <v>1364</v>
      </c>
      <c r="AT652" t="s">
        <v>1365</v>
      </c>
      <c r="AV652">
        <v>651</v>
      </c>
      <c r="AW652">
        <v>-0.12296940706208501</v>
      </c>
      <c r="AX652" t="s">
        <v>1364</v>
      </c>
      <c r="AY652" t="s">
        <v>1365</v>
      </c>
      <c r="BD652">
        <v>651</v>
      </c>
      <c r="BE652">
        <v>-1.0138544139435</v>
      </c>
      <c r="BF652" t="s">
        <v>1364</v>
      </c>
      <c r="BG652" t="s">
        <v>1365</v>
      </c>
    </row>
    <row r="653" spans="1:59" x14ac:dyDescent="0.35">
      <c r="A653">
        <v>652</v>
      </c>
      <c r="B653" t="s">
        <v>1297</v>
      </c>
      <c r="C653">
        <v>7785708</v>
      </c>
      <c r="D653">
        <v>5.0889431547083301</v>
      </c>
      <c r="E653" t="s">
        <v>1364</v>
      </c>
      <c r="F653" t="s">
        <v>1365</v>
      </c>
      <c r="H653">
        <v>652</v>
      </c>
      <c r="I653">
        <v>0.66791632990395799</v>
      </c>
      <c r="J653" t="s">
        <v>1364</v>
      </c>
      <c r="K653" t="s">
        <v>1365</v>
      </c>
      <c r="M653">
        <v>652</v>
      </c>
      <c r="N653">
        <v>0.23930936850686699</v>
      </c>
      <c r="O653" t="s">
        <v>1364</v>
      </c>
      <c r="P653" t="s">
        <v>1365</v>
      </c>
      <c r="R653">
        <v>652</v>
      </c>
      <c r="S653">
        <v>-0.29172074771832601</v>
      </c>
      <c r="T653" t="s">
        <v>1364</v>
      </c>
      <c r="U653" t="s">
        <v>1365</v>
      </c>
      <c r="W653">
        <v>652</v>
      </c>
      <c r="X653">
        <v>-1.6707530500926699</v>
      </c>
      <c r="Y653" t="s">
        <v>1366</v>
      </c>
      <c r="Z653" t="s">
        <v>1365</v>
      </c>
      <c r="AB653">
        <v>652</v>
      </c>
      <c r="AC653">
        <v>-0.44354565010201602</v>
      </c>
      <c r="AD653" t="s">
        <v>1364</v>
      </c>
      <c r="AE653" t="s">
        <v>1365</v>
      </c>
      <c r="AG653">
        <v>652</v>
      </c>
      <c r="AH653">
        <v>0.27531175834002503</v>
      </c>
      <c r="AI653" t="s">
        <v>1364</v>
      </c>
      <c r="AJ653" t="s">
        <v>1365</v>
      </c>
      <c r="AL653">
        <v>652</v>
      </c>
      <c r="AM653">
        <v>-0.27106437443464099</v>
      </c>
      <c r="AN653" t="s">
        <v>1364</v>
      </c>
      <c r="AO653" t="s">
        <v>1365</v>
      </c>
      <c r="AQ653">
        <v>652</v>
      </c>
      <c r="AR653">
        <v>3.5463377002149299</v>
      </c>
      <c r="AS653" t="s">
        <v>1364</v>
      </c>
      <c r="AT653" t="s">
        <v>1365</v>
      </c>
      <c r="AV653">
        <v>652</v>
      </c>
      <c r="AW653">
        <v>-0.12296940706208501</v>
      </c>
      <c r="AX653" t="s">
        <v>1364</v>
      </c>
      <c r="AY653" t="s">
        <v>1365</v>
      </c>
      <c r="BD653">
        <v>652</v>
      </c>
      <c r="BE653">
        <v>0.14495048365629401</v>
      </c>
      <c r="BF653" t="s">
        <v>1364</v>
      </c>
      <c r="BG653" t="s">
        <v>1365</v>
      </c>
    </row>
    <row r="654" spans="1:59" x14ac:dyDescent="0.35">
      <c r="A654">
        <v>653</v>
      </c>
      <c r="B654" t="s">
        <v>1090</v>
      </c>
      <c r="C654">
        <v>78273</v>
      </c>
      <c r="D654">
        <v>4.8257900586646203</v>
      </c>
      <c r="E654" t="s">
        <v>1364</v>
      </c>
      <c r="F654" t="s">
        <v>1365</v>
      </c>
      <c r="H654">
        <v>653</v>
      </c>
      <c r="I654">
        <v>0.86592598976122603</v>
      </c>
      <c r="J654" t="s">
        <v>1364</v>
      </c>
      <c r="K654" t="s">
        <v>1365</v>
      </c>
      <c r="M654">
        <v>653</v>
      </c>
      <c r="N654">
        <v>-1.4113506549510699</v>
      </c>
      <c r="O654" t="s">
        <v>1364</v>
      </c>
      <c r="P654" t="s">
        <v>1365</v>
      </c>
      <c r="R654">
        <v>653</v>
      </c>
      <c r="S654">
        <v>-0.29172074771832601</v>
      </c>
      <c r="T654" t="s">
        <v>1364</v>
      </c>
      <c r="U654" t="s">
        <v>1365</v>
      </c>
      <c r="W654">
        <v>653</v>
      </c>
      <c r="X654">
        <v>0.58830010667950805</v>
      </c>
      <c r="Y654" t="s">
        <v>1364</v>
      </c>
      <c r="Z654" t="s">
        <v>1365</v>
      </c>
      <c r="AB654">
        <v>653</v>
      </c>
      <c r="AC654">
        <v>7.0134820883901605E-2</v>
      </c>
      <c r="AD654" t="s">
        <v>1364</v>
      </c>
      <c r="AE654" t="s">
        <v>1365</v>
      </c>
      <c r="AG654">
        <v>653</v>
      </c>
      <c r="AH654">
        <v>0.27531175834002503</v>
      </c>
      <c r="AI654" t="s">
        <v>1364</v>
      </c>
      <c r="AJ654" t="s">
        <v>1365</v>
      </c>
      <c r="AL654">
        <v>653</v>
      </c>
      <c r="AM654">
        <v>-0.70945624606593904</v>
      </c>
      <c r="AN654" t="s">
        <v>1364</v>
      </c>
      <c r="AO654" t="s">
        <v>1365</v>
      </c>
      <c r="AQ654">
        <v>653</v>
      </c>
      <c r="AR654">
        <v>1.18890514195731</v>
      </c>
      <c r="AS654" t="s">
        <v>1364</v>
      </c>
      <c r="AT654" t="s">
        <v>1365</v>
      </c>
      <c r="AV654">
        <v>653</v>
      </c>
      <c r="AW654">
        <v>-0.12296940706208501</v>
      </c>
      <c r="AX654" t="s">
        <v>1364</v>
      </c>
      <c r="AY654" t="s">
        <v>1365</v>
      </c>
      <c r="BD654">
        <v>653</v>
      </c>
      <c r="BE654">
        <v>-1.0138544139435</v>
      </c>
      <c r="BF654" t="s">
        <v>1364</v>
      </c>
      <c r="BG654" t="s">
        <v>1365</v>
      </c>
    </row>
    <row r="655" spans="1:59" x14ac:dyDescent="0.35">
      <c r="A655">
        <v>654</v>
      </c>
      <c r="B655" t="s">
        <v>1298</v>
      </c>
      <c r="C655">
        <v>78488</v>
      </c>
      <c r="D655">
        <v>6.6172778959082699</v>
      </c>
      <c r="E655" t="s">
        <v>1364</v>
      </c>
      <c r="F655" t="s">
        <v>1365</v>
      </c>
      <c r="H655">
        <v>654</v>
      </c>
      <c r="I655">
        <v>0.90182739601302797</v>
      </c>
      <c r="J655" t="s">
        <v>1364</v>
      </c>
      <c r="K655" t="s">
        <v>1365</v>
      </c>
      <c r="M655">
        <v>654</v>
      </c>
      <c r="N655">
        <v>0.20307779928187999</v>
      </c>
      <c r="O655" t="s">
        <v>1364</v>
      </c>
      <c r="P655" t="s">
        <v>1365</v>
      </c>
      <c r="R655">
        <v>654</v>
      </c>
      <c r="S655">
        <v>-1.5472460579951799</v>
      </c>
      <c r="T655" t="s">
        <v>1364</v>
      </c>
      <c r="U655" t="s">
        <v>1365</v>
      </c>
      <c r="W655">
        <v>654</v>
      </c>
      <c r="X655">
        <v>-1.0212775956515601</v>
      </c>
      <c r="Y655" t="s">
        <v>1364</v>
      </c>
      <c r="Z655" t="s">
        <v>1365</v>
      </c>
      <c r="AB655">
        <v>654</v>
      </c>
      <c r="AC655">
        <v>-0.46089677688944503</v>
      </c>
      <c r="AD655" t="s">
        <v>1364</v>
      </c>
      <c r="AE655" t="s">
        <v>1365</v>
      </c>
      <c r="AG655">
        <v>654</v>
      </c>
      <c r="AH655">
        <v>1.0609031750561999</v>
      </c>
      <c r="AI655" t="s">
        <v>1364</v>
      </c>
      <c r="AJ655" t="s">
        <v>1365</v>
      </c>
      <c r="AL655">
        <v>654</v>
      </c>
      <c r="AM655">
        <v>0.16732749719665599</v>
      </c>
      <c r="AN655" t="s">
        <v>1364</v>
      </c>
      <c r="AO655" t="s">
        <v>1365</v>
      </c>
      <c r="AQ655">
        <v>654</v>
      </c>
      <c r="AR655">
        <v>1.43182478948728</v>
      </c>
      <c r="AS655" t="s">
        <v>1364</v>
      </c>
      <c r="AT655" t="s">
        <v>1365</v>
      </c>
      <c r="AV655">
        <v>654</v>
      </c>
      <c r="AW655">
        <v>-0.82525246174632905</v>
      </c>
      <c r="AX655" t="s">
        <v>1367</v>
      </c>
      <c r="AY655" t="s">
        <v>1358</v>
      </c>
      <c r="BD655">
        <v>654</v>
      </c>
      <c r="BE655">
        <v>3.1413919840070701</v>
      </c>
      <c r="BF655" t="s">
        <v>1364</v>
      </c>
      <c r="BG655" t="s">
        <v>1365</v>
      </c>
    </row>
    <row r="656" spans="1:59" x14ac:dyDescent="0.35">
      <c r="A656">
        <v>655</v>
      </c>
      <c r="B656" t="s">
        <v>936</v>
      </c>
      <c r="C656">
        <v>78513</v>
      </c>
      <c r="D656">
        <v>5.7437887329113897</v>
      </c>
      <c r="E656" t="s">
        <v>1364</v>
      </c>
      <c r="F656" t="s">
        <v>1365</v>
      </c>
      <c r="H656">
        <v>655</v>
      </c>
      <c r="I656">
        <v>1.42554033414711</v>
      </c>
      <c r="J656" t="s">
        <v>1364</v>
      </c>
      <c r="K656" t="s">
        <v>1365</v>
      </c>
      <c r="M656">
        <v>655</v>
      </c>
      <c r="N656">
        <v>0.23930936850686699</v>
      </c>
      <c r="O656" t="s">
        <v>1364</v>
      </c>
      <c r="P656" t="s">
        <v>1365</v>
      </c>
      <c r="R656">
        <v>655</v>
      </c>
      <c r="S656">
        <v>-1.5472460579951799</v>
      </c>
      <c r="T656" t="s">
        <v>1364</v>
      </c>
      <c r="U656" t="s">
        <v>1365</v>
      </c>
      <c r="W656">
        <v>655</v>
      </c>
      <c r="X656">
        <v>-1.17588742938984</v>
      </c>
      <c r="Y656" t="s">
        <v>1364</v>
      </c>
      <c r="Z656" t="s">
        <v>1365</v>
      </c>
      <c r="AB656">
        <v>655</v>
      </c>
      <c r="AC656">
        <v>-0.27957750196080899</v>
      </c>
      <c r="AD656" t="s">
        <v>1364</v>
      </c>
      <c r="AE656" t="s">
        <v>1365</v>
      </c>
      <c r="AG656">
        <v>655</v>
      </c>
      <c r="AH656">
        <v>1.8464945917723801</v>
      </c>
      <c r="AI656" t="s">
        <v>1364</v>
      </c>
      <c r="AJ656" t="s">
        <v>1365</v>
      </c>
      <c r="AL656">
        <v>655</v>
      </c>
      <c r="AM656">
        <v>0.16732749719665599</v>
      </c>
      <c r="AN656" t="s">
        <v>1364</v>
      </c>
      <c r="AO656" t="s">
        <v>1365</v>
      </c>
      <c r="AQ656">
        <v>655</v>
      </c>
      <c r="AR656">
        <v>1.09567652047284</v>
      </c>
      <c r="AS656" t="s">
        <v>1364</v>
      </c>
      <c r="AT656" t="s">
        <v>1365</v>
      </c>
      <c r="AV656">
        <v>655</v>
      </c>
      <c r="AW656">
        <v>2.56493275387112</v>
      </c>
      <c r="AX656" t="s">
        <v>1367</v>
      </c>
      <c r="AY656" t="s">
        <v>1358</v>
      </c>
      <c r="BD656">
        <v>655</v>
      </c>
      <c r="BE656">
        <v>9.1342749847086395</v>
      </c>
      <c r="BF656" t="s">
        <v>1367</v>
      </c>
      <c r="BG656" t="s">
        <v>1358</v>
      </c>
    </row>
    <row r="657" spans="1:59" x14ac:dyDescent="0.35">
      <c r="A657">
        <v>656</v>
      </c>
      <c r="B657" t="s">
        <v>626</v>
      </c>
      <c r="C657">
        <v>78591</v>
      </c>
      <c r="D657">
        <v>3.4820235708702314</v>
      </c>
      <c r="H657">
        <v>656</v>
      </c>
      <c r="I657">
        <v>0.53301498178410955</v>
      </c>
      <c r="M657">
        <v>656</v>
      </c>
      <c r="N657">
        <v>0.23930936850686699</v>
      </c>
      <c r="O657" t="s">
        <v>1364</v>
      </c>
      <c r="P657" t="s">
        <v>1365</v>
      </c>
      <c r="R657">
        <v>656</v>
      </c>
      <c r="S657">
        <v>-0.48176425647532373</v>
      </c>
      <c r="W657">
        <v>656</v>
      </c>
      <c r="X657">
        <v>0.57259340584726859</v>
      </c>
      <c r="AB657">
        <v>656</v>
      </c>
      <c r="AC657">
        <v>0.42413150553014001</v>
      </c>
      <c r="AD657" t="s">
        <v>1364</v>
      </c>
      <c r="AE657" t="s">
        <v>1365</v>
      </c>
      <c r="AG657">
        <v>656</v>
      </c>
      <c r="AH657">
        <v>1.31358054490551</v>
      </c>
      <c r="AI657" t="s">
        <v>1364</v>
      </c>
      <c r="AJ657" t="s">
        <v>1365</v>
      </c>
      <c r="AL657">
        <v>656</v>
      </c>
      <c r="AM657">
        <v>-2.9033369268060301</v>
      </c>
      <c r="AN657" t="s">
        <v>1364</v>
      </c>
      <c r="AO657" t="s">
        <v>1365</v>
      </c>
      <c r="AQ657">
        <v>656</v>
      </c>
      <c r="AR657">
        <v>3.3270534778500398</v>
      </c>
      <c r="AS657" t="s">
        <v>1364</v>
      </c>
      <c r="AT657" t="s">
        <v>1365</v>
      </c>
      <c r="AV657">
        <v>656</v>
      </c>
      <c r="AW657">
        <v>-9.0829149371944862E-2</v>
      </c>
      <c r="BD657">
        <v>656</v>
      </c>
      <c r="BE657">
        <v>0.14495048365629401</v>
      </c>
      <c r="BF657" t="s">
        <v>1364</v>
      </c>
      <c r="BG657" t="s">
        <v>1365</v>
      </c>
    </row>
    <row r="658" spans="1:59" x14ac:dyDescent="0.35">
      <c r="A658">
        <v>657</v>
      </c>
      <c r="B658" t="s">
        <v>1299</v>
      </c>
      <c r="C658">
        <v>786196</v>
      </c>
      <c r="D658">
        <v>7.5272963685586003</v>
      </c>
      <c r="E658" t="s">
        <v>1364</v>
      </c>
      <c r="F658" t="s">
        <v>1365</v>
      </c>
      <c r="H658">
        <v>657</v>
      </c>
      <c r="I658">
        <v>0.933423494213239</v>
      </c>
      <c r="J658" t="s">
        <v>1364</v>
      </c>
      <c r="K658" t="s">
        <v>1365</v>
      </c>
      <c r="M658">
        <v>657</v>
      </c>
      <c r="N658">
        <v>0.14269185057356901</v>
      </c>
      <c r="O658" t="s">
        <v>1364</v>
      </c>
      <c r="P658" t="s">
        <v>1365</v>
      </c>
      <c r="R658">
        <v>657</v>
      </c>
      <c r="S658">
        <v>-1.5472460579951799</v>
      </c>
      <c r="T658" t="s">
        <v>1364</v>
      </c>
      <c r="U658" t="s">
        <v>1365</v>
      </c>
      <c r="W658">
        <v>657</v>
      </c>
      <c r="X658">
        <v>9.1742976425169098E-2</v>
      </c>
      <c r="Y658" t="s">
        <v>1364</v>
      </c>
      <c r="Z658" t="s">
        <v>1365</v>
      </c>
      <c r="AB658">
        <v>657</v>
      </c>
      <c r="AC658">
        <v>0.87618177823800303</v>
      </c>
      <c r="AD658" t="s">
        <v>1364</v>
      </c>
      <c r="AE658" t="s">
        <v>1365</v>
      </c>
      <c r="AG658">
        <v>657</v>
      </c>
      <c r="AH658">
        <v>2.2114226017531702</v>
      </c>
      <c r="AI658" t="s">
        <v>1364</v>
      </c>
      <c r="AJ658" t="s">
        <v>1365</v>
      </c>
      <c r="AL658">
        <v>657</v>
      </c>
      <c r="AM658">
        <v>-0.70945624606593904</v>
      </c>
      <c r="AN658" t="s">
        <v>1364</v>
      </c>
      <c r="AO658" t="s">
        <v>1365</v>
      </c>
      <c r="AQ658">
        <v>657</v>
      </c>
      <c r="AR658">
        <v>1.43182478948728</v>
      </c>
      <c r="AS658" t="s">
        <v>1364</v>
      </c>
      <c r="AT658" t="s">
        <v>1365</v>
      </c>
      <c r="AV658">
        <v>657</v>
      </c>
      <c r="AW658">
        <v>1.6011575543456</v>
      </c>
      <c r="AX658" t="s">
        <v>1364</v>
      </c>
      <c r="AY658" t="s">
        <v>1365</v>
      </c>
      <c r="BD658">
        <v>657</v>
      </c>
      <c r="BE658">
        <v>1.75630985135688</v>
      </c>
      <c r="BF658" t="s">
        <v>1364</v>
      </c>
      <c r="BG658" t="s">
        <v>1365</v>
      </c>
    </row>
    <row r="659" spans="1:59" x14ac:dyDescent="0.35">
      <c r="A659">
        <v>658</v>
      </c>
      <c r="B659" t="s">
        <v>1014</v>
      </c>
      <c r="C659">
        <v>78706</v>
      </c>
      <c r="D659">
        <v>4.9727397768520696</v>
      </c>
      <c r="E659" t="s">
        <v>1364</v>
      </c>
      <c r="F659" t="s">
        <v>1365</v>
      </c>
      <c r="H659">
        <v>658</v>
      </c>
      <c r="I659">
        <v>0.88053628620680402</v>
      </c>
      <c r="J659" t="s">
        <v>1364</v>
      </c>
      <c r="K659" t="s">
        <v>1365</v>
      </c>
      <c r="M659">
        <v>658</v>
      </c>
      <c r="N659">
        <v>0.23930936850686699</v>
      </c>
      <c r="O659" t="s">
        <v>1364</v>
      </c>
      <c r="P659" t="s">
        <v>1365</v>
      </c>
      <c r="R659">
        <v>658</v>
      </c>
      <c r="S659">
        <v>-0.29172074771832601</v>
      </c>
      <c r="T659" t="s">
        <v>1364</v>
      </c>
      <c r="U659" t="s">
        <v>1365</v>
      </c>
      <c r="W659">
        <v>658</v>
      </c>
      <c r="X659">
        <v>-0.78052262340703205</v>
      </c>
      <c r="Y659" t="s">
        <v>1364</v>
      </c>
      <c r="Z659" t="s">
        <v>1365</v>
      </c>
      <c r="AB659">
        <v>658</v>
      </c>
      <c r="AC659">
        <v>-0.38975715706098502</v>
      </c>
      <c r="AD659" t="s">
        <v>1364</v>
      </c>
      <c r="AE659" t="s">
        <v>1365</v>
      </c>
      <c r="AG659">
        <v>658</v>
      </c>
      <c r="AH659">
        <v>0.27531175834002503</v>
      </c>
      <c r="AI659" t="s">
        <v>1364</v>
      </c>
      <c r="AJ659" t="s">
        <v>1365</v>
      </c>
      <c r="AL659">
        <v>658</v>
      </c>
      <c r="AM659">
        <v>0.16732749719665599</v>
      </c>
      <c r="AN659" t="s">
        <v>1364</v>
      </c>
      <c r="AO659" t="s">
        <v>1365</v>
      </c>
      <c r="AQ659">
        <v>658</v>
      </c>
      <c r="AR659">
        <v>1.23223675475995</v>
      </c>
      <c r="AS659" t="s">
        <v>1364</v>
      </c>
      <c r="AT659" t="s">
        <v>1365</v>
      </c>
      <c r="AV659">
        <v>658</v>
      </c>
      <c r="AW659">
        <v>-0.12296940706208501</v>
      </c>
      <c r="AX659" t="s">
        <v>1364</v>
      </c>
      <c r="AY659" t="s">
        <v>1365</v>
      </c>
      <c r="BD659">
        <v>658</v>
      </c>
      <c r="BE659">
        <v>0.14495048365629401</v>
      </c>
      <c r="BF659" t="s">
        <v>1364</v>
      </c>
      <c r="BG659" t="s">
        <v>1365</v>
      </c>
    </row>
    <row r="660" spans="1:59" x14ac:dyDescent="0.35">
      <c r="A660">
        <v>659</v>
      </c>
      <c r="B660" t="s">
        <v>627</v>
      </c>
      <c r="C660">
        <v>78842</v>
      </c>
      <c r="D660">
        <v>4.0402584286833898</v>
      </c>
      <c r="E660" t="s">
        <v>1364</v>
      </c>
      <c r="F660" t="s">
        <v>1365</v>
      </c>
      <c r="H660">
        <v>659</v>
      </c>
      <c r="I660">
        <v>0.94749267697242701</v>
      </c>
      <c r="J660" t="s">
        <v>1364</v>
      </c>
      <c r="K660" t="s">
        <v>1365</v>
      </c>
      <c r="M660">
        <v>659</v>
      </c>
      <c r="N660">
        <v>0.23930936850686699</v>
      </c>
      <c r="O660" t="s">
        <v>1364</v>
      </c>
      <c r="P660" t="s">
        <v>1365</v>
      </c>
      <c r="R660">
        <v>659</v>
      </c>
      <c r="S660">
        <v>-0.29172074771832601</v>
      </c>
      <c r="T660" t="s">
        <v>1364</v>
      </c>
      <c r="U660" t="s">
        <v>1365</v>
      </c>
      <c r="W660">
        <v>659</v>
      </c>
      <c r="X660">
        <v>3.9549000800892298E-2</v>
      </c>
      <c r="Y660" t="s">
        <v>1364</v>
      </c>
      <c r="Z660" t="s">
        <v>1365</v>
      </c>
      <c r="AB660">
        <v>659</v>
      </c>
      <c r="AC660">
        <v>0.87086261217609695</v>
      </c>
      <c r="AD660" t="s">
        <v>1364</v>
      </c>
      <c r="AE660" t="s">
        <v>1365</v>
      </c>
      <c r="AG660">
        <v>659</v>
      </c>
      <c r="AH660">
        <v>0.79444615162276899</v>
      </c>
      <c r="AI660" t="s">
        <v>1364</v>
      </c>
      <c r="AJ660" t="s">
        <v>1365</v>
      </c>
      <c r="AL660">
        <v>659</v>
      </c>
      <c r="AM660">
        <v>-0.92961284317338899</v>
      </c>
      <c r="AN660" t="s">
        <v>1364</v>
      </c>
      <c r="AO660" t="s">
        <v>1365</v>
      </c>
      <c r="AQ660">
        <v>659</v>
      </c>
      <c r="AR660">
        <v>0.99456942393334002</v>
      </c>
      <c r="AS660" t="s">
        <v>1364</v>
      </c>
      <c r="AT660" t="s">
        <v>1365</v>
      </c>
      <c r="AV660">
        <v>659</v>
      </c>
      <c r="AW660">
        <v>-0.12296940706208501</v>
      </c>
      <c r="AX660" t="s">
        <v>1364</v>
      </c>
      <c r="AY660" t="s">
        <v>1365</v>
      </c>
      <c r="BD660">
        <v>659</v>
      </c>
      <c r="BE660">
        <v>-0.24131781554363799</v>
      </c>
      <c r="BF660" t="s">
        <v>1364</v>
      </c>
      <c r="BG660" t="s">
        <v>1365</v>
      </c>
    </row>
    <row r="661" spans="1:59" x14ac:dyDescent="0.35">
      <c r="A661">
        <v>660</v>
      </c>
      <c r="B661" t="s">
        <v>628</v>
      </c>
      <c r="C661">
        <v>78875</v>
      </c>
      <c r="D661">
        <v>5.2913131733878798</v>
      </c>
      <c r="E661" t="s">
        <v>1364</v>
      </c>
      <c r="F661" t="s">
        <v>1365</v>
      </c>
      <c r="H661">
        <v>660</v>
      </c>
      <c r="I661">
        <v>0.23974599357610199</v>
      </c>
      <c r="J661" t="s">
        <v>1364</v>
      </c>
      <c r="K661" t="s">
        <v>1365</v>
      </c>
      <c r="M661">
        <v>660</v>
      </c>
      <c r="N661">
        <v>0.23930936850686699</v>
      </c>
      <c r="O661" t="s">
        <v>1364</v>
      </c>
      <c r="P661" t="s">
        <v>1365</v>
      </c>
      <c r="R661">
        <v>660</v>
      </c>
      <c r="S661">
        <v>-0.29172074771832601</v>
      </c>
      <c r="T661" t="s">
        <v>1364</v>
      </c>
      <c r="U661" t="s">
        <v>1365</v>
      </c>
      <c r="W661">
        <v>660</v>
      </c>
      <c r="X661">
        <v>3.9549000800892298E-2</v>
      </c>
      <c r="Y661" t="s">
        <v>1364</v>
      </c>
      <c r="Z661" t="s">
        <v>1365</v>
      </c>
      <c r="AB661">
        <v>660</v>
      </c>
      <c r="AC661">
        <v>0.42401068926944702</v>
      </c>
      <c r="AD661" t="s">
        <v>1364</v>
      </c>
      <c r="AE661" t="s">
        <v>1365</v>
      </c>
      <c r="AG661">
        <v>660</v>
      </c>
      <c r="AH661">
        <v>0.27531175834002503</v>
      </c>
      <c r="AI661" t="s">
        <v>1364</v>
      </c>
      <c r="AJ661" t="s">
        <v>1365</v>
      </c>
      <c r="AL661">
        <v>660</v>
      </c>
      <c r="AM661">
        <v>0.16732749719665599</v>
      </c>
      <c r="AN661" t="s">
        <v>1364</v>
      </c>
      <c r="AO661" t="s">
        <v>1365</v>
      </c>
      <c r="AQ661">
        <v>660</v>
      </c>
      <c r="AR661">
        <v>1.43182478948728</v>
      </c>
      <c r="AS661" t="s">
        <v>1364</v>
      </c>
      <c r="AT661" t="s">
        <v>1365</v>
      </c>
      <c r="AV661">
        <v>660</v>
      </c>
      <c r="AW661">
        <v>-0.12296940706208501</v>
      </c>
      <c r="AX661" t="s">
        <v>1364</v>
      </c>
      <c r="AY661" t="s">
        <v>1365</v>
      </c>
      <c r="BD661">
        <v>660</v>
      </c>
      <c r="BE661">
        <v>0.37122771870669002</v>
      </c>
      <c r="BF661" t="s">
        <v>1364</v>
      </c>
      <c r="BG661" t="s">
        <v>1365</v>
      </c>
    </row>
    <row r="662" spans="1:59" x14ac:dyDescent="0.35">
      <c r="A662">
        <v>661</v>
      </c>
      <c r="B662" t="s">
        <v>1091</v>
      </c>
      <c r="C662">
        <v>78886</v>
      </c>
      <c r="D662">
        <v>5.2913131733878798</v>
      </c>
      <c r="E662" t="s">
        <v>1364</v>
      </c>
      <c r="F662" t="s">
        <v>1365</v>
      </c>
      <c r="H662">
        <v>661</v>
      </c>
      <c r="I662">
        <v>0.26538007267859798</v>
      </c>
      <c r="J662" t="s">
        <v>1364</v>
      </c>
      <c r="K662" t="s">
        <v>1365</v>
      </c>
      <c r="M662">
        <v>661</v>
      </c>
      <c r="N662">
        <v>0.23930936850686699</v>
      </c>
      <c r="O662" t="s">
        <v>1364</v>
      </c>
      <c r="P662" t="s">
        <v>1365</v>
      </c>
      <c r="R662">
        <v>661</v>
      </c>
      <c r="S662">
        <v>-0.29172074771832601</v>
      </c>
      <c r="T662" t="s">
        <v>1364</v>
      </c>
      <c r="U662" t="s">
        <v>1365</v>
      </c>
      <c r="W662">
        <v>661</v>
      </c>
      <c r="X662">
        <v>3.9549000800892298E-2</v>
      </c>
      <c r="Y662" t="s">
        <v>1364</v>
      </c>
      <c r="Z662" t="s">
        <v>1365</v>
      </c>
      <c r="AB662">
        <v>661</v>
      </c>
      <c r="AC662">
        <v>0.42401068926944702</v>
      </c>
      <c r="AD662" t="s">
        <v>1364</v>
      </c>
      <c r="AE662" t="s">
        <v>1365</v>
      </c>
      <c r="AG662">
        <v>661</v>
      </c>
      <c r="AH662">
        <v>0.27531175834002503</v>
      </c>
      <c r="AI662" t="s">
        <v>1364</v>
      </c>
      <c r="AJ662" t="s">
        <v>1365</v>
      </c>
      <c r="AL662">
        <v>661</v>
      </c>
      <c r="AM662">
        <v>0.16732749719665599</v>
      </c>
      <c r="AN662" t="s">
        <v>1364</v>
      </c>
      <c r="AO662" t="s">
        <v>1365</v>
      </c>
      <c r="AQ662">
        <v>661</v>
      </c>
      <c r="AR662">
        <v>1.43182478948728</v>
      </c>
      <c r="AS662" t="s">
        <v>1364</v>
      </c>
      <c r="AT662" t="s">
        <v>1365</v>
      </c>
      <c r="AV662">
        <v>661</v>
      </c>
      <c r="AW662">
        <v>-0.12296940706208501</v>
      </c>
      <c r="AX662" t="s">
        <v>1364</v>
      </c>
      <c r="AY662" t="s">
        <v>1365</v>
      </c>
      <c r="BD662">
        <v>661</v>
      </c>
      <c r="BE662">
        <v>-1.5040580493242001E-2</v>
      </c>
      <c r="BF662" t="s">
        <v>1364</v>
      </c>
      <c r="BG662" t="s">
        <v>1365</v>
      </c>
    </row>
    <row r="663" spans="1:59" x14ac:dyDescent="0.35">
      <c r="A663">
        <v>662</v>
      </c>
      <c r="B663" t="s">
        <v>937</v>
      </c>
      <c r="C663">
        <v>789026</v>
      </c>
      <c r="D663">
        <v>5.00230298712001</v>
      </c>
      <c r="E663" t="s">
        <v>1367</v>
      </c>
      <c r="F663" t="s">
        <v>1358</v>
      </c>
      <c r="H663">
        <v>662</v>
      </c>
      <c r="I663">
        <v>0.94385356817509203</v>
      </c>
      <c r="J663" t="s">
        <v>1364</v>
      </c>
      <c r="K663" t="s">
        <v>1365</v>
      </c>
      <c r="M663">
        <v>662</v>
      </c>
      <c r="N663">
        <v>0.23930936850686699</v>
      </c>
      <c r="O663" t="s">
        <v>1364</v>
      </c>
      <c r="P663" t="s">
        <v>1365</v>
      </c>
      <c r="R663">
        <v>662</v>
      </c>
      <c r="S663">
        <v>-0.29172074771832601</v>
      </c>
      <c r="T663" t="s">
        <v>1364</v>
      </c>
      <c r="U663" t="s">
        <v>1365</v>
      </c>
      <c r="W663">
        <v>662</v>
      </c>
      <c r="X663">
        <v>8.7981179983848301E-2</v>
      </c>
      <c r="Y663" t="s">
        <v>1364</v>
      </c>
      <c r="Z663" t="s">
        <v>1365</v>
      </c>
      <c r="AB663">
        <v>662</v>
      </c>
      <c r="AC663">
        <v>1.36565407467451E-2</v>
      </c>
      <c r="AD663" t="s">
        <v>1364</v>
      </c>
      <c r="AE663" t="s">
        <v>1365</v>
      </c>
      <c r="AG663">
        <v>662</v>
      </c>
      <c r="AH663">
        <v>0.27531175834002503</v>
      </c>
      <c r="AI663" t="s">
        <v>1364</v>
      </c>
      <c r="AJ663" t="s">
        <v>1365</v>
      </c>
      <c r="AL663">
        <v>662</v>
      </c>
      <c r="AM663">
        <v>-0.70945624606593904</v>
      </c>
      <c r="AN663" t="s">
        <v>1364</v>
      </c>
      <c r="AO663" t="s">
        <v>1365</v>
      </c>
      <c r="AQ663">
        <v>662</v>
      </c>
      <c r="AR663">
        <v>1.43182478948728</v>
      </c>
      <c r="AS663" t="s">
        <v>1364</v>
      </c>
      <c r="AT663" t="s">
        <v>1365</v>
      </c>
      <c r="AV663">
        <v>662</v>
      </c>
      <c r="AW663">
        <v>-0.12296940706208501</v>
      </c>
      <c r="AX663" t="s">
        <v>1364</v>
      </c>
      <c r="AY663" t="s">
        <v>1365</v>
      </c>
      <c r="BD663">
        <v>662</v>
      </c>
      <c r="BE663">
        <v>-0.102099378641723</v>
      </c>
      <c r="BF663" t="s">
        <v>1364</v>
      </c>
      <c r="BG663" t="s">
        <v>1365</v>
      </c>
    </row>
    <row r="664" spans="1:59" x14ac:dyDescent="0.35">
      <c r="A664">
        <v>663</v>
      </c>
      <c r="B664" t="s">
        <v>629</v>
      </c>
      <c r="C664">
        <v>78933</v>
      </c>
      <c r="D664">
        <v>4.0402584286833898</v>
      </c>
      <c r="E664" t="s">
        <v>1364</v>
      </c>
      <c r="F664" t="s">
        <v>1365</v>
      </c>
      <c r="H664">
        <v>663</v>
      </c>
      <c r="I664">
        <v>2.69843021103924</v>
      </c>
      <c r="J664" t="s">
        <v>1364</v>
      </c>
      <c r="K664" t="s">
        <v>1358</v>
      </c>
      <c r="M664">
        <v>663</v>
      </c>
      <c r="N664">
        <v>0.23930936850686699</v>
      </c>
      <c r="O664" t="s">
        <v>1364</v>
      </c>
      <c r="P664" t="s">
        <v>1365</v>
      </c>
      <c r="R664">
        <v>663</v>
      </c>
      <c r="S664">
        <v>-0.29172074771832601</v>
      </c>
      <c r="T664" t="s">
        <v>1364</v>
      </c>
      <c r="U664" t="s">
        <v>1365</v>
      </c>
      <c r="W664">
        <v>663</v>
      </c>
      <c r="X664">
        <v>2.6456905196049698</v>
      </c>
      <c r="Y664" t="s">
        <v>1367</v>
      </c>
      <c r="Z664" t="s">
        <v>1358</v>
      </c>
      <c r="AB664">
        <v>663</v>
      </c>
      <c r="AC664">
        <v>2.65827030380269</v>
      </c>
      <c r="AD664" t="s">
        <v>1366</v>
      </c>
      <c r="AE664" t="s">
        <v>1365</v>
      </c>
      <c r="AG664">
        <v>663</v>
      </c>
      <c r="AH664">
        <v>2.87098372475374</v>
      </c>
      <c r="AI664" t="s">
        <v>1366</v>
      </c>
      <c r="AJ664" t="s">
        <v>1365</v>
      </c>
      <c r="AL664">
        <v>663</v>
      </c>
      <c r="AM664">
        <v>-5.3173742046535697</v>
      </c>
      <c r="AN664" t="s">
        <v>1366</v>
      </c>
      <c r="AO664" t="s">
        <v>1365</v>
      </c>
      <c r="AQ664">
        <v>663</v>
      </c>
      <c r="AR664">
        <v>0.99456942393334002</v>
      </c>
      <c r="AS664" t="s">
        <v>1364</v>
      </c>
      <c r="AT664" t="s">
        <v>1365</v>
      </c>
      <c r="AV664">
        <v>663</v>
      </c>
      <c r="AW664">
        <v>-0.12296940706208501</v>
      </c>
      <c r="AX664" t="s">
        <v>1364</v>
      </c>
      <c r="AY664" t="s">
        <v>1365</v>
      </c>
      <c r="BD664">
        <v>663</v>
      </c>
      <c r="BE664">
        <v>-0.24131781554363799</v>
      </c>
      <c r="BF664" t="s">
        <v>1364</v>
      </c>
      <c r="BG664" t="s">
        <v>1365</v>
      </c>
    </row>
    <row r="665" spans="1:59" x14ac:dyDescent="0.35">
      <c r="A665">
        <v>664</v>
      </c>
      <c r="B665" t="s">
        <v>630</v>
      </c>
      <c r="C665">
        <v>78999</v>
      </c>
      <c r="D665">
        <v>5.2913131733878798</v>
      </c>
      <c r="E665" t="s">
        <v>1364</v>
      </c>
      <c r="F665" t="s">
        <v>1365</v>
      </c>
      <c r="H665">
        <v>664</v>
      </c>
      <c r="I665">
        <v>0.23974599357610199</v>
      </c>
      <c r="J665" t="s">
        <v>1364</v>
      </c>
      <c r="K665" t="s">
        <v>1365</v>
      </c>
      <c r="M665">
        <v>664</v>
      </c>
      <c r="N665">
        <v>0.23930936850686699</v>
      </c>
      <c r="O665" t="s">
        <v>1364</v>
      </c>
      <c r="P665" t="s">
        <v>1365</v>
      </c>
      <c r="R665">
        <v>664</v>
      </c>
      <c r="S665">
        <v>-0.29172074771832601</v>
      </c>
      <c r="T665" t="s">
        <v>1364</v>
      </c>
      <c r="U665" t="s">
        <v>1365</v>
      </c>
      <c r="W665">
        <v>664</v>
      </c>
      <c r="X665">
        <v>3.9549000800892298E-2</v>
      </c>
      <c r="Y665" t="s">
        <v>1364</v>
      </c>
      <c r="Z665" t="s">
        <v>1365</v>
      </c>
      <c r="AB665">
        <v>664</v>
      </c>
      <c r="AC665">
        <v>1.0678246111610801</v>
      </c>
      <c r="AD665" t="s">
        <v>1364</v>
      </c>
      <c r="AE665" t="s">
        <v>1365</v>
      </c>
      <c r="AG665">
        <v>664</v>
      </c>
      <c r="AH665">
        <v>0.27531175834002503</v>
      </c>
      <c r="AI665" t="s">
        <v>1364</v>
      </c>
      <c r="AJ665" t="s">
        <v>1365</v>
      </c>
      <c r="AL665">
        <v>664</v>
      </c>
      <c r="AM665">
        <v>0.16732749719665599</v>
      </c>
      <c r="AN665" t="s">
        <v>1364</v>
      </c>
      <c r="AO665" t="s">
        <v>1365</v>
      </c>
      <c r="AQ665">
        <v>664</v>
      </c>
      <c r="AR665">
        <v>1.43182478948728</v>
      </c>
      <c r="AS665" t="s">
        <v>1364</v>
      </c>
      <c r="AT665" t="s">
        <v>1365</v>
      </c>
      <c r="AV665">
        <v>664</v>
      </c>
      <c r="AW665">
        <v>-0.12296940706208501</v>
      </c>
      <c r="AX665" t="s">
        <v>1364</v>
      </c>
      <c r="AY665" t="s">
        <v>1365</v>
      </c>
      <c r="BD665">
        <v>664</v>
      </c>
      <c r="BE665">
        <v>-0.62758611474356996</v>
      </c>
      <c r="BF665" t="s">
        <v>1364</v>
      </c>
      <c r="BG665" t="s">
        <v>1365</v>
      </c>
    </row>
    <row r="666" spans="1:59" x14ac:dyDescent="0.35">
      <c r="A666">
        <v>665</v>
      </c>
      <c r="B666" t="s">
        <v>631</v>
      </c>
      <c r="C666">
        <v>79005</v>
      </c>
      <c r="D666">
        <v>4.3583987388257901</v>
      </c>
      <c r="E666" t="s">
        <v>1364</v>
      </c>
      <c r="F666" t="s">
        <v>1365</v>
      </c>
      <c r="H666">
        <v>665</v>
      </c>
      <c r="I666">
        <v>0.23974599357610199</v>
      </c>
      <c r="J666" t="s">
        <v>1364</v>
      </c>
      <c r="K666" t="s">
        <v>1365</v>
      </c>
      <c r="M666">
        <v>665</v>
      </c>
      <c r="N666">
        <v>0.23930936850686699</v>
      </c>
      <c r="O666" t="s">
        <v>1364</v>
      </c>
      <c r="P666" t="s">
        <v>1365</v>
      </c>
      <c r="R666">
        <v>665</v>
      </c>
      <c r="S666">
        <v>-0.29172074771832601</v>
      </c>
      <c r="T666" t="s">
        <v>1364</v>
      </c>
      <c r="U666" t="s">
        <v>1365</v>
      </c>
      <c r="W666">
        <v>665</v>
      </c>
      <c r="X666">
        <v>3.9549000800892298E-2</v>
      </c>
      <c r="Y666" t="s">
        <v>1364</v>
      </c>
      <c r="Z666" t="s">
        <v>1365</v>
      </c>
      <c r="AB666">
        <v>665</v>
      </c>
      <c r="AC666">
        <v>1.0678246111610801</v>
      </c>
      <c r="AD666" t="s">
        <v>1364</v>
      </c>
      <c r="AE666" t="s">
        <v>1365</v>
      </c>
      <c r="AG666">
        <v>665</v>
      </c>
      <c r="AH666">
        <v>0.27531175834002503</v>
      </c>
      <c r="AI666" t="s">
        <v>1364</v>
      </c>
      <c r="AJ666" t="s">
        <v>1365</v>
      </c>
      <c r="AL666">
        <v>665</v>
      </c>
      <c r="AM666">
        <v>0.16732749719665599</v>
      </c>
      <c r="AN666" t="s">
        <v>1364</v>
      </c>
      <c r="AO666" t="s">
        <v>1365</v>
      </c>
      <c r="AQ666">
        <v>665</v>
      </c>
      <c r="AR666">
        <v>1.43182478948728</v>
      </c>
      <c r="AS666" t="s">
        <v>1364</v>
      </c>
      <c r="AT666" t="s">
        <v>1365</v>
      </c>
      <c r="AV666">
        <v>665</v>
      </c>
      <c r="AW666">
        <v>-0.12296940706208501</v>
      </c>
      <c r="AX666" t="s">
        <v>1364</v>
      </c>
      <c r="AY666" t="s">
        <v>1365</v>
      </c>
      <c r="BD666">
        <v>665</v>
      </c>
      <c r="BE666">
        <v>-1.5040580493242001E-2</v>
      </c>
      <c r="BF666" t="s">
        <v>1364</v>
      </c>
      <c r="BG666" t="s">
        <v>1365</v>
      </c>
    </row>
    <row r="667" spans="1:59" x14ac:dyDescent="0.35">
      <c r="A667">
        <v>666</v>
      </c>
      <c r="B667" t="s">
        <v>632</v>
      </c>
      <c r="C667">
        <v>79016</v>
      </c>
      <c r="D667">
        <v>4.3583987388257901</v>
      </c>
      <c r="E667" t="s">
        <v>1364</v>
      </c>
      <c r="F667" t="s">
        <v>1365</v>
      </c>
      <c r="H667">
        <v>666</v>
      </c>
      <c r="I667">
        <v>0.26538007267859798</v>
      </c>
      <c r="J667" t="s">
        <v>1364</v>
      </c>
      <c r="K667" t="s">
        <v>1365</v>
      </c>
      <c r="M667">
        <v>666</v>
      </c>
      <c r="N667">
        <v>0.23930936850686699</v>
      </c>
      <c r="O667" t="s">
        <v>1364</v>
      </c>
      <c r="P667" t="s">
        <v>1365</v>
      </c>
      <c r="R667">
        <v>666</v>
      </c>
      <c r="S667">
        <v>-0.29172074771832601</v>
      </c>
      <c r="T667" t="s">
        <v>1364</v>
      </c>
      <c r="U667" t="s">
        <v>1365</v>
      </c>
      <c r="W667">
        <v>666</v>
      </c>
      <c r="X667">
        <v>3.9549000800892298E-2</v>
      </c>
      <c r="Y667" t="s">
        <v>1364</v>
      </c>
      <c r="Z667" t="s">
        <v>1365</v>
      </c>
      <c r="AB667">
        <v>666</v>
      </c>
      <c r="AC667">
        <v>1.0678246111610801</v>
      </c>
      <c r="AD667" t="s">
        <v>1364</v>
      </c>
      <c r="AE667" t="s">
        <v>1365</v>
      </c>
      <c r="AG667">
        <v>666</v>
      </c>
      <c r="AH667">
        <v>0.27531175834002503</v>
      </c>
      <c r="AI667" t="s">
        <v>1364</v>
      </c>
      <c r="AJ667" t="s">
        <v>1365</v>
      </c>
      <c r="AL667">
        <v>666</v>
      </c>
      <c r="AM667">
        <v>2.1587756192974701</v>
      </c>
      <c r="AN667" t="s">
        <v>1364</v>
      </c>
      <c r="AO667" t="s">
        <v>1365</v>
      </c>
      <c r="AQ667">
        <v>666</v>
      </c>
      <c r="AR667">
        <v>1.43182478948728</v>
      </c>
      <c r="AS667" t="s">
        <v>1364</v>
      </c>
      <c r="AT667" t="s">
        <v>1365</v>
      </c>
      <c r="AV667">
        <v>666</v>
      </c>
      <c r="AW667">
        <v>-0.12296940706208501</v>
      </c>
      <c r="AX667" t="s">
        <v>1364</v>
      </c>
      <c r="AY667" t="s">
        <v>1365</v>
      </c>
      <c r="BD667">
        <v>666</v>
      </c>
      <c r="BE667">
        <v>-1.0138544139435</v>
      </c>
      <c r="BF667" t="s">
        <v>1364</v>
      </c>
      <c r="BG667" t="s">
        <v>1365</v>
      </c>
    </row>
    <row r="668" spans="1:59" x14ac:dyDescent="0.35">
      <c r="A668">
        <v>667</v>
      </c>
      <c r="B668" t="s">
        <v>633</v>
      </c>
      <c r="C668">
        <v>79061</v>
      </c>
      <c r="D668">
        <v>3.1517460856905788</v>
      </c>
      <c r="H668">
        <v>667</v>
      </c>
      <c r="I668">
        <v>0.13514800201613303</v>
      </c>
      <c r="M668">
        <v>667</v>
      </c>
      <c r="N668">
        <v>0.23930936850686699</v>
      </c>
      <c r="O668" t="s">
        <v>1364</v>
      </c>
      <c r="P668" t="s">
        <v>1365</v>
      </c>
      <c r="R668">
        <v>667</v>
      </c>
      <c r="S668">
        <v>7.8027735344456062E-2</v>
      </c>
      <c r="W668">
        <v>667</v>
      </c>
      <c r="X668">
        <v>-0.15605547068891168</v>
      </c>
      <c r="AB668">
        <v>667</v>
      </c>
      <c r="AC668">
        <v>7.8027735344456062E-2</v>
      </c>
      <c r="AG668">
        <v>667</v>
      </c>
      <c r="AH668">
        <v>-3.02637820144093E-2</v>
      </c>
      <c r="AI668" t="s">
        <v>1364</v>
      </c>
      <c r="AJ668" t="s">
        <v>1365</v>
      </c>
      <c r="AL668">
        <v>667</v>
      </c>
      <c r="AM668">
        <v>-4.8719436597485704</v>
      </c>
      <c r="AN668" t="s">
        <v>1366</v>
      </c>
      <c r="AO668" t="s">
        <v>1365</v>
      </c>
      <c r="AQ668">
        <v>667</v>
      </c>
      <c r="AR668">
        <v>0.73195358876580596</v>
      </c>
      <c r="AS668" t="s">
        <v>1364</v>
      </c>
      <c r="AT668" t="s">
        <v>1365</v>
      </c>
      <c r="AV668">
        <v>667</v>
      </c>
      <c r="AW668">
        <v>-0.85866658705380705</v>
      </c>
      <c r="AX668" t="s">
        <v>1364</v>
      </c>
      <c r="AY668" t="s">
        <v>1365</v>
      </c>
      <c r="BD668">
        <v>667</v>
      </c>
      <c r="BE668">
        <v>-1.0138544139435</v>
      </c>
      <c r="BF668" t="s">
        <v>1364</v>
      </c>
      <c r="BG668" t="s">
        <v>1365</v>
      </c>
    </row>
    <row r="669" spans="1:59" x14ac:dyDescent="0.35">
      <c r="A669">
        <v>668</v>
      </c>
      <c r="B669" t="s">
        <v>1092</v>
      </c>
      <c r="C669">
        <v>79107</v>
      </c>
      <c r="D669">
        <v>3.9774158982848902</v>
      </c>
      <c r="E669" t="s">
        <v>1364</v>
      </c>
      <c r="F669" t="s">
        <v>1365</v>
      </c>
      <c r="H669">
        <v>668</v>
      </c>
      <c r="I669">
        <v>0.61571248707937098</v>
      </c>
      <c r="J669" t="s">
        <v>1364</v>
      </c>
      <c r="K669" t="s">
        <v>1365</v>
      </c>
      <c r="M669">
        <v>668</v>
      </c>
      <c r="N669">
        <v>0.23930936850686699</v>
      </c>
      <c r="O669" t="s">
        <v>1364</v>
      </c>
      <c r="P669" t="s">
        <v>1365</v>
      </c>
      <c r="R669">
        <v>668</v>
      </c>
      <c r="S669">
        <v>0.75836546942398697</v>
      </c>
      <c r="T669" t="s">
        <v>1364</v>
      </c>
      <c r="U669" t="s">
        <v>1365</v>
      </c>
      <c r="W669">
        <v>668</v>
      </c>
      <c r="X669">
        <v>3.9549000800892298E-2</v>
      </c>
      <c r="Y669" t="s">
        <v>1364</v>
      </c>
      <c r="Z669" t="s">
        <v>1365</v>
      </c>
      <c r="AB669">
        <v>668</v>
      </c>
      <c r="AC669">
        <v>1.9637913967990701</v>
      </c>
      <c r="AD669" t="s">
        <v>1366</v>
      </c>
      <c r="AE669" t="s">
        <v>1365</v>
      </c>
      <c r="AG669">
        <v>668</v>
      </c>
      <c r="AH669">
        <v>0.27531175834002503</v>
      </c>
      <c r="AI669" t="s">
        <v>1364</v>
      </c>
      <c r="AJ669" t="s">
        <v>1365</v>
      </c>
      <c r="AL669">
        <v>668</v>
      </c>
      <c r="AM669">
        <v>0.16732749719665599</v>
      </c>
      <c r="AN669" t="s">
        <v>1364</v>
      </c>
      <c r="AO669" t="s">
        <v>1365</v>
      </c>
      <c r="AQ669">
        <v>668</v>
      </c>
      <c r="AR669">
        <v>0.55600097920355795</v>
      </c>
      <c r="AS669" t="s">
        <v>1364</v>
      </c>
      <c r="AT669" t="s">
        <v>1365</v>
      </c>
      <c r="AV669">
        <v>668</v>
      </c>
      <c r="AW669">
        <v>-0.12296940706208501</v>
      </c>
      <c r="AX669" t="s">
        <v>1364</v>
      </c>
      <c r="AY669" t="s">
        <v>1365</v>
      </c>
      <c r="BD669">
        <v>668</v>
      </c>
      <c r="BE669">
        <v>-1.0138544139435</v>
      </c>
      <c r="BF669" t="s">
        <v>1364</v>
      </c>
      <c r="BG669" t="s">
        <v>1365</v>
      </c>
    </row>
    <row r="670" spans="1:59" x14ac:dyDescent="0.35">
      <c r="A670">
        <v>669</v>
      </c>
      <c r="B670" t="s">
        <v>1093</v>
      </c>
      <c r="C670">
        <v>79118</v>
      </c>
      <c r="D670">
        <v>4.0598967194329196</v>
      </c>
      <c r="E670" t="s">
        <v>1364</v>
      </c>
      <c r="F670" t="s">
        <v>1365</v>
      </c>
      <c r="H670">
        <v>669</v>
      </c>
      <c r="I670">
        <v>0.59862310101104099</v>
      </c>
      <c r="J670" t="s">
        <v>1364</v>
      </c>
      <c r="K670" t="s">
        <v>1365</v>
      </c>
      <c r="M670">
        <v>669</v>
      </c>
      <c r="N670">
        <v>0.23930936850686699</v>
      </c>
      <c r="O670" t="s">
        <v>1364</v>
      </c>
      <c r="P670" t="s">
        <v>1365</v>
      </c>
      <c r="R670">
        <v>669</v>
      </c>
      <c r="S670">
        <v>0.75836546942398697</v>
      </c>
      <c r="T670" t="s">
        <v>1364</v>
      </c>
      <c r="U670" t="s">
        <v>1365</v>
      </c>
      <c r="W670">
        <v>669</v>
      </c>
      <c r="X670">
        <v>3.9549000800892298E-2</v>
      </c>
      <c r="Y670" t="s">
        <v>1364</v>
      </c>
      <c r="Z670" t="s">
        <v>1365</v>
      </c>
      <c r="AB670">
        <v>669</v>
      </c>
      <c r="AC670">
        <v>1.9637913967990701</v>
      </c>
      <c r="AD670" t="s">
        <v>1366</v>
      </c>
      <c r="AE670" t="s">
        <v>1365</v>
      </c>
      <c r="AG670">
        <v>669</v>
      </c>
      <c r="AH670">
        <v>0.27531175834002503</v>
      </c>
      <c r="AI670" t="s">
        <v>1364</v>
      </c>
      <c r="AJ670" t="s">
        <v>1365</v>
      </c>
      <c r="AL670">
        <v>669</v>
      </c>
      <c r="AM670">
        <v>0.16732749719665599</v>
      </c>
      <c r="AN670" t="s">
        <v>1364</v>
      </c>
      <c r="AO670" t="s">
        <v>1365</v>
      </c>
      <c r="AQ670">
        <v>669</v>
      </c>
      <c r="AR670">
        <v>1.1193119456379099</v>
      </c>
      <c r="AS670" t="s">
        <v>1364</v>
      </c>
      <c r="AT670" t="s">
        <v>1365</v>
      </c>
      <c r="AV670">
        <v>669</v>
      </c>
      <c r="AW670">
        <v>-0.12296940706208501</v>
      </c>
      <c r="AX670" t="s">
        <v>1364</v>
      </c>
      <c r="AY670" t="s">
        <v>1365</v>
      </c>
      <c r="BD670">
        <v>669</v>
      </c>
      <c r="BE670">
        <v>-1.5040580493242001E-2</v>
      </c>
      <c r="BF670" t="s">
        <v>1364</v>
      </c>
      <c r="BG670" t="s">
        <v>1365</v>
      </c>
    </row>
    <row r="671" spans="1:59" x14ac:dyDescent="0.35">
      <c r="A671">
        <v>670</v>
      </c>
      <c r="B671" t="s">
        <v>1161</v>
      </c>
      <c r="C671">
        <v>79241466</v>
      </c>
      <c r="D671">
        <v>5.5555657616572898</v>
      </c>
      <c r="E671" t="s">
        <v>1367</v>
      </c>
      <c r="F671" t="s">
        <v>1358</v>
      </c>
      <c r="H671">
        <v>670</v>
      </c>
      <c r="I671">
        <v>2.8450517303771998</v>
      </c>
      <c r="J671" t="s">
        <v>1364</v>
      </c>
      <c r="K671" t="s">
        <v>1358</v>
      </c>
      <c r="M671">
        <v>670</v>
      </c>
      <c r="N671">
        <v>0.69342242366166795</v>
      </c>
      <c r="O671" t="s">
        <v>1364</v>
      </c>
      <c r="P671" t="s">
        <v>1365</v>
      </c>
      <c r="R671">
        <v>670</v>
      </c>
      <c r="S671">
        <v>0.31608061695206302</v>
      </c>
      <c r="T671" t="s">
        <v>1364</v>
      </c>
      <c r="U671" t="s">
        <v>1365</v>
      </c>
      <c r="W671">
        <v>670</v>
      </c>
      <c r="X671">
        <v>-5.1957647633283699E-2</v>
      </c>
      <c r="Y671" t="s">
        <v>1364</v>
      </c>
      <c r="Z671" t="s">
        <v>1365</v>
      </c>
      <c r="AB671">
        <v>670</v>
      </c>
      <c r="AC671">
        <v>0.59581464963837005</v>
      </c>
      <c r="AD671" t="s">
        <v>1364</v>
      </c>
      <c r="AE671" t="s">
        <v>1365</v>
      </c>
      <c r="AG671">
        <v>670</v>
      </c>
      <c r="AH671">
        <v>0.78213483897310598</v>
      </c>
      <c r="AI671" t="s">
        <v>1364</v>
      </c>
      <c r="AJ671" t="s">
        <v>1365</v>
      </c>
      <c r="AL671">
        <v>670</v>
      </c>
      <c r="AM671">
        <v>4.3264101728172903</v>
      </c>
      <c r="AN671" t="s">
        <v>1366</v>
      </c>
      <c r="AO671" t="s">
        <v>1365</v>
      </c>
      <c r="AQ671">
        <v>670</v>
      </c>
      <c r="AR671">
        <v>0.74639745970002003</v>
      </c>
      <c r="AS671" t="s">
        <v>1364</v>
      </c>
      <c r="AT671" t="s">
        <v>1365</v>
      </c>
      <c r="AV671">
        <v>670</v>
      </c>
      <c r="AW671">
        <v>-0.12148462663948</v>
      </c>
      <c r="AX671" t="s">
        <v>1364</v>
      </c>
      <c r="AY671" t="s">
        <v>1365</v>
      </c>
      <c r="BD671">
        <v>670</v>
      </c>
      <c r="BE671">
        <v>0.75749601790662302</v>
      </c>
      <c r="BF671" t="s">
        <v>1364</v>
      </c>
      <c r="BG671" t="s">
        <v>1365</v>
      </c>
    </row>
    <row r="672" spans="1:59" x14ac:dyDescent="0.35">
      <c r="A672">
        <v>671</v>
      </c>
      <c r="B672" t="s">
        <v>634</v>
      </c>
      <c r="C672">
        <v>79334</v>
      </c>
      <c r="D672">
        <v>4.1070286172317898</v>
      </c>
      <c r="E672" t="s">
        <v>1364</v>
      </c>
      <c r="F672" t="s">
        <v>1365</v>
      </c>
      <c r="H672">
        <v>671</v>
      </c>
      <c r="I672">
        <v>0.93566185493111498</v>
      </c>
      <c r="J672" t="s">
        <v>1364</v>
      </c>
      <c r="K672" t="s">
        <v>1365</v>
      </c>
      <c r="M672">
        <v>671</v>
      </c>
      <c r="N672">
        <v>0.23930936850686699</v>
      </c>
      <c r="O672" t="s">
        <v>1364</v>
      </c>
      <c r="P672" t="s">
        <v>1365</v>
      </c>
      <c r="R672">
        <v>671</v>
      </c>
      <c r="S672">
        <v>0.75836546942398697</v>
      </c>
      <c r="T672" t="s">
        <v>1364</v>
      </c>
      <c r="U672" t="s">
        <v>1365</v>
      </c>
      <c r="W672">
        <v>671</v>
      </c>
      <c r="X672">
        <v>-0.212491360767598</v>
      </c>
      <c r="Y672" t="s">
        <v>1364</v>
      </c>
      <c r="Z672" t="s">
        <v>1365</v>
      </c>
      <c r="AB672">
        <v>671</v>
      </c>
      <c r="AC672">
        <v>1.9637913967990701</v>
      </c>
      <c r="AD672" t="s">
        <v>1366</v>
      </c>
      <c r="AE672" t="s">
        <v>1365</v>
      </c>
      <c r="AG672">
        <v>671</v>
      </c>
      <c r="AH672">
        <v>0.27531175834002503</v>
      </c>
      <c r="AI672" t="s">
        <v>1364</v>
      </c>
      <c r="AJ672" t="s">
        <v>1365</v>
      </c>
      <c r="AL672">
        <v>671</v>
      </c>
      <c r="AM672">
        <v>0.16732749719665599</v>
      </c>
      <c r="AN672" t="s">
        <v>1364</v>
      </c>
      <c r="AO672" t="s">
        <v>1365</v>
      </c>
      <c r="AQ672">
        <v>671</v>
      </c>
      <c r="AR672">
        <v>0.33802983601450498</v>
      </c>
      <c r="AS672" t="s">
        <v>1364</v>
      </c>
      <c r="AT672" t="s">
        <v>1365</v>
      </c>
      <c r="AV672">
        <v>671</v>
      </c>
      <c r="AW672">
        <v>-0.12296940706208501</v>
      </c>
      <c r="AX672" t="s">
        <v>1364</v>
      </c>
      <c r="AY672" t="s">
        <v>1365</v>
      </c>
      <c r="BD672">
        <v>671</v>
      </c>
      <c r="BE672">
        <v>-0.62758611474356996</v>
      </c>
      <c r="BF672" t="s">
        <v>1364</v>
      </c>
      <c r="BG672" t="s">
        <v>1365</v>
      </c>
    </row>
    <row r="673" spans="1:59" x14ac:dyDescent="0.35">
      <c r="A673">
        <v>672</v>
      </c>
      <c r="B673" t="s">
        <v>635</v>
      </c>
      <c r="C673">
        <v>79345</v>
      </c>
      <c r="D673">
        <v>4.8410908821200991</v>
      </c>
      <c r="H673">
        <v>672</v>
      </c>
      <c r="I673">
        <v>0.50138763712860834</v>
      </c>
      <c r="M673">
        <v>672</v>
      </c>
      <c r="N673">
        <v>0.23930936850686699</v>
      </c>
      <c r="O673" t="s">
        <v>1364</v>
      </c>
      <c r="P673" t="s">
        <v>1365</v>
      </c>
      <c r="R673">
        <v>672</v>
      </c>
      <c r="S673">
        <v>-0.1537694782274901</v>
      </c>
      <c r="W673">
        <v>672</v>
      </c>
      <c r="X673">
        <v>0.56026427254440492</v>
      </c>
      <c r="AB673">
        <v>672</v>
      </c>
      <c r="AC673">
        <v>1.71163853305272</v>
      </c>
      <c r="AD673" t="s">
        <v>1364</v>
      </c>
      <c r="AE673" t="s">
        <v>1365</v>
      </c>
      <c r="AG673">
        <v>672</v>
      </c>
      <c r="AH673">
        <v>0.27531175834002503</v>
      </c>
      <c r="AI673" t="s">
        <v>1364</v>
      </c>
      <c r="AJ673" t="s">
        <v>1365</v>
      </c>
      <c r="AL673">
        <v>672</v>
      </c>
      <c r="AM673">
        <v>0.16732749719665599</v>
      </c>
      <c r="AN673" t="s">
        <v>1364</v>
      </c>
      <c r="AO673" t="s">
        <v>1365</v>
      </c>
      <c r="AQ673">
        <v>672</v>
      </c>
      <c r="AR673">
        <v>1.43182478948728</v>
      </c>
      <c r="AS673" t="s">
        <v>1364</v>
      </c>
      <c r="AT673" t="s">
        <v>1365</v>
      </c>
      <c r="AV673">
        <v>672</v>
      </c>
      <c r="AW673">
        <v>-0.40649479431691571</v>
      </c>
      <c r="BD673">
        <v>672</v>
      </c>
      <c r="BE673">
        <v>-1.0138544139435</v>
      </c>
      <c r="BF673" t="s">
        <v>1364</v>
      </c>
      <c r="BG673" t="s">
        <v>1365</v>
      </c>
    </row>
    <row r="674" spans="1:59" x14ac:dyDescent="0.35">
      <c r="A674">
        <v>673</v>
      </c>
      <c r="B674" t="s">
        <v>1094</v>
      </c>
      <c r="C674">
        <v>79414</v>
      </c>
      <c r="D674">
        <v>4.1737988057801996</v>
      </c>
      <c r="E674" t="s">
        <v>1364</v>
      </c>
      <c r="F674" t="s">
        <v>1365</v>
      </c>
      <c r="H674">
        <v>673</v>
      </c>
      <c r="I674">
        <v>0.73349441774276603</v>
      </c>
      <c r="J674" t="s">
        <v>1364</v>
      </c>
      <c r="K674" t="s">
        <v>1365</v>
      </c>
      <c r="M674">
        <v>673</v>
      </c>
      <c r="N674">
        <v>0.23930936850686699</v>
      </c>
      <c r="O674" t="s">
        <v>1364</v>
      </c>
      <c r="P674" t="s">
        <v>1365</v>
      </c>
      <c r="R674">
        <v>673</v>
      </c>
      <c r="S674">
        <v>0.75836546942398697</v>
      </c>
      <c r="T674" t="s">
        <v>1364</v>
      </c>
      <c r="U674" t="s">
        <v>1365</v>
      </c>
      <c r="W674">
        <v>673</v>
      </c>
      <c r="X674">
        <v>-0.212491360767598</v>
      </c>
      <c r="Y674" t="s">
        <v>1364</v>
      </c>
      <c r="Z674" t="s">
        <v>1365</v>
      </c>
      <c r="AB674">
        <v>673</v>
      </c>
      <c r="AC674">
        <v>1.9637913967990701</v>
      </c>
      <c r="AD674" t="s">
        <v>1366</v>
      </c>
      <c r="AE674" t="s">
        <v>1365</v>
      </c>
      <c r="AG674">
        <v>673</v>
      </c>
      <c r="AH674">
        <v>0.27531175834002503</v>
      </c>
      <c r="AI674" t="s">
        <v>1364</v>
      </c>
      <c r="AJ674" t="s">
        <v>1365</v>
      </c>
      <c r="AL674">
        <v>673</v>
      </c>
      <c r="AM674">
        <v>0.16732749719665599</v>
      </c>
      <c r="AN674" t="s">
        <v>1364</v>
      </c>
      <c r="AO674" t="s">
        <v>1365</v>
      </c>
      <c r="AQ674">
        <v>673</v>
      </c>
      <c r="AR674">
        <v>0.70175276772153905</v>
      </c>
      <c r="AS674" t="s">
        <v>1364</v>
      </c>
      <c r="AT674" t="s">
        <v>1365</v>
      </c>
      <c r="AV674">
        <v>673</v>
      </c>
      <c r="AW674">
        <v>-0.12296940706208501</v>
      </c>
      <c r="AX674" t="s">
        <v>1364</v>
      </c>
      <c r="AY674" t="s">
        <v>1365</v>
      </c>
      <c r="BD674">
        <v>673</v>
      </c>
      <c r="BE674">
        <v>-0.62758611474356996</v>
      </c>
      <c r="BF674" t="s">
        <v>1364</v>
      </c>
      <c r="BG674" t="s">
        <v>1365</v>
      </c>
    </row>
    <row r="675" spans="1:59" x14ac:dyDescent="0.35">
      <c r="A675">
        <v>674</v>
      </c>
      <c r="B675" t="s">
        <v>938</v>
      </c>
      <c r="C675">
        <v>79469</v>
      </c>
      <c r="D675">
        <v>4.1345222242811399</v>
      </c>
      <c r="E675" t="s">
        <v>1364</v>
      </c>
      <c r="F675" t="s">
        <v>1365</v>
      </c>
      <c r="H675">
        <v>674</v>
      </c>
      <c r="I675">
        <v>0.69077095257193999</v>
      </c>
      <c r="J675" t="s">
        <v>1364</v>
      </c>
      <c r="K675" t="s">
        <v>1365</v>
      </c>
      <c r="M675">
        <v>674</v>
      </c>
      <c r="N675">
        <v>0.23930936850686699</v>
      </c>
      <c r="O675" t="s">
        <v>1364</v>
      </c>
      <c r="P675" t="s">
        <v>1365</v>
      </c>
      <c r="R675">
        <v>674</v>
      </c>
      <c r="S675">
        <v>-0.29172074771832601</v>
      </c>
      <c r="T675" t="s">
        <v>1364</v>
      </c>
      <c r="U675" t="s">
        <v>1365</v>
      </c>
      <c r="W675">
        <v>674</v>
      </c>
      <c r="X675">
        <v>-0.212491360767598</v>
      </c>
      <c r="Y675" t="s">
        <v>1364</v>
      </c>
      <c r="Z675" t="s">
        <v>1365</v>
      </c>
      <c r="AB675">
        <v>674</v>
      </c>
      <c r="AC675">
        <v>0.42401068926944702</v>
      </c>
      <c r="AD675" t="s">
        <v>1364</v>
      </c>
      <c r="AE675" t="s">
        <v>1365</v>
      </c>
      <c r="AG675">
        <v>674</v>
      </c>
      <c r="AH675">
        <v>0.27531175834002503</v>
      </c>
      <c r="AI675" t="s">
        <v>1364</v>
      </c>
      <c r="AJ675" t="s">
        <v>1365</v>
      </c>
      <c r="AL675">
        <v>674</v>
      </c>
      <c r="AM675">
        <v>0.16732749719665599</v>
      </c>
      <c r="AN675" t="s">
        <v>1364</v>
      </c>
      <c r="AO675" t="s">
        <v>1365</v>
      </c>
      <c r="AQ675">
        <v>674</v>
      </c>
      <c r="AR675">
        <v>0.48378162453248602</v>
      </c>
      <c r="AS675" t="s">
        <v>1364</v>
      </c>
      <c r="AT675" t="s">
        <v>1365</v>
      </c>
      <c r="AV675">
        <v>674</v>
      </c>
      <c r="AW675">
        <v>-0.85866658705380705</v>
      </c>
      <c r="AX675" t="s">
        <v>1364</v>
      </c>
      <c r="AY675" t="s">
        <v>1365</v>
      </c>
      <c r="BD675">
        <v>674</v>
      </c>
      <c r="BE675">
        <v>-0.24131781554363799</v>
      </c>
      <c r="BF675" t="s">
        <v>1364</v>
      </c>
      <c r="BG675" t="s">
        <v>1365</v>
      </c>
    </row>
    <row r="676" spans="1:59" x14ac:dyDescent="0.35">
      <c r="A676">
        <v>675</v>
      </c>
      <c r="B676" t="s">
        <v>636</v>
      </c>
      <c r="C676">
        <v>79572</v>
      </c>
      <c r="D676">
        <v>4.5773497477370606</v>
      </c>
      <c r="H676">
        <v>675</v>
      </c>
      <c r="I676">
        <v>1.700602377587132</v>
      </c>
      <c r="M676">
        <v>675</v>
      </c>
      <c r="N676">
        <v>1.4891988551637001</v>
      </c>
      <c r="O676" t="s">
        <v>1366</v>
      </c>
      <c r="P676" t="s">
        <v>1358</v>
      </c>
      <c r="R676">
        <v>675</v>
      </c>
      <c r="S676">
        <v>0.65416426050557819</v>
      </c>
      <c r="W676">
        <v>675</v>
      </c>
      <c r="X676">
        <v>1.9145919160554867</v>
      </c>
      <c r="AB676">
        <v>675</v>
      </c>
      <c r="AC676">
        <v>-2.57032716665895</v>
      </c>
      <c r="AD676" t="s">
        <v>1366</v>
      </c>
      <c r="AE676" t="s">
        <v>1365</v>
      </c>
      <c r="AG676">
        <v>675</v>
      </c>
      <c r="AH676">
        <v>-2.4612514078356602</v>
      </c>
      <c r="AI676" t="s">
        <v>1366</v>
      </c>
      <c r="AJ676" t="s">
        <v>1365</v>
      </c>
      <c r="AL676">
        <v>675</v>
      </c>
      <c r="AM676">
        <v>-0.48334809261655121</v>
      </c>
      <c r="AQ676">
        <v>675</v>
      </c>
      <c r="AR676">
        <v>0.75558901393088396</v>
      </c>
      <c r="AS676" t="s">
        <v>1364</v>
      </c>
      <c r="AT676" t="s">
        <v>1365</v>
      </c>
      <c r="AV676">
        <v>675</v>
      </c>
      <c r="AW676">
        <v>-2.0854080839445137</v>
      </c>
      <c r="BD676">
        <v>675</v>
      </c>
      <c r="BE676">
        <v>-0.62758611474356996</v>
      </c>
      <c r="BF676" t="s">
        <v>1364</v>
      </c>
      <c r="BG676" t="s">
        <v>1365</v>
      </c>
    </row>
    <row r="677" spans="1:59" x14ac:dyDescent="0.35">
      <c r="A677">
        <v>676</v>
      </c>
      <c r="B677" t="s">
        <v>364</v>
      </c>
      <c r="C677">
        <v>79617962</v>
      </c>
      <c r="D677">
        <v>6.8190547598149136</v>
      </c>
      <c r="H677">
        <v>676</v>
      </c>
      <c r="I677">
        <v>1.5275252316519452</v>
      </c>
      <c r="M677">
        <v>676</v>
      </c>
      <c r="N677">
        <v>1.3333333333333339</v>
      </c>
      <c r="R677">
        <v>676</v>
      </c>
      <c r="S677">
        <v>-1.666666666666667</v>
      </c>
      <c r="W677">
        <v>676</v>
      </c>
      <c r="X677">
        <v>0.33333333333333393</v>
      </c>
      <c r="AB677">
        <v>676</v>
      </c>
      <c r="AC677">
        <v>0.95411541779878495</v>
      </c>
      <c r="AD677" t="s">
        <v>1364</v>
      </c>
      <c r="AE677" t="s">
        <v>1365</v>
      </c>
      <c r="AG677">
        <v>676</v>
      </c>
      <c r="AH677">
        <v>-0.58759715261951395</v>
      </c>
      <c r="AI677" t="s">
        <v>1364</v>
      </c>
      <c r="AJ677" t="s">
        <v>1365</v>
      </c>
      <c r="AL677">
        <v>676</v>
      </c>
      <c r="AM677">
        <v>0.16419395443509799</v>
      </c>
      <c r="AN677" t="s">
        <v>1364</v>
      </c>
      <c r="AO677" t="s">
        <v>1365</v>
      </c>
      <c r="AQ677">
        <v>676</v>
      </c>
      <c r="AR677">
        <v>1.43182478948728</v>
      </c>
      <c r="AS677" t="s">
        <v>1364</v>
      </c>
      <c r="AT677" t="s">
        <v>1365</v>
      </c>
      <c r="AV677">
        <v>676</v>
      </c>
      <c r="AW677">
        <v>1.4383724265825599</v>
      </c>
      <c r="AX677" t="s">
        <v>1366</v>
      </c>
      <c r="AY677" t="s">
        <v>1365</v>
      </c>
      <c r="BD677">
        <v>676</v>
      </c>
      <c r="BE677">
        <v>0.80965565666005601</v>
      </c>
      <c r="BF677" t="s">
        <v>1364</v>
      </c>
      <c r="BG677" t="s">
        <v>1365</v>
      </c>
    </row>
    <row r="678" spans="1:59" x14ac:dyDescent="0.35">
      <c r="A678">
        <v>677</v>
      </c>
      <c r="B678" t="s">
        <v>1300</v>
      </c>
      <c r="C678">
        <v>79622596</v>
      </c>
      <c r="D678">
        <v>9.8131926978372697</v>
      </c>
      <c r="E678" t="s">
        <v>1367</v>
      </c>
      <c r="F678" t="s">
        <v>1358</v>
      </c>
      <c r="H678">
        <v>677</v>
      </c>
      <c r="I678">
        <v>1.6113229999824701</v>
      </c>
      <c r="J678" t="s">
        <v>1364</v>
      </c>
      <c r="K678" t="s">
        <v>1365</v>
      </c>
      <c r="M678">
        <v>677</v>
      </c>
      <c r="N678">
        <v>1.6016485339712601</v>
      </c>
      <c r="O678" t="s">
        <v>1364</v>
      </c>
      <c r="P678" t="s">
        <v>1365</v>
      </c>
      <c r="R678">
        <v>677</v>
      </c>
      <c r="S678">
        <v>-0.29227765848377402</v>
      </c>
      <c r="T678" t="s">
        <v>1366</v>
      </c>
      <c r="U678" t="s">
        <v>1365</v>
      </c>
      <c r="W678">
        <v>677</v>
      </c>
      <c r="X678">
        <v>-7.4152246637075994E-2</v>
      </c>
      <c r="Y678" t="s">
        <v>1364</v>
      </c>
      <c r="Z678" t="s">
        <v>1365</v>
      </c>
      <c r="AB678">
        <v>677</v>
      </c>
      <c r="AC678">
        <v>-2.6735663710441502</v>
      </c>
      <c r="AD678" t="s">
        <v>1366</v>
      </c>
      <c r="AE678" t="s">
        <v>1365</v>
      </c>
      <c r="AG678">
        <v>677</v>
      </c>
      <c r="AH678">
        <v>-1.94742647045184</v>
      </c>
      <c r="AI678" t="s">
        <v>1364</v>
      </c>
      <c r="AJ678" t="s">
        <v>1365</v>
      </c>
      <c r="AL678">
        <v>677</v>
      </c>
      <c r="AM678">
        <v>1.5801087908488101</v>
      </c>
      <c r="AN678" t="s">
        <v>1364</v>
      </c>
      <c r="AO678" t="s">
        <v>1365</v>
      </c>
      <c r="AQ678">
        <v>677</v>
      </c>
      <c r="AR678">
        <v>0.56125329590690898</v>
      </c>
      <c r="AS678" t="s">
        <v>1364</v>
      </c>
      <c r="AT678" t="s">
        <v>1365</v>
      </c>
      <c r="AV678">
        <v>677</v>
      </c>
      <c r="AW678">
        <v>2.1748205681249302</v>
      </c>
      <c r="AX678" t="s">
        <v>1367</v>
      </c>
      <c r="AY678" t="s">
        <v>1358</v>
      </c>
      <c r="BD678">
        <v>677</v>
      </c>
      <c r="BE678">
        <v>-0.102099378641723</v>
      </c>
      <c r="BF678" t="s">
        <v>1364</v>
      </c>
      <c r="BG678" t="s">
        <v>1365</v>
      </c>
    </row>
    <row r="679" spans="1:59" x14ac:dyDescent="0.35">
      <c r="A679">
        <v>678</v>
      </c>
      <c r="B679" t="s">
        <v>939</v>
      </c>
      <c r="C679">
        <v>79902639</v>
      </c>
      <c r="D679">
        <v>7.2274920718030398</v>
      </c>
      <c r="E679" t="s">
        <v>1364</v>
      </c>
      <c r="F679" t="s">
        <v>1365</v>
      </c>
      <c r="H679">
        <v>678</v>
      </c>
      <c r="I679">
        <v>3.0078983546174398</v>
      </c>
      <c r="J679" t="s">
        <v>1366</v>
      </c>
      <c r="K679" t="s">
        <v>1365</v>
      </c>
      <c r="M679">
        <v>678</v>
      </c>
      <c r="N679">
        <v>0.580972744854103</v>
      </c>
      <c r="O679" t="s">
        <v>1366</v>
      </c>
      <c r="P679" t="s">
        <v>1358</v>
      </c>
      <c r="R679">
        <v>678</v>
      </c>
      <c r="S679">
        <v>0.51931302669618296</v>
      </c>
      <c r="T679" t="s">
        <v>1364</v>
      </c>
      <c r="U679" t="s">
        <v>1365</v>
      </c>
      <c r="W679">
        <v>678</v>
      </c>
      <c r="X679">
        <v>-0.445916636071023</v>
      </c>
      <c r="Y679" t="s">
        <v>1364</v>
      </c>
      <c r="Z679" t="s">
        <v>1365</v>
      </c>
      <c r="AB679">
        <v>678</v>
      </c>
      <c r="AC679">
        <v>1.0114671472846199</v>
      </c>
      <c r="AD679" t="s">
        <v>1364</v>
      </c>
      <c r="AE679" t="s">
        <v>1365</v>
      </c>
      <c r="AG679">
        <v>678</v>
      </c>
      <c r="AH679">
        <v>3.2775590866959599</v>
      </c>
      <c r="AI679" t="s">
        <v>1366</v>
      </c>
      <c r="AJ679" t="s">
        <v>1365</v>
      </c>
      <c r="AL679">
        <v>678</v>
      </c>
      <c r="AM679">
        <v>-2.61136794029958</v>
      </c>
      <c r="AN679" t="s">
        <v>1364</v>
      </c>
      <c r="AO679" t="s">
        <v>1365</v>
      </c>
      <c r="AQ679">
        <v>678</v>
      </c>
      <c r="AR679">
        <v>1.0667887786044099</v>
      </c>
      <c r="AS679" t="s">
        <v>1364</v>
      </c>
      <c r="AT679" t="s">
        <v>1365</v>
      </c>
      <c r="AV679">
        <v>678</v>
      </c>
      <c r="AW679">
        <v>0.61421255335224201</v>
      </c>
      <c r="AX679" t="s">
        <v>1364</v>
      </c>
      <c r="AY679" t="s">
        <v>1365</v>
      </c>
      <c r="BD679">
        <v>678</v>
      </c>
      <c r="BE679">
        <v>0.91748708205615903</v>
      </c>
      <c r="BF679" t="s">
        <v>1364</v>
      </c>
      <c r="BG679" t="s">
        <v>1365</v>
      </c>
    </row>
    <row r="680" spans="1:59" x14ac:dyDescent="0.35">
      <c r="A680">
        <v>679</v>
      </c>
      <c r="B680" t="s">
        <v>637</v>
      </c>
      <c r="C680">
        <v>79925</v>
      </c>
      <c r="D680">
        <v>5.0889431547083301</v>
      </c>
      <c r="E680" t="s">
        <v>1364</v>
      </c>
      <c r="F680" t="s">
        <v>1365</v>
      </c>
      <c r="H680">
        <v>679</v>
      </c>
      <c r="I680">
        <v>0.64715001865373101</v>
      </c>
      <c r="J680" t="s">
        <v>1364</v>
      </c>
      <c r="K680" t="s">
        <v>1365</v>
      </c>
      <c r="M680">
        <v>679</v>
      </c>
      <c r="N680">
        <v>0.23930936850686699</v>
      </c>
      <c r="O680" t="s">
        <v>1364</v>
      </c>
      <c r="P680" t="s">
        <v>1365</v>
      </c>
      <c r="R680">
        <v>679</v>
      </c>
      <c r="S680">
        <v>-0.29172074771832601</v>
      </c>
      <c r="T680" t="s">
        <v>1364</v>
      </c>
      <c r="U680" t="s">
        <v>1365</v>
      </c>
      <c r="W680">
        <v>679</v>
      </c>
      <c r="X680">
        <v>-1.6707530500926699</v>
      </c>
      <c r="Y680" t="s">
        <v>1366</v>
      </c>
      <c r="Z680" t="s">
        <v>1365</v>
      </c>
      <c r="AB680">
        <v>679</v>
      </c>
      <c r="AC680">
        <v>-0.44354565010201602</v>
      </c>
      <c r="AD680" t="s">
        <v>1364</v>
      </c>
      <c r="AE680" t="s">
        <v>1365</v>
      </c>
      <c r="AG680">
        <v>679</v>
      </c>
      <c r="AH680">
        <v>0.27531175834002503</v>
      </c>
      <c r="AI680" t="s">
        <v>1364</v>
      </c>
      <c r="AJ680" t="s">
        <v>1365</v>
      </c>
      <c r="AL680">
        <v>679</v>
      </c>
      <c r="AM680">
        <v>-0.27106437443464099</v>
      </c>
      <c r="AN680" t="s">
        <v>1364</v>
      </c>
      <c r="AO680" t="s">
        <v>1365</v>
      </c>
      <c r="AQ680">
        <v>679</v>
      </c>
      <c r="AR680">
        <v>3.5463377002149299</v>
      </c>
      <c r="AS680" t="s">
        <v>1364</v>
      </c>
      <c r="AT680" t="s">
        <v>1365</v>
      </c>
      <c r="AV680">
        <v>679</v>
      </c>
      <c r="AW680">
        <v>-0.12296940706208501</v>
      </c>
      <c r="AX680" t="s">
        <v>1364</v>
      </c>
      <c r="AY680" t="s">
        <v>1365</v>
      </c>
      <c r="BD680">
        <v>679</v>
      </c>
      <c r="BE680">
        <v>-0.24131781554363799</v>
      </c>
      <c r="BF680" t="s">
        <v>1364</v>
      </c>
      <c r="BG680" t="s">
        <v>1365</v>
      </c>
    </row>
    <row r="681" spans="1:59" x14ac:dyDescent="0.35">
      <c r="A681">
        <v>680</v>
      </c>
      <c r="B681" t="s">
        <v>638</v>
      </c>
      <c r="C681">
        <v>79947</v>
      </c>
      <c r="D681">
        <v>7.6900042917190898</v>
      </c>
      <c r="E681" t="s">
        <v>1364</v>
      </c>
      <c r="F681" t="s">
        <v>1365</v>
      </c>
      <c r="H681">
        <v>680</v>
      </c>
      <c r="I681">
        <v>1.19956014451853</v>
      </c>
      <c r="J681" t="s">
        <v>1364</v>
      </c>
      <c r="K681" t="s">
        <v>1365</v>
      </c>
      <c r="M681">
        <v>680</v>
      </c>
      <c r="N681">
        <v>0.23930936850686699</v>
      </c>
      <c r="O681" t="s">
        <v>1364</v>
      </c>
      <c r="P681" t="s">
        <v>1365</v>
      </c>
      <c r="R681">
        <v>680</v>
      </c>
      <c r="S681">
        <v>0.99741791215179099</v>
      </c>
      <c r="T681" t="s">
        <v>1364</v>
      </c>
      <c r="U681" t="s">
        <v>1365</v>
      </c>
      <c r="W681">
        <v>680</v>
      </c>
      <c r="X681">
        <v>-1.55127562854968</v>
      </c>
      <c r="Y681" t="s">
        <v>1367</v>
      </c>
      <c r="Z681" t="s">
        <v>1358</v>
      </c>
      <c r="AB681">
        <v>680</v>
      </c>
      <c r="AC681">
        <v>0.103014843702005</v>
      </c>
      <c r="AD681" t="s">
        <v>1364</v>
      </c>
      <c r="AE681" t="s">
        <v>1365</v>
      </c>
      <c r="AG681">
        <v>680</v>
      </c>
      <c r="AH681">
        <v>0.27531175834002503</v>
      </c>
      <c r="AI681" t="s">
        <v>1364</v>
      </c>
      <c r="AJ681" t="s">
        <v>1365</v>
      </c>
      <c r="AL681">
        <v>680</v>
      </c>
      <c r="AM681">
        <v>-0.70945624606593904</v>
      </c>
      <c r="AN681" t="s">
        <v>1364</v>
      </c>
      <c r="AO681" t="s">
        <v>1365</v>
      </c>
      <c r="AQ681">
        <v>680</v>
      </c>
      <c r="AR681">
        <v>1.43182478948728</v>
      </c>
      <c r="AS681" t="s">
        <v>1364</v>
      </c>
      <c r="AT681" t="s">
        <v>1365</v>
      </c>
      <c r="AV681">
        <v>680</v>
      </c>
      <c r="AW681">
        <v>0.61421255335224201</v>
      </c>
      <c r="AX681" t="s">
        <v>1364</v>
      </c>
      <c r="AY681" t="s">
        <v>1365</v>
      </c>
      <c r="BD681">
        <v>680</v>
      </c>
      <c r="BE681">
        <v>-0.24131781554363799</v>
      </c>
      <c r="BF681" t="s">
        <v>1364</v>
      </c>
      <c r="BG681" t="s">
        <v>1365</v>
      </c>
    </row>
    <row r="682" spans="1:59" x14ac:dyDescent="0.35">
      <c r="A682">
        <v>681</v>
      </c>
      <c r="B682" t="s">
        <v>940</v>
      </c>
      <c r="C682">
        <v>79958</v>
      </c>
      <c r="D682">
        <v>6.0727230163297197</v>
      </c>
      <c r="E682" t="s">
        <v>1364</v>
      </c>
      <c r="F682" t="s">
        <v>1365</v>
      </c>
      <c r="H682">
        <v>681</v>
      </c>
      <c r="I682">
        <v>1.2764623818260199</v>
      </c>
      <c r="J682" t="s">
        <v>1364</v>
      </c>
      <c r="K682" t="s">
        <v>1365</v>
      </c>
      <c r="M682">
        <v>681</v>
      </c>
      <c r="N682">
        <v>0.23930936850686699</v>
      </c>
      <c r="O682" t="s">
        <v>1364</v>
      </c>
      <c r="P682" t="s">
        <v>1365</v>
      </c>
      <c r="R682">
        <v>681</v>
      </c>
      <c r="S682">
        <v>0.99741791215179099</v>
      </c>
      <c r="T682" t="s">
        <v>1364</v>
      </c>
      <c r="U682" t="s">
        <v>1365</v>
      </c>
      <c r="W682">
        <v>681</v>
      </c>
      <c r="X682">
        <v>-1.55127562854968</v>
      </c>
      <c r="Y682" t="s">
        <v>1367</v>
      </c>
      <c r="Z682" t="s">
        <v>1358</v>
      </c>
      <c r="AB682">
        <v>681</v>
      </c>
      <c r="AC682">
        <v>3.01401111948029E-2</v>
      </c>
      <c r="AD682" t="s">
        <v>1364</v>
      </c>
      <c r="AE682" t="s">
        <v>1365</v>
      </c>
      <c r="AG682">
        <v>681</v>
      </c>
      <c r="AH682">
        <v>0.27531175834002503</v>
      </c>
      <c r="AI682" t="s">
        <v>1364</v>
      </c>
      <c r="AJ682" t="s">
        <v>1365</v>
      </c>
      <c r="AL682">
        <v>681</v>
      </c>
      <c r="AM682">
        <v>-0.70945624606593904</v>
      </c>
      <c r="AN682" t="s">
        <v>1364</v>
      </c>
      <c r="AO682" t="s">
        <v>1365</v>
      </c>
      <c r="AQ682">
        <v>681</v>
      </c>
      <c r="AR682">
        <v>1.43182478948728</v>
      </c>
      <c r="AS682" t="s">
        <v>1364</v>
      </c>
      <c r="AT682" t="s">
        <v>1365</v>
      </c>
      <c r="AV682">
        <v>681</v>
      </c>
      <c r="AW682">
        <v>0.61421255335224201</v>
      </c>
      <c r="AX682" t="s">
        <v>1364</v>
      </c>
      <c r="AY682" t="s">
        <v>1365</v>
      </c>
      <c r="BD682">
        <v>681</v>
      </c>
      <c r="BE682">
        <v>1.5821922550599199</v>
      </c>
      <c r="BF682" t="s">
        <v>1364</v>
      </c>
      <c r="BG682" t="s">
        <v>1365</v>
      </c>
    </row>
    <row r="683" spans="1:59" x14ac:dyDescent="0.35">
      <c r="A683">
        <v>682</v>
      </c>
      <c r="B683" t="s">
        <v>1301</v>
      </c>
      <c r="C683">
        <v>79983714</v>
      </c>
      <c r="D683">
        <v>7.2270758559604404</v>
      </c>
      <c r="E683" t="s">
        <v>1364</v>
      </c>
      <c r="F683" t="s">
        <v>1365</v>
      </c>
      <c r="H683">
        <v>682</v>
      </c>
      <c r="I683">
        <v>1.6617858597198401</v>
      </c>
      <c r="J683" t="s">
        <v>1364</v>
      </c>
      <c r="K683" t="s">
        <v>1365</v>
      </c>
      <c r="M683">
        <v>682</v>
      </c>
      <c r="N683">
        <v>2.0557615891260701</v>
      </c>
      <c r="O683" t="s">
        <v>1364</v>
      </c>
      <c r="P683" t="s">
        <v>1365</v>
      </c>
      <c r="R683">
        <v>682</v>
      </c>
      <c r="S683">
        <v>-0.69684661341004395</v>
      </c>
      <c r="T683" t="s">
        <v>1364</v>
      </c>
      <c r="U683" t="s">
        <v>1365</v>
      </c>
      <c r="W683">
        <v>682</v>
      </c>
      <c r="X683">
        <v>6.5410401335923796E-2</v>
      </c>
      <c r="Y683" t="s">
        <v>1364</v>
      </c>
      <c r="Z683" t="s">
        <v>1365</v>
      </c>
      <c r="AB683">
        <v>682</v>
      </c>
      <c r="AC683">
        <v>-0.215891489326346</v>
      </c>
      <c r="AD683" t="s">
        <v>1364</v>
      </c>
      <c r="AE683" t="s">
        <v>1365</v>
      </c>
      <c r="AG683">
        <v>682</v>
      </c>
      <c r="AH683">
        <v>-3.7000514966422502</v>
      </c>
      <c r="AI683" t="s">
        <v>1367</v>
      </c>
      <c r="AJ683" t="s">
        <v>1365</v>
      </c>
      <c r="AL683">
        <v>682</v>
      </c>
      <c r="AM683">
        <v>1.7533989586451699</v>
      </c>
      <c r="AN683" t="s">
        <v>1364</v>
      </c>
      <c r="AO683" t="s">
        <v>1365</v>
      </c>
      <c r="AQ683">
        <v>682</v>
      </c>
      <c r="AR683">
        <v>1.4068762851463601</v>
      </c>
      <c r="AS683" t="s">
        <v>1364</v>
      </c>
      <c r="AT683" t="s">
        <v>1365</v>
      </c>
      <c r="AV683">
        <v>682</v>
      </c>
      <c r="AW683">
        <v>1.4383724265825599</v>
      </c>
      <c r="AX683" t="s">
        <v>1366</v>
      </c>
      <c r="AY683" t="s">
        <v>1365</v>
      </c>
      <c r="BD683">
        <v>682</v>
      </c>
      <c r="BE683">
        <v>1.2829827540084699</v>
      </c>
      <c r="BF683" t="s">
        <v>1364</v>
      </c>
      <c r="BG683" t="s">
        <v>1365</v>
      </c>
    </row>
    <row r="684" spans="1:59" x14ac:dyDescent="0.35">
      <c r="A684">
        <v>683</v>
      </c>
      <c r="B684" t="s">
        <v>1016</v>
      </c>
      <c r="C684">
        <v>8000484</v>
      </c>
      <c r="D684">
        <v>5.2185558736552302</v>
      </c>
      <c r="E684" t="s">
        <v>1364</v>
      </c>
      <c r="F684" t="s">
        <v>1365</v>
      </c>
      <c r="H684">
        <v>683</v>
      </c>
      <c r="I684">
        <v>0.80101925526076201</v>
      </c>
      <c r="J684" t="s">
        <v>1364</v>
      </c>
      <c r="K684" t="s">
        <v>1365</v>
      </c>
      <c r="M684">
        <v>683</v>
      </c>
      <c r="N684">
        <v>0.23930936850686699</v>
      </c>
      <c r="O684" t="s">
        <v>1364</v>
      </c>
      <c r="P684" t="s">
        <v>1365</v>
      </c>
      <c r="R684">
        <v>683</v>
      </c>
      <c r="S684">
        <v>-0.29172074771832601</v>
      </c>
      <c r="T684" t="s">
        <v>1364</v>
      </c>
      <c r="U684" t="s">
        <v>1365</v>
      </c>
      <c r="W684">
        <v>683</v>
      </c>
      <c r="X684">
        <v>-8.8587665481120098E-2</v>
      </c>
      <c r="Y684" t="s">
        <v>1364</v>
      </c>
      <c r="Z684" t="s">
        <v>1365</v>
      </c>
      <c r="AB684">
        <v>683</v>
      </c>
      <c r="AC684">
        <v>-1.2069952287489001</v>
      </c>
      <c r="AD684" t="s">
        <v>1364</v>
      </c>
      <c r="AE684" t="s">
        <v>1365</v>
      </c>
      <c r="AG684">
        <v>683</v>
      </c>
      <c r="AH684">
        <v>0.27531175834002503</v>
      </c>
      <c r="AI684" t="s">
        <v>1364</v>
      </c>
      <c r="AJ684" t="s">
        <v>1365</v>
      </c>
      <c r="AL684">
        <v>683</v>
      </c>
      <c r="AM684">
        <v>-0.27106437443464099</v>
      </c>
      <c r="AN684" t="s">
        <v>1364</v>
      </c>
      <c r="AO684" t="s">
        <v>1365</v>
      </c>
      <c r="AQ684">
        <v>683</v>
      </c>
      <c r="AR684">
        <v>1.23223675475995</v>
      </c>
      <c r="AS684" t="s">
        <v>1364</v>
      </c>
      <c r="AT684" t="s">
        <v>1365</v>
      </c>
      <c r="AV684">
        <v>683</v>
      </c>
      <c r="AW684">
        <v>-0.45183999670701003</v>
      </c>
      <c r="AX684" t="s">
        <v>1364</v>
      </c>
      <c r="AY684" t="s">
        <v>1365</v>
      </c>
      <c r="BD684">
        <v>683</v>
      </c>
      <c r="BE684">
        <v>0.14495048365629401</v>
      </c>
      <c r="BF684" t="s">
        <v>1364</v>
      </c>
      <c r="BG684" t="s">
        <v>1365</v>
      </c>
    </row>
    <row r="685" spans="1:59" x14ac:dyDescent="0.35">
      <c r="A685">
        <v>684</v>
      </c>
      <c r="B685" t="s">
        <v>639</v>
      </c>
      <c r="C685">
        <v>8001545</v>
      </c>
      <c r="D685">
        <v>7.40626146315297</v>
      </c>
      <c r="E685" t="s">
        <v>1364</v>
      </c>
      <c r="F685" t="s">
        <v>1365</v>
      </c>
      <c r="H685">
        <v>684</v>
      </c>
      <c r="I685">
        <v>1.8993967629316399</v>
      </c>
      <c r="J685" t="s">
        <v>1364</v>
      </c>
      <c r="K685" t="s">
        <v>1365</v>
      </c>
      <c r="M685">
        <v>684</v>
      </c>
      <c r="N685">
        <v>0.69342242366166795</v>
      </c>
      <c r="O685" t="s">
        <v>1364</v>
      </c>
      <c r="P685" t="s">
        <v>1365</v>
      </c>
      <c r="R685">
        <v>684</v>
      </c>
      <c r="S685">
        <v>-1.0002733296047399</v>
      </c>
      <c r="T685" t="s">
        <v>1364</v>
      </c>
      <c r="U685" t="s">
        <v>1365</v>
      </c>
      <c r="W685">
        <v>684</v>
      </c>
      <c r="X685">
        <v>5.97401756305604E-3</v>
      </c>
      <c r="Y685" t="s">
        <v>1364</v>
      </c>
      <c r="Z685" t="s">
        <v>1365</v>
      </c>
      <c r="AB685">
        <v>684</v>
      </c>
      <c r="AC685">
        <v>0.63572224124945698</v>
      </c>
      <c r="AD685" t="s">
        <v>1364</v>
      </c>
      <c r="AE685" t="s">
        <v>1365</v>
      </c>
      <c r="AG685">
        <v>684</v>
      </c>
      <c r="AH685">
        <v>1.3495741848995999</v>
      </c>
      <c r="AI685" t="s">
        <v>1364</v>
      </c>
      <c r="AJ685" t="s">
        <v>1365</v>
      </c>
      <c r="AL685">
        <v>684</v>
      </c>
      <c r="AM685">
        <v>-0.127775032071346</v>
      </c>
      <c r="AN685" t="s">
        <v>1364</v>
      </c>
      <c r="AO685" t="s">
        <v>1365</v>
      </c>
      <c r="AQ685">
        <v>684</v>
      </c>
      <c r="AR685">
        <v>1.37207968698667</v>
      </c>
      <c r="AS685" t="s">
        <v>1364</v>
      </c>
      <c r="AT685" t="s">
        <v>1365</v>
      </c>
      <c r="AV685">
        <v>684</v>
      </c>
      <c r="AW685">
        <v>-0.85866658705380705</v>
      </c>
      <c r="AX685" t="s">
        <v>1364</v>
      </c>
      <c r="AY685" t="s">
        <v>1365</v>
      </c>
      <c r="BD685">
        <v>684</v>
      </c>
      <c r="BE685">
        <v>1.37004155215695</v>
      </c>
      <c r="BF685" t="s">
        <v>1364</v>
      </c>
      <c r="BG685" t="s">
        <v>1365</v>
      </c>
    </row>
    <row r="686" spans="1:59" x14ac:dyDescent="0.35">
      <c r="A686">
        <v>685</v>
      </c>
      <c r="B686" t="s">
        <v>365</v>
      </c>
      <c r="C686">
        <v>80057</v>
      </c>
      <c r="D686">
        <v>5.8945141277353237</v>
      </c>
      <c r="H686">
        <v>685</v>
      </c>
      <c r="I686">
        <v>1.5328653124075944</v>
      </c>
      <c r="M686">
        <v>685</v>
      </c>
      <c r="N686">
        <v>1.0137005354545323</v>
      </c>
      <c r="R686">
        <v>685</v>
      </c>
      <c r="S686">
        <v>-0.46342071926513029</v>
      </c>
      <c r="W686">
        <v>685</v>
      </c>
      <c r="X686">
        <v>-3.4634207192651303</v>
      </c>
      <c r="AB686">
        <v>685</v>
      </c>
      <c r="AC686">
        <v>-0.46342071926513029</v>
      </c>
      <c r="AG686">
        <v>685</v>
      </c>
      <c r="AH686">
        <v>0.79185178583817617</v>
      </c>
      <c r="AL686">
        <v>685</v>
      </c>
      <c r="AM686">
        <v>0.60846128804099564</v>
      </c>
      <c r="AQ686">
        <v>685</v>
      </c>
      <c r="AR686">
        <v>1.1386392720628322</v>
      </c>
      <c r="AV686">
        <v>685</v>
      </c>
      <c r="AW686">
        <v>0.83760927639885097</v>
      </c>
      <c r="BD686">
        <v>685</v>
      </c>
      <c r="BE686">
        <v>-0.24131781554363799</v>
      </c>
      <c r="BF686" t="s">
        <v>1364</v>
      </c>
      <c r="BG686" t="s">
        <v>1365</v>
      </c>
    </row>
    <row r="687" spans="1:59" x14ac:dyDescent="0.35">
      <c r="A687">
        <v>686</v>
      </c>
      <c r="B687" t="s">
        <v>941</v>
      </c>
      <c r="C687">
        <v>80091</v>
      </c>
      <c r="D687">
        <v>6.0881946914254197</v>
      </c>
      <c r="E687" t="s">
        <v>1364</v>
      </c>
      <c r="F687" t="s">
        <v>1365</v>
      </c>
      <c r="H687">
        <v>686</v>
      </c>
      <c r="I687">
        <v>1.4776568105991399</v>
      </c>
      <c r="J687" t="s">
        <v>1364</v>
      </c>
      <c r="K687" t="s">
        <v>1365</v>
      </c>
      <c r="M687">
        <v>686</v>
      </c>
      <c r="N687">
        <v>0.178923419798556</v>
      </c>
      <c r="O687" t="s">
        <v>1364</v>
      </c>
      <c r="P687" t="s">
        <v>1365</v>
      </c>
      <c r="R687">
        <v>686</v>
      </c>
      <c r="S687">
        <v>0.99741791215179099</v>
      </c>
      <c r="T687" t="s">
        <v>1364</v>
      </c>
      <c r="U687" t="s">
        <v>1365</v>
      </c>
      <c r="W687">
        <v>686</v>
      </c>
      <c r="X687">
        <v>-1.4497071246340201</v>
      </c>
      <c r="Y687" t="s">
        <v>1367</v>
      </c>
      <c r="Z687" t="s">
        <v>1358</v>
      </c>
      <c r="AB687">
        <v>686</v>
      </c>
      <c r="AC687">
        <v>-0.46089677688944503</v>
      </c>
      <c r="AD687" t="s">
        <v>1364</v>
      </c>
      <c r="AE687" t="s">
        <v>1365</v>
      </c>
      <c r="AG687">
        <v>686</v>
      </c>
      <c r="AH687">
        <v>0.27531175834002503</v>
      </c>
      <c r="AI687" t="s">
        <v>1364</v>
      </c>
      <c r="AJ687" t="s">
        <v>1365</v>
      </c>
      <c r="AL687">
        <v>686</v>
      </c>
      <c r="AM687">
        <v>-0.70945624606593904</v>
      </c>
      <c r="AN687" t="s">
        <v>1364</v>
      </c>
      <c r="AO687" t="s">
        <v>1365</v>
      </c>
      <c r="AQ687">
        <v>686</v>
      </c>
      <c r="AR687">
        <v>1.1744612710230999</v>
      </c>
      <c r="AS687" t="s">
        <v>1364</v>
      </c>
      <c r="AT687" t="s">
        <v>1365</v>
      </c>
      <c r="AV687">
        <v>686</v>
      </c>
      <c r="AW687">
        <v>0.61421255335224201</v>
      </c>
      <c r="AX687" t="s">
        <v>1364</v>
      </c>
      <c r="AY687" t="s">
        <v>1365</v>
      </c>
      <c r="BD687">
        <v>686</v>
      </c>
      <c r="BE687">
        <v>-1.0138544139435</v>
      </c>
      <c r="BF687" t="s">
        <v>1364</v>
      </c>
      <c r="BG687" t="s">
        <v>1365</v>
      </c>
    </row>
    <row r="688" spans="1:59" x14ac:dyDescent="0.35">
      <c r="A688">
        <v>687</v>
      </c>
      <c r="B688" t="s">
        <v>942</v>
      </c>
      <c r="C688">
        <v>80159</v>
      </c>
      <c r="D688">
        <v>5.0328052948551596</v>
      </c>
      <c r="E688" t="s">
        <v>1364</v>
      </c>
      <c r="F688" t="s">
        <v>1365</v>
      </c>
      <c r="H688">
        <v>687</v>
      </c>
      <c r="I688">
        <v>0.88581215333154195</v>
      </c>
      <c r="J688" t="s">
        <v>1364</v>
      </c>
      <c r="K688" t="s">
        <v>1365</v>
      </c>
      <c r="M688">
        <v>687</v>
      </c>
      <c r="N688">
        <v>0.23930936850686699</v>
      </c>
      <c r="O688" t="s">
        <v>1364</v>
      </c>
      <c r="P688" t="s">
        <v>1365</v>
      </c>
      <c r="R688">
        <v>687</v>
      </c>
      <c r="S688">
        <v>-0.29172074771832601</v>
      </c>
      <c r="T688" t="s">
        <v>1364</v>
      </c>
      <c r="U688" t="s">
        <v>1365</v>
      </c>
      <c r="W688">
        <v>687</v>
      </c>
      <c r="X688">
        <v>0.40021028461347002</v>
      </c>
      <c r="Y688" t="s">
        <v>1364</v>
      </c>
      <c r="Z688" t="s">
        <v>1365</v>
      </c>
      <c r="AB688">
        <v>687</v>
      </c>
      <c r="AC688">
        <v>-0.41578384724212902</v>
      </c>
      <c r="AD688" t="s">
        <v>1364</v>
      </c>
      <c r="AE688" t="s">
        <v>1365</v>
      </c>
      <c r="AG688">
        <v>687</v>
      </c>
      <c r="AH688">
        <v>0.27531175834002503</v>
      </c>
      <c r="AI688" t="s">
        <v>1364</v>
      </c>
      <c r="AJ688" t="s">
        <v>1365</v>
      </c>
      <c r="AL688">
        <v>687</v>
      </c>
      <c r="AM688">
        <v>-0.70945624606593904</v>
      </c>
      <c r="AN688" t="s">
        <v>1364</v>
      </c>
      <c r="AO688" t="s">
        <v>1365</v>
      </c>
      <c r="AQ688">
        <v>687</v>
      </c>
      <c r="AR688">
        <v>1.03396179920847</v>
      </c>
      <c r="AS688" t="s">
        <v>1364</v>
      </c>
      <c r="AT688" t="s">
        <v>1365</v>
      </c>
      <c r="AV688">
        <v>687</v>
      </c>
      <c r="AW688">
        <v>-0.12296940706208501</v>
      </c>
      <c r="AX688" t="s">
        <v>1364</v>
      </c>
      <c r="AY688" t="s">
        <v>1365</v>
      </c>
      <c r="BD688">
        <v>687</v>
      </c>
      <c r="BE688">
        <v>-0.24131781554363799</v>
      </c>
      <c r="BF688" t="s">
        <v>1364</v>
      </c>
      <c r="BG688" t="s">
        <v>1365</v>
      </c>
    </row>
    <row r="689" spans="1:59" x14ac:dyDescent="0.35">
      <c r="A689">
        <v>688</v>
      </c>
      <c r="B689" s="2" t="s">
        <v>943</v>
      </c>
      <c r="C689">
        <v>8018017</v>
      </c>
      <c r="D689">
        <v>5.5327685256477297</v>
      </c>
      <c r="E689" t="s">
        <v>1364</v>
      </c>
      <c r="F689" t="s">
        <v>1365</v>
      </c>
      <c r="H689">
        <v>688</v>
      </c>
      <c r="I689">
        <v>1.1293363512379699</v>
      </c>
      <c r="J689" t="s">
        <v>1364</v>
      </c>
      <c r="K689" t="s">
        <v>1365</v>
      </c>
      <c r="M689">
        <v>688</v>
      </c>
      <c r="N689">
        <v>0.23930936850686699</v>
      </c>
      <c r="O689" t="s">
        <v>1364</v>
      </c>
      <c r="P689" t="s">
        <v>1365</v>
      </c>
      <c r="R689">
        <v>688</v>
      </c>
      <c r="S689">
        <v>-8.9436270255191103E-2</v>
      </c>
      <c r="T689" t="s">
        <v>1364</v>
      </c>
      <c r="U689" t="s">
        <v>1365</v>
      </c>
      <c r="W689">
        <v>688</v>
      </c>
      <c r="X689">
        <v>-0.71281028746325803</v>
      </c>
      <c r="Y689" t="s">
        <v>1364</v>
      </c>
      <c r="Z689" t="s">
        <v>1365</v>
      </c>
      <c r="AB689">
        <v>688</v>
      </c>
      <c r="AC689">
        <v>0.95411541779878495</v>
      </c>
      <c r="AD689" t="s">
        <v>1364</v>
      </c>
      <c r="AE689" t="s">
        <v>1365</v>
      </c>
      <c r="AG689">
        <v>688</v>
      </c>
      <c r="AH689">
        <v>3.5370699561212402</v>
      </c>
      <c r="AI689" t="s">
        <v>1366</v>
      </c>
      <c r="AJ689" t="s">
        <v>1358</v>
      </c>
      <c r="AL689">
        <v>688</v>
      </c>
      <c r="AM689">
        <v>-9.9112148166937892</v>
      </c>
      <c r="AN689" t="s">
        <v>1367</v>
      </c>
      <c r="AO689" t="s">
        <v>1358</v>
      </c>
      <c r="AQ689">
        <v>688</v>
      </c>
      <c r="AR689">
        <v>1.43182478948728</v>
      </c>
      <c r="AS689" t="s">
        <v>1364</v>
      </c>
      <c r="AT689" t="s">
        <v>1365</v>
      </c>
      <c r="AV689">
        <v>688</v>
      </c>
      <c r="AW689">
        <v>-0.12296940706208501</v>
      </c>
      <c r="AX689" t="s">
        <v>1364</v>
      </c>
      <c r="AY689" t="s">
        <v>1365</v>
      </c>
      <c r="BD689">
        <v>688</v>
      </c>
      <c r="BE689">
        <v>0.98377325295701901</v>
      </c>
      <c r="BF689" t="s">
        <v>1364</v>
      </c>
      <c r="BG689" t="s">
        <v>1365</v>
      </c>
    </row>
    <row r="690" spans="1:59" x14ac:dyDescent="0.35">
      <c r="A690">
        <v>689</v>
      </c>
      <c r="B690" t="s">
        <v>944</v>
      </c>
      <c r="C690">
        <v>80466</v>
      </c>
      <c r="D690">
        <v>5.0462146359458</v>
      </c>
      <c r="E690" t="s">
        <v>1364</v>
      </c>
      <c r="F690" t="s">
        <v>1365</v>
      </c>
      <c r="H690">
        <v>689</v>
      </c>
      <c r="I690">
        <v>0.92392718888757097</v>
      </c>
      <c r="J690" t="s">
        <v>1364</v>
      </c>
      <c r="K690" t="s">
        <v>1365</v>
      </c>
      <c r="M690">
        <v>689</v>
      </c>
      <c r="N690">
        <v>0.23930936850686699</v>
      </c>
      <c r="O690" t="s">
        <v>1364</v>
      </c>
      <c r="P690" t="s">
        <v>1365</v>
      </c>
      <c r="R690">
        <v>689</v>
      </c>
      <c r="S690">
        <v>0.35284858221673199</v>
      </c>
      <c r="T690" t="s">
        <v>1364</v>
      </c>
      <c r="U690" t="s">
        <v>1365</v>
      </c>
      <c r="W690">
        <v>689</v>
      </c>
      <c r="X690">
        <v>-0.46455967694914202</v>
      </c>
      <c r="Y690" t="s">
        <v>1364</v>
      </c>
      <c r="Z690" t="s">
        <v>1365</v>
      </c>
      <c r="AB690">
        <v>689</v>
      </c>
      <c r="AC690">
        <v>-0.31948509357189597</v>
      </c>
      <c r="AD690" t="s">
        <v>1364</v>
      </c>
      <c r="AE690" t="s">
        <v>1365</v>
      </c>
      <c r="AG690">
        <v>689</v>
      </c>
      <c r="AH690">
        <v>0.27531175834002503</v>
      </c>
      <c r="AI690" t="s">
        <v>1364</v>
      </c>
      <c r="AJ690" t="s">
        <v>1365</v>
      </c>
      <c r="AL690">
        <v>689</v>
      </c>
      <c r="AM690">
        <v>-0.70945624606593904</v>
      </c>
      <c r="AN690" t="s">
        <v>1364</v>
      </c>
      <c r="AO690" t="s">
        <v>1365</v>
      </c>
      <c r="AQ690">
        <v>689</v>
      </c>
      <c r="AR690">
        <v>1.2493067840458401</v>
      </c>
      <c r="AS690" t="s">
        <v>1364</v>
      </c>
      <c r="AT690" t="s">
        <v>1365</v>
      </c>
      <c r="AV690">
        <v>689</v>
      </c>
      <c r="AW690">
        <v>-0.12296940706208501</v>
      </c>
      <c r="AX690" t="s">
        <v>1364</v>
      </c>
      <c r="AY690" t="s">
        <v>1365</v>
      </c>
      <c r="BD690">
        <v>689</v>
      </c>
      <c r="BE690">
        <v>0.14495048365629401</v>
      </c>
      <c r="BF690" t="s">
        <v>1364</v>
      </c>
      <c r="BG690" t="s">
        <v>1365</v>
      </c>
    </row>
    <row r="691" spans="1:59" x14ac:dyDescent="0.35">
      <c r="A691">
        <v>690</v>
      </c>
      <c r="B691" t="s">
        <v>641</v>
      </c>
      <c r="C691">
        <v>80568</v>
      </c>
      <c r="D691">
        <v>5.0889431547083301</v>
      </c>
      <c r="E691" t="s">
        <v>1364</v>
      </c>
      <c r="F691" t="s">
        <v>1365</v>
      </c>
      <c r="H691">
        <v>690</v>
      </c>
      <c r="I691">
        <v>0.66791632990395799</v>
      </c>
      <c r="J691" t="s">
        <v>1364</v>
      </c>
      <c r="K691" t="s">
        <v>1365</v>
      </c>
      <c r="M691">
        <v>690</v>
      </c>
      <c r="N691">
        <v>0.23930936850686699</v>
      </c>
      <c r="O691" t="s">
        <v>1364</v>
      </c>
      <c r="P691" t="s">
        <v>1365</v>
      </c>
      <c r="R691">
        <v>690</v>
      </c>
      <c r="S691">
        <v>-0.29172074771832601</v>
      </c>
      <c r="T691" t="s">
        <v>1364</v>
      </c>
      <c r="U691" t="s">
        <v>1365</v>
      </c>
      <c r="W691">
        <v>690</v>
      </c>
      <c r="X691">
        <v>-1.6707530500926699</v>
      </c>
      <c r="Y691" t="s">
        <v>1366</v>
      </c>
      <c r="Z691" t="s">
        <v>1365</v>
      </c>
      <c r="AB691">
        <v>690</v>
      </c>
      <c r="AC691">
        <v>-0.44354565010201602</v>
      </c>
      <c r="AD691" t="s">
        <v>1364</v>
      </c>
      <c r="AE691" t="s">
        <v>1365</v>
      </c>
      <c r="AG691">
        <v>690</v>
      </c>
      <c r="AH691">
        <v>0.27531175834002503</v>
      </c>
      <c r="AI691" t="s">
        <v>1364</v>
      </c>
      <c r="AJ691" t="s">
        <v>1365</v>
      </c>
      <c r="AL691">
        <v>690</v>
      </c>
      <c r="AM691">
        <v>-0.27106437443464099</v>
      </c>
      <c r="AN691" t="s">
        <v>1364</v>
      </c>
      <c r="AO691" t="s">
        <v>1365</v>
      </c>
      <c r="AQ691">
        <v>690</v>
      </c>
      <c r="AR691">
        <v>3.5463377002149299</v>
      </c>
      <c r="AS691" t="s">
        <v>1364</v>
      </c>
      <c r="AT691" t="s">
        <v>1365</v>
      </c>
      <c r="AV691">
        <v>690</v>
      </c>
      <c r="AW691">
        <v>-0.12296940706208501</v>
      </c>
      <c r="AX691" t="s">
        <v>1364</v>
      </c>
      <c r="AY691" t="s">
        <v>1365</v>
      </c>
      <c r="BD691">
        <v>690</v>
      </c>
      <c r="BE691">
        <v>0.14495048365629401</v>
      </c>
      <c r="BF691" t="s">
        <v>1364</v>
      </c>
      <c r="BG691" t="s">
        <v>1365</v>
      </c>
    </row>
    <row r="692" spans="1:59" x14ac:dyDescent="0.35">
      <c r="A692">
        <v>691</v>
      </c>
      <c r="B692" t="s">
        <v>945</v>
      </c>
      <c r="C692">
        <v>8065483</v>
      </c>
      <c r="D692">
        <v>5.7689037355285402</v>
      </c>
      <c r="E692" t="s">
        <v>1364</v>
      </c>
      <c r="F692" t="s">
        <v>1365</v>
      </c>
      <c r="H692">
        <v>691</v>
      </c>
      <c r="I692">
        <v>1.2114043318180301</v>
      </c>
      <c r="J692" t="s">
        <v>1364</v>
      </c>
      <c r="K692" t="s">
        <v>1365</v>
      </c>
      <c r="M692">
        <v>691</v>
      </c>
      <c r="N692">
        <v>0.112498876219413</v>
      </c>
      <c r="O692" t="s">
        <v>1364</v>
      </c>
      <c r="P692" t="s">
        <v>1365</v>
      </c>
      <c r="R692">
        <v>691</v>
      </c>
      <c r="S692">
        <v>-1.5472460579951799</v>
      </c>
      <c r="T692" t="s">
        <v>1364</v>
      </c>
      <c r="U692" t="s">
        <v>1365</v>
      </c>
      <c r="W692">
        <v>691</v>
      </c>
      <c r="X692">
        <v>-0.92723268461854103</v>
      </c>
      <c r="Y692" t="s">
        <v>1364</v>
      </c>
      <c r="Z692" t="s">
        <v>1365</v>
      </c>
      <c r="AB692">
        <v>691</v>
      </c>
      <c r="AC692">
        <v>-0.70381255191345504</v>
      </c>
      <c r="AD692" t="s">
        <v>1364</v>
      </c>
      <c r="AE692" t="s">
        <v>1365</v>
      </c>
      <c r="AG692">
        <v>691</v>
      </c>
      <c r="AH692">
        <v>0.53717556391208499</v>
      </c>
      <c r="AI692" t="s">
        <v>1364</v>
      </c>
      <c r="AJ692" t="s">
        <v>1365</v>
      </c>
      <c r="AL692">
        <v>691</v>
      </c>
      <c r="AM692">
        <v>0.16732749719665599</v>
      </c>
      <c r="AN692" t="s">
        <v>1364</v>
      </c>
      <c r="AO692" t="s">
        <v>1365</v>
      </c>
      <c r="AQ692">
        <v>691</v>
      </c>
      <c r="AR692">
        <v>1.43182478948728</v>
      </c>
      <c r="AS692" t="s">
        <v>1364</v>
      </c>
      <c r="AT692" t="s">
        <v>1365</v>
      </c>
      <c r="AV692">
        <v>691</v>
      </c>
      <c r="AW692">
        <v>2.8143625623915698</v>
      </c>
      <c r="AX692" t="s">
        <v>1364</v>
      </c>
      <c r="AY692" t="s">
        <v>1365</v>
      </c>
      <c r="BD692">
        <v>691</v>
      </c>
      <c r="BE692">
        <v>5.1390196509076</v>
      </c>
      <c r="BF692" t="s">
        <v>1367</v>
      </c>
      <c r="BG692" t="s">
        <v>1358</v>
      </c>
    </row>
    <row r="693" spans="1:59" x14ac:dyDescent="0.35">
      <c r="A693">
        <v>692</v>
      </c>
      <c r="B693" t="s">
        <v>946</v>
      </c>
      <c r="C693">
        <v>81103119</v>
      </c>
      <c r="D693">
        <v>4.8398413744260997</v>
      </c>
      <c r="E693" t="s">
        <v>1367</v>
      </c>
      <c r="F693" t="s">
        <v>1358</v>
      </c>
      <c r="H693">
        <v>692</v>
      </c>
      <c r="I693">
        <v>5.5654180606789296</v>
      </c>
      <c r="J693" t="s">
        <v>1367</v>
      </c>
      <c r="K693" t="s">
        <v>1358</v>
      </c>
      <c r="M693">
        <v>692</v>
      </c>
      <c r="N693">
        <v>0.80802927243150402</v>
      </c>
      <c r="O693" t="s">
        <v>1366</v>
      </c>
      <c r="P693" t="s">
        <v>1358</v>
      </c>
      <c r="R693">
        <v>692</v>
      </c>
      <c r="S693">
        <v>-0.79704091986062697</v>
      </c>
      <c r="T693" t="s">
        <v>1364</v>
      </c>
      <c r="U693" t="s">
        <v>1365</v>
      </c>
      <c r="W693">
        <v>692</v>
      </c>
      <c r="X693">
        <v>1.76855358615294</v>
      </c>
      <c r="Y693" t="s">
        <v>1367</v>
      </c>
      <c r="Z693" t="s">
        <v>1358</v>
      </c>
      <c r="AB693">
        <v>692</v>
      </c>
      <c r="AC693">
        <v>1.5650161742979301</v>
      </c>
      <c r="AD693" t="s">
        <v>1364</v>
      </c>
      <c r="AE693" t="s">
        <v>1365</v>
      </c>
      <c r="AG693">
        <v>692</v>
      </c>
      <c r="AH693">
        <v>8.4329244860324302</v>
      </c>
      <c r="AI693" t="s">
        <v>1367</v>
      </c>
      <c r="AJ693" t="s">
        <v>1358</v>
      </c>
      <c r="AL693">
        <v>692</v>
      </c>
      <c r="AM693">
        <v>0.74474854470985796</v>
      </c>
      <c r="AN693" t="s">
        <v>1364</v>
      </c>
      <c r="AO693" t="s">
        <v>1365</v>
      </c>
      <c r="AQ693">
        <v>692</v>
      </c>
      <c r="AR693">
        <v>0.85932226882205998</v>
      </c>
      <c r="AS693" t="s">
        <v>1364</v>
      </c>
      <c r="AT693" t="s">
        <v>1365</v>
      </c>
      <c r="AV693">
        <v>692</v>
      </c>
      <c r="AW693">
        <v>-2.0947081645090302</v>
      </c>
      <c r="AX693" t="s">
        <v>1367</v>
      </c>
      <c r="AY693" t="s">
        <v>1358</v>
      </c>
      <c r="BD693">
        <v>692</v>
      </c>
      <c r="BE693">
        <v>2.8488285780558198</v>
      </c>
      <c r="BF693" t="s">
        <v>1367</v>
      </c>
      <c r="BG693" t="s">
        <v>1358</v>
      </c>
    </row>
    <row r="694" spans="1:59" x14ac:dyDescent="0.35">
      <c r="A694">
        <v>693</v>
      </c>
      <c r="B694" t="s">
        <v>1341</v>
      </c>
      <c r="C694">
        <v>81510830</v>
      </c>
      <c r="D694">
        <v>5.6818203313625499</v>
      </c>
      <c r="E694" t="s">
        <v>1364</v>
      </c>
      <c r="F694" t="s">
        <v>1365</v>
      </c>
      <c r="H694">
        <v>693</v>
      </c>
      <c r="I694">
        <v>1.6575486982610199</v>
      </c>
      <c r="J694" t="s">
        <v>1364</v>
      </c>
      <c r="K694" t="s">
        <v>1365</v>
      </c>
      <c r="M694">
        <v>693</v>
      </c>
      <c r="N694">
        <v>3.0111508084006098</v>
      </c>
      <c r="O694" t="s">
        <v>1366</v>
      </c>
      <c r="P694" t="s">
        <v>1365</v>
      </c>
      <c r="R694">
        <v>693</v>
      </c>
      <c r="S694">
        <v>2.5808216311541701</v>
      </c>
      <c r="T694" t="s">
        <v>1367</v>
      </c>
      <c r="U694" t="s">
        <v>1358</v>
      </c>
      <c r="W694">
        <v>693</v>
      </c>
      <c r="X694">
        <v>8.7981179983848301E-2</v>
      </c>
      <c r="Y694" t="s">
        <v>1364</v>
      </c>
      <c r="Z694" t="s">
        <v>1365</v>
      </c>
      <c r="AB694">
        <v>693</v>
      </c>
      <c r="AC694">
        <v>-1.01371672686112</v>
      </c>
      <c r="AD694" t="s">
        <v>1364</v>
      </c>
      <c r="AE694" t="s">
        <v>1365</v>
      </c>
      <c r="AG694">
        <v>693</v>
      </c>
      <c r="AH694">
        <v>-1.0241045957599799</v>
      </c>
      <c r="AI694" t="s">
        <v>1364</v>
      </c>
      <c r="AJ694" t="s">
        <v>1365</v>
      </c>
      <c r="AL694">
        <v>693</v>
      </c>
      <c r="AM694">
        <v>1.13455792558696</v>
      </c>
      <c r="AN694" t="s">
        <v>1364</v>
      </c>
      <c r="AO694" t="s">
        <v>1365</v>
      </c>
      <c r="AQ694">
        <v>693</v>
      </c>
      <c r="AR694">
        <v>0.87901845645962495</v>
      </c>
      <c r="AS694" t="s">
        <v>1364</v>
      </c>
      <c r="AT694" t="s">
        <v>1365</v>
      </c>
      <c r="AV694">
        <v>693</v>
      </c>
      <c r="AW694">
        <v>-0.85866658705380705</v>
      </c>
      <c r="AX694" t="s">
        <v>1364</v>
      </c>
      <c r="AY694" t="s">
        <v>1365</v>
      </c>
      <c r="BD694">
        <v>693</v>
      </c>
      <c r="BE694">
        <v>0.14495048365629401</v>
      </c>
      <c r="BF694" t="s">
        <v>1364</v>
      </c>
      <c r="BG694" t="s">
        <v>1365</v>
      </c>
    </row>
    <row r="695" spans="1:59" x14ac:dyDescent="0.35">
      <c r="A695">
        <v>694</v>
      </c>
      <c r="B695" t="s">
        <v>947</v>
      </c>
      <c r="C695">
        <v>81591813</v>
      </c>
      <c r="D695">
        <v>4.9200538542623704</v>
      </c>
      <c r="E695" t="s">
        <v>1364</v>
      </c>
      <c r="F695" t="s">
        <v>1365</v>
      </c>
      <c r="H695">
        <v>694</v>
      </c>
      <c r="I695">
        <v>1.3815006504688001</v>
      </c>
      <c r="J695" t="s">
        <v>1364</v>
      </c>
      <c r="K695" t="s">
        <v>1365</v>
      </c>
      <c r="M695">
        <v>694</v>
      </c>
      <c r="N695">
        <v>0.23930936850686699</v>
      </c>
      <c r="O695" t="s">
        <v>1364</v>
      </c>
      <c r="P695" t="s">
        <v>1365</v>
      </c>
      <c r="R695">
        <v>694</v>
      </c>
      <c r="S695">
        <v>0.75836546942398697</v>
      </c>
      <c r="T695" t="s">
        <v>1364</v>
      </c>
      <c r="U695" t="s">
        <v>1365</v>
      </c>
      <c r="W695">
        <v>694</v>
      </c>
      <c r="X695">
        <v>-0.71281028746325803</v>
      </c>
      <c r="Y695" t="s">
        <v>1364</v>
      </c>
      <c r="Z695" t="s">
        <v>1365</v>
      </c>
      <c r="AB695">
        <v>694</v>
      </c>
      <c r="AC695">
        <v>1.3514708573588401</v>
      </c>
      <c r="AD695" t="s">
        <v>1367</v>
      </c>
      <c r="AE695" t="s">
        <v>1358</v>
      </c>
      <c r="AG695">
        <v>694</v>
      </c>
      <c r="AH695">
        <v>1.42583118503699</v>
      </c>
      <c r="AI695" t="s">
        <v>1364</v>
      </c>
      <c r="AJ695" t="s">
        <v>1365</v>
      </c>
      <c r="AL695">
        <v>694</v>
      </c>
      <c r="AM695">
        <v>0.16732749719665599</v>
      </c>
      <c r="AN695" t="s">
        <v>1364</v>
      </c>
      <c r="AO695" t="s">
        <v>1365</v>
      </c>
      <c r="AQ695">
        <v>694</v>
      </c>
      <c r="AR695">
        <v>0.86326150634957299</v>
      </c>
      <c r="AS695" t="s">
        <v>1364</v>
      </c>
      <c r="AT695" t="s">
        <v>1365</v>
      </c>
      <c r="AV695">
        <v>694</v>
      </c>
      <c r="AW695">
        <v>-2.0718715950997701</v>
      </c>
      <c r="AX695" t="s">
        <v>1364</v>
      </c>
      <c r="AY695" t="s">
        <v>1365</v>
      </c>
      <c r="BD695">
        <v>694</v>
      </c>
      <c r="BE695">
        <v>-1.5040580493242001E-2</v>
      </c>
      <c r="BF695" t="s">
        <v>1364</v>
      </c>
      <c r="BG695" t="s">
        <v>1365</v>
      </c>
    </row>
    <row r="696" spans="1:59" x14ac:dyDescent="0.35">
      <c r="A696">
        <v>695</v>
      </c>
      <c r="B696" t="s">
        <v>948</v>
      </c>
      <c r="C696">
        <v>821954</v>
      </c>
      <c r="D696">
        <v>5.28532606220364</v>
      </c>
      <c r="E696" t="s">
        <v>1364</v>
      </c>
      <c r="F696" t="s">
        <v>1365</v>
      </c>
      <c r="H696">
        <v>695</v>
      </c>
      <c r="I696">
        <v>0.50304202510304696</v>
      </c>
      <c r="J696" t="s">
        <v>1364</v>
      </c>
      <c r="K696" t="s">
        <v>1365</v>
      </c>
      <c r="M696">
        <v>695</v>
      </c>
      <c r="N696">
        <v>0.23930936850686699</v>
      </c>
      <c r="O696" t="s">
        <v>1364</v>
      </c>
      <c r="P696" t="s">
        <v>1365</v>
      </c>
      <c r="R696">
        <v>695</v>
      </c>
      <c r="S696">
        <v>-0.29172074771832601</v>
      </c>
      <c r="T696" t="s">
        <v>1364</v>
      </c>
      <c r="U696" t="s">
        <v>1365</v>
      </c>
      <c r="W696">
        <v>695</v>
      </c>
      <c r="X696">
        <v>-0.78052262340703205</v>
      </c>
      <c r="Y696" t="s">
        <v>1364</v>
      </c>
      <c r="Z696" t="s">
        <v>1365</v>
      </c>
      <c r="AB696">
        <v>695</v>
      </c>
      <c r="AC696">
        <v>0.42401068926944702</v>
      </c>
      <c r="AD696" t="s">
        <v>1364</v>
      </c>
      <c r="AE696" t="s">
        <v>1365</v>
      </c>
      <c r="AG696">
        <v>695</v>
      </c>
      <c r="AH696">
        <v>0.53717556391208499</v>
      </c>
      <c r="AI696" t="s">
        <v>1364</v>
      </c>
      <c r="AJ696" t="s">
        <v>1365</v>
      </c>
      <c r="AL696">
        <v>695</v>
      </c>
      <c r="AM696">
        <v>0.16732749719665599</v>
      </c>
      <c r="AN696" t="s">
        <v>1364</v>
      </c>
      <c r="AO696" t="s">
        <v>1365</v>
      </c>
      <c r="AQ696">
        <v>695</v>
      </c>
      <c r="AR696">
        <v>1.43182478948728</v>
      </c>
      <c r="AS696" t="s">
        <v>1364</v>
      </c>
      <c r="AT696" t="s">
        <v>1365</v>
      </c>
      <c r="AV696">
        <v>695</v>
      </c>
      <c r="AW696">
        <v>-0.12296940706208501</v>
      </c>
      <c r="AX696" t="s">
        <v>1364</v>
      </c>
      <c r="AY696" t="s">
        <v>1365</v>
      </c>
      <c r="BD696">
        <v>695</v>
      </c>
      <c r="BE696">
        <v>-0.62758611474356996</v>
      </c>
      <c r="BF696" t="s">
        <v>1364</v>
      </c>
      <c r="BG696" t="s">
        <v>1365</v>
      </c>
    </row>
    <row r="697" spans="1:59" x14ac:dyDescent="0.35">
      <c r="A697">
        <v>696</v>
      </c>
      <c r="B697" t="s">
        <v>642</v>
      </c>
      <c r="C697">
        <v>82419361</v>
      </c>
      <c r="D697">
        <v>6.4077621642271403</v>
      </c>
      <c r="E697" t="s">
        <v>1364</v>
      </c>
      <c r="F697" t="s">
        <v>1365</v>
      </c>
      <c r="H697">
        <v>696</v>
      </c>
      <c r="I697">
        <v>1.82617808571478</v>
      </c>
      <c r="J697" t="s">
        <v>1364</v>
      </c>
      <c r="K697" t="s">
        <v>1365</v>
      </c>
      <c r="M697">
        <v>696</v>
      </c>
      <c r="N697">
        <v>0.82811822574206495</v>
      </c>
      <c r="O697" t="s">
        <v>1364</v>
      </c>
      <c r="P697" t="s">
        <v>1365</v>
      </c>
      <c r="R697">
        <v>696</v>
      </c>
      <c r="S697">
        <v>0.25209736500070101</v>
      </c>
      <c r="T697" t="s">
        <v>1364</v>
      </c>
      <c r="U697" t="s">
        <v>1365</v>
      </c>
      <c r="W697">
        <v>696</v>
      </c>
      <c r="X697">
        <v>-2.4887391796098401</v>
      </c>
      <c r="Y697" t="s">
        <v>1367</v>
      </c>
      <c r="Z697" t="s">
        <v>1358</v>
      </c>
      <c r="AB697">
        <v>696</v>
      </c>
      <c r="AC697">
        <v>0.93422917293808105</v>
      </c>
      <c r="AD697" t="s">
        <v>1366</v>
      </c>
      <c r="AE697" t="s">
        <v>1365</v>
      </c>
      <c r="AG697">
        <v>696</v>
      </c>
      <c r="AH697">
        <v>-2.05155116896653</v>
      </c>
      <c r="AI697" t="s">
        <v>1366</v>
      </c>
      <c r="AJ697" t="s">
        <v>1365</v>
      </c>
      <c r="AL697">
        <v>696</v>
      </c>
      <c r="AM697">
        <v>1.7648198745464301</v>
      </c>
      <c r="AN697" t="s">
        <v>1364</v>
      </c>
      <c r="AO697" t="s">
        <v>1365</v>
      </c>
      <c r="AQ697">
        <v>696</v>
      </c>
      <c r="AR697">
        <v>0.83568684365698198</v>
      </c>
      <c r="AS697" t="s">
        <v>1364</v>
      </c>
      <c r="AT697" t="s">
        <v>1365</v>
      </c>
      <c r="AV697">
        <v>696</v>
      </c>
      <c r="AW697">
        <v>-0.12148462663948</v>
      </c>
      <c r="AX697" t="s">
        <v>1364</v>
      </c>
      <c r="AY697" t="s">
        <v>1365</v>
      </c>
      <c r="BD697">
        <v>696</v>
      </c>
      <c r="BE697">
        <v>4.3664830525077303</v>
      </c>
      <c r="BF697" t="s">
        <v>1367</v>
      </c>
      <c r="BG697" t="s">
        <v>1358</v>
      </c>
    </row>
    <row r="698" spans="1:59" x14ac:dyDescent="0.35">
      <c r="A698">
        <v>697</v>
      </c>
      <c r="B698" t="s">
        <v>1095</v>
      </c>
      <c r="C698">
        <v>824986</v>
      </c>
      <c r="D698">
        <v>5.71128620276225</v>
      </c>
      <c r="E698" t="s">
        <v>1364</v>
      </c>
      <c r="F698" t="s">
        <v>1365</v>
      </c>
      <c r="H698">
        <v>697</v>
      </c>
      <c r="I698">
        <v>0.81472929616782697</v>
      </c>
      <c r="J698" t="s">
        <v>1364</v>
      </c>
      <c r="K698" t="s">
        <v>1365</v>
      </c>
      <c r="M698">
        <v>697</v>
      </c>
      <c r="N698">
        <v>0.23930936850686699</v>
      </c>
      <c r="O698" t="s">
        <v>1364</v>
      </c>
      <c r="P698" t="s">
        <v>1365</v>
      </c>
      <c r="R698">
        <v>697</v>
      </c>
      <c r="S698">
        <v>-0.29172074771832601</v>
      </c>
      <c r="T698" t="s">
        <v>1364</v>
      </c>
      <c r="U698" t="s">
        <v>1365</v>
      </c>
      <c r="W698">
        <v>697</v>
      </c>
      <c r="X698">
        <v>0.48296980632252701</v>
      </c>
      <c r="Y698" t="s">
        <v>1364</v>
      </c>
      <c r="Z698" t="s">
        <v>1365</v>
      </c>
      <c r="AB698">
        <v>697</v>
      </c>
      <c r="AC698">
        <v>0.42401068926944702</v>
      </c>
      <c r="AD698" t="s">
        <v>1364</v>
      </c>
      <c r="AE698" t="s">
        <v>1365</v>
      </c>
      <c r="AG698">
        <v>697</v>
      </c>
      <c r="AH698">
        <v>0.27531175834002503</v>
      </c>
      <c r="AI698" t="s">
        <v>1364</v>
      </c>
      <c r="AJ698" t="s">
        <v>1365</v>
      </c>
      <c r="AL698">
        <v>697</v>
      </c>
      <c r="AM698">
        <v>-0.70945624606593904</v>
      </c>
      <c r="AN698" t="s">
        <v>1364</v>
      </c>
      <c r="AO698" t="s">
        <v>1365</v>
      </c>
      <c r="AQ698">
        <v>697</v>
      </c>
      <c r="AR698">
        <v>1.43182478948728</v>
      </c>
      <c r="AS698" t="s">
        <v>1364</v>
      </c>
      <c r="AT698" t="s">
        <v>1365</v>
      </c>
      <c r="AV698">
        <v>697</v>
      </c>
      <c r="AW698">
        <v>-0.12296940706208501</v>
      </c>
      <c r="AX698" t="s">
        <v>1364</v>
      </c>
      <c r="AY698" t="s">
        <v>1365</v>
      </c>
      <c r="BD698">
        <v>697</v>
      </c>
      <c r="BE698">
        <v>-1.5040580493242001E-2</v>
      </c>
      <c r="BF698" t="s">
        <v>1364</v>
      </c>
      <c r="BG698" t="s">
        <v>1365</v>
      </c>
    </row>
    <row r="699" spans="1:59" x14ac:dyDescent="0.35">
      <c r="A699">
        <v>698</v>
      </c>
      <c r="B699" t="s">
        <v>949</v>
      </c>
      <c r="C699">
        <v>82657043</v>
      </c>
      <c r="D699">
        <v>8.2483541636200197</v>
      </c>
      <c r="E699" t="s">
        <v>1364</v>
      </c>
      <c r="F699" t="s">
        <v>1365</v>
      </c>
      <c r="H699">
        <v>698</v>
      </c>
      <c r="I699">
        <v>2.34800785173507</v>
      </c>
      <c r="J699" t="s">
        <v>1364</v>
      </c>
      <c r="K699" t="s">
        <v>1365</v>
      </c>
      <c r="M699">
        <v>698</v>
      </c>
      <c r="N699">
        <v>0.23930936850686699</v>
      </c>
      <c r="O699" t="s">
        <v>1364</v>
      </c>
      <c r="P699" t="s">
        <v>1365</v>
      </c>
      <c r="R699">
        <v>698</v>
      </c>
      <c r="S699">
        <v>0.113796139488928</v>
      </c>
      <c r="T699" t="s">
        <v>1364</v>
      </c>
      <c r="U699" t="s">
        <v>1365</v>
      </c>
      <c r="W699">
        <v>698</v>
      </c>
      <c r="X699">
        <v>-1.7447198476196599</v>
      </c>
      <c r="Y699" t="s">
        <v>1366</v>
      </c>
      <c r="Z699" t="s">
        <v>1365</v>
      </c>
      <c r="AB699">
        <v>698</v>
      </c>
      <c r="AC699">
        <v>0.239281597113672</v>
      </c>
      <c r="AD699" t="s">
        <v>1364</v>
      </c>
      <c r="AE699" t="s">
        <v>1365</v>
      </c>
      <c r="AG699">
        <v>698</v>
      </c>
      <c r="AH699">
        <v>3.1512204017713099</v>
      </c>
      <c r="AI699" t="s">
        <v>1366</v>
      </c>
      <c r="AJ699" t="s">
        <v>1365</v>
      </c>
      <c r="AL699">
        <v>698</v>
      </c>
      <c r="AM699">
        <v>-1.8063965864359799</v>
      </c>
      <c r="AN699" t="s">
        <v>1364</v>
      </c>
      <c r="AO699" t="s">
        <v>1365</v>
      </c>
      <c r="AQ699">
        <v>698</v>
      </c>
      <c r="AR699">
        <v>3.2009978769696201</v>
      </c>
      <c r="AS699" t="s">
        <v>1364</v>
      </c>
      <c r="AT699" t="s">
        <v>1365</v>
      </c>
      <c r="AV699">
        <v>698</v>
      </c>
      <c r="AW699">
        <v>0.61421255335224201</v>
      </c>
      <c r="AX699" t="s">
        <v>1364</v>
      </c>
      <c r="AY699" t="s">
        <v>1365</v>
      </c>
      <c r="BD699">
        <v>698</v>
      </c>
      <c r="BE699">
        <v>1.5996418347574399</v>
      </c>
      <c r="BF699" t="s">
        <v>1364</v>
      </c>
      <c r="BG699" t="s">
        <v>1365</v>
      </c>
    </row>
    <row r="700" spans="1:59" x14ac:dyDescent="0.35">
      <c r="A700">
        <v>699</v>
      </c>
      <c r="B700" t="s">
        <v>950</v>
      </c>
      <c r="C700">
        <v>82688</v>
      </c>
      <c r="D700">
        <v>6.1095139159793401</v>
      </c>
      <c r="E700" t="s">
        <v>1364</v>
      </c>
      <c r="F700" t="s">
        <v>1365</v>
      </c>
      <c r="H700">
        <v>699</v>
      </c>
      <c r="I700">
        <v>1.69569374642135</v>
      </c>
      <c r="J700" t="s">
        <v>1364</v>
      </c>
      <c r="K700" t="s">
        <v>1365</v>
      </c>
      <c r="M700">
        <v>699</v>
      </c>
      <c r="N700">
        <v>0.23930936850686699</v>
      </c>
      <c r="O700" t="s">
        <v>1364</v>
      </c>
      <c r="P700" t="s">
        <v>1365</v>
      </c>
      <c r="R700">
        <v>699</v>
      </c>
      <c r="S700">
        <v>-0.19057850898675799</v>
      </c>
      <c r="T700" t="s">
        <v>1364</v>
      </c>
      <c r="U700" t="s">
        <v>1365</v>
      </c>
      <c r="W700">
        <v>699</v>
      </c>
      <c r="X700">
        <v>0.22716764831271599</v>
      </c>
      <c r="Y700" t="s">
        <v>1364</v>
      </c>
      <c r="Z700" t="s">
        <v>1365</v>
      </c>
      <c r="AB700">
        <v>699</v>
      </c>
      <c r="AC700">
        <v>0.95411541779878495</v>
      </c>
      <c r="AD700" t="s">
        <v>1364</v>
      </c>
      <c r="AE700" t="s">
        <v>1365</v>
      </c>
      <c r="AG700">
        <v>699</v>
      </c>
      <c r="AH700">
        <v>0.27531175834002503</v>
      </c>
      <c r="AI700" t="s">
        <v>1364</v>
      </c>
      <c r="AJ700" t="s">
        <v>1365</v>
      </c>
      <c r="AL700">
        <v>699</v>
      </c>
      <c r="AM700">
        <v>-0.70945624606593904</v>
      </c>
      <c r="AN700" t="s">
        <v>1364</v>
      </c>
      <c r="AO700" t="s">
        <v>1365</v>
      </c>
      <c r="AQ700">
        <v>699</v>
      </c>
      <c r="AR700">
        <v>1.43182478948728</v>
      </c>
      <c r="AS700" t="s">
        <v>1364</v>
      </c>
      <c r="AT700" t="s">
        <v>1365</v>
      </c>
      <c r="AV700">
        <v>699</v>
      </c>
      <c r="AW700">
        <v>-0.85866658705380705</v>
      </c>
      <c r="AX700" t="s">
        <v>1364</v>
      </c>
      <c r="AY700" t="s">
        <v>1365</v>
      </c>
      <c r="BD700">
        <v>699</v>
      </c>
      <c r="BE700">
        <v>-1.0138544139435</v>
      </c>
      <c r="BF700" t="s">
        <v>1364</v>
      </c>
      <c r="BG700" t="s">
        <v>1365</v>
      </c>
    </row>
    <row r="701" spans="1:59" x14ac:dyDescent="0.35">
      <c r="A701">
        <v>700</v>
      </c>
      <c r="B701" t="s">
        <v>643</v>
      </c>
      <c r="C701">
        <v>82795388</v>
      </c>
      <c r="D701">
        <v>5.5327685256477297</v>
      </c>
      <c r="E701" t="s">
        <v>1364</v>
      </c>
      <c r="F701" t="s">
        <v>1365</v>
      </c>
      <c r="H701">
        <v>700</v>
      </c>
      <c r="I701">
        <v>1.1293363512379699</v>
      </c>
      <c r="J701" t="s">
        <v>1364</v>
      </c>
      <c r="K701" t="s">
        <v>1365</v>
      </c>
      <c r="M701">
        <v>700</v>
      </c>
      <c r="N701">
        <v>0.23930936850686699</v>
      </c>
      <c r="O701" t="s">
        <v>1364</v>
      </c>
      <c r="P701" t="s">
        <v>1365</v>
      </c>
      <c r="R701">
        <v>700</v>
      </c>
      <c r="S701">
        <v>-8.9436270255191103E-2</v>
      </c>
      <c r="T701" t="s">
        <v>1364</v>
      </c>
      <c r="U701" t="s">
        <v>1365</v>
      </c>
      <c r="W701">
        <v>700</v>
      </c>
      <c r="X701">
        <v>-0.71281028746325803</v>
      </c>
      <c r="Y701" t="s">
        <v>1364</v>
      </c>
      <c r="Z701" t="s">
        <v>1365</v>
      </c>
      <c r="AB701">
        <v>700</v>
      </c>
      <c r="AC701">
        <v>0.95411541779878495</v>
      </c>
      <c r="AD701" t="s">
        <v>1364</v>
      </c>
      <c r="AE701" t="s">
        <v>1365</v>
      </c>
      <c r="AG701">
        <v>700</v>
      </c>
      <c r="AH701">
        <v>4.5309107698668099</v>
      </c>
      <c r="AI701" t="s">
        <v>1367</v>
      </c>
      <c r="AJ701" t="s">
        <v>1358</v>
      </c>
      <c r="AL701">
        <v>700</v>
      </c>
      <c r="AM701">
        <v>0.16732749719665599</v>
      </c>
      <c r="AN701" t="s">
        <v>1364</v>
      </c>
      <c r="AO701" t="s">
        <v>1365</v>
      </c>
      <c r="AQ701">
        <v>700</v>
      </c>
      <c r="AR701">
        <v>1.43182478948728</v>
      </c>
      <c r="AS701" t="s">
        <v>1364</v>
      </c>
      <c r="AT701" t="s">
        <v>1365</v>
      </c>
      <c r="AV701">
        <v>700</v>
      </c>
      <c r="AW701">
        <v>-0.85866658705380705</v>
      </c>
      <c r="AX701" t="s">
        <v>1364</v>
      </c>
      <c r="AY701" t="s">
        <v>1365</v>
      </c>
      <c r="BD701">
        <v>700</v>
      </c>
      <c r="BE701">
        <v>0.98377325295701901</v>
      </c>
      <c r="BF701" t="s">
        <v>1364</v>
      </c>
      <c r="BG701" t="s">
        <v>1365</v>
      </c>
    </row>
    <row r="702" spans="1:59" x14ac:dyDescent="0.35">
      <c r="A702">
        <v>701</v>
      </c>
      <c r="B702" t="s">
        <v>644</v>
      </c>
      <c r="C702">
        <v>83121180</v>
      </c>
      <c r="D702">
        <v>5.8363180698389598</v>
      </c>
      <c r="E702" t="s">
        <v>1367</v>
      </c>
      <c r="F702" t="s">
        <v>1358</v>
      </c>
      <c r="H702">
        <v>701</v>
      </c>
      <c r="I702">
        <v>0.59742608944873699</v>
      </c>
      <c r="J702" t="s">
        <v>1364</v>
      </c>
      <c r="K702" t="s">
        <v>1365</v>
      </c>
      <c r="M702">
        <v>701</v>
      </c>
      <c r="N702">
        <v>1.7227680645335099</v>
      </c>
      <c r="O702" t="s">
        <v>1366</v>
      </c>
      <c r="P702" t="s">
        <v>1365</v>
      </c>
      <c r="R702">
        <v>701</v>
      </c>
      <c r="S702">
        <v>0.907805002880963</v>
      </c>
      <c r="T702" t="s">
        <v>1367</v>
      </c>
      <c r="U702" t="s">
        <v>1358</v>
      </c>
      <c r="W702">
        <v>701</v>
      </c>
      <c r="X702">
        <v>-1.1330246067019401E-2</v>
      </c>
      <c r="Y702" t="s">
        <v>1364</v>
      </c>
      <c r="Z702" t="s">
        <v>1365</v>
      </c>
      <c r="AB702">
        <v>701</v>
      </c>
      <c r="AC702">
        <v>0.21962179303812801</v>
      </c>
      <c r="AD702" t="s">
        <v>1364</v>
      </c>
      <c r="AE702" t="s">
        <v>1365</v>
      </c>
      <c r="AG702">
        <v>701</v>
      </c>
      <c r="AH702">
        <v>1.04307864471</v>
      </c>
      <c r="AI702" t="s">
        <v>1364</v>
      </c>
      <c r="AJ702" t="s">
        <v>1365</v>
      </c>
      <c r="AL702">
        <v>701</v>
      </c>
      <c r="AM702">
        <v>0.74474678892054202</v>
      </c>
      <c r="AN702" t="s">
        <v>1364</v>
      </c>
      <c r="AO702" t="s">
        <v>1365</v>
      </c>
      <c r="AQ702">
        <v>701</v>
      </c>
      <c r="AR702">
        <v>0.90528003997637796</v>
      </c>
      <c r="AS702" t="s">
        <v>1364</v>
      </c>
      <c r="AT702" t="s">
        <v>1365</v>
      </c>
      <c r="AV702">
        <v>701</v>
      </c>
      <c r="AW702">
        <v>-0.85866658705380705</v>
      </c>
      <c r="AX702" t="s">
        <v>1364</v>
      </c>
      <c r="AY702" t="s">
        <v>1365</v>
      </c>
      <c r="BD702">
        <v>701</v>
      </c>
      <c r="BE702">
        <v>-0.102099378641723</v>
      </c>
      <c r="BF702" t="s">
        <v>1364</v>
      </c>
      <c r="BG702" t="s">
        <v>1365</v>
      </c>
    </row>
    <row r="703" spans="1:59" x14ac:dyDescent="0.35">
      <c r="A703">
        <v>702</v>
      </c>
      <c r="B703" t="s">
        <v>1096</v>
      </c>
      <c r="C703">
        <v>83249325</v>
      </c>
      <c r="D703">
        <v>4.9672394268494697</v>
      </c>
      <c r="E703" t="s">
        <v>1367</v>
      </c>
      <c r="F703" t="s">
        <v>1358</v>
      </c>
      <c r="H703">
        <v>702</v>
      </c>
      <c r="I703">
        <v>4.1602966076377896</v>
      </c>
      <c r="J703" t="s">
        <v>1367</v>
      </c>
      <c r="K703" t="s">
        <v>1358</v>
      </c>
      <c r="M703">
        <v>702</v>
      </c>
      <c r="N703">
        <v>6.14990966645661</v>
      </c>
      <c r="O703" t="s">
        <v>1367</v>
      </c>
      <c r="P703" t="s">
        <v>1358</v>
      </c>
      <c r="R703">
        <v>702</v>
      </c>
      <c r="S703">
        <v>4.47530888036726</v>
      </c>
      <c r="T703" t="s">
        <v>1367</v>
      </c>
      <c r="U703" t="s">
        <v>1358</v>
      </c>
      <c r="W703">
        <v>702</v>
      </c>
      <c r="X703">
        <v>-1.98881424601085</v>
      </c>
      <c r="Y703" t="s">
        <v>1367</v>
      </c>
      <c r="Z703" t="s">
        <v>1358</v>
      </c>
      <c r="AB703">
        <v>702</v>
      </c>
      <c r="AC703">
        <v>-7.5651782420965796</v>
      </c>
      <c r="AD703" t="s">
        <v>1367</v>
      </c>
      <c r="AE703" t="s">
        <v>1358</v>
      </c>
      <c r="AG703">
        <v>702</v>
      </c>
      <c r="AH703">
        <v>-5.0200668178722996</v>
      </c>
      <c r="AI703" t="s">
        <v>1367</v>
      </c>
      <c r="AJ703" t="s">
        <v>1358</v>
      </c>
      <c r="AL703">
        <v>702</v>
      </c>
      <c r="AM703">
        <v>7.7936198657912703</v>
      </c>
      <c r="AN703" t="s">
        <v>1367</v>
      </c>
      <c r="AO703" t="s">
        <v>1358</v>
      </c>
      <c r="AQ703">
        <v>702</v>
      </c>
      <c r="AR703">
        <v>0.88164461481129996</v>
      </c>
      <c r="AS703" t="s">
        <v>1364</v>
      </c>
      <c r="AT703" t="s">
        <v>1365</v>
      </c>
      <c r="AV703">
        <v>702</v>
      </c>
      <c r="AW703">
        <v>-0.12148462663948</v>
      </c>
      <c r="AX703" t="s">
        <v>1364</v>
      </c>
      <c r="AY703" t="s">
        <v>1365</v>
      </c>
      <c r="BD703">
        <v>702</v>
      </c>
      <c r="BE703">
        <v>1.75630985135688</v>
      </c>
      <c r="BF703" t="s">
        <v>1364</v>
      </c>
      <c r="BG703" t="s">
        <v>1365</v>
      </c>
    </row>
    <row r="704" spans="1:59" x14ac:dyDescent="0.35">
      <c r="A704">
        <v>703</v>
      </c>
      <c r="B704" t="s">
        <v>646</v>
      </c>
      <c r="C704">
        <v>83329</v>
      </c>
      <c r="D704">
        <v>6.1231458547183095</v>
      </c>
      <c r="H704">
        <v>703</v>
      </c>
      <c r="I704">
        <v>0.68386518477507441</v>
      </c>
      <c r="M704">
        <v>703</v>
      </c>
      <c r="N704">
        <v>0.23930936850686699</v>
      </c>
      <c r="O704" t="s">
        <v>1364</v>
      </c>
      <c r="P704" t="s">
        <v>1365</v>
      </c>
      <c r="R704">
        <v>703</v>
      </c>
      <c r="S704">
        <v>-0.64940151814733582</v>
      </c>
      <c r="W704">
        <v>703</v>
      </c>
      <c r="X704">
        <v>0.71377638426548984</v>
      </c>
      <c r="AB704">
        <v>703</v>
      </c>
      <c r="AC704">
        <v>0.42401068926944702</v>
      </c>
      <c r="AD704" t="s">
        <v>1364</v>
      </c>
      <c r="AE704" t="s">
        <v>1365</v>
      </c>
      <c r="AG704">
        <v>703</v>
      </c>
      <c r="AH704">
        <v>0.27531175834002503</v>
      </c>
      <c r="AI704" t="s">
        <v>1364</v>
      </c>
      <c r="AJ704" t="s">
        <v>1365</v>
      </c>
      <c r="AL704">
        <v>703</v>
      </c>
      <c r="AM704">
        <v>-0.124641489309787</v>
      </c>
      <c r="AN704" t="s">
        <v>1364</v>
      </c>
      <c r="AO704" t="s">
        <v>1365</v>
      </c>
      <c r="AQ704">
        <v>703</v>
      </c>
      <c r="AR704">
        <v>1.43182478948728</v>
      </c>
      <c r="AS704" t="s">
        <v>1364</v>
      </c>
      <c r="AT704" t="s">
        <v>1365</v>
      </c>
      <c r="AV704">
        <v>703</v>
      </c>
      <c r="AW704">
        <v>-6.4374866118154017E-2</v>
      </c>
      <c r="BD704">
        <v>703</v>
      </c>
      <c r="BE704">
        <v>-1.0138544139435</v>
      </c>
      <c r="BF704" t="s">
        <v>1364</v>
      </c>
      <c r="BG704" t="s">
        <v>1365</v>
      </c>
    </row>
    <row r="705" spans="1:59" x14ac:dyDescent="0.35">
      <c r="A705">
        <v>704</v>
      </c>
      <c r="B705" t="s">
        <v>951</v>
      </c>
      <c r="C705">
        <v>834128</v>
      </c>
      <c r="D705">
        <v>6.0040875036364696</v>
      </c>
      <c r="E705" t="s">
        <v>1364</v>
      </c>
      <c r="F705" t="s">
        <v>1365</v>
      </c>
      <c r="H705">
        <v>704</v>
      </c>
      <c r="I705">
        <v>1.12262410384414</v>
      </c>
      <c r="J705" t="s">
        <v>1364</v>
      </c>
      <c r="K705" t="s">
        <v>1365</v>
      </c>
      <c r="M705">
        <v>704</v>
      </c>
      <c r="N705">
        <v>1.82870506154866</v>
      </c>
      <c r="O705" t="s">
        <v>1364</v>
      </c>
      <c r="P705" t="s">
        <v>1365</v>
      </c>
      <c r="R705">
        <v>704</v>
      </c>
      <c r="S705">
        <v>0.31513268467107802</v>
      </c>
      <c r="T705" t="s">
        <v>1364</v>
      </c>
      <c r="U705" t="s">
        <v>1365</v>
      </c>
      <c r="W705">
        <v>704</v>
      </c>
      <c r="X705">
        <v>0.185787887458187</v>
      </c>
      <c r="Y705" t="s">
        <v>1364</v>
      </c>
      <c r="Z705" t="s">
        <v>1365</v>
      </c>
      <c r="AB705">
        <v>704</v>
      </c>
      <c r="AC705">
        <v>0.95411541779878495</v>
      </c>
      <c r="AD705" t="s">
        <v>1364</v>
      </c>
      <c r="AE705" t="s">
        <v>1365</v>
      </c>
      <c r="AG705">
        <v>704</v>
      </c>
      <c r="AH705">
        <v>-2.7062106828966801</v>
      </c>
      <c r="AI705" t="s">
        <v>1366</v>
      </c>
      <c r="AJ705" t="s">
        <v>1365</v>
      </c>
      <c r="AL705">
        <v>704</v>
      </c>
      <c r="AM705">
        <v>1.3264280029151301</v>
      </c>
      <c r="AN705" t="s">
        <v>1364</v>
      </c>
      <c r="AO705" t="s">
        <v>1365</v>
      </c>
      <c r="AQ705">
        <v>704</v>
      </c>
      <c r="AR705">
        <v>1.2860730009693</v>
      </c>
      <c r="AS705" t="s">
        <v>1364</v>
      </c>
      <c r="AT705" t="s">
        <v>1365</v>
      </c>
      <c r="AV705">
        <v>704</v>
      </c>
      <c r="AW705">
        <v>-0.85866658705380705</v>
      </c>
      <c r="AX705" t="s">
        <v>1364</v>
      </c>
      <c r="AY705" t="s">
        <v>1365</v>
      </c>
      <c r="BD705">
        <v>704</v>
      </c>
      <c r="BE705">
        <v>1.1437643171065499</v>
      </c>
      <c r="BF705" t="s">
        <v>1364</v>
      </c>
      <c r="BG705" t="s">
        <v>1365</v>
      </c>
    </row>
    <row r="706" spans="1:59" x14ac:dyDescent="0.35">
      <c r="A706">
        <v>705</v>
      </c>
      <c r="B706" t="s">
        <v>647</v>
      </c>
      <c r="C706">
        <v>83465</v>
      </c>
      <c r="D706">
        <v>8.6922320448132098</v>
      </c>
      <c r="E706" t="s">
        <v>1364</v>
      </c>
      <c r="F706" t="s">
        <v>1365</v>
      </c>
      <c r="H706">
        <v>705</v>
      </c>
      <c r="I706">
        <v>2.61650788628751</v>
      </c>
      <c r="J706" t="s">
        <v>1364</v>
      </c>
      <c r="K706" t="s">
        <v>1358</v>
      </c>
      <c r="M706">
        <v>705</v>
      </c>
      <c r="N706">
        <v>0.23930936850686699</v>
      </c>
      <c r="O706" t="s">
        <v>1364</v>
      </c>
      <c r="P706" t="s">
        <v>1365</v>
      </c>
      <c r="R706">
        <v>705</v>
      </c>
      <c r="S706">
        <v>-0.29172074771832601</v>
      </c>
      <c r="T706" t="s">
        <v>1364</v>
      </c>
      <c r="U706" t="s">
        <v>1365</v>
      </c>
      <c r="W706">
        <v>705</v>
      </c>
      <c r="X706">
        <v>-4.2613382669837598</v>
      </c>
      <c r="Y706" t="s">
        <v>1367</v>
      </c>
      <c r="Z706" t="s">
        <v>1358</v>
      </c>
      <c r="AB706">
        <v>705</v>
      </c>
      <c r="AC706">
        <v>-0.160722283466919</v>
      </c>
      <c r="AD706" t="s">
        <v>1364</v>
      </c>
      <c r="AE706" t="s">
        <v>1365</v>
      </c>
      <c r="AG706">
        <v>705</v>
      </c>
      <c r="AH706">
        <v>2.8939498140606199</v>
      </c>
      <c r="AI706" t="s">
        <v>1366</v>
      </c>
      <c r="AJ706" t="s">
        <v>1358</v>
      </c>
      <c r="AL706">
        <v>705</v>
      </c>
      <c r="AM706">
        <v>-5.1868438618991999E-2</v>
      </c>
      <c r="AN706" t="s">
        <v>1364</v>
      </c>
      <c r="AO706" t="s">
        <v>1365</v>
      </c>
      <c r="AQ706">
        <v>705</v>
      </c>
      <c r="AR706">
        <v>5.5878434087660001</v>
      </c>
      <c r="AS706" t="s">
        <v>1366</v>
      </c>
      <c r="AT706" t="s">
        <v>1358</v>
      </c>
      <c r="AV706">
        <v>705</v>
      </c>
      <c r="AW706">
        <v>0.61421255335224201</v>
      </c>
      <c r="AX706" t="s">
        <v>1364</v>
      </c>
      <c r="AY706" t="s">
        <v>1365</v>
      </c>
      <c r="BD706">
        <v>705</v>
      </c>
      <c r="BE706">
        <v>1.30375538125609</v>
      </c>
      <c r="BF706" t="s">
        <v>1367</v>
      </c>
      <c r="BG706" t="s">
        <v>1358</v>
      </c>
    </row>
    <row r="707" spans="1:59" x14ac:dyDescent="0.35">
      <c r="A707">
        <v>706</v>
      </c>
      <c r="B707" t="s">
        <v>650</v>
      </c>
      <c r="C707">
        <v>83487</v>
      </c>
      <c r="D707">
        <v>8.6922320448132098</v>
      </c>
      <c r="E707" t="s">
        <v>1364</v>
      </c>
      <c r="F707" t="s">
        <v>1365</v>
      </c>
      <c r="H707">
        <v>706</v>
      </c>
      <c r="I707">
        <v>2.6353062109626699</v>
      </c>
      <c r="J707" t="s">
        <v>1364</v>
      </c>
      <c r="K707" t="s">
        <v>1358</v>
      </c>
      <c r="M707">
        <v>706</v>
      </c>
      <c r="N707">
        <v>0.23930936850686699</v>
      </c>
      <c r="O707" t="s">
        <v>1364</v>
      </c>
      <c r="P707" t="s">
        <v>1365</v>
      </c>
      <c r="R707">
        <v>706</v>
      </c>
      <c r="S707">
        <v>-0.29172074771832601</v>
      </c>
      <c r="T707" t="s">
        <v>1364</v>
      </c>
      <c r="U707" t="s">
        <v>1365</v>
      </c>
      <c r="W707">
        <v>706</v>
      </c>
      <c r="X707">
        <v>-4.2613382669837598</v>
      </c>
      <c r="Y707" t="s">
        <v>1367</v>
      </c>
      <c r="Z707" t="s">
        <v>1358</v>
      </c>
      <c r="AB707">
        <v>706</v>
      </c>
      <c r="AC707">
        <v>-0.160722283466919</v>
      </c>
      <c r="AD707" t="s">
        <v>1364</v>
      </c>
      <c r="AE707" t="s">
        <v>1365</v>
      </c>
      <c r="AG707">
        <v>706</v>
      </c>
      <c r="AH707">
        <v>2.8939498140606199</v>
      </c>
      <c r="AI707" t="s">
        <v>1366</v>
      </c>
      <c r="AJ707" t="s">
        <v>1358</v>
      </c>
      <c r="AL707">
        <v>706</v>
      </c>
      <c r="AM707">
        <v>-5.1868438618991999E-2</v>
      </c>
      <c r="AN707" t="s">
        <v>1364</v>
      </c>
      <c r="AO707" t="s">
        <v>1365</v>
      </c>
      <c r="AQ707">
        <v>706</v>
      </c>
      <c r="AR707">
        <v>5.5878434087660001</v>
      </c>
      <c r="AS707" t="s">
        <v>1366</v>
      </c>
      <c r="AT707" t="s">
        <v>1358</v>
      </c>
      <c r="AV707">
        <v>706</v>
      </c>
      <c r="AW707">
        <v>0.61421255335224201</v>
      </c>
      <c r="AX707" t="s">
        <v>1364</v>
      </c>
      <c r="AY707" t="s">
        <v>1365</v>
      </c>
      <c r="BD707">
        <v>706</v>
      </c>
      <c r="BE707">
        <v>1.30375538125609</v>
      </c>
      <c r="BF707" t="s">
        <v>1367</v>
      </c>
      <c r="BG707" t="s">
        <v>1358</v>
      </c>
    </row>
    <row r="708" spans="1:59" x14ac:dyDescent="0.35">
      <c r="A708">
        <v>707</v>
      </c>
      <c r="B708" t="s">
        <v>952</v>
      </c>
      <c r="C708">
        <v>83730534</v>
      </c>
      <c r="D708">
        <v>5.4833353363398798</v>
      </c>
      <c r="E708" t="s">
        <v>1364</v>
      </c>
      <c r="F708" t="s">
        <v>1365</v>
      </c>
      <c r="H708">
        <v>707</v>
      </c>
      <c r="I708">
        <v>1.65422727836651</v>
      </c>
      <c r="J708" t="s">
        <v>1364</v>
      </c>
      <c r="K708" t="s">
        <v>1365</v>
      </c>
      <c r="M708">
        <v>707</v>
      </c>
      <c r="N708">
        <v>0.63303647495335602</v>
      </c>
      <c r="O708" t="s">
        <v>1364</v>
      </c>
      <c r="P708" t="s">
        <v>1365</v>
      </c>
      <c r="R708">
        <v>707</v>
      </c>
      <c r="S708">
        <v>-5.1329351194001401E-2</v>
      </c>
      <c r="T708" t="s">
        <v>1364</v>
      </c>
      <c r="U708" t="s">
        <v>1365</v>
      </c>
      <c r="W708">
        <v>707</v>
      </c>
      <c r="X708">
        <v>-0.92723268461854103</v>
      </c>
      <c r="Y708" t="s">
        <v>1364</v>
      </c>
      <c r="Z708" t="s">
        <v>1365</v>
      </c>
      <c r="AB708">
        <v>707</v>
      </c>
      <c r="AC708">
        <v>1.4007751377203701</v>
      </c>
      <c r="AD708" t="s">
        <v>1366</v>
      </c>
      <c r="AE708" t="s">
        <v>1365</v>
      </c>
      <c r="AG708">
        <v>707</v>
      </c>
      <c r="AH708">
        <v>-1.0241045957599799</v>
      </c>
      <c r="AI708" t="s">
        <v>1364</v>
      </c>
      <c r="AJ708" t="s">
        <v>1365</v>
      </c>
      <c r="AL708">
        <v>707</v>
      </c>
      <c r="AM708">
        <v>-4.1541320970212299</v>
      </c>
      <c r="AN708" t="s">
        <v>1366</v>
      </c>
      <c r="AO708" t="s">
        <v>1365</v>
      </c>
      <c r="AQ708">
        <v>707</v>
      </c>
      <c r="AR708">
        <v>1.08779804541781</v>
      </c>
      <c r="AS708" t="s">
        <v>1364</v>
      </c>
      <c r="AT708" t="s">
        <v>1365</v>
      </c>
      <c r="AV708">
        <v>707</v>
      </c>
      <c r="AW708">
        <v>-0.85866658705380705</v>
      </c>
      <c r="AX708" t="s">
        <v>1364</v>
      </c>
      <c r="AY708" t="s">
        <v>1365</v>
      </c>
      <c r="BD708">
        <v>707</v>
      </c>
      <c r="BE708">
        <v>0.75749601790662302</v>
      </c>
      <c r="BF708" t="s">
        <v>1364</v>
      </c>
      <c r="BG708" t="s">
        <v>1365</v>
      </c>
    </row>
    <row r="709" spans="1:59" x14ac:dyDescent="0.35">
      <c r="A709">
        <v>708</v>
      </c>
      <c r="B709" t="s">
        <v>1017</v>
      </c>
      <c r="C709">
        <v>83794</v>
      </c>
      <c r="D709">
        <v>6.5838318561048697</v>
      </c>
      <c r="E709" t="s">
        <v>1364</v>
      </c>
      <c r="F709" t="s">
        <v>1365</v>
      </c>
      <c r="H709">
        <v>708</v>
      </c>
      <c r="I709">
        <v>2.3563028976009299</v>
      </c>
      <c r="J709" t="s">
        <v>1364</v>
      </c>
      <c r="K709" t="s">
        <v>1365</v>
      </c>
      <c r="M709">
        <v>708</v>
      </c>
      <c r="N709">
        <v>-0.761277467299736</v>
      </c>
      <c r="O709" t="s">
        <v>1364</v>
      </c>
      <c r="P709" t="s">
        <v>1365</v>
      </c>
      <c r="R709">
        <v>708</v>
      </c>
      <c r="S709">
        <v>-0.29172074771832601</v>
      </c>
      <c r="T709" t="s">
        <v>1364</v>
      </c>
      <c r="U709" t="s">
        <v>1365</v>
      </c>
      <c r="W709">
        <v>708</v>
      </c>
      <c r="X709">
        <v>-0.93673141063268595</v>
      </c>
      <c r="Y709" t="s">
        <v>1364</v>
      </c>
      <c r="Z709" t="s">
        <v>1365</v>
      </c>
      <c r="AB709">
        <v>708</v>
      </c>
      <c r="AC709">
        <v>0.87086261217609695</v>
      </c>
      <c r="AD709" t="s">
        <v>1364</v>
      </c>
      <c r="AE709" t="s">
        <v>1365</v>
      </c>
      <c r="AG709">
        <v>708</v>
      </c>
      <c r="AH709">
        <v>2.36562898505513</v>
      </c>
      <c r="AI709" t="s">
        <v>1364</v>
      </c>
      <c r="AJ709" t="s">
        <v>1365</v>
      </c>
      <c r="AL709">
        <v>708</v>
      </c>
      <c r="AM709">
        <v>-1.1049695918258999</v>
      </c>
      <c r="AN709" t="s">
        <v>1364</v>
      </c>
      <c r="AO709" t="s">
        <v>1365</v>
      </c>
      <c r="AQ709">
        <v>708</v>
      </c>
      <c r="AR709">
        <v>0.97881247382328795</v>
      </c>
      <c r="AS709" t="s">
        <v>1364</v>
      </c>
      <c r="AT709" t="s">
        <v>1365</v>
      </c>
      <c r="AV709">
        <v>708</v>
      </c>
      <c r="AW709">
        <v>0.61421255335224201</v>
      </c>
      <c r="AX709" t="s">
        <v>1364</v>
      </c>
      <c r="AY709" t="s">
        <v>1365</v>
      </c>
      <c r="BD709">
        <v>708</v>
      </c>
      <c r="BE709">
        <v>0.37122771870669002</v>
      </c>
      <c r="BF709" t="s">
        <v>1364</v>
      </c>
      <c r="BG709" t="s">
        <v>1365</v>
      </c>
    </row>
    <row r="710" spans="1:59" x14ac:dyDescent="0.35">
      <c r="A710">
        <v>709</v>
      </c>
      <c r="B710" t="s">
        <v>953</v>
      </c>
      <c r="C710">
        <v>84371653</v>
      </c>
      <c r="D710">
        <v>8.51481250319938</v>
      </c>
      <c r="E710" t="s">
        <v>1364</v>
      </c>
      <c r="F710" t="s">
        <v>1365</v>
      </c>
      <c r="H710">
        <v>709</v>
      </c>
      <c r="I710">
        <v>4.8189960046450304</v>
      </c>
      <c r="J710" t="s">
        <v>1367</v>
      </c>
      <c r="K710" t="s">
        <v>1358</v>
      </c>
      <c r="M710">
        <v>709</v>
      </c>
      <c r="N710">
        <v>-1.18429412737367</v>
      </c>
      <c r="O710" t="s">
        <v>1364</v>
      </c>
      <c r="P710" t="s">
        <v>1365</v>
      </c>
      <c r="R710">
        <v>709</v>
      </c>
      <c r="S710">
        <v>-1.20255780706788</v>
      </c>
      <c r="T710" t="s">
        <v>1364</v>
      </c>
      <c r="U710" t="s">
        <v>1365</v>
      </c>
      <c r="W710">
        <v>709</v>
      </c>
      <c r="X710">
        <v>-0.45922954270084698</v>
      </c>
      <c r="Y710" t="s">
        <v>1367</v>
      </c>
      <c r="Z710" t="s">
        <v>1358</v>
      </c>
      <c r="AB710">
        <v>709</v>
      </c>
      <c r="AC710">
        <v>1.2908480937355999</v>
      </c>
      <c r="AD710" t="s">
        <v>1364</v>
      </c>
      <c r="AE710" t="s">
        <v>1365</v>
      </c>
      <c r="AG710">
        <v>709</v>
      </c>
      <c r="AH710">
        <v>3.0693096896665701</v>
      </c>
      <c r="AI710" t="s">
        <v>1366</v>
      </c>
      <c r="AJ710" t="s">
        <v>1358</v>
      </c>
      <c r="AL710">
        <v>709</v>
      </c>
      <c r="AM710">
        <v>-2.08642607385117</v>
      </c>
      <c r="AN710" t="s">
        <v>1364</v>
      </c>
      <c r="AO710" t="s">
        <v>1365</v>
      </c>
      <c r="AQ710">
        <v>709</v>
      </c>
      <c r="AR710">
        <v>3.36907201147684</v>
      </c>
      <c r="AS710" t="s">
        <v>1364</v>
      </c>
      <c r="AT710" t="s">
        <v>1365</v>
      </c>
      <c r="AV710">
        <v>709</v>
      </c>
      <c r="AW710">
        <v>-0.12148462663948</v>
      </c>
      <c r="AX710" t="s">
        <v>1364</v>
      </c>
      <c r="AY710" t="s">
        <v>1365</v>
      </c>
      <c r="BD710">
        <v>709</v>
      </c>
      <c r="BE710">
        <v>-0.24131781554363799</v>
      </c>
      <c r="BF710" t="s">
        <v>1364</v>
      </c>
      <c r="BG710" t="s">
        <v>1365</v>
      </c>
    </row>
    <row r="711" spans="1:59" x14ac:dyDescent="0.35">
      <c r="A711">
        <v>710</v>
      </c>
      <c r="B711" t="s">
        <v>954</v>
      </c>
      <c r="C711">
        <v>84617</v>
      </c>
      <c r="D711">
        <v>6.8259194987397303</v>
      </c>
      <c r="E711" t="s">
        <v>1364</v>
      </c>
      <c r="F711" t="s">
        <v>1365</v>
      </c>
      <c r="H711">
        <v>710</v>
      </c>
      <c r="I711">
        <v>1.7678350104143901</v>
      </c>
      <c r="J711" t="s">
        <v>1364</v>
      </c>
      <c r="K711" t="s">
        <v>1365</v>
      </c>
      <c r="M711">
        <v>710</v>
      </c>
      <c r="N711">
        <v>0.23930936850686699</v>
      </c>
      <c r="O711" t="s">
        <v>1364</v>
      </c>
      <c r="P711" t="s">
        <v>1365</v>
      </c>
      <c r="R711">
        <v>710</v>
      </c>
      <c r="S711">
        <v>0.51931302669618296</v>
      </c>
      <c r="T711" t="s">
        <v>1364</v>
      </c>
      <c r="U711" t="s">
        <v>1365</v>
      </c>
      <c r="W711">
        <v>710</v>
      </c>
      <c r="X711">
        <v>2.2122211217352398E-3</v>
      </c>
      <c r="Y711" t="s">
        <v>1364</v>
      </c>
      <c r="Z711" t="s">
        <v>1365</v>
      </c>
      <c r="AB711">
        <v>710</v>
      </c>
      <c r="AC711">
        <v>0.42401068926944702</v>
      </c>
      <c r="AD711" t="s">
        <v>1364</v>
      </c>
      <c r="AE711" t="s">
        <v>1365</v>
      </c>
      <c r="AG711">
        <v>710</v>
      </c>
      <c r="AH711">
        <v>1.5846307862003199</v>
      </c>
      <c r="AI711" t="s">
        <v>1364</v>
      </c>
      <c r="AJ711" t="s">
        <v>1365</v>
      </c>
      <c r="AL711">
        <v>710</v>
      </c>
      <c r="AM711">
        <v>-0.70945624606593904</v>
      </c>
      <c r="AN711" t="s">
        <v>1364</v>
      </c>
      <c r="AO711" t="s">
        <v>1365</v>
      </c>
      <c r="AQ711">
        <v>710</v>
      </c>
      <c r="AR711">
        <v>1.0667887786044099</v>
      </c>
      <c r="AS711" t="s">
        <v>1364</v>
      </c>
      <c r="AT711" t="s">
        <v>1365</v>
      </c>
      <c r="AV711">
        <v>710</v>
      </c>
      <c r="AW711">
        <v>0.61421255335224201</v>
      </c>
      <c r="AX711" t="s">
        <v>1364</v>
      </c>
      <c r="AY711" t="s">
        <v>1365</v>
      </c>
      <c r="BD711">
        <v>710</v>
      </c>
      <c r="BE711">
        <v>-1.0138544139435</v>
      </c>
      <c r="BF711" t="s">
        <v>1364</v>
      </c>
      <c r="BG711" t="s">
        <v>1365</v>
      </c>
    </row>
    <row r="712" spans="1:59" x14ac:dyDescent="0.35">
      <c r="A712">
        <v>711</v>
      </c>
      <c r="B712" t="s">
        <v>955</v>
      </c>
      <c r="C712">
        <v>84628</v>
      </c>
      <c r="D712">
        <v>6.8259194987397303</v>
      </c>
      <c r="E712" t="s">
        <v>1364</v>
      </c>
      <c r="F712" t="s">
        <v>1365</v>
      </c>
      <c r="H712">
        <v>711</v>
      </c>
      <c r="I712">
        <v>1.6892238345000701</v>
      </c>
      <c r="J712" t="s">
        <v>1364</v>
      </c>
      <c r="K712" t="s">
        <v>1365</v>
      </c>
      <c r="M712">
        <v>711</v>
      </c>
      <c r="N712">
        <v>0.23930936850686699</v>
      </c>
      <c r="O712" t="s">
        <v>1364</v>
      </c>
      <c r="P712" t="s">
        <v>1365</v>
      </c>
      <c r="R712">
        <v>711</v>
      </c>
      <c r="S712">
        <v>0.51931302669618296</v>
      </c>
      <c r="T712" t="s">
        <v>1364</v>
      </c>
      <c r="U712" t="s">
        <v>1365</v>
      </c>
      <c r="W712">
        <v>711</v>
      </c>
      <c r="X712">
        <v>2.2122211217352398E-3</v>
      </c>
      <c r="Y712" t="s">
        <v>1364</v>
      </c>
      <c r="Z712" t="s">
        <v>1365</v>
      </c>
      <c r="AB712">
        <v>711</v>
      </c>
      <c r="AC712">
        <v>0.42401068926944702</v>
      </c>
      <c r="AD712" t="s">
        <v>1364</v>
      </c>
      <c r="AE712" t="s">
        <v>1365</v>
      </c>
      <c r="AG712">
        <v>711</v>
      </c>
      <c r="AH712">
        <v>1.5846307862003199</v>
      </c>
      <c r="AI712" t="s">
        <v>1364</v>
      </c>
      <c r="AJ712" t="s">
        <v>1365</v>
      </c>
      <c r="AL712">
        <v>711</v>
      </c>
      <c r="AM712">
        <v>-0.70945624606593904</v>
      </c>
      <c r="AN712" t="s">
        <v>1364</v>
      </c>
      <c r="AO712" t="s">
        <v>1365</v>
      </c>
      <c r="AQ712">
        <v>711</v>
      </c>
      <c r="AR712">
        <v>1.0667887786044099</v>
      </c>
      <c r="AS712" t="s">
        <v>1364</v>
      </c>
      <c r="AT712" t="s">
        <v>1365</v>
      </c>
      <c r="AV712">
        <v>711</v>
      </c>
      <c r="AW712">
        <v>0.61421255335224201</v>
      </c>
      <c r="AX712" t="s">
        <v>1364</v>
      </c>
      <c r="AY712" t="s">
        <v>1365</v>
      </c>
      <c r="BD712">
        <v>711</v>
      </c>
      <c r="BE712">
        <v>-1.0138544139435</v>
      </c>
      <c r="BF712" t="s">
        <v>1364</v>
      </c>
      <c r="BG712" t="s">
        <v>1365</v>
      </c>
    </row>
    <row r="713" spans="1:59" x14ac:dyDescent="0.35">
      <c r="A713">
        <v>712</v>
      </c>
      <c r="B713" t="s">
        <v>366</v>
      </c>
      <c r="C713">
        <v>84662</v>
      </c>
      <c r="D713">
        <v>4.9386184233899622</v>
      </c>
      <c r="H713">
        <v>712</v>
      </c>
      <c r="I713">
        <v>1.2244724749829545</v>
      </c>
      <c r="M713">
        <v>712</v>
      </c>
      <c r="N713">
        <v>-0.40773455106067669</v>
      </c>
      <c r="R713">
        <v>712</v>
      </c>
      <c r="S713">
        <v>0.59226544893932331</v>
      </c>
      <c r="W713">
        <v>712</v>
      </c>
      <c r="X713">
        <v>-0.19025060684676998</v>
      </c>
      <c r="AB713">
        <v>712</v>
      </c>
      <c r="AC713">
        <v>0.42401068926944702</v>
      </c>
      <c r="AD713" t="s">
        <v>1364</v>
      </c>
      <c r="AE713" t="s">
        <v>1365</v>
      </c>
      <c r="AG713">
        <v>712</v>
      </c>
      <c r="AH713">
        <v>6.9386703658985915E-2</v>
      </c>
      <c r="AL713">
        <v>712</v>
      </c>
      <c r="AM713">
        <v>-2.1573145487517822</v>
      </c>
      <c r="AQ713">
        <v>712</v>
      </c>
      <c r="AR713">
        <v>0.88427077316297598</v>
      </c>
      <c r="AS713" t="s">
        <v>1364</v>
      </c>
      <c r="AT713" t="s">
        <v>1365</v>
      </c>
      <c r="AV713">
        <v>712</v>
      </c>
      <c r="AW713">
        <v>0.15455831339579795</v>
      </c>
      <c r="BD713">
        <v>712</v>
      </c>
      <c r="BE713">
        <v>1.9390892406651181</v>
      </c>
    </row>
    <row r="714" spans="1:59" x14ac:dyDescent="0.35">
      <c r="A714">
        <v>713</v>
      </c>
      <c r="B714" t="s">
        <v>1097</v>
      </c>
      <c r="C714">
        <v>84731624</v>
      </c>
      <c r="D714">
        <v>5.7197470631255101</v>
      </c>
      <c r="E714" t="s">
        <v>1364</v>
      </c>
      <c r="F714" t="s">
        <v>1365</v>
      </c>
      <c r="H714">
        <v>713</v>
      </c>
      <c r="I714">
        <v>2.1247391123195398</v>
      </c>
      <c r="J714" t="s">
        <v>1364</v>
      </c>
      <c r="K714" t="s">
        <v>1365</v>
      </c>
      <c r="M714">
        <v>713</v>
      </c>
      <c r="N714">
        <v>0.23930936850686699</v>
      </c>
      <c r="O714" t="s">
        <v>1364</v>
      </c>
      <c r="P714" t="s">
        <v>1365</v>
      </c>
      <c r="R714">
        <v>713</v>
      </c>
      <c r="S714">
        <v>-0.29172074771832601</v>
      </c>
      <c r="T714" t="s">
        <v>1364</v>
      </c>
      <c r="U714" t="s">
        <v>1365</v>
      </c>
      <c r="W714">
        <v>713</v>
      </c>
      <c r="X714">
        <v>-4.1999974262625202</v>
      </c>
      <c r="Y714" t="s">
        <v>1367</v>
      </c>
      <c r="Z714" t="s">
        <v>1358</v>
      </c>
      <c r="AB714">
        <v>713</v>
      </c>
      <c r="AC714">
        <v>-0.98143058051232401</v>
      </c>
      <c r="AD714" t="s">
        <v>1364</v>
      </c>
      <c r="AE714" t="s">
        <v>1365</v>
      </c>
      <c r="AG714">
        <v>713</v>
      </c>
      <c r="AH714">
        <v>0.27531175834002503</v>
      </c>
      <c r="AI714" t="s">
        <v>1364</v>
      </c>
      <c r="AJ714" t="s">
        <v>1365</v>
      </c>
      <c r="AL714">
        <v>713</v>
      </c>
      <c r="AM714">
        <v>-8.0292514558622796E-3</v>
      </c>
      <c r="AN714" t="s">
        <v>1364</v>
      </c>
      <c r="AO714" t="s">
        <v>1365</v>
      </c>
      <c r="AQ714">
        <v>713</v>
      </c>
      <c r="AR714">
        <v>5.5656523706943402</v>
      </c>
      <c r="AS714" t="s">
        <v>1366</v>
      </c>
      <c r="AT714" t="s">
        <v>1358</v>
      </c>
      <c r="AV714">
        <v>713</v>
      </c>
      <c r="AW714">
        <v>-0.12296940706208501</v>
      </c>
      <c r="AX714" t="s">
        <v>1364</v>
      </c>
      <c r="AY714" t="s">
        <v>1365</v>
      </c>
      <c r="BD714">
        <v>713</v>
      </c>
      <c r="BE714">
        <v>0.91748708205615903</v>
      </c>
      <c r="BF714" t="s">
        <v>1364</v>
      </c>
      <c r="BG714" t="s">
        <v>1365</v>
      </c>
    </row>
    <row r="715" spans="1:59" x14ac:dyDescent="0.35">
      <c r="A715">
        <v>714</v>
      </c>
      <c r="B715" t="s">
        <v>367</v>
      </c>
      <c r="C715">
        <v>84742</v>
      </c>
      <c r="D715">
        <v>6.2703170836042545</v>
      </c>
      <c r="H715">
        <v>714</v>
      </c>
      <c r="I715">
        <v>0.69548900066520181</v>
      </c>
      <c r="M715">
        <v>714</v>
      </c>
      <c r="N715">
        <v>-0.17372771231382167</v>
      </c>
      <c r="R715">
        <v>714</v>
      </c>
      <c r="S715">
        <v>1.0567212090644524</v>
      </c>
      <c r="W715">
        <v>714</v>
      </c>
      <c r="X715">
        <v>-0.17372771231382167</v>
      </c>
      <c r="AB715">
        <v>714</v>
      </c>
      <c r="AC715">
        <v>0.42401068926944702</v>
      </c>
      <c r="AD715" t="s">
        <v>1364</v>
      </c>
      <c r="AE715" t="s">
        <v>1365</v>
      </c>
      <c r="AG715">
        <v>714</v>
      </c>
      <c r="AH715">
        <v>0.92997127227017595</v>
      </c>
      <c r="AI715" t="s">
        <v>1364</v>
      </c>
      <c r="AJ715" t="s">
        <v>1365</v>
      </c>
      <c r="AL715">
        <v>714</v>
      </c>
      <c r="AM715">
        <v>-0.85775736685690429</v>
      </c>
      <c r="AQ715">
        <v>714</v>
      </c>
      <c r="AR715">
        <v>0.99456942393334002</v>
      </c>
      <c r="AS715" t="s">
        <v>1364</v>
      </c>
      <c r="AT715" t="s">
        <v>1365</v>
      </c>
      <c r="AV715">
        <v>714</v>
      </c>
      <c r="AW715">
        <v>0.14849158242009786</v>
      </c>
      <c r="BD715">
        <v>714</v>
      </c>
      <c r="BE715">
        <v>1.75630985135688</v>
      </c>
      <c r="BF715" t="s">
        <v>1364</v>
      </c>
      <c r="BG715" t="s">
        <v>1365</v>
      </c>
    </row>
    <row r="716" spans="1:59" x14ac:dyDescent="0.35">
      <c r="A716">
        <v>715</v>
      </c>
      <c r="B716" t="s">
        <v>956</v>
      </c>
      <c r="C716">
        <v>84753</v>
      </c>
      <c r="D716">
        <v>6.5801034019365696</v>
      </c>
      <c r="E716" t="s">
        <v>1364</v>
      </c>
      <c r="F716" t="s">
        <v>1365</v>
      </c>
      <c r="H716">
        <v>715</v>
      </c>
      <c r="I716">
        <v>1.39779061056087</v>
      </c>
      <c r="J716" t="s">
        <v>1364</v>
      </c>
      <c r="K716" t="s">
        <v>1365</v>
      </c>
      <c r="M716">
        <v>715</v>
      </c>
      <c r="N716">
        <v>0.23930936850686699</v>
      </c>
      <c r="O716" t="s">
        <v>1364</v>
      </c>
      <c r="P716" t="s">
        <v>1365</v>
      </c>
      <c r="R716">
        <v>715</v>
      </c>
      <c r="S716">
        <v>0.51931302669618296</v>
      </c>
      <c r="T716" t="s">
        <v>1364</v>
      </c>
      <c r="U716" t="s">
        <v>1365</v>
      </c>
      <c r="W716">
        <v>715</v>
      </c>
      <c r="X716">
        <v>-2.4872713255774202E-2</v>
      </c>
      <c r="Y716" t="s">
        <v>1364</v>
      </c>
      <c r="Z716" t="s">
        <v>1365</v>
      </c>
      <c r="AB716">
        <v>715</v>
      </c>
      <c r="AC716">
        <v>0.42401068926944702</v>
      </c>
      <c r="AD716" t="s">
        <v>1364</v>
      </c>
      <c r="AE716" t="s">
        <v>1365</v>
      </c>
      <c r="AG716">
        <v>715</v>
      </c>
      <c r="AH716">
        <v>2.2392903001304698</v>
      </c>
      <c r="AI716" t="s">
        <v>1364</v>
      </c>
      <c r="AJ716" t="s">
        <v>1365</v>
      </c>
      <c r="AL716">
        <v>715</v>
      </c>
      <c r="AM716">
        <v>-0.70945624606593904</v>
      </c>
      <c r="AN716" t="s">
        <v>1364</v>
      </c>
      <c r="AO716" t="s">
        <v>1365</v>
      </c>
      <c r="AQ716">
        <v>715</v>
      </c>
      <c r="AR716">
        <v>1.0667887786044099</v>
      </c>
      <c r="AS716" t="s">
        <v>1364</v>
      </c>
      <c r="AT716" t="s">
        <v>1365</v>
      </c>
      <c r="AV716">
        <v>715</v>
      </c>
      <c r="AW716">
        <v>0.61421255335224201</v>
      </c>
      <c r="AX716" t="s">
        <v>1364</v>
      </c>
      <c r="AY716" t="s">
        <v>1365</v>
      </c>
      <c r="BD716">
        <v>715</v>
      </c>
      <c r="BE716">
        <v>1.75630985135688</v>
      </c>
      <c r="BF716" t="s">
        <v>1364</v>
      </c>
      <c r="BG716" t="s">
        <v>1365</v>
      </c>
    </row>
    <row r="717" spans="1:59" x14ac:dyDescent="0.35">
      <c r="A717">
        <v>716</v>
      </c>
      <c r="B717" t="s">
        <v>957</v>
      </c>
      <c r="C717">
        <v>84852153</v>
      </c>
      <c r="D717">
        <v>6.0775623627302</v>
      </c>
      <c r="E717" t="s">
        <v>1364</v>
      </c>
      <c r="F717" t="s">
        <v>1365</v>
      </c>
      <c r="H717">
        <v>716</v>
      </c>
      <c r="I717">
        <v>0.87937895663410404</v>
      </c>
      <c r="J717" t="s">
        <v>1364</v>
      </c>
      <c r="K717" t="s">
        <v>1365</v>
      </c>
      <c r="M717">
        <v>716</v>
      </c>
      <c r="N717">
        <v>0.23930936850686699</v>
      </c>
      <c r="O717" t="s">
        <v>1364</v>
      </c>
      <c r="P717" t="s">
        <v>1365</v>
      </c>
      <c r="R717">
        <v>716</v>
      </c>
      <c r="S717">
        <v>0.35284858221673199</v>
      </c>
      <c r="T717" t="s">
        <v>1364</v>
      </c>
      <c r="U717" t="s">
        <v>1365</v>
      </c>
      <c r="W717">
        <v>716</v>
      </c>
      <c r="X717">
        <v>-0.64888770257385897</v>
      </c>
      <c r="Y717" t="s">
        <v>1364</v>
      </c>
      <c r="Z717" t="s">
        <v>1365</v>
      </c>
      <c r="AB717">
        <v>716</v>
      </c>
      <c r="AC717">
        <v>0.42401068926944702</v>
      </c>
      <c r="AD717" t="s">
        <v>1364</v>
      </c>
      <c r="AE717" t="s">
        <v>1365</v>
      </c>
      <c r="AG717">
        <v>716</v>
      </c>
      <c r="AH717">
        <v>1.0609031750561999</v>
      </c>
      <c r="AI717" t="s">
        <v>1364</v>
      </c>
      <c r="AJ717" t="s">
        <v>1365</v>
      </c>
      <c r="AL717">
        <v>716</v>
      </c>
      <c r="AM717">
        <v>-0.70945624606593904</v>
      </c>
      <c r="AN717" t="s">
        <v>1364</v>
      </c>
      <c r="AO717" t="s">
        <v>1365</v>
      </c>
      <c r="AQ717">
        <v>716</v>
      </c>
      <c r="AR717">
        <v>1.29526455520016</v>
      </c>
      <c r="AS717" t="s">
        <v>1364</v>
      </c>
      <c r="AT717" t="s">
        <v>1365</v>
      </c>
      <c r="AV717">
        <v>716</v>
      </c>
      <c r="AW717">
        <v>0.61421255335224201</v>
      </c>
      <c r="AX717" t="s">
        <v>1364</v>
      </c>
      <c r="AY717" t="s">
        <v>1365</v>
      </c>
      <c r="BD717">
        <v>716</v>
      </c>
      <c r="BE717">
        <v>-0.62758611474356996</v>
      </c>
      <c r="BF717" t="s">
        <v>1364</v>
      </c>
      <c r="BG717" t="s">
        <v>1365</v>
      </c>
    </row>
    <row r="718" spans="1:59" x14ac:dyDescent="0.35">
      <c r="A718">
        <v>717</v>
      </c>
      <c r="B718" t="s">
        <v>958</v>
      </c>
      <c r="C718">
        <v>85007</v>
      </c>
      <c r="D718">
        <v>5.7959216216914404</v>
      </c>
      <c r="E718" t="s">
        <v>1364</v>
      </c>
      <c r="F718" t="s">
        <v>1365</v>
      </c>
      <c r="H718">
        <v>717</v>
      </c>
      <c r="I718">
        <v>1.4477244163338301</v>
      </c>
      <c r="J718" t="s">
        <v>1364</v>
      </c>
      <c r="K718" t="s">
        <v>1365</v>
      </c>
      <c r="M718">
        <v>717</v>
      </c>
      <c r="N718">
        <v>0.69342242366166795</v>
      </c>
      <c r="O718" t="s">
        <v>1364</v>
      </c>
      <c r="P718" t="s">
        <v>1365</v>
      </c>
      <c r="R718">
        <v>717</v>
      </c>
      <c r="S718">
        <v>0.112848207207943</v>
      </c>
      <c r="T718" t="s">
        <v>1364</v>
      </c>
      <c r="U718" t="s">
        <v>1365</v>
      </c>
      <c r="W718">
        <v>717</v>
      </c>
      <c r="X718">
        <v>-1.7095456398778099</v>
      </c>
      <c r="Y718" t="s">
        <v>1366</v>
      </c>
      <c r="Z718" t="s">
        <v>1365</v>
      </c>
      <c r="AB718">
        <v>717</v>
      </c>
      <c r="AC718">
        <v>2.2417432615820601</v>
      </c>
      <c r="AD718" t="s">
        <v>1364</v>
      </c>
      <c r="AE718" t="s">
        <v>1365</v>
      </c>
      <c r="AG718">
        <v>717</v>
      </c>
      <c r="AH718">
        <v>0.27531175834002503</v>
      </c>
      <c r="AI718" t="s">
        <v>1364</v>
      </c>
      <c r="AJ718" t="s">
        <v>1365</v>
      </c>
      <c r="AL718">
        <v>717</v>
      </c>
      <c r="AM718">
        <v>0.45703972468480503</v>
      </c>
      <c r="AN718" t="s">
        <v>1364</v>
      </c>
      <c r="AO718" t="s">
        <v>1365</v>
      </c>
      <c r="AQ718">
        <v>717</v>
      </c>
      <c r="AR718">
        <v>1.24405446734249</v>
      </c>
      <c r="AS718" t="s">
        <v>1364</v>
      </c>
      <c r="AT718" t="s">
        <v>1365</v>
      </c>
      <c r="AV718">
        <v>717</v>
      </c>
      <c r="AW718">
        <v>-0.85866658705380705</v>
      </c>
      <c r="AX718" t="s">
        <v>1364</v>
      </c>
      <c r="AY718" t="s">
        <v>1365</v>
      </c>
      <c r="BD718">
        <v>717</v>
      </c>
      <c r="BE718">
        <v>0.98377325295701901</v>
      </c>
      <c r="BF718" t="s">
        <v>1364</v>
      </c>
      <c r="BG718" t="s">
        <v>1365</v>
      </c>
    </row>
    <row r="719" spans="1:59" x14ac:dyDescent="0.35">
      <c r="A719">
        <v>718</v>
      </c>
      <c r="B719" t="s">
        <v>959</v>
      </c>
      <c r="C719">
        <v>85018</v>
      </c>
      <c r="D719">
        <v>5.5837533356422275</v>
      </c>
      <c r="H719">
        <v>718</v>
      </c>
      <c r="I719">
        <v>0.95195614597820777</v>
      </c>
      <c r="M719">
        <v>718</v>
      </c>
      <c r="N719">
        <v>0.23930936850686699</v>
      </c>
      <c r="O719" t="s">
        <v>1364</v>
      </c>
      <c r="P719" t="s">
        <v>1365</v>
      </c>
      <c r="R719">
        <v>718</v>
      </c>
      <c r="S719">
        <v>-0.29172074771832601</v>
      </c>
      <c r="T719" t="s">
        <v>1364</v>
      </c>
      <c r="U719" t="s">
        <v>1365</v>
      </c>
      <c r="W719">
        <v>718</v>
      </c>
      <c r="X719">
        <v>-0.96769666233064733</v>
      </c>
      <c r="AB719">
        <v>718</v>
      </c>
      <c r="AC719">
        <v>0.42401068926944702</v>
      </c>
      <c r="AD719" t="s">
        <v>1364</v>
      </c>
      <c r="AE719" t="s">
        <v>1365</v>
      </c>
      <c r="AG719">
        <v>718</v>
      </c>
      <c r="AH719">
        <v>0.27531175834002503</v>
      </c>
      <c r="AI719" t="s">
        <v>1364</v>
      </c>
      <c r="AJ719" t="s">
        <v>1365</v>
      </c>
      <c r="AL719">
        <v>718</v>
      </c>
      <c r="AM719">
        <v>3.2303337669352672E-2</v>
      </c>
      <c r="AQ719">
        <v>718</v>
      </c>
      <c r="AR719">
        <v>0.93539332466129554</v>
      </c>
      <c r="AV719">
        <v>718</v>
      </c>
      <c r="AW719">
        <v>-0.12296940706208501</v>
      </c>
      <c r="AX719" t="s">
        <v>1364</v>
      </c>
      <c r="AY719" t="s">
        <v>1365</v>
      </c>
      <c r="BD719">
        <v>718</v>
      </c>
      <c r="BE719">
        <v>-1.0138544139435</v>
      </c>
      <c r="BF719" t="s">
        <v>1364</v>
      </c>
      <c r="BG719" t="s">
        <v>1365</v>
      </c>
    </row>
    <row r="720" spans="1:59" x14ac:dyDescent="0.35">
      <c r="A720">
        <v>719</v>
      </c>
      <c r="B720" t="s">
        <v>1303</v>
      </c>
      <c r="C720">
        <v>85100772</v>
      </c>
      <c r="D720">
        <v>5.0103899917102099</v>
      </c>
      <c r="E720" t="s">
        <v>1364</v>
      </c>
      <c r="F720" t="s">
        <v>1365</v>
      </c>
      <c r="H720">
        <v>719</v>
      </c>
      <c r="I720">
        <v>1.17095925794349</v>
      </c>
      <c r="J720" t="s">
        <v>1364</v>
      </c>
      <c r="K720" t="s">
        <v>1365</v>
      </c>
      <c r="M720">
        <v>719</v>
      </c>
      <c r="N720">
        <v>0.46636589608426698</v>
      </c>
      <c r="O720" t="s">
        <v>1364</v>
      </c>
      <c r="P720" t="s">
        <v>1365</v>
      </c>
      <c r="R720">
        <v>719</v>
      </c>
      <c r="S720">
        <v>-8.9436270255191103E-2</v>
      </c>
      <c r="T720" t="s">
        <v>1364</v>
      </c>
      <c r="U720" t="s">
        <v>1365</v>
      </c>
      <c r="W720">
        <v>719</v>
      </c>
      <c r="X720">
        <v>-0.79411828200188195</v>
      </c>
      <c r="Y720" t="s">
        <v>1366</v>
      </c>
      <c r="Z720" t="s">
        <v>1365</v>
      </c>
      <c r="AB720">
        <v>719</v>
      </c>
      <c r="AC720">
        <v>3.5293711053653301</v>
      </c>
      <c r="AD720" t="s">
        <v>1367</v>
      </c>
      <c r="AE720" t="s">
        <v>1358</v>
      </c>
      <c r="AG720">
        <v>719</v>
      </c>
      <c r="AH720">
        <v>0.92891077816420697</v>
      </c>
      <c r="AI720" t="s">
        <v>1364</v>
      </c>
      <c r="AJ720" t="s">
        <v>1365</v>
      </c>
      <c r="AL720">
        <v>719</v>
      </c>
      <c r="AM720">
        <v>-0.41861563906864202</v>
      </c>
      <c r="AN720" t="s">
        <v>1364</v>
      </c>
      <c r="AO720" t="s">
        <v>1365</v>
      </c>
      <c r="AQ720">
        <v>719</v>
      </c>
      <c r="AR720">
        <v>1.1692089543197499</v>
      </c>
      <c r="AS720" t="s">
        <v>1364</v>
      </c>
      <c r="AT720" t="s">
        <v>1365</v>
      </c>
      <c r="AV720">
        <v>719</v>
      </c>
      <c r="AW720">
        <v>-0.85866658705380705</v>
      </c>
      <c r="AX720" t="s">
        <v>1364</v>
      </c>
      <c r="AY720" t="s">
        <v>1365</v>
      </c>
      <c r="BD720">
        <v>719</v>
      </c>
      <c r="BE720">
        <v>0.37122771870669002</v>
      </c>
      <c r="BF720" t="s">
        <v>1364</v>
      </c>
      <c r="BG720" t="s">
        <v>1365</v>
      </c>
    </row>
    <row r="721" spans="1:59" x14ac:dyDescent="0.35">
      <c r="A721">
        <v>720</v>
      </c>
      <c r="B721" t="s">
        <v>651</v>
      </c>
      <c r="C721">
        <v>85687</v>
      </c>
      <c r="D721">
        <v>7.5344255696600566</v>
      </c>
      <c r="H721">
        <v>720</v>
      </c>
      <c r="I721">
        <v>2.2899086767974532</v>
      </c>
      <c r="M721">
        <v>720</v>
      </c>
      <c r="N721">
        <v>0.23930936850686699</v>
      </c>
      <c r="O721" t="s">
        <v>1364</v>
      </c>
      <c r="P721" t="s">
        <v>1365</v>
      </c>
      <c r="R721">
        <v>720</v>
      </c>
      <c r="S721">
        <v>1.5454209539615196</v>
      </c>
      <c r="W721">
        <v>720</v>
      </c>
      <c r="X721">
        <v>1.596573476408901</v>
      </c>
      <c r="AB721">
        <v>720</v>
      </c>
      <c r="AC721">
        <v>-3.9597290243583867</v>
      </c>
      <c r="AG721">
        <v>720</v>
      </c>
      <c r="AH721">
        <v>1.5846307862003199</v>
      </c>
      <c r="AI721" t="s">
        <v>1364</v>
      </c>
      <c r="AJ721" t="s">
        <v>1365</v>
      </c>
      <c r="AL721">
        <v>720</v>
      </c>
      <c r="AM721">
        <v>0.30034236362668842</v>
      </c>
      <c r="AQ721">
        <v>720</v>
      </c>
      <c r="AR721">
        <v>1.0510318284943501</v>
      </c>
      <c r="AS721" t="s">
        <v>1364</v>
      </c>
      <c r="AT721" t="s">
        <v>1365</v>
      </c>
      <c r="AV721">
        <v>720</v>
      </c>
      <c r="AW721">
        <v>0.51739223036127591</v>
      </c>
      <c r="BD721">
        <v>720</v>
      </c>
      <c r="BE721">
        <v>1.37004155215695</v>
      </c>
      <c r="BF721" t="s">
        <v>1364</v>
      </c>
      <c r="BG721" t="s">
        <v>1365</v>
      </c>
    </row>
    <row r="722" spans="1:59" x14ac:dyDescent="0.35">
      <c r="A722">
        <v>721</v>
      </c>
      <c r="B722" t="s">
        <v>960</v>
      </c>
      <c r="C722">
        <v>85698</v>
      </c>
      <c r="D722">
        <v>6.5801034019365696</v>
      </c>
      <c r="E722" t="s">
        <v>1364</v>
      </c>
      <c r="F722" t="s">
        <v>1365</v>
      </c>
      <c r="H722">
        <v>721</v>
      </c>
      <c r="I722">
        <v>1.60002851436493</v>
      </c>
      <c r="J722" t="s">
        <v>1364</v>
      </c>
      <c r="K722" t="s">
        <v>1365</v>
      </c>
      <c r="M722">
        <v>721</v>
      </c>
      <c r="N722">
        <v>0.23930936850686699</v>
      </c>
      <c r="O722" t="s">
        <v>1364</v>
      </c>
      <c r="P722" t="s">
        <v>1365</v>
      </c>
      <c r="R722">
        <v>721</v>
      </c>
      <c r="S722">
        <v>0.51931302669618296</v>
      </c>
      <c r="T722" t="s">
        <v>1364</v>
      </c>
      <c r="U722" t="s">
        <v>1365</v>
      </c>
      <c r="W722">
        <v>721</v>
      </c>
      <c r="X722">
        <v>-2.4872713255774202E-2</v>
      </c>
      <c r="Y722" t="s">
        <v>1364</v>
      </c>
      <c r="Z722" t="s">
        <v>1365</v>
      </c>
      <c r="AB722">
        <v>721</v>
      </c>
      <c r="AC722">
        <v>0.42401068926944702</v>
      </c>
      <c r="AD722" t="s">
        <v>1364</v>
      </c>
      <c r="AE722" t="s">
        <v>1365</v>
      </c>
      <c r="AG722">
        <v>721</v>
      </c>
      <c r="AH722">
        <v>1.8464945917723801</v>
      </c>
      <c r="AI722" t="s">
        <v>1364</v>
      </c>
      <c r="AJ722" t="s">
        <v>1365</v>
      </c>
      <c r="AL722">
        <v>721</v>
      </c>
      <c r="AM722">
        <v>-0.70945624606593904</v>
      </c>
      <c r="AN722" t="s">
        <v>1364</v>
      </c>
      <c r="AO722" t="s">
        <v>1365</v>
      </c>
      <c r="AQ722">
        <v>721</v>
      </c>
      <c r="AR722">
        <v>1.0667887786044099</v>
      </c>
      <c r="AS722" t="s">
        <v>1364</v>
      </c>
      <c r="AT722" t="s">
        <v>1365</v>
      </c>
      <c r="AV722">
        <v>721</v>
      </c>
      <c r="AW722">
        <v>0.61421255335224201</v>
      </c>
      <c r="AX722" t="s">
        <v>1364</v>
      </c>
      <c r="AY722" t="s">
        <v>1365</v>
      </c>
      <c r="BD722">
        <v>721</v>
      </c>
      <c r="BE722">
        <v>2.14257815055681</v>
      </c>
      <c r="BF722" t="s">
        <v>1364</v>
      </c>
      <c r="BG722" t="s">
        <v>1365</v>
      </c>
    </row>
    <row r="723" spans="1:59" x14ac:dyDescent="0.35">
      <c r="A723">
        <v>722</v>
      </c>
      <c r="B723" t="s">
        <v>368</v>
      </c>
      <c r="C723">
        <v>85721331</v>
      </c>
      <c r="D723">
        <v>6.21645756063623</v>
      </c>
      <c r="E723" t="s">
        <v>1364</v>
      </c>
      <c r="F723" t="s">
        <v>1365</v>
      </c>
      <c r="H723">
        <v>722</v>
      </c>
      <c r="I723">
        <v>1.6024880089567499</v>
      </c>
      <c r="J723" t="s">
        <v>1364</v>
      </c>
      <c r="K723" t="s">
        <v>1365</v>
      </c>
      <c r="M723">
        <v>722</v>
      </c>
      <c r="N723">
        <v>0.82811822574206495</v>
      </c>
      <c r="O723" t="s">
        <v>1364</v>
      </c>
      <c r="P723" t="s">
        <v>1365</v>
      </c>
      <c r="R723">
        <v>722</v>
      </c>
      <c r="S723">
        <v>4.9812887537565999E-2</v>
      </c>
      <c r="T723" t="s">
        <v>1364</v>
      </c>
      <c r="U723" t="s">
        <v>1365</v>
      </c>
      <c r="W723">
        <v>722</v>
      </c>
      <c r="X723">
        <v>-1.5395885430331</v>
      </c>
      <c r="Y723" t="s">
        <v>1366</v>
      </c>
      <c r="Z723" t="s">
        <v>1365</v>
      </c>
      <c r="AB723">
        <v>722</v>
      </c>
      <c r="AC723">
        <v>0.93422917293808105</v>
      </c>
      <c r="AD723" t="s">
        <v>1366</v>
      </c>
      <c r="AE723" t="s">
        <v>1365</v>
      </c>
      <c r="AG723">
        <v>722</v>
      </c>
      <c r="AH723">
        <v>-2.9412672841974099</v>
      </c>
      <c r="AI723" t="s">
        <v>1366</v>
      </c>
      <c r="AJ723" t="s">
        <v>1365</v>
      </c>
      <c r="AL723">
        <v>722</v>
      </c>
      <c r="AM723">
        <v>1.54562393873078</v>
      </c>
      <c r="AN723" t="s">
        <v>1364</v>
      </c>
      <c r="AO723" t="s">
        <v>1365</v>
      </c>
      <c r="AQ723">
        <v>722</v>
      </c>
      <c r="AR723">
        <v>0.87639229810794905</v>
      </c>
      <c r="AS723" t="s">
        <v>1364</v>
      </c>
      <c r="AT723" t="s">
        <v>1365</v>
      </c>
      <c r="AV723">
        <v>722</v>
      </c>
      <c r="AW723">
        <v>-0.12148462663948</v>
      </c>
      <c r="AX723" t="s">
        <v>1364</v>
      </c>
      <c r="AY723" t="s">
        <v>1365</v>
      </c>
      <c r="BD723">
        <v>722</v>
      </c>
      <c r="BE723">
        <v>2.9814009198575402</v>
      </c>
      <c r="BF723" t="s">
        <v>1367</v>
      </c>
      <c r="BG723" t="s">
        <v>1358</v>
      </c>
    </row>
    <row r="724" spans="1:59" x14ac:dyDescent="0.35">
      <c r="A724">
        <v>723</v>
      </c>
      <c r="B724" t="s">
        <v>652</v>
      </c>
      <c r="C724">
        <v>859187</v>
      </c>
      <c r="D724">
        <v>6.72197481621963</v>
      </c>
      <c r="E724" t="s">
        <v>1364</v>
      </c>
      <c r="F724" t="s">
        <v>1365</v>
      </c>
      <c r="H724">
        <v>723</v>
      </c>
      <c r="I724">
        <v>1.5432249821786399</v>
      </c>
      <c r="J724" t="s">
        <v>1364</v>
      </c>
      <c r="K724" t="s">
        <v>1365</v>
      </c>
      <c r="M724">
        <v>723</v>
      </c>
      <c r="N724">
        <v>2.0745784386589698</v>
      </c>
      <c r="O724" t="s">
        <v>1366</v>
      </c>
      <c r="P724" t="s">
        <v>1358</v>
      </c>
      <c r="R724">
        <v>723</v>
      </c>
      <c r="S724">
        <v>-0.19018748747122199</v>
      </c>
      <c r="T724" t="s">
        <v>1364</v>
      </c>
      <c r="U724" t="s">
        <v>1365</v>
      </c>
      <c r="W724">
        <v>723</v>
      </c>
      <c r="X724">
        <v>-0.69050169179548804</v>
      </c>
      <c r="Y724" t="s">
        <v>1364</v>
      </c>
      <c r="Z724" t="s">
        <v>1365</v>
      </c>
      <c r="AB724">
        <v>723</v>
      </c>
      <c r="AC724">
        <v>0.86343571492976501</v>
      </c>
      <c r="AD724" t="s">
        <v>1364</v>
      </c>
      <c r="AE724" t="s">
        <v>1365</v>
      </c>
      <c r="AG724">
        <v>723</v>
      </c>
      <c r="AH724">
        <v>-0.70862638164524905</v>
      </c>
      <c r="AI724" t="s">
        <v>1364</v>
      </c>
      <c r="AJ724" t="s">
        <v>1365</v>
      </c>
      <c r="AL724">
        <v>723</v>
      </c>
      <c r="AM724">
        <v>0.88087713765328601</v>
      </c>
      <c r="AN724" t="s">
        <v>1364</v>
      </c>
      <c r="AO724" t="s">
        <v>1365</v>
      </c>
      <c r="AQ724">
        <v>723</v>
      </c>
      <c r="AR724">
        <v>1.0103263740433901</v>
      </c>
      <c r="AS724" t="s">
        <v>1364</v>
      </c>
      <c r="AT724" t="s">
        <v>1365</v>
      </c>
      <c r="AV724">
        <v>723</v>
      </c>
      <c r="AW724">
        <v>-0.450355216284405</v>
      </c>
      <c r="AX724" t="s">
        <v>1364</v>
      </c>
      <c r="AY724" t="s">
        <v>1365</v>
      </c>
      <c r="BD724">
        <v>723</v>
      </c>
      <c r="BE724">
        <v>0.75749601790662302</v>
      </c>
      <c r="BF724" t="s">
        <v>1364</v>
      </c>
      <c r="BG724" t="s">
        <v>1365</v>
      </c>
    </row>
    <row r="725" spans="1:59" x14ac:dyDescent="0.35">
      <c r="A725">
        <v>724</v>
      </c>
      <c r="B725" t="s">
        <v>653</v>
      </c>
      <c r="C725">
        <v>86306</v>
      </c>
      <c r="D725">
        <v>5.6797182438351799</v>
      </c>
      <c r="E725" t="s">
        <v>1364</v>
      </c>
      <c r="F725" t="s">
        <v>1365</v>
      </c>
      <c r="H725">
        <v>724</v>
      </c>
      <c r="I725">
        <v>1.2794199322065101</v>
      </c>
      <c r="J725" t="s">
        <v>1364</v>
      </c>
      <c r="K725" t="s">
        <v>1365</v>
      </c>
      <c r="M725">
        <v>724</v>
      </c>
      <c r="N725">
        <v>0.69342242366166795</v>
      </c>
      <c r="O725" t="s">
        <v>1364</v>
      </c>
      <c r="P725" t="s">
        <v>1365</v>
      </c>
      <c r="R725">
        <v>724</v>
      </c>
      <c r="S725">
        <v>0.31513268467107802</v>
      </c>
      <c r="T725" t="s">
        <v>1364</v>
      </c>
      <c r="U725" t="s">
        <v>1365</v>
      </c>
      <c r="W725">
        <v>724</v>
      </c>
      <c r="X725">
        <v>-0.41889998873213002</v>
      </c>
      <c r="Y725" t="s">
        <v>1364</v>
      </c>
      <c r="Z725" t="s">
        <v>1365</v>
      </c>
      <c r="AB725">
        <v>724</v>
      </c>
      <c r="AC725">
        <v>0.95411541779878495</v>
      </c>
      <c r="AD725" t="s">
        <v>1364</v>
      </c>
      <c r="AE725" t="s">
        <v>1365</v>
      </c>
      <c r="AG725">
        <v>724</v>
      </c>
      <c r="AH725">
        <v>-3.02637820144093E-2</v>
      </c>
      <c r="AI725" t="s">
        <v>1364</v>
      </c>
      <c r="AJ725" t="s">
        <v>1365</v>
      </c>
      <c r="AL725">
        <v>724</v>
      </c>
      <c r="AM725">
        <v>-0.127775032071346</v>
      </c>
      <c r="AN725" t="s">
        <v>1364</v>
      </c>
      <c r="AO725" t="s">
        <v>1365</v>
      </c>
      <c r="AQ725">
        <v>724</v>
      </c>
      <c r="AR725">
        <v>1.1114334705828901</v>
      </c>
      <c r="AS725" t="s">
        <v>1364</v>
      </c>
      <c r="AT725" t="s">
        <v>1365</v>
      </c>
      <c r="AV725">
        <v>724</v>
      </c>
      <c r="AW725">
        <v>-0.85866658705380705</v>
      </c>
      <c r="AX725" t="s">
        <v>1364</v>
      </c>
      <c r="AY725" t="s">
        <v>1365</v>
      </c>
      <c r="BD725">
        <v>724</v>
      </c>
      <c r="BE725">
        <v>-1.0138544139435</v>
      </c>
      <c r="BF725" t="s">
        <v>1364</v>
      </c>
      <c r="BG725" t="s">
        <v>1365</v>
      </c>
    </row>
    <row r="726" spans="1:59" x14ac:dyDescent="0.35">
      <c r="A726">
        <v>725</v>
      </c>
      <c r="B726" t="s">
        <v>654</v>
      </c>
      <c r="C726">
        <v>86393320</v>
      </c>
      <c r="D726">
        <v>6.21645756063623</v>
      </c>
      <c r="E726" t="s">
        <v>1364</v>
      </c>
      <c r="F726" t="s">
        <v>1365</v>
      </c>
      <c r="H726">
        <v>725</v>
      </c>
      <c r="I726">
        <v>1.6024880089567499</v>
      </c>
      <c r="J726" t="s">
        <v>1364</v>
      </c>
      <c r="K726" t="s">
        <v>1365</v>
      </c>
      <c r="M726">
        <v>725</v>
      </c>
      <c r="N726">
        <v>0.82811822574206495</v>
      </c>
      <c r="O726" t="s">
        <v>1364</v>
      </c>
      <c r="P726" t="s">
        <v>1365</v>
      </c>
      <c r="R726">
        <v>725</v>
      </c>
      <c r="S726">
        <v>4.9812887537565999E-2</v>
      </c>
      <c r="T726" t="s">
        <v>1364</v>
      </c>
      <c r="U726" t="s">
        <v>1365</v>
      </c>
      <c r="W726">
        <v>725</v>
      </c>
      <c r="X726">
        <v>-1.5395885430331</v>
      </c>
      <c r="Y726" t="s">
        <v>1366</v>
      </c>
      <c r="Z726" t="s">
        <v>1365</v>
      </c>
      <c r="AB726">
        <v>725</v>
      </c>
      <c r="AC726">
        <v>0.93422917293808105</v>
      </c>
      <c r="AD726" t="s">
        <v>1366</v>
      </c>
      <c r="AE726" t="s">
        <v>1365</v>
      </c>
      <c r="AG726">
        <v>725</v>
      </c>
      <c r="AH726">
        <v>-2.9412672841974099</v>
      </c>
      <c r="AI726" t="s">
        <v>1366</v>
      </c>
      <c r="AJ726" t="s">
        <v>1365</v>
      </c>
      <c r="AL726">
        <v>725</v>
      </c>
      <c r="AM726">
        <v>1.54562393873078</v>
      </c>
      <c r="AN726" t="s">
        <v>1364</v>
      </c>
      <c r="AO726" t="s">
        <v>1365</v>
      </c>
      <c r="AQ726">
        <v>725</v>
      </c>
      <c r="AR726">
        <v>0.87639229810794905</v>
      </c>
      <c r="AS726" t="s">
        <v>1364</v>
      </c>
      <c r="AT726" t="s">
        <v>1365</v>
      </c>
      <c r="AV726">
        <v>725</v>
      </c>
      <c r="AW726">
        <v>-0.12148462663948</v>
      </c>
      <c r="AX726" t="s">
        <v>1364</v>
      </c>
      <c r="AY726" t="s">
        <v>1365</v>
      </c>
      <c r="BD726">
        <v>725</v>
      </c>
      <c r="BE726">
        <v>2.9814009198575402</v>
      </c>
      <c r="BF726" t="s">
        <v>1367</v>
      </c>
      <c r="BG726" t="s">
        <v>1358</v>
      </c>
    </row>
    <row r="727" spans="1:59" x14ac:dyDescent="0.35">
      <c r="A727">
        <v>726</v>
      </c>
      <c r="B727" t="s">
        <v>369</v>
      </c>
      <c r="C727">
        <v>86500</v>
      </c>
      <c r="D727">
        <v>6.4934147345440065</v>
      </c>
      <c r="H727">
        <v>726</v>
      </c>
      <c r="I727">
        <v>1.7776368277743566</v>
      </c>
      <c r="M727">
        <v>726</v>
      </c>
      <c r="N727">
        <v>0.39029548099829281</v>
      </c>
      <c r="R727">
        <v>726</v>
      </c>
      <c r="S727">
        <v>-1.6274332859621383</v>
      </c>
      <c r="W727">
        <v>726</v>
      </c>
      <c r="X727">
        <v>-2.0486031353526508</v>
      </c>
      <c r="AB727">
        <v>726</v>
      </c>
      <c r="AC727">
        <v>-0.83796951546508902</v>
      </c>
      <c r="AD727" t="s">
        <v>1364</v>
      </c>
      <c r="AE727" t="s">
        <v>1365</v>
      </c>
      <c r="AG727">
        <v>726</v>
      </c>
      <c r="AH727">
        <v>0.65014244208110705</v>
      </c>
      <c r="AI727" t="s">
        <v>1364</v>
      </c>
      <c r="AJ727" t="s">
        <v>1365</v>
      </c>
      <c r="AL727">
        <v>726</v>
      </c>
      <c r="AM727">
        <v>1.2933854679902366</v>
      </c>
      <c r="AQ727">
        <v>726</v>
      </c>
      <c r="AR727">
        <v>1.43182478948728</v>
      </c>
      <c r="AS727" t="s">
        <v>1364</v>
      </c>
      <c r="AT727" t="s">
        <v>1365</v>
      </c>
      <c r="AV727">
        <v>726</v>
      </c>
      <c r="AW727">
        <v>1.9923554723262553</v>
      </c>
      <c r="BD727">
        <v>726</v>
      </c>
      <c r="BE727">
        <v>-1.0138544139435</v>
      </c>
      <c r="BF727" t="s">
        <v>1364</v>
      </c>
      <c r="BG727" t="s">
        <v>1365</v>
      </c>
    </row>
    <row r="728" spans="1:59" x14ac:dyDescent="0.35">
      <c r="A728">
        <v>727</v>
      </c>
      <c r="B728" t="s">
        <v>1098</v>
      </c>
      <c r="C728">
        <v>86748</v>
      </c>
      <c r="D728">
        <v>5.6388152956951902</v>
      </c>
      <c r="E728" t="s">
        <v>1364</v>
      </c>
      <c r="F728" t="s">
        <v>1365</v>
      </c>
      <c r="H728">
        <v>727</v>
      </c>
      <c r="I728">
        <v>1.2035985409054</v>
      </c>
      <c r="J728" t="s">
        <v>1364</v>
      </c>
      <c r="K728" t="s">
        <v>1365</v>
      </c>
      <c r="M728">
        <v>727</v>
      </c>
      <c r="N728">
        <v>0.23930936850686699</v>
      </c>
      <c r="O728" t="s">
        <v>1364</v>
      </c>
      <c r="P728" t="s">
        <v>1365</v>
      </c>
      <c r="R728">
        <v>727</v>
      </c>
      <c r="S728">
        <v>-8.9436270255191103E-2</v>
      </c>
      <c r="T728" t="s">
        <v>1364</v>
      </c>
      <c r="U728" t="s">
        <v>1365</v>
      </c>
      <c r="W728">
        <v>727</v>
      </c>
      <c r="X728">
        <v>-0.37226880849227301</v>
      </c>
      <c r="Y728" t="s">
        <v>1364</v>
      </c>
      <c r="Z728" t="s">
        <v>1365</v>
      </c>
      <c r="AB728">
        <v>727</v>
      </c>
      <c r="AC728">
        <v>0.95411541779878495</v>
      </c>
      <c r="AD728" t="s">
        <v>1364</v>
      </c>
      <c r="AE728" t="s">
        <v>1365</v>
      </c>
      <c r="AG728">
        <v>727</v>
      </c>
      <c r="AH728">
        <v>0.27531175834002503</v>
      </c>
      <c r="AI728" t="s">
        <v>1364</v>
      </c>
      <c r="AJ728" t="s">
        <v>1365</v>
      </c>
      <c r="AL728">
        <v>727</v>
      </c>
      <c r="AM728">
        <v>-0.124641489309787</v>
      </c>
      <c r="AN728" t="s">
        <v>1364</v>
      </c>
      <c r="AO728" t="s">
        <v>1365</v>
      </c>
      <c r="AQ728">
        <v>727</v>
      </c>
      <c r="AR728">
        <v>1.33084900086536</v>
      </c>
      <c r="AS728" t="s">
        <v>1364</v>
      </c>
      <c r="AT728" t="s">
        <v>1365</v>
      </c>
      <c r="AV728">
        <v>727</v>
      </c>
      <c r="AW728">
        <v>-0.85866658705380705</v>
      </c>
      <c r="AX728" t="s">
        <v>1364</v>
      </c>
      <c r="AY728" t="s">
        <v>1365</v>
      </c>
      <c r="BD728">
        <v>727</v>
      </c>
      <c r="BE728">
        <v>-1.0138544139435</v>
      </c>
      <c r="BF728" t="s">
        <v>1364</v>
      </c>
      <c r="BG728" t="s">
        <v>1365</v>
      </c>
    </row>
    <row r="729" spans="1:59" x14ac:dyDescent="0.35">
      <c r="A729">
        <v>728</v>
      </c>
      <c r="B729" t="s">
        <v>655</v>
      </c>
      <c r="C729">
        <v>868188</v>
      </c>
      <c r="D729">
        <v>4.6961773397177202</v>
      </c>
      <c r="E729" t="s">
        <v>1364</v>
      </c>
      <c r="F729" t="s">
        <v>1365</v>
      </c>
      <c r="H729">
        <v>728</v>
      </c>
      <c r="I729">
        <v>0.18814957876112201</v>
      </c>
      <c r="J729" t="s">
        <v>1364</v>
      </c>
      <c r="K729" t="s">
        <v>1365</v>
      </c>
      <c r="M729">
        <v>728</v>
      </c>
      <c r="N729">
        <v>-0.761277467299736</v>
      </c>
      <c r="O729" t="s">
        <v>1364</v>
      </c>
      <c r="P729" t="s">
        <v>1365</v>
      </c>
      <c r="R729">
        <v>728</v>
      </c>
      <c r="S729">
        <v>1.8084516865663001</v>
      </c>
      <c r="T729" t="s">
        <v>1364</v>
      </c>
      <c r="U729" t="s">
        <v>1365</v>
      </c>
      <c r="W729">
        <v>728</v>
      </c>
      <c r="X729">
        <v>-0.71281028746325803</v>
      </c>
      <c r="Y729" t="s">
        <v>1364</v>
      </c>
      <c r="Z729" t="s">
        <v>1365</v>
      </c>
      <c r="AB729">
        <v>728</v>
      </c>
      <c r="AC729">
        <v>3.5035721043287</v>
      </c>
      <c r="AD729" t="s">
        <v>1367</v>
      </c>
      <c r="AE729" t="s">
        <v>1358</v>
      </c>
      <c r="AG729">
        <v>728</v>
      </c>
      <c r="AH729">
        <v>0.27531175834002503</v>
      </c>
      <c r="AI729" t="s">
        <v>1364</v>
      </c>
      <c r="AJ729" t="s">
        <v>1365</v>
      </c>
      <c r="AL729">
        <v>728</v>
      </c>
      <c r="AM729">
        <v>0.16732749719665599</v>
      </c>
      <c r="AN729" t="s">
        <v>1364</v>
      </c>
      <c r="AO729" t="s">
        <v>1365</v>
      </c>
      <c r="AQ729">
        <v>728</v>
      </c>
      <c r="AR729">
        <v>0.118745613649614</v>
      </c>
      <c r="AS729" t="s">
        <v>1364</v>
      </c>
      <c r="AT729" t="s">
        <v>1365</v>
      </c>
      <c r="AV729">
        <v>728</v>
      </c>
      <c r="AW729">
        <v>-0.12296940706208501</v>
      </c>
      <c r="AX729" t="s">
        <v>1364</v>
      </c>
      <c r="AY729" t="s">
        <v>1365</v>
      </c>
      <c r="BD729">
        <v>728</v>
      </c>
      <c r="BE729">
        <v>-1.0138544139435</v>
      </c>
      <c r="BF729" t="s">
        <v>1364</v>
      </c>
      <c r="BG729" t="s">
        <v>1365</v>
      </c>
    </row>
    <row r="730" spans="1:59" x14ac:dyDescent="0.35">
      <c r="A730">
        <v>729</v>
      </c>
      <c r="B730" t="s">
        <v>961</v>
      </c>
      <c r="C730">
        <v>87392129</v>
      </c>
      <c r="D730">
        <v>5.4969340056513696</v>
      </c>
      <c r="E730" t="s">
        <v>1364</v>
      </c>
      <c r="F730" t="s">
        <v>1365</v>
      </c>
      <c r="H730">
        <v>729</v>
      </c>
      <c r="I730">
        <v>1.9782287450310301</v>
      </c>
      <c r="J730" t="s">
        <v>1364</v>
      </c>
      <c r="K730" t="s">
        <v>1365</v>
      </c>
      <c r="M730">
        <v>729</v>
      </c>
      <c r="N730">
        <v>0.23930936850686699</v>
      </c>
      <c r="O730" t="s">
        <v>1364</v>
      </c>
      <c r="P730" t="s">
        <v>1365</v>
      </c>
      <c r="R730">
        <v>729</v>
      </c>
      <c r="S730">
        <v>0.41722285568363099</v>
      </c>
      <c r="T730" t="s">
        <v>1364</v>
      </c>
      <c r="U730" t="s">
        <v>1365</v>
      </c>
      <c r="W730">
        <v>729</v>
      </c>
      <c r="X730">
        <v>-0.57313364282628099</v>
      </c>
      <c r="Y730" t="s">
        <v>1364</v>
      </c>
      <c r="Z730" t="s">
        <v>1365</v>
      </c>
      <c r="AB730">
        <v>729</v>
      </c>
      <c r="AC730">
        <v>0.95411541779878495</v>
      </c>
      <c r="AD730" t="s">
        <v>1364</v>
      </c>
      <c r="AE730" t="s">
        <v>1365</v>
      </c>
      <c r="AG730">
        <v>729</v>
      </c>
      <c r="AH730">
        <v>-3.02637820144093E-2</v>
      </c>
      <c r="AI730" t="s">
        <v>1364</v>
      </c>
      <c r="AJ730" t="s">
        <v>1365</v>
      </c>
      <c r="AL730">
        <v>729</v>
      </c>
      <c r="AM730">
        <v>-0.70945624606593904</v>
      </c>
      <c r="AN730" t="s">
        <v>1364</v>
      </c>
      <c r="AO730" t="s">
        <v>1365</v>
      </c>
      <c r="AQ730">
        <v>729</v>
      </c>
      <c r="AR730">
        <v>1.28082068426595</v>
      </c>
      <c r="AS730" t="s">
        <v>1364</v>
      </c>
      <c r="AT730" t="s">
        <v>1365</v>
      </c>
      <c r="AV730">
        <v>729</v>
      </c>
      <c r="AW730">
        <v>-1.1875371766987299</v>
      </c>
      <c r="AX730" t="s">
        <v>1364</v>
      </c>
      <c r="AY730" t="s">
        <v>1365</v>
      </c>
      <c r="BD730">
        <v>729</v>
      </c>
      <c r="BE730">
        <v>2.14257815055681</v>
      </c>
      <c r="BF730" t="s">
        <v>1364</v>
      </c>
      <c r="BG730" t="s">
        <v>1365</v>
      </c>
    </row>
    <row r="731" spans="1:59" x14ac:dyDescent="0.35">
      <c r="A731">
        <v>730</v>
      </c>
      <c r="B731" t="s">
        <v>1019</v>
      </c>
      <c r="C731">
        <v>87445</v>
      </c>
      <c r="D731">
        <v>6.0708576921848696</v>
      </c>
      <c r="E731" t="s">
        <v>1364</v>
      </c>
      <c r="F731" t="s">
        <v>1365</v>
      </c>
      <c r="H731">
        <v>730</v>
      </c>
      <c r="I731">
        <v>1.3988848618063201</v>
      </c>
      <c r="J731" t="s">
        <v>1364</v>
      </c>
      <c r="K731" t="s">
        <v>1365</v>
      </c>
      <c r="M731">
        <v>730</v>
      </c>
      <c r="N731">
        <v>0.23930936850686699</v>
      </c>
      <c r="O731" t="s">
        <v>1364</v>
      </c>
      <c r="P731" t="s">
        <v>1365</v>
      </c>
      <c r="R731">
        <v>730</v>
      </c>
      <c r="S731">
        <v>-0.29172074771832601</v>
      </c>
      <c r="T731" t="s">
        <v>1364</v>
      </c>
      <c r="U731" t="s">
        <v>1365</v>
      </c>
      <c r="W731">
        <v>730</v>
      </c>
      <c r="X731">
        <v>-2.0168383226941802</v>
      </c>
      <c r="Y731" t="s">
        <v>1366</v>
      </c>
      <c r="Z731" t="s">
        <v>1365</v>
      </c>
      <c r="AB731">
        <v>730</v>
      </c>
      <c r="AC731">
        <v>-0.15464938909131801</v>
      </c>
      <c r="AD731" t="s">
        <v>1364</v>
      </c>
      <c r="AE731" t="s">
        <v>1365</v>
      </c>
      <c r="AG731">
        <v>730</v>
      </c>
      <c r="AH731">
        <v>0.27531175834002503</v>
      </c>
      <c r="AI731" t="s">
        <v>1364</v>
      </c>
      <c r="AJ731" t="s">
        <v>1365</v>
      </c>
      <c r="AL731">
        <v>730</v>
      </c>
      <c r="AM731">
        <v>-0.27106437443464099</v>
      </c>
      <c r="AN731" t="s">
        <v>1364</v>
      </c>
      <c r="AO731" t="s">
        <v>1365</v>
      </c>
      <c r="AQ731">
        <v>730</v>
      </c>
      <c r="AR731">
        <v>3.5463377002149299</v>
      </c>
      <c r="AS731" t="s">
        <v>1364</v>
      </c>
      <c r="AT731" t="s">
        <v>1365</v>
      </c>
      <c r="AV731">
        <v>730</v>
      </c>
      <c r="AW731">
        <v>-0.12296940706208501</v>
      </c>
      <c r="AX731" t="s">
        <v>1364</v>
      </c>
      <c r="AY731" t="s">
        <v>1365</v>
      </c>
      <c r="BD731">
        <v>730</v>
      </c>
      <c r="BE731">
        <v>0.14495048365629401</v>
      </c>
      <c r="BF731" t="s">
        <v>1364</v>
      </c>
      <c r="BG731" t="s">
        <v>1365</v>
      </c>
    </row>
    <row r="732" spans="1:59" x14ac:dyDescent="0.35">
      <c r="A732">
        <v>731</v>
      </c>
      <c r="B732" t="s">
        <v>962</v>
      </c>
      <c r="C732">
        <v>87616</v>
      </c>
      <c r="D732">
        <v>5.54028987690854</v>
      </c>
      <c r="E732" t="s">
        <v>1364</v>
      </c>
      <c r="F732" t="s">
        <v>1365</v>
      </c>
      <c r="H732">
        <v>731</v>
      </c>
      <c r="I732">
        <v>0.40982696509344302</v>
      </c>
      <c r="J732" t="s">
        <v>1364</v>
      </c>
      <c r="K732" t="s">
        <v>1365</v>
      </c>
      <c r="M732">
        <v>731</v>
      </c>
      <c r="N732">
        <v>0.23930936850686699</v>
      </c>
      <c r="O732" t="s">
        <v>1364</v>
      </c>
      <c r="P732" t="s">
        <v>1365</v>
      </c>
      <c r="R732">
        <v>731</v>
      </c>
      <c r="S732">
        <v>-0.29172074771832601</v>
      </c>
      <c r="T732" t="s">
        <v>1364</v>
      </c>
      <c r="U732" t="s">
        <v>1365</v>
      </c>
      <c r="W732">
        <v>731</v>
      </c>
      <c r="X732">
        <v>0.58830010667950805</v>
      </c>
      <c r="Y732" t="s">
        <v>1364</v>
      </c>
      <c r="Z732" t="s">
        <v>1365</v>
      </c>
      <c r="AB732">
        <v>731</v>
      </c>
      <c r="AC732">
        <v>0.42401068926944702</v>
      </c>
      <c r="AD732" t="s">
        <v>1364</v>
      </c>
      <c r="AE732" t="s">
        <v>1365</v>
      </c>
      <c r="AG732">
        <v>731</v>
      </c>
      <c r="AH732">
        <v>0.27531175834002503</v>
      </c>
      <c r="AI732" t="s">
        <v>1364</v>
      </c>
      <c r="AJ732" t="s">
        <v>1365</v>
      </c>
      <c r="AL732">
        <v>731</v>
      </c>
      <c r="AM732">
        <v>-0.70945624606593904</v>
      </c>
      <c r="AN732" t="s">
        <v>1364</v>
      </c>
      <c r="AO732" t="s">
        <v>1365</v>
      </c>
      <c r="AQ732">
        <v>731</v>
      </c>
      <c r="AR732">
        <v>1.43182478948728</v>
      </c>
      <c r="AS732" t="s">
        <v>1364</v>
      </c>
      <c r="AT732" t="s">
        <v>1365</v>
      </c>
      <c r="AV732">
        <v>731</v>
      </c>
      <c r="AW732">
        <v>-0.12296940706208501</v>
      </c>
      <c r="AX732" t="s">
        <v>1364</v>
      </c>
      <c r="AY732" t="s">
        <v>1365</v>
      </c>
      <c r="BD732">
        <v>731</v>
      </c>
      <c r="BE732">
        <v>-1.0138544139435</v>
      </c>
      <c r="BF732" t="s">
        <v>1364</v>
      </c>
      <c r="BG732" t="s">
        <v>1365</v>
      </c>
    </row>
    <row r="733" spans="1:59" x14ac:dyDescent="0.35">
      <c r="A733">
        <v>732</v>
      </c>
      <c r="B733" t="s">
        <v>1099</v>
      </c>
      <c r="C733">
        <v>87650</v>
      </c>
      <c r="D733">
        <v>5.59738411641497</v>
      </c>
      <c r="E733" t="s">
        <v>1364</v>
      </c>
      <c r="F733" t="s">
        <v>1365</v>
      </c>
      <c r="H733">
        <v>732</v>
      </c>
      <c r="I733">
        <v>0.63711579980223798</v>
      </c>
      <c r="J733" t="s">
        <v>1364</v>
      </c>
      <c r="K733" t="s">
        <v>1365</v>
      </c>
      <c r="M733">
        <v>732</v>
      </c>
      <c r="N733">
        <v>0.23930936850686699</v>
      </c>
      <c r="O733" t="s">
        <v>1364</v>
      </c>
      <c r="P733" t="s">
        <v>1365</v>
      </c>
      <c r="R733">
        <v>732</v>
      </c>
      <c r="S733">
        <v>0.35284858221673199</v>
      </c>
      <c r="T733" t="s">
        <v>1364</v>
      </c>
      <c r="U733" t="s">
        <v>1365</v>
      </c>
      <c r="W733">
        <v>732</v>
      </c>
      <c r="X733">
        <v>-0.208757518939331</v>
      </c>
      <c r="Y733" t="s">
        <v>1364</v>
      </c>
      <c r="Z733" t="s">
        <v>1365</v>
      </c>
      <c r="AB733">
        <v>732</v>
      </c>
      <c r="AC733">
        <v>0.42401068926944702</v>
      </c>
      <c r="AD733" t="s">
        <v>1364</v>
      </c>
      <c r="AE733" t="s">
        <v>1365</v>
      </c>
      <c r="AG733">
        <v>732</v>
      </c>
      <c r="AH733">
        <v>0.27531175834002503</v>
      </c>
      <c r="AI733" t="s">
        <v>1364</v>
      </c>
      <c r="AJ733" t="s">
        <v>1365</v>
      </c>
      <c r="AL733">
        <v>732</v>
      </c>
      <c r="AM733">
        <v>-0.70945624606593904</v>
      </c>
      <c r="AN733" t="s">
        <v>1364</v>
      </c>
      <c r="AO733" t="s">
        <v>1365</v>
      </c>
      <c r="AQ733">
        <v>732</v>
      </c>
      <c r="AR733">
        <v>1.43182478948728</v>
      </c>
      <c r="AS733" t="s">
        <v>1364</v>
      </c>
      <c r="AT733" t="s">
        <v>1365</v>
      </c>
      <c r="AV733">
        <v>732</v>
      </c>
      <c r="AW733">
        <v>-0.12296940706208501</v>
      </c>
      <c r="AX733" t="s">
        <v>1364</v>
      </c>
      <c r="AY733" t="s">
        <v>1365</v>
      </c>
      <c r="BD733">
        <v>732</v>
      </c>
      <c r="BE733">
        <v>-1.0138544139435</v>
      </c>
      <c r="BF733" t="s">
        <v>1364</v>
      </c>
      <c r="BG733" t="s">
        <v>1365</v>
      </c>
    </row>
    <row r="734" spans="1:59" x14ac:dyDescent="0.35">
      <c r="A734">
        <v>733</v>
      </c>
      <c r="B734" t="s">
        <v>963</v>
      </c>
      <c r="C734">
        <v>87683</v>
      </c>
      <c r="D734">
        <v>5.7856253149448804</v>
      </c>
      <c r="E734" t="s">
        <v>1364</v>
      </c>
      <c r="F734" t="s">
        <v>1365</v>
      </c>
      <c r="H734">
        <v>733</v>
      </c>
      <c r="I734">
        <v>0.42107715342863899</v>
      </c>
      <c r="J734" t="s">
        <v>1364</v>
      </c>
      <c r="K734" t="s">
        <v>1365</v>
      </c>
      <c r="M734">
        <v>733</v>
      </c>
      <c r="N734">
        <v>0.23930936850686699</v>
      </c>
      <c r="O734" t="s">
        <v>1364</v>
      </c>
      <c r="P734" t="s">
        <v>1365</v>
      </c>
      <c r="R734">
        <v>733</v>
      </c>
      <c r="S734">
        <v>-0.29172074771832601</v>
      </c>
      <c r="T734" t="s">
        <v>1364</v>
      </c>
      <c r="U734" t="s">
        <v>1365</v>
      </c>
      <c r="W734">
        <v>733</v>
      </c>
      <c r="X734">
        <v>-0.71281028746325803</v>
      </c>
      <c r="Y734" t="s">
        <v>1364</v>
      </c>
      <c r="Z734" t="s">
        <v>1365</v>
      </c>
      <c r="AB734">
        <v>733</v>
      </c>
      <c r="AC734">
        <v>0.42401068926944702</v>
      </c>
      <c r="AD734" t="s">
        <v>1364</v>
      </c>
      <c r="AE734" t="s">
        <v>1365</v>
      </c>
      <c r="AG734">
        <v>733</v>
      </c>
      <c r="AH734">
        <v>0.27531175834002503</v>
      </c>
      <c r="AI734" t="s">
        <v>1364</v>
      </c>
      <c r="AJ734" t="s">
        <v>1365</v>
      </c>
      <c r="AL734">
        <v>733</v>
      </c>
      <c r="AM734">
        <v>4.1502237413982801</v>
      </c>
      <c r="AN734" t="s">
        <v>1366</v>
      </c>
      <c r="AO734" t="s">
        <v>1358</v>
      </c>
      <c r="AQ734">
        <v>733</v>
      </c>
      <c r="AR734">
        <v>1.43182478948728</v>
      </c>
      <c r="AS734" t="s">
        <v>1364</v>
      </c>
      <c r="AT734" t="s">
        <v>1365</v>
      </c>
      <c r="AV734">
        <v>733</v>
      </c>
      <c r="AW734">
        <v>-0.12296940706208501</v>
      </c>
      <c r="AX734" t="s">
        <v>1364</v>
      </c>
      <c r="AY734" t="s">
        <v>1365</v>
      </c>
      <c r="BD734">
        <v>733</v>
      </c>
      <c r="BE734">
        <v>-1.0138544139435</v>
      </c>
      <c r="BF734" t="s">
        <v>1364</v>
      </c>
      <c r="BG734" t="s">
        <v>1365</v>
      </c>
    </row>
    <row r="735" spans="1:59" x14ac:dyDescent="0.35">
      <c r="A735">
        <v>734</v>
      </c>
      <c r="B735" t="s">
        <v>964</v>
      </c>
      <c r="C735">
        <v>877430</v>
      </c>
      <c r="D735">
        <v>5.4424323881998902</v>
      </c>
      <c r="E735" t="s">
        <v>1364</v>
      </c>
      <c r="F735" t="s">
        <v>1365</v>
      </c>
      <c r="H735">
        <v>734</v>
      </c>
      <c r="I735">
        <v>2.3746225718890202</v>
      </c>
      <c r="J735" t="s">
        <v>1364</v>
      </c>
      <c r="K735" t="s">
        <v>1365</v>
      </c>
      <c r="M735">
        <v>734</v>
      </c>
      <c r="N735">
        <v>0.46636589608426698</v>
      </c>
      <c r="O735" t="s">
        <v>1364</v>
      </c>
      <c r="P735" t="s">
        <v>1365</v>
      </c>
      <c r="R735">
        <v>734</v>
      </c>
      <c r="S735">
        <v>-0.19057850898675799</v>
      </c>
      <c r="T735" t="s">
        <v>1364</v>
      </c>
      <c r="U735" t="s">
        <v>1365</v>
      </c>
      <c r="W735">
        <v>734</v>
      </c>
      <c r="X735">
        <v>-0.16758539074885601</v>
      </c>
      <c r="Y735" t="s">
        <v>1364</v>
      </c>
      <c r="Z735" t="s">
        <v>1365</v>
      </c>
      <c r="AB735">
        <v>734</v>
      </c>
      <c r="AC735">
        <v>2.2946711865187299</v>
      </c>
      <c r="AD735" t="s">
        <v>1364</v>
      </c>
      <c r="AE735" t="s">
        <v>1365</v>
      </c>
      <c r="AG735">
        <v>734</v>
      </c>
      <c r="AH735">
        <v>1.8327149381882499</v>
      </c>
      <c r="AI735" t="s">
        <v>1364</v>
      </c>
      <c r="AJ735" t="s">
        <v>1365</v>
      </c>
      <c r="AL735">
        <v>734</v>
      </c>
      <c r="AM735">
        <v>-3.27104478854748</v>
      </c>
      <c r="AN735" t="s">
        <v>1364</v>
      </c>
      <c r="AO735" t="s">
        <v>1365</v>
      </c>
      <c r="AQ735">
        <v>734</v>
      </c>
      <c r="AR735">
        <v>1.32244529414</v>
      </c>
      <c r="AS735" t="s">
        <v>1364</v>
      </c>
      <c r="AT735" t="s">
        <v>1365</v>
      </c>
      <c r="AV735">
        <v>734</v>
      </c>
      <c r="AW735">
        <v>-0.85866658705380705</v>
      </c>
      <c r="AX735" t="s">
        <v>1364</v>
      </c>
      <c r="AY735" t="s">
        <v>1365</v>
      </c>
      <c r="BD735">
        <v>734</v>
      </c>
      <c r="BE735">
        <v>-0.24131781554363799</v>
      </c>
      <c r="BF735" t="s">
        <v>1364</v>
      </c>
      <c r="BG735" t="s">
        <v>1365</v>
      </c>
    </row>
    <row r="736" spans="1:59" x14ac:dyDescent="0.35">
      <c r="A736">
        <v>735</v>
      </c>
      <c r="B736" t="s">
        <v>656</v>
      </c>
      <c r="C736">
        <v>87865</v>
      </c>
      <c r="D736">
        <v>6.8285344118021865</v>
      </c>
      <c r="H736">
        <v>735</v>
      </c>
      <c r="I736">
        <v>1.2522823196595616</v>
      </c>
      <c r="M736">
        <v>735</v>
      </c>
      <c r="N736">
        <v>0.23930936850686699</v>
      </c>
      <c r="O736" t="s">
        <v>1364</v>
      </c>
      <c r="P736" t="s">
        <v>1365</v>
      </c>
      <c r="R736">
        <v>735</v>
      </c>
      <c r="S736">
        <v>0.82908639854823285</v>
      </c>
      <c r="W736">
        <v>735</v>
      </c>
      <c r="X736">
        <v>-1.5963472248288806</v>
      </c>
      <c r="AB736">
        <v>735</v>
      </c>
      <c r="AC736">
        <v>1.4828340212187445</v>
      </c>
      <c r="AG736">
        <v>735</v>
      </c>
      <c r="AH736">
        <v>0.18180402555476327</v>
      </c>
      <c r="AL736">
        <v>735</v>
      </c>
      <c r="AM736">
        <v>-0.70945624606593904</v>
      </c>
      <c r="AN736" t="s">
        <v>1364</v>
      </c>
      <c r="AO736" t="s">
        <v>1365</v>
      </c>
      <c r="AQ736">
        <v>735</v>
      </c>
      <c r="AR736">
        <v>1.43182478948728</v>
      </c>
      <c r="AS736" t="s">
        <v>1364</v>
      </c>
      <c r="AT736" t="s">
        <v>1365</v>
      </c>
      <c r="AV736">
        <v>735</v>
      </c>
      <c r="AW736">
        <v>-0.89737722049286184</v>
      </c>
      <c r="BD736">
        <v>735</v>
      </c>
      <c r="BE736">
        <v>-1.0138544139435</v>
      </c>
      <c r="BF736" t="s">
        <v>1364</v>
      </c>
      <c r="BG736" t="s">
        <v>1365</v>
      </c>
    </row>
    <row r="737" spans="1:59" x14ac:dyDescent="0.35">
      <c r="A737">
        <v>736</v>
      </c>
      <c r="B737" t="s">
        <v>657</v>
      </c>
      <c r="C737">
        <v>88062</v>
      </c>
      <c r="D737">
        <v>5.6738302540053498</v>
      </c>
      <c r="E737" t="s">
        <v>1364</v>
      </c>
      <c r="F737" t="s">
        <v>1365</v>
      </c>
      <c r="H737">
        <v>736</v>
      </c>
      <c r="I737">
        <v>0.57174261638754098</v>
      </c>
      <c r="J737" t="s">
        <v>1364</v>
      </c>
      <c r="K737" t="s">
        <v>1365</v>
      </c>
      <c r="M737">
        <v>736</v>
      </c>
      <c r="N737">
        <v>0.23930936850686699</v>
      </c>
      <c r="O737" t="s">
        <v>1364</v>
      </c>
      <c r="P737" t="s">
        <v>1365</v>
      </c>
      <c r="R737">
        <v>736</v>
      </c>
      <c r="S737">
        <v>0.35284858221673199</v>
      </c>
      <c r="T737" t="s">
        <v>1364</v>
      </c>
      <c r="U737" t="s">
        <v>1365</v>
      </c>
      <c r="W737">
        <v>736</v>
      </c>
      <c r="X737">
        <v>-0.31408781929631202</v>
      </c>
      <c r="Y737" t="s">
        <v>1364</v>
      </c>
      <c r="Z737" t="s">
        <v>1365</v>
      </c>
      <c r="AB737">
        <v>736</v>
      </c>
      <c r="AC737">
        <v>0.42401068926944702</v>
      </c>
      <c r="AD737" t="s">
        <v>1364</v>
      </c>
      <c r="AE737" t="s">
        <v>1365</v>
      </c>
      <c r="AG737">
        <v>736</v>
      </c>
      <c r="AH737">
        <v>0.27531175834002503</v>
      </c>
      <c r="AI737" t="s">
        <v>1364</v>
      </c>
      <c r="AJ737" t="s">
        <v>1365</v>
      </c>
      <c r="AL737">
        <v>736</v>
      </c>
      <c r="AM737">
        <v>-0.70945624606593904</v>
      </c>
      <c r="AN737" t="s">
        <v>1364</v>
      </c>
      <c r="AO737" t="s">
        <v>1365</v>
      </c>
      <c r="AQ737">
        <v>736</v>
      </c>
      <c r="AR737">
        <v>1.43182478948728</v>
      </c>
      <c r="AS737" t="s">
        <v>1364</v>
      </c>
      <c r="AT737" t="s">
        <v>1365</v>
      </c>
      <c r="AV737">
        <v>736</v>
      </c>
      <c r="AW737">
        <v>-0.12296940706208501</v>
      </c>
      <c r="AX737" t="s">
        <v>1364</v>
      </c>
      <c r="AY737" t="s">
        <v>1365</v>
      </c>
      <c r="BD737">
        <v>736</v>
      </c>
      <c r="BE737">
        <v>-1.0138544139435</v>
      </c>
      <c r="BF737" t="s">
        <v>1364</v>
      </c>
      <c r="BG737" t="s">
        <v>1365</v>
      </c>
    </row>
    <row r="738" spans="1:59" x14ac:dyDescent="0.35">
      <c r="A738">
        <v>737</v>
      </c>
      <c r="B738" t="s">
        <v>965</v>
      </c>
      <c r="C738">
        <v>880635030</v>
      </c>
      <c r="D738">
        <v>10.350655225846401</v>
      </c>
      <c r="E738" t="s">
        <v>1366</v>
      </c>
      <c r="F738" t="s">
        <v>1365</v>
      </c>
      <c r="H738">
        <v>737</v>
      </c>
      <c r="I738">
        <v>5.7280834694652798</v>
      </c>
      <c r="J738" t="s">
        <v>1367</v>
      </c>
      <c r="K738" t="s">
        <v>1358</v>
      </c>
      <c r="M738">
        <v>737</v>
      </c>
      <c r="N738">
        <v>5.9427967135962501</v>
      </c>
      <c r="O738" t="s">
        <v>1367</v>
      </c>
      <c r="P738" t="s">
        <v>1358</v>
      </c>
      <c r="R738">
        <v>737</v>
      </c>
      <c r="S738">
        <v>-8.90452487396549E-2</v>
      </c>
      <c r="T738" t="s">
        <v>1364</v>
      </c>
      <c r="U738" t="s">
        <v>1365</v>
      </c>
      <c r="W738">
        <v>737</v>
      </c>
      <c r="X738">
        <v>-0.169701876246623</v>
      </c>
      <c r="Y738" t="s">
        <v>1364</v>
      </c>
      <c r="Z738" t="s">
        <v>1365</v>
      </c>
      <c r="AB738">
        <v>737</v>
      </c>
      <c r="AC738">
        <v>2.40574566351424</v>
      </c>
      <c r="AD738" t="s">
        <v>1367</v>
      </c>
      <c r="AE738" t="s">
        <v>1358</v>
      </c>
      <c r="AG738">
        <v>737</v>
      </c>
      <c r="AH738">
        <v>3.14657056069428</v>
      </c>
      <c r="AI738" t="s">
        <v>1366</v>
      </c>
      <c r="AJ738" t="s">
        <v>1358</v>
      </c>
      <c r="AL738">
        <v>737</v>
      </c>
      <c r="AM738">
        <v>-5.0526616029532496</v>
      </c>
      <c r="AN738" t="s">
        <v>1366</v>
      </c>
      <c r="AO738" t="s">
        <v>1358</v>
      </c>
      <c r="AQ738">
        <v>737</v>
      </c>
      <c r="AR738">
        <v>0.96174244453739799</v>
      </c>
      <c r="AS738" t="s">
        <v>1364</v>
      </c>
      <c r="AT738" t="s">
        <v>1365</v>
      </c>
      <c r="AV738">
        <v>737</v>
      </c>
      <c r="AW738">
        <v>-0.12148462663948</v>
      </c>
      <c r="AX738" t="s">
        <v>1364</v>
      </c>
      <c r="AY738" t="s">
        <v>1365</v>
      </c>
      <c r="BD738">
        <v>737</v>
      </c>
      <c r="BE738">
        <v>2.14257815055681</v>
      </c>
      <c r="BF738" t="s">
        <v>1364</v>
      </c>
      <c r="BG738" t="s">
        <v>1365</v>
      </c>
    </row>
    <row r="739" spans="1:59" x14ac:dyDescent="0.35">
      <c r="A739">
        <v>738</v>
      </c>
      <c r="B739" t="s">
        <v>966</v>
      </c>
      <c r="C739">
        <v>88186</v>
      </c>
      <c r="D739">
        <v>5.2185558736552302</v>
      </c>
      <c r="E739" t="s">
        <v>1364</v>
      </c>
      <c r="F739" t="s">
        <v>1365</v>
      </c>
      <c r="H739">
        <v>738</v>
      </c>
      <c r="I739">
        <v>0.90096007303370595</v>
      </c>
      <c r="J739" t="s">
        <v>1364</v>
      </c>
      <c r="K739" t="s">
        <v>1365</v>
      </c>
      <c r="M739">
        <v>738</v>
      </c>
      <c r="N739">
        <v>0.23930936850686699</v>
      </c>
      <c r="O739" t="s">
        <v>1364</v>
      </c>
      <c r="P739" t="s">
        <v>1365</v>
      </c>
      <c r="R739">
        <v>738</v>
      </c>
      <c r="S739">
        <v>0.35284858221673199</v>
      </c>
      <c r="T739" t="s">
        <v>1364</v>
      </c>
      <c r="U739" t="s">
        <v>1365</v>
      </c>
      <c r="W739">
        <v>738</v>
      </c>
      <c r="X739">
        <v>-0.396847341005369</v>
      </c>
      <c r="Y739" t="s">
        <v>1364</v>
      </c>
      <c r="Z739" t="s">
        <v>1365</v>
      </c>
      <c r="AB739">
        <v>738</v>
      </c>
      <c r="AC739">
        <v>-0.38975715706098502</v>
      </c>
      <c r="AD739" t="s">
        <v>1364</v>
      </c>
      <c r="AE739" t="s">
        <v>1365</v>
      </c>
      <c r="AG739">
        <v>738</v>
      </c>
      <c r="AH739">
        <v>0.27531175834002503</v>
      </c>
      <c r="AI739" t="s">
        <v>1364</v>
      </c>
      <c r="AJ739" t="s">
        <v>1365</v>
      </c>
      <c r="AL739">
        <v>738</v>
      </c>
      <c r="AM739">
        <v>-0.70945624606593904</v>
      </c>
      <c r="AN739" t="s">
        <v>1364</v>
      </c>
      <c r="AO739" t="s">
        <v>1365</v>
      </c>
      <c r="AQ739">
        <v>738</v>
      </c>
      <c r="AR739">
        <v>1.23223675475995</v>
      </c>
      <c r="AS739" t="s">
        <v>1364</v>
      </c>
      <c r="AT739" t="s">
        <v>1365</v>
      </c>
      <c r="AV739">
        <v>738</v>
      </c>
      <c r="AW739">
        <v>-0.12296940706208501</v>
      </c>
      <c r="AX739" t="s">
        <v>1364</v>
      </c>
      <c r="AY739" t="s">
        <v>1365</v>
      </c>
      <c r="BD739">
        <v>738</v>
      </c>
      <c r="BE739">
        <v>0.14495048365629401</v>
      </c>
      <c r="BF739" t="s">
        <v>1364</v>
      </c>
      <c r="BG739" t="s">
        <v>1365</v>
      </c>
    </row>
    <row r="740" spans="1:59" x14ac:dyDescent="0.35">
      <c r="A740">
        <v>739</v>
      </c>
      <c r="B740" t="s">
        <v>658</v>
      </c>
      <c r="C740">
        <v>882097</v>
      </c>
      <c r="D740">
        <v>5.7891402897239352</v>
      </c>
      <c r="H740">
        <v>739</v>
      </c>
      <c r="I740">
        <v>1.9759466808965496</v>
      </c>
      <c r="M740">
        <v>739</v>
      </c>
      <c r="N740">
        <v>0.23930936850686699</v>
      </c>
      <c r="O740" t="s">
        <v>1364</v>
      </c>
      <c r="P740" t="s">
        <v>1365</v>
      </c>
      <c r="R740">
        <v>739</v>
      </c>
      <c r="S740">
        <v>2.2389594034716316</v>
      </c>
      <c r="W740">
        <v>739</v>
      </c>
      <c r="X740">
        <v>-2.5432981701916706</v>
      </c>
      <c r="AB740">
        <v>739</v>
      </c>
      <c r="AC740">
        <v>1.31746192396733</v>
      </c>
      <c r="AD740" t="s">
        <v>1366</v>
      </c>
      <c r="AE740" t="s">
        <v>1365</v>
      </c>
      <c r="AG740">
        <v>739</v>
      </c>
      <c r="AH740">
        <v>-0.15236306308829128</v>
      </c>
      <c r="AL740">
        <v>739</v>
      </c>
      <c r="AM740">
        <v>-0.70945624606593904</v>
      </c>
      <c r="AN740" t="s">
        <v>1364</v>
      </c>
      <c r="AO740" t="s">
        <v>1365</v>
      </c>
      <c r="AQ740">
        <v>739</v>
      </c>
      <c r="AR740">
        <v>1.1639566376163899</v>
      </c>
      <c r="AS740" t="s">
        <v>1364</v>
      </c>
      <c r="AT740" t="s">
        <v>1365</v>
      </c>
      <c r="AV740">
        <v>739</v>
      </c>
      <c r="AW740">
        <v>0.4567018298083303</v>
      </c>
      <c r="BD740">
        <v>739</v>
      </c>
      <c r="BE740">
        <v>-0.24131781554363799</v>
      </c>
      <c r="BF740" t="s">
        <v>1364</v>
      </c>
      <c r="BG740" t="s">
        <v>1365</v>
      </c>
    </row>
    <row r="741" spans="1:59" x14ac:dyDescent="0.35">
      <c r="A741">
        <v>740</v>
      </c>
      <c r="B741" t="s">
        <v>1164</v>
      </c>
      <c r="C741">
        <v>88302</v>
      </c>
      <c r="D741">
        <v>5.3874451741011997</v>
      </c>
      <c r="E741" t="s">
        <v>1364</v>
      </c>
      <c r="F741" t="s">
        <v>1365</v>
      </c>
      <c r="H741">
        <v>740</v>
      </c>
      <c r="I741">
        <v>0.79228027625042396</v>
      </c>
      <c r="J741" t="s">
        <v>1364</v>
      </c>
      <c r="K741" t="s">
        <v>1365</v>
      </c>
      <c r="M741">
        <v>740</v>
      </c>
      <c r="N741">
        <v>0.23930936850686699</v>
      </c>
      <c r="O741" t="s">
        <v>1364</v>
      </c>
      <c r="P741" t="s">
        <v>1365</v>
      </c>
      <c r="R741">
        <v>740</v>
      </c>
      <c r="S741">
        <v>0.45399082094829901</v>
      </c>
      <c r="T741" t="s">
        <v>1364</v>
      </c>
      <c r="U741" t="s">
        <v>1365</v>
      </c>
      <c r="W741">
        <v>740</v>
      </c>
      <c r="X741">
        <v>-0.56988997730612401</v>
      </c>
      <c r="Y741" t="s">
        <v>1364</v>
      </c>
      <c r="Z741" t="s">
        <v>1365</v>
      </c>
      <c r="AB741">
        <v>740</v>
      </c>
      <c r="AC741">
        <v>0.200208958884983</v>
      </c>
      <c r="AD741" t="s">
        <v>1364</v>
      </c>
      <c r="AE741" t="s">
        <v>1365</v>
      </c>
      <c r="AG741">
        <v>740</v>
      </c>
      <c r="AH741">
        <v>0.27531175834002503</v>
      </c>
      <c r="AI741" t="s">
        <v>1364</v>
      </c>
      <c r="AJ741" t="s">
        <v>1365</v>
      </c>
      <c r="AL741">
        <v>740</v>
      </c>
      <c r="AM741">
        <v>-0.57332589733319494</v>
      </c>
      <c r="AN741" t="s">
        <v>1364</v>
      </c>
      <c r="AO741" t="s">
        <v>1365</v>
      </c>
      <c r="AQ741">
        <v>740</v>
      </c>
      <c r="AR741">
        <v>0.26581048134343299</v>
      </c>
      <c r="AS741" t="s">
        <v>1364</v>
      </c>
      <c r="AT741" t="s">
        <v>1365</v>
      </c>
      <c r="AV741">
        <v>740</v>
      </c>
      <c r="AW741">
        <v>-0.85866658705380705</v>
      </c>
      <c r="AX741" t="s">
        <v>1364</v>
      </c>
      <c r="AY741" t="s">
        <v>1365</v>
      </c>
      <c r="BD741">
        <v>740</v>
      </c>
      <c r="BE741">
        <v>-1.0138544139435</v>
      </c>
      <c r="BF741" t="s">
        <v>1364</v>
      </c>
      <c r="BG741" t="s">
        <v>1365</v>
      </c>
    </row>
    <row r="742" spans="1:59" x14ac:dyDescent="0.35">
      <c r="A742">
        <v>741</v>
      </c>
      <c r="B742" t="s">
        <v>1304</v>
      </c>
      <c r="C742">
        <v>886500</v>
      </c>
      <c r="D742">
        <v>6.2004704111317697</v>
      </c>
      <c r="E742" t="s">
        <v>1364</v>
      </c>
      <c r="F742" t="s">
        <v>1365</v>
      </c>
      <c r="H742">
        <v>741</v>
      </c>
      <c r="I742">
        <v>1.21137279265441</v>
      </c>
      <c r="J742" t="s">
        <v>1364</v>
      </c>
      <c r="K742" t="s">
        <v>1365</v>
      </c>
      <c r="M742">
        <v>741</v>
      </c>
      <c r="N742">
        <v>1.82870506154866</v>
      </c>
      <c r="O742" t="s">
        <v>1364</v>
      </c>
      <c r="P742" t="s">
        <v>1365</v>
      </c>
      <c r="R742">
        <v>741</v>
      </c>
      <c r="S742">
        <v>0.51741716213421296</v>
      </c>
      <c r="T742" t="s">
        <v>1364</v>
      </c>
      <c r="U742" t="s">
        <v>1365</v>
      </c>
      <c r="W742">
        <v>741</v>
      </c>
      <c r="X742">
        <v>0.14816992304498</v>
      </c>
      <c r="Y742" t="s">
        <v>1364</v>
      </c>
      <c r="Z742" t="s">
        <v>1365</v>
      </c>
      <c r="AB742">
        <v>741</v>
      </c>
      <c r="AC742">
        <v>0.40061447327979099</v>
      </c>
      <c r="AD742" t="s">
        <v>1364</v>
      </c>
      <c r="AE742" t="s">
        <v>1365</v>
      </c>
      <c r="AG742">
        <v>741</v>
      </c>
      <c r="AH742">
        <v>-3.7000514966422502</v>
      </c>
      <c r="AI742" t="s">
        <v>1367</v>
      </c>
      <c r="AJ742" t="s">
        <v>1365</v>
      </c>
      <c r="AL742">
        <v>741</v>
      </c>
      <c r="AM742">
        <v>1.3264280029151301</v>
      </c>
      <c r="AN742" t="s">
        <v>1364</v>
      </c>
      <c r="AO742" t="s">
        <v>1365</v>
      </c>
      <c r="AQ742">
        <v>741</v>
      </c>
      <c r="AR742">
        <v>1.29526455520016</v>
      </c>
      <c r="AS742" t="s">
        <v>1364</v>
      </c>
      <c r="AT742" t="s">
        <v>1365</v>
      </c>
      <c r="AV742">
        <v>741</v>
      </c>
      <c r="AW742">
        <v>-0.85866658705380705</v>
      </c>
      <c r="AX742" t="s">
        <v>1364</v>
      </c>
      <c r="AY742" t="s">
        <v>1365</v>
      </c>
      <c r="BD742">
        <v>741</v>
      </c>
      <c r="BE742">
        <v>1.5300326163064799</v>
      </c>
      <c r="BF742" t="s">
        <v>1364</v>
      </c>
      <c r="BG742" t="s">
        <v>1365</v>
      </c>
    </row>
    <row r="743" spans="1:59" x14ac:dyDescent="0.35">
      <c r="A743">
        <v>742</v>
      </c>
      <c r="B743" t="s">
        <v>1305</v>
      </c>
      <c r="C743">
        <v>88671890</v>
      </c>
      <c r="D743">
        <v>7.7871967313204502</v>
      </c>
      <c r="E743" t="s">
        <v>1364</v>
      </c>
      <c r="F743" t="s">
        <v>1365</v>
      </c>
      <c r="H743">
        <v>742</v>
      </c>
      <c r="I743">
        <v>1.5983840474809199</v>
      </c>
      <c r="J743" t="s">
        <v>1364</v>
      </c>
      <c r="K743" t="s">
        <v>1365</v>
      </c>
      <c r="M743">
        <v>742</v>
      </c>
      <c r="N743">
        <v>1.5403842035551201</v>
      </c>
      <c r="O743" t="s">
        <v>1366</v>
      </c>
      <c r="P743" t="s">
        <v>1358</v>
      </c>
      <c r="R743">
        <v>742</v>
      </c>
      <c r="S743">
        <v>-2.2058587453095599</v>
      </c>
      <c r="T743" t="s">
        <v>1367</v>
      </c>
      <c r="U743" t="s">
        <v>1358</v>
      </c>
      <c r="W743">
        <v>742</v>
      </c>
      <c r="X743">
        <v>6.5410401335923796E-2</v>
      </c>
      <c r="Y743" t="s">
        <v>1364</v>
      </c>
      <c r="Z743" t="s">
        <v>1365</v>
      </c>
      <c r="AB743">
        <v>742</v>
      </c>
      <c r="AC743">
        <v>0.51252924105871001</v>
      </c>
      <c r="AD743" t="s">
        <v>1364</v>
      </c>
      <c r="AE743" t="s">
        <v>1365</v>
      </c>
      <c r="AG743">
        <v>742</v>
      </c>
      <c r="AH743">
        <v>-7.9868383638465303</v>
      </c>
      <c r="AI743" t="s">
        <v>1367</v>
      </c>
      <c r="AJ743" t="s">
        <v>1358</v>
      </c>
      <c r="AL743">
        <v>742</v>
      </c>
      <c r="AM743">
        <v>3.0714716448989101</v>
      </c>
      <c r="AN743" t="s">
        <v>1364</v>
      </c>
      <c r="AO743" t="s">
        <v>1358</v>
      </c>
      <c r="AQ743">
        <v>742</v>
      </c>
      <c r="AR743">
        <v>1.3098397340519601</v>
      </c>
      <c r="AS743" t="s">
        <v>1364</v>
      </c>
      <c r="AT743" t="s">
        <v>1365</v>
      </c>
      <c r="AV743">
        <v>742</v>
      </c>
      <c r="AW743">
        <v>1.4383724265825599</v>
      </c>
      <c r="AX743" t="s">
        <v>1366</v>
      </c>
      <c r="AY743" t="s">
        <v>1365</v>
      </c>
      <c r="BD743">
        <v>742</v>
      </c>
      <c r="BE743">
        <v>1.2829827540084699</v>
      </c>
      <c r="BF743" t="s">
        <v>1364</v>
      </c>
      <c r="BG743" t="s">
        <v>1365</v>
      </c>
    </row>
    <row r="744" spans="1:59" x14ac:dyDescent="0.35">
      <c r="A744">
        <v>743</v>
      </c>
      <c r="B744" t="s">
        <v>1100</v>
      </c>
      <c r="C744">
        <v>88744</v>
      </c>
      <c r="D744">
        <v>4.8807772727633099</v>
      </c>
      <c r="E744" t="s">
        <v>1364</v>
      </c>
      <c r="F744" t="s">
        <v>1365</v>
      </c>
      <c r="H744">
        <v>743</v>
      </c>
      <c r="I744">
        <v>0.92486510567076596</v>
      </c>
      <c r="J744" t="s">
        <v>1364</v>
      </c>
      <c r="K744" t="s">
        <v>1365</v>
      </c>
      <c r="M744">
        <v>743</v>
      </c>
      <c r="N744">
        <v>0.23930936850686699</v>
      </c>
      <c r="O744" t="s">
        <v>1364</v>
      </c>
      <c r="P744" t="s">
        <v>1365</v>
      </c>
      <c r="R744">
        <v>743</v>
      </c>
      <c r="S744">
        <v>-8.9436270255191103E-2</v>
      </c>
      <c r="T744" t="s">
        <v>1364</v>
      </c>
      <c r="U744" t="s">
        <v>1365</v>
      </c>
      <c r="W744">
        <v>743</v>
      </c>
      <c r="X744">
        <v>0.48296980632252701</v>
      </c>
      <c r="Y744" t="s">
        <v>1364</v>
      </c>
      <c r="Z744" t="s">
        <v>1365</v>
      </c>
      <c r="AB744">
        <v>743</v>
      </c>
      <c r="AC744">
        <v>-0.51487183172252804</v>
      </c>
      <c r="AD744" t="s">
        <v>1364</v>
      </c>
      <c r="AE744" t="s">
        <v>1365</v>
      </c>
      <c r="AG744">
        <v>743</v>
      </c>
      <c r="AH744">
        <v>0.27531175834002503</v>
      </c>
      <c r="AI744" t="s">
        <v>1364</v>
      </c>
      <c r="AJ744" t="s">
        <v>1365</v>
      </c>
      <c r="AL744">
        <v>743</v>
      </c>
      <c r="AM744">
        <v>-5.7487274030111601</v>
      </c>
      <c r="AN744" t="s">
        <v>1366</v>
      </c>
      <c r="AO744" t="s">
        <v>1365</v>
      </c>
      <c r="AQ744">
        <v>743</v>
      </c>
      <c r="AR744">
        <v>0.73195358876580596</v>
      </c>
      <c r="AS744" t="s">
        <v>1364</v>
      </c>
      <c r="AT744" t="s">
        <v>1365</v>
      </c>
      <c r="AV744">
        <v>743</v>
      </c>
      <c r="AW744">
        <v>-0.85866658705380705</v>
      </c>
      <c r="AX744" t="s">
        <v>1364</v>
      </c>
      <c r="AY744" t="s">
        <v>1365</v>
      </c>
      <c r="BD744">
        <v>743</v>
      </c>
      <c r="BE744">
        <v>-1.0138544139435</v>
      </c>
      <c r="BF744" t="s">
        <v>1364</v>
      </c>
      <c r="BG744" t="s">
        <v>1365</v>
      </c>
    </row>
    <row r="745" spans="1:59" x14ac:dyDescent="0.35">
      <c r="A745">
        <v>744</v>
      </c>
      <c r="B745" t="s">
        <v>967</v>
      </c>
      <c r="C745">
        <v>88857</v>
      </c>
      <c r="D745">
        <v>5.0758103305225104</v>
      </c>
      <c r="E745" t="s">
        <v>1364</v>
      </c>
      <c r="F745" t="s">
        <v>1365</v>
      </c>
      <c r="H745">
        <v>744</v>
      </c>
      <c r="I745">
        <v>0.39451150218243602</v>
      </c>
      <c r="J745" t="s">
        <v>1364</v>
      </c>
      <c r="K745" t="s">
        <v>1365</v>
      </c>
      <c r="M745">
        <v>744</v>
      </c>
      <c r="N745">
        <v>0.14694864300986399</v>
      </c>
      <c r="O745" t="s">
        <v>1364</v>
      </c>
      <c r="P745" t="s">
        <v>1365</v>
      </c>
      <c r="R745">
        <v>744</v>
      </c>
      <c r="S745">
        <v>0.75741753714300197</v>
      </c>
      <c r="T745" t="s">
        <v>1364</v>
      </c>
      <c r="U745" t="s">
        <v>1365</v>
      </c>
      <c r="W745">
        <v>744</v>
      </c>
      <c r="X745">
        <v>-0.67898207410442502</v>
      </c>
      <c r="Y745" t="s">
        <v>1364</v>
      </c>
      <c r="Z745" t="s">
        <v>1365</v>
      </c>
      <c r="AB745">
        <v>744</v>
      </c>
      <c r="AC745">
        <v>0.95411541779878495</v>
      </c>
      <c r="AD745" t="s">
        <v>1364</v>
      </c>
      <c r="AE745" t="s">
        <v>1365</v>
      </c>
      <c r="AG745">
        <v>744</v>
      </c>
      <c r="AH745">
        <v>-0.71852905540554401</v>
      </c>
      <c r="AI745" t="s">
        <v>1364</v>
      </c>
      <c r="AJ745" t="s">
        <v>1365</v>
      </c>
      <c r="AL745">
        <v>744</v>
      </c>
      <c r="AM745">
        <v>1.13455792558696</v>
      </c>
      <c r="AN745" t="s">
        <v>1364</v>
      </c>
      <c r="AO745" t="s">
        <v>1365</v>
      </c>
      <c r="AQ745">
        <v>744</v>
      </c>
      <c r="AR745">
        <v>0.63347265057798097</v>
      </c>
      <c r="AS745" t="s">
        <v>1364</v>
      </c>
      <c r="AT745" t="s">
        <v>1365</v>
      </c>
      <c r="AV745">
        <v>744</v>
      </c>
      <c r="AW745">
        <v>-0.85866658705380705</v>
      </c>
      <c r="AX745" t="s">
        <v>1364</v>
      </c>
      <c r="AY745" t="s">
        <v>1365</v>
      </c>
      <c r="BD745">
        <v>744</v>
      </c>
      <c r="BE745">
        <v>-0.24131781554363799</v>
      </c>
      <c r="BF745" t="s">
        <v>1364</v>
      </c>
      <c r="BG745" t="s">
        <v>1365</v>
      </c>
    </row>
    <row r="746" spans="1:59" x14ac:dyDescent="0.35">
      <c r="A746">
        <v>745</v>
      </c>
      <c r="B746" t="s">
        <v>659</v>
      </c>
      <c r="C746">
        <v>88891</v>
      </c>
      <c r="D746">
        <v>3.7483939671755602</v>
      </c>
      <c r="H746">
        <v>745</v>
      </c>
      <c r="I746">
        <v>0.6661998826791774</v>
      </c>
      <c r="M746">
        <v>745</v>
      </c>
      <c r="N746">
        <v>-0.761277467299736</v>
      </c>
      <c r="O746" t="s">
        <v>1364</v>
      </c>
      <c r="P746" t="s">
        <v>1365</v>
      </c>
      <c r="R746">
        <v>745</v>
      </c>
      <c r="S746">
        <v>-0.16428348382210878</v>
      </c>
      <c r="W746">
        <v>745</v>
      </c>
      <c r="X746">
        <v>0.38855848483567224</v>
      </c>
      <c r="AB746">
        <v>745</v>
      </c>
      <c r="AC746">
        <v>0.95411541779878495</v>
      </c>
      <c r="AD746" t="s">
        <v>1364</v>
      </c>
      <c r="AE746" t="s">
        <v>1365</v>
      </c>
      <c r="AG746">
        <v>745</v>
      </c>
      <c r="AH746">
        <v>0.63897848714456629</v>
      </c>
      <c r="AL746">
        <v>745</v>
      </c>
      <c r="AM746">
        <v>1.06023828745972</v>
      </c>
      <c r="AN746" t="s">
        <v>1364</v>
      </c>
      <c r="AO746" t="s">
        <v>1358</v>
      </c>
      <c r="AQ746">
        <v>745</v>
      </c>
      <c r="AR746">
        <v>0.22773118524414099</v>
      </c>
      <c r="AS746" t="s">
        <v>1364</v>
      </c>
      <c r="AT746" t="s">
        <v>1365</v>
      </c>
      <c r="AV746">
        <v>745</v>
      </c>
      <c r="AW746">
        <v>-0.86325348815812752</v>
      </c>
      <c r="BD746">
        <v>745</v>
      </c>
      <c r="BE746">
        <v>-1.0138544139435</v>
      </c>
      <c r="BF746" t="s">
        <v>1364</v>
      </c>
      <c r="BG746" t="s">
        <v>1365</v>
      </c>
    </row>
    <row r="747" spans="1:59" x14ac:dyDescent="0.35">
      <c r="A747">
        <v>746</v>
      </c>
      <c r="B747" t="s">
        <v>660</v>
      </c>
      <c r="C747">
        <v>88993</v>
      </c>
      <c r="D747">
        <v>5.2185558736552302</v>
      </c>
      <c r="E747" t="s">
        <v>1364</v>
      </c>
      <c r="F747" t="s">
        <v>1365</v>
      </c>
      <c r="H747">
        <v>746</v>
      </c>
      <c r="I747">
        <v>0.95348354563188598</v>
      </c>
      <c r="J747" t="s">
        <v>1364</v>
      </c>
      <c r="K747" t="s">
        <v>1365</v>
      </c>
      <c r="M747">
        <v>746</v>
      </c>
      <c r="N747">
        <v>0.23930936850686699</v>
      </c>
      <c r="O747" t="s">
        <v>1364</v>
      </c>
      <c r="P747" t="s">
        <v>1365</v>
      </c>
      <c r="R747">
        <v>746</v>
      </c>
      <c r="S747">
        <v>1.8084516865663001</v>
      </c>
      <c r="T747" t="s">
        <v>1364</v>
      </c>
      <c r="U747" t="s">
        <v>1365</v>
      </c>
      <c r="W747">
        <v>746</v>
      </c>
      <c r="X747">
        <v>0.33249794866969701</v>
      </c>
      <c r="Y747" t="s">
        <v>1364</v>
      </c>
      <c r="Z747" t="s">
        <v>1365</v>
      </c>
      <c r="AB747">
        <v>746</v>
      </c>
      <c r="AC747">
        <v>0.42401068926944702</v>
      </c>
      <c r="AD747" t="s">
        <v>1364</v>
      </c>
      <c r="AE747" t="s">
        <v>1365</v>
      </c>
      <c r="AG747">
        <v>746</v>
      </c>
      <c r="AH747">
        <v>0.27531175834002503</v>
      </c>
      <c r="AI747" t="s">
        <v>1364</v>
      </c>
      <c r="AJ747" t="s">
        <v>1365</v>
      </c>
      <c r="AL747">
        <v>746</v>
      </c>
      <c r="AM747">
        <v>-0.70945624606593904</v>
      </c>
      <c r="AN747" t="s">
        <v>1364</v>
      </c>
      <c r="AO747" t="s">
        <v>1365</v>
      </c>
      <c r="AQ747">
        <v>746</v>
      </c>
      <c r="AR747">
        <v>0.70175276772153905</v>
      </c>
      <c r="AS747" t="s">
        <v>1364</v>
      </c>
      <c r="AT747" t="s">
        <v>1365</v>
      </c>
      <c r="AV747">
        <v>746</v>
      </c>
      <c r="AW747">
        <v>-0.12296940706208501</v>
      </c>
      <c r="AX747" t="s">
        <v>1364</v>
      </c>
      <c r="AY747" t="s">
        <v>1365</v>
      </c>
      <c r="BD747">
        <v>746</v>
      </c>
      <c r="BE747">
        <v>-1.0138544139435</v>
      </c>
      <c r="BF747" t="s">
        <v>1364</v>
      </c>
      <c r="BG747" t="s">
        <v>1365</v>
      </c>
    </row>
    <row r="748" spans="1:59" x14ac:dyDescent="0.35">
      <c r="A748">
        <v>747</v>
      </c>
      <c r="B748" t="s">
        <v>661</v>
      </c>
      <c r="C748">
        <v>89354369</v>
      </c>
      <c r="D748">
        <v>6.8360761065485196</v>
      </c>
      <c r="E748" t="s">
        <v>1364</v>
      </c>
      <c r="F748" t="s">
        <v>1365</v>
      </c>
      <c r="H748">
        <v>747</v>
      </c>
      <c r="I748">
        <v>1.9162801414495301</v>
      </c>
      <c r="J748" t="s">
        <v>1364</v>
      </c>
      <c r="K748" t="s">
        <v>1365</v>
      </c>
      <c r="M748">
        <v>747</v>
      </c>
      <c r="N748">
        <v>0.23930936850686699</v>
      </c>
      <c r="O748" t="s">
        <v>1364</v>
      </c>
      <c r="P748" t="s">
        <v>1365</v>
      </c>
      <c r="R748">
        <v>747</v>
      </c>
      <c r="S748">
        <v>-0.29172074771832601</v>
      </c>
      <c r="T748" t="s">
        <v>1364</v>
      </c>
      <c r="U748" t="s">
        <v>1365</v>
      </c>
      <c r="W748">
        <v>747</v>
      </c>
      <c r="X748">
        <v>-5.7432231715861697</v>
      </c>
      <c r="Y748" t="s">
        <v>1367</v>
      </c>
      <c r="Z748" t="s">
        <v>1358</v>
      </c>
      <c r="AB748">
        <v>747</v>
      </c>
      <c r="AC748">
        <v>-0.79924374924431596</v>
      </c>
      <c r="AD748" t="s">
        <v>1364</v>
      </c>
      <c r="AE748" t="s">
        <v>1365</v>
      </c>
      <c r="AG748">
        <v>747</v>
      </c>
      <c r="AH748">
        <v>0.66810746669811505</v>
      </c>
      <c r="AI748" t="s">
        <v>1364</v>
      </c>
      <c r="AJ748" t="s">
        <v>1365</v>
      </c>
      <c r="AL748">
        <v>747</v>
      </c>
      <c r="AM748">
        <v>-0.124641489309787</v>
      </c>
      <c r="AN748" t="s">
        <v>1364</v>
      </c>
      <c r="AO748" t="s">
        <v>1365</v>
      </c>
      <c r="AQ748">
        <v>747</v>
      </c>
      <c r="AR748">
        <v>7.5757754869429004</v>
      </c>
      <c r="AS748" t="s">
        <v>1367</v>
      </c>
      <c r="AT748" t="s">
        <v>1358</v>
      </c>
      <c r="AV748">
        <v>747</v>
      </c>
      <c r="AW748">
        <v>0.61421255335224201</v>
      </c>
      <c r="AX748" t="s">
        <v>1364</v>
      </c>
      <c r="AY748" t="s">
        <v>1365</v>
      </c>
      <c r="BD748">
        <v>747</v>
      </c>
      <c r="BE748">
        <v>1.5300326163064799</v>
      </c>
      <c r="BF748" t="s">
        <v>1364</v>
      </c>
      <c r="BG748" t="s">
        <v>1365</v>
      </c>
    </row>
    <row r="749" spans="1:59" x14ac:dyDescent="0.35">
      <c r="A749">
        <v>748</v>
      </c>
      <c r="B749" t="s">
        <v>1186</v>
      </c>
      <c r="C749">
        <v>9002931</v>
      </c>
      <c r="D749">
        <v>5.9158534537159904</v>
      </c>
      <c r="E749" t="s">
        <v>1364</v>
      </c>
      <c r="F749" t="s">
        <v>1365</v>
      </c>
      <c r="H749">
        <v>748</v>
      </c>
      <c r="I749">
        <v>1.49007970768015</v>
      </c>
      <c r="J749" t="s">
        <v>1364</v>
      </c>
      <c r="K749" t="s">
        <v>1365</v>
      </c>
      <c r="M749">
        <v>748</v>
      </c>
      <c r="N749">
        <v>0.23930936850686699</v>
      </c>
      <c r="O749" t="s">
        <v>1364</v>
      </c>
      <c r="P749" t="s">
        <v>1365</v>
      </c>
      <c r="R749">
        <v>748</v>
      </c>
      <c r="S749">
        <v>-0.29172074771832601</v>
      </c>
      <c r="T749" t="s">
        <v>1364</v>
      </c>
      <c r="U749" t="s">
        <v>1365</v>
      </c>
      <c r="W749">
        <v>748</v>
      </c>
      <c r="X749">
        <v>9.1742976425169098E-2</v>
      </c>
      <c r="Y749" t="s">
        <v>1364</v>
      </c>
      <c r="Z749" t="s">
        <v>1365</v>
      </c>
      <c r="AB749">
        <v>748</v>
      </c>
      <c r="AC749">
        <v>-0.573679101007735</v>
      </c>
      <c r="AD749" t="s">
        <v>1364</v>
      </c>
      <c r="AE749" t="s">
        <v>1365</v>
      </c>
      <c r="AG749">
        <v>748</v>
      </c>
      <c r="AH749">
        <v>0.799039369484146</v>
      </c>
      <c r="AI749" t="s">
        <v>1364</v>
      </c>
      <c r="AJ749" t="s">
        <v>1365</v>
      </c>
      <c r="AL749">
        <v>748</v>
      </c>
      <c r="AM749">
        <v>-0.70945624606593904</v>
      </c>
      <c r="AN749" t="s">
        <v>1364</v>
      </c>
      <c r="AO749" t="s">
        <v>1365</v>
      </c>
      <c r="AQ749">
        <v>748</v>
      </c>
      <c r="AR749">
        <v>1.18890514195731</v>
      </c>
      <c r="AS749" t="s">
        <v>1364</v>
      </c>
      <c r="AT749" t="s">
        <v>1365</v>
      </c>
      <c r="AV749">
        <v>748</v>
      </c>
      <c r="AW749">
        <v>0.61421255335224201</v>
      </c>
      <c r="AX749" t="s">
        <v>1364</v>
      </c>
      <c r="AY749" t="s">
        <v>1365</v>
      </c>
      <c r="BD749">
        <v>748</v>
      </c>
      <c r="BE749">
        <v>2.9151147489566802</v>
      </c>
      <c r="BF749" t="s">
        <v>1364</v>
      </c>
      <c r="BG749" t="s">
        <v>1365</v>
      </c>
    </row>
    <row r="750" spans="1:59" x14ac:dyDescent="0.35">
      <c r="A750">
        <v>749</v>
      </c>
      <c r="B750" t="s">
        <v>662</v>
      </c>
      <c r="C750">
        <v>90131</v>
      </c>
      <c r="D750">
        <v>5.8272782019239058</v>
      </c>
      <c r="H750">
        <v>749</v>
      </c>
      <c r="I750">
        <v>0.63137458772114763</v>
      </c>
      <c r="M750">
        <v>749</v>
      </c>
      <c r="N750">
        <v>0.23930936850686699</v>
      </c>
      <c r="O750" t="s">
        <v>1364</v>
      </c>
      <c r="P750" t="s">
        <v>1365</v>
      </c>
      <c r="R750">
        <v>749</v>
      </c>
      <c r="S750">
        <v>-0.15446048110177824</v>
      </c>
      <c r="W750">
        <v>749</v>
      </c>
      <c r="X750">
        <v>0.69427184356757277</v>
      </c>
      <c r="AB750">
        <v>749</v>
      </c>
      <c r="AC750">
        <v>0.42401068926944702</v>
      </c>
      <c r="AD750" t="s">
        <v>1364</v>
      </c>
      <c r="AE750" t="s">
        <v>1365</v>
      </c>
      <c r="AG750">
        <v>749</v>
      </c>
      <c r="AH750">
        <v>0.27531175834002503</v>
      </c>
      <c r="AI750" t="s">
        <v>1364</v>
      </c>
      <c r="AJ750" t="s">
        <v>1365</v>
      </c>
      <c r="AL750">
        <v>749</v>
      </c>
      <c r="AM750">
        <v>-0.27106437443464099</v>
      </c>
      <c r="AN750" t="s">
        <v>1364</v>
      </c>
      <c r="AO750" t="s">
        <v>1365</v>
      </c>
      <c r="AQ750">
        <v>749</v>
      </c>
      <c r="AR750">
        <v>1.43182478948728</v>
      </c>
      <c r="AS750" t="s">
        <v>1364</v>
      </c>
      <c r="AT750" t="s">
        <v>1365</v>
      </c>
      <c r="AV750">
        <v>749</v>
      </c>
      <c r="AW750">
        <v>-0.53981136246579542</v>
      </c>
      <c r="BD750">
        <v>749</v>
      </c>
      <c r="BE750">
        <v>-1.0138544139435</v>
      </c>
      <c r="BF750" t="s">
        <v>1364</v>
      </c>
      <c r="BG750" t="s">
        <v>1365</v>
      </c>
    </row>
    <row r="751" spans="1:59" x14ac:dyDescent="0.35">
      <c r="A751">
        <v>750</v>
      </c>
      <c r="B751" t="s">
        <v>370</v>
      </c>
      <c r="C751">
        <v>9016459</v>
      </c>
      <c r="D751">
        <v>4.99330565294989</v>
      </c>
      <c r="H751">
        <v>750</v>
      </c>
      <c r="I751">
        <v>0.403131676161745</v>
      </c>
      <c r="M751">
        <v>750</v>
      </c>
      <c r="N751">
        <v>-0.39974281346688834</v>
      </c>
      <c r="R751">
        <v>750</v>
      </c>
      <c r="S751">
        <v>-0.29172074771832601</v>
      </c>
      <c r="T751" t="s">
        <v>1364</v>
      </c>
      <c r="U751" t="s">
        <v>1365</v>
      </c>
      <c r="W751">
        <v>750</v>
      </c>
      <c r="X751">
        <v>-6.6943470501099611E-3</v>
      </c>
      <c r="AB751">
        <v>750</v>
      </c>
      <c r="AC751">
        <v>0.42401068926944702</v>
      </c>
      <c r="AD751" t="s">
        <v>1364</v>
      </c>
      <c r="AE751" t="s">
        <v>1365</v>
      </c>
      <c r="AG751">
        <v>750</v>
      </c>
      <c r="AH751">
        <v>1.5846307862003199</v>
      </c>
      <c r="AI751" t="s">
        <v>1364</v>
      </c>
      <c r="AJ751" t="s">
        <v>1365</v>
      </c>
      <c r="AL751">
        <v>750</v>
      </c>
      <c r="AM751">
        <v>-0.70945624606593904</v>
      </c>
      <c r="AN751" t="s">
        <v>1364</v>
      </c>
      <c r="AO751" t="s">
        <v>1365</v>
      </c>
      <c r="AQ751">
        <v>750</v>
      </c>
      <c r="AR751">
        <v>1.13375581657213</v>
      </c>
      <c r="AS751" t="s">
        <v>1364</v>
      </c>
      <c r="AT751" t="s">
        <v>1365</v>
      </c>
      <c r="AV751">
        <v>750</v>
      </c>
      <c r="AW751">
        <v>0.40643716051699919</v>
      </c>
      <c r="BD751">
        <v>750</v>
      </c>
      <c r="BE751">
        <v>3.3676692190574702</v>
      </c>
      <c r="BF751" t="s">
        <v>1367</v>
      </c>
      <c r="BG751" t="s">
        <v>1358</v>
      </c>
    </row>
    <row r="752" spans="1:59" x14ac:dyDescent="0.35">
      <c r="A752">
        <v>751</v>
      </c>
      <c r="B752" t="s">
        <v>663</v>
      </c>
      <c r="C752">
        <v>91203</v>
      </c>
      <c r="D752">
        <v>5.0889431547083301</v>
      </c>
      <c r="E752" t="s">
        <v>1364</v>
      </c>
      <c r="F752" t="s">
        <v>1365</v>
      </c>
      <c r="H752">
        <v>751</v>
      </c>
      <c r="I752">
        <v>0.72923742142348003</v>
      </c>
      <c r="J752" t="s">
        <v>1364</v>
      </c>
      <c r="K752" t="s">
        <v>1365</v>
      </c>
      <c r="M752">
        <v>751</v>
      </c>
      <c r="N752">
        <v>0.23930936850686699</v>
      </c>
      <c r="O752" t="s">
        <v>1364</v>
      </c>
      <c r="P752" t="s">
        <v>1365</v>
      </c>
      <c r="R752">
        <v>751</v>
      </c>
      <c r="S752">
        <v>-0.29172074771832601</v>
      </c>
      <c r="T752" t="s">
        <v>1364</v>
      </c>
      <c r="U752" t="s">
        <v>1365</v>
      </c>
      <c r="W752">
        <v>751</v>
      </c>
      <c r="X752">
        <v>9.2190419932194293E-3</v>
      </c>
      <c r="Y752" t="s">
        <v>1364</v>
      </c>
      <c r="Z752" t="s">
        <v>1365</v>
      </c>
      <c r="AB752">
        <v>751</v>
      </c>
      <c r="AC752">
        <v>0.42401068926944702</v>
      </c>
      <c r="AD752" t="s">
        <v>1364</v>
      </c>
      <c r="AE752" t="s">
        <v>1365</v>
      </c>
      <c r="AG752">
        <v>751</v>
      </c>
      <c r="AH752">
        <v>0.27531175834002503</v>
      </c>
      <c r="AI752" t="s">
        <v>1364</v>
      </c>
      <c r="AJ752" t="s">
        <v>1365</v>
      </c>
      <c r="AL752">
        <v>751</v>
      </c>
      <c r="AM752">
        <v>-0.27106437443464099</v>
      </c>
      <c r="AN752" t="s">
        <v>1364</v>
      </c>
      <c r="AO752" t="s">
        <v>1365</v>
      </c>
      <c r="AQ752">
        <v>751</v>
      </c>
      <c r="AR752">
        <v>1.43182478948728</v>
      </c>
      <c r="AS752" t="s">
        <v>1364</v>
      </c>
      <c r="AT752" t="s">
        <v>1365</v>
      </c>
      <c r="AV752">
        <v>751</v>
      </c>
      <c r="AW752">
        <v>-0.12296940706208501</v>
      </c>
      <c r="AX752" t="s">
        <v>1364</v>
      </c>
      <c r="AY752" t="s">
        <v>1365</v>
      </c>
      <c r="BD752">
        <v>751</v>
      </c>
      <c r="BE752">
        <v>-1.0138544139435</v>
      </c>
      <c r="BF752" t="s">
        <v>1364</v>
      </c>
      <c r="BG752" t="s">
        <v>1365</v>
      </c>
    </row>
    <row r="753" spans="1:59" x14ac:dyDescent="0.35">
      <c r="A753">
        <v>752</v>
      </c>
      <c r="B753" t="s">
        <v>664</v>
      </c>
      <c r="C753">
        <v>91296876</v>
      </c>
      <c r="D753">
        <v>5.3260515375097803</v>
      </c>
      <c r="E753" t="s">
        <v>1367</v>
      </c>
      <c r="F753" t="s">
        <v>1358</v>
      </c>
      <c r="H753">
        <v>752</v>
      </c>
      <c r="I753">
        <v>2.0080385404901899</v>
      </c>
      <c r="J753" t="s">
        <v>1364</v>
      </c>
      <c r="K753" t="s">
        <v>1365</v>
      </c>
      <c r="M753">
        <v>752</v>
      </c>
      <c r="N753">
        <v>0.82811822574206495</v>
      </c>
      <c r="O753" t="s">
        <v>1364</v>
      </c>
      <c r="P753" t="s">
        <v>1365</v>
      </c>
      <c r="R753">
        <v>752</v>
      </c>
      <c r="S753">
        <v>0.15095512626913299</v>
      </c>
      <c r="T753" t="s">
        <v>1364</v>
      </c>
      <c r="U753" t="s">
        <v>1365</v>
      </c>
      <c r="W753">
        <v>752</v>
      </c>
      <c r="X753">
        <v>-1.59902492680597</v>
      </c>
      <c r="Y753" t="s">
        <v>1366</v>
      </c>
      <c r="Z753" t="s">
        <v>1365</v>
      </c>
      <c r="AB753">
        <v>752</v>
      </c>
      <c r="AC753">
        <v>0.93422917293808105</v>
      </c>
      <c r="AD753" t="s">
        <v>1366</v>
      </c>
      <c r="AE753" t="s">
        <v>1365</v>
      </c>
      <c r="AG753">
        <v>752</v>
      </c>
      <c r="AH753">
        <v>-2.15567586748123</v>
      </c>
      <c r="AI753" t="s">
        <v>1366</v>
      </c>
      <c r="AJ753" t="s">
        <v>1365</v>
      </c>
      <c r="AL753">
        <v>752</v>
      </c>
      <c r="AM753">
        <v>1.54562393873078</v>
      </c>
      <c r="AN753" t="s">
        <v>1364</v>
      </c>
      <c r="AO753" t="s">
        <v>1365</v>
      </c>
      <c r="AQ753">
        <v>752</v>
      </c>
      <c r="AR753">
        <v>0.85538303129454696</v>
      </c>
      <c r="AS753" t="s">
        <v>1364</v>
      </c>
      <c r="AT753" t="s">
        <v>1365</v>
      </c>
      <c r="AV753">
        <v>752</v>
      </c>
      <c r="AW753">
        <v>-0.12148462663948</v>
      </c>
      <c r="AX753" t="s">
        <v>1364</v>
      </c>
      <c r="AY753" t="s">
        <v>1365</v>
      </c>
      <c r="BD753">
        <v>752</v>
      </c>
      <c r="BE753">
        <v>2.9814009198575402</v>
      </c>
      <c r="BF753" t="s">
        <v>1367</v>
      </c>
      <c r="BG753" t="s">
        <v>1358</v>
      </c>
    </row>
    <row r="754" spans="1:59" x14ac:dyDescent="0.35">
      <c r="A754">
        <v>753</v>
      </c>
      <c r="B754" t="s">
        <v>665</v>
      </c>
      <c r="C754">
        <v>91465086</v>
      </c>
      <c r="D754">
        <v>11.018849184778029</v>
      </c>
      <c r="H754">
        <v>753</v>
      </c>
      <c r="I754">
        <v>0.55150749091716667</v>
      </c>
      <c r="M754">
        <v>753</v>
      </c>
      <c r="N754">
        <v>-0.73018107221887396</v>
      </c>
      <c r="O754" t="s">
        <v>1364</v>
      </c>
      <c r="P754" t="s">
        <v>1365</v>
      </c>
      <c r="R754">
        <v>753</v>
      </c>
      <c r="S754">
        <v>-0.63436332899731518</v>
      </c>
      <c r="W754">
        <v>753</v>
      </c>
      <c r="X754">
        <v>0.26872665799462858</v>
      </c>
      <c r="AB754">
        <v>753</v>
      </c>
      <c r="AC754">
        <v>0.36563667100268482</v>
      </c>
      <c r="AG754">
        <v>753</v>
      </c>
      <c r="AH754">
        <v>-1.6592940765770801</v>
      </c>
      <c r="AI754" t="s">
        <v>1364</v>
      </c>
      <c r="AJ754" t="s">
        <v>1358</v>
      </c>
      <c r="AL754">
        <v>753</v>
      </c>
      <c r="AM754">
        <v>-0.79774441671135199</v>
      </c>
      <c r="AN754" t="s">
        <v>1364</v>
      </c>
      <c r="AO754" t="s">
        <v>1365</v>
      </c>
      <c r="AQ754">
        <v>753</v>
      </c>
      <c r="AR754">
        <v>3.1103954138368199</v>
      </c>
      <c r="AS754" t="s">
        <v>1364</v>
      </c>
      <c r="AT754" t="s">
        <v>1365</v>
      </c>
      <c r="AV754">
        <v>753</v>
      </c>
      <c r="AW754">
        <v>2.1755543869968901</v>
      </c>
      <c r="AX754" t="s">
        <v>1367</v>
      </c>
      <c r="AY754" t="s">
        <v>1358</v>
      </c>
      <c r="BD754">
        <v>753</v>
      </c>
      <c r="BE754">
        <v>0.67043721975814097</v>
      </c>
      <c r="BF754" t="s">
        <v>1364</v>
      </c>
      <c r="BG754" t="s">
        <v>1365</v>
      </c>
    </row>
    <row r="755" spans="1:59" x14ac:dyDescent="0.35">
      <c r="A755">
        <v>754</v>
      </c>
      <c r="B755" t="s">
        <v>666</v>
      </c>
      <c r="C755">
        <v>92488</v>
      </c>
      <c r="D755">
        <v>5.2291882023504597</v>
      </c>
      <c r="E755" t="s">
        <v>1364</v>
      </c>
      <c r="F755" t="s">
        <v>1365</v>
      </c>
      <c r="H755">
        <v>754</v>
      </c>
      <c r="I755">
        <v>0.94716617741025599</v>
      </c>
      <c r="J755" t="s">
        <v>1364</v>
      </c>
      <c r="K755" t="s">
        <v>1365</v>
      </c>
      <c r="M755">
        <v>754</v>
      </c>
      <c r="N755">
        <v>0.23930936850686699</v>
      </c>
      <c r="O755" t="s">
        <v>1364</v>
      </c>
      <c r="P755" t="s">
        <v>1365</v>
      </c>
      <c r="R755">
        <v>754</v>
      </c>
      <c r="S755">
        <v>0.113796139488928</v>
      </c>
      <c r="T755" t="s">
        <v>1364</v>
      </c>
      <c r="U755" t="s">
        <v>1365</v>
      </c>
      <c r="W755">
        <v>754</v>
      </c>
      <c r="X755">
        <v>-0.16758539074885601</v>
      </c>
      <c r="Y755" t="s">
        <v>1364</v>
      </c>
      <c r="Z755" t="s">
        <v>1365</v>
      </c>
      <c r="AB755">
        <v>754</v>
      </c>
      <c r="AC755">
        <v>0.42401068926944702</v>
      </c>
      <c r="AD755" t="s">
        <v>1364</v>
      </c>
      <c r="AE755" t="s">
        <v>1365</v>
      </c>
      <c r="AG755">
        <v>754</v>
      </c>
      <c r="AH755">
        <v>0.27531175834002503</v>
      </c>
      <c r="AI755" t="s">
        <v>1364</v>
      </c>
      <c r="AJ755" t="s">
        <v>1365</v>
      </c>
      <c r="AL755">
        <v>754</v>
      </c>
      <c r="AM755">
        <v>-0.27106437443464099</v>
      </c>
      <c r="AN755" t="s">
        <v>1364</v>
      </c>
      <c r="AO755" t="s">
        <v>1365</v>
      </c>
      <c r="AQ755">
        <v>754</v>
      </c>
      <c r="AR755">
        <v>1.0667887786044099</v>
      </c>
      <c r="AS755" t="s">
        <v>1364</v>
      </c>
      <c r="AT755" t="s">
        <v>1365</v>
      </c>
      <c r="AV755">
        <v>754</v>
      </c>
      <c r="AW755">
        <v>-0.12296940706208501</v>
      </c>
      <c r="AX755" t="s">
        <v>1364</v>
      </c>
      <c r="AY755" t="s">
        <v>1365</v>
      </c>
      <c r="BD755">
        <v>754</v>
      </c>
      <c r="BE755">
        <v>-0.62758611474356996</v>
      </c>
      <c r="BF755" t="s">
        <v>1364</v>
      </c>
      <c r="BG755" t="s">
        <v>1365</v>
      </c>
    </row>
    <row r="756" spans="1:59" x14ac:dyDescent="0.35">
      <c r="A756">
        <v>755</v>
      </c>
      <c r="B756" t="s">
        <v>667</v>
      </c>
      <c r="C756">
        <v>92524</v>
      </c>
      <c r="D756">
        <v>5.4817089696989498</v>
      </c>
      <c r="E756" t="s">
        <v>1364</v>
      </c>
      <c r="F756" t="s">
        <v>1365</v>
      </c>
      <c r="H756">
        <v>755</v>
      </c>
      <c r="I756">
        <v>1.0214215593277101</v>
      </c>
      <c r="J756" t="s">
        <v>1364</v>
      </c>
      <c r="K756" t="s">
        <v>1365</v>
      </c>
      <c r="M756">
        <v>755</v>
      </c>
      <c r="N756">
        <v>0.23930936850686699</v>
      </c>
      <c r="O756" t="s">
        <v>1364</v>
      </c>
      <c r="P756" t="s">
        <v>1365</v>
      </c>
      <c r="R756">
        <v>755</v>
      </c>
      <c r="S756">
        <v>-0.29172074771832601</v>
      </c>
      <c r="T756" t="s">
        <v>1364</v>
      </c>
      <c r="U756" t="s">
        <v>1365</v>
      </c>
      <c r="W756">
        <v>755</v>
      </c>
      <c r="X756">
        <v>0.38892489528950802</v>
      </c>
      <c r="Y756" t="s">
        <v>1364</v>
      </c>
      <c r="Z756" t="s">
        <v>1365</v>
      </c>
      <c r="AB756">
        <v>755</v>
      </c>
      <c r="AC756">
        <v>0.42401068926944702</v>
      </c>
      <c r="AD756" t="s">
        <v>1364</v>
      </c>
      <c r="AE756" t="s">
        <v>1365</v>
      </c>
      <c r="AG756">
        <v>755</v>
      </c>
      <c r="AH756">
        <v>0.27531175834002503</v>
      </c>
      <c r="AI756" t="s">
        <v>1364</v>
      </c>
      <c r="AJ756" t="s">
        <v>1365</v>
      </c>
      <c r="AL756">
        <v>755</v>
      </c>
      <c r="AM756">
        <v>-0.70945624606593904</v>
      </c>
      <c r="AN756" t="s">
        <v>1364</v>
      </c>
      <c r="AO756" t="s">
        <v>1365</v>
      </c>
      <c r="AQ756">
        <v>755</v>
      </c>
      <c r="AR756">
        <v>1.43182478948728</v>
      </c>
      <c r="AS756" t="s">
        <v>1364</v>
      </c>
      <c r="AT756" t="s">
        <v>1365</v>
      </c>
      <c r="AV756">
        <v>755</v>
      </c>
      <c r="AW756">
        <v>-0.12296940706208501</v>
      </c>
      <c r="AX756" t="s">
        <v>1364</v>
      </c>
      <c r="AY756" t="s">
        <v>1365</v>
      </c>
      <c r="BD756">
        <v>755</v>
      </c>
      <c r="BE756">
        <v>-1.0138544139435</v>
      </c>
      <c r="BF756" t="s">
        <v>1364</v>
      </c>
      <c r="BG756" t="s">
        <v>1365</v>
      </c>
    </row>
    <row r="757" spans="1:59" x14ac:dyDescent="0.35">
      <c r="A757">
        <v>756</v>
      </c>
      <c r="B757" t="s">
        <v>1101</v>
      </c>
      <c r="C757">
        <v>92886</v>
      </c>
      <c r="D757">
        <v>5.2532298721363402</v>
      </c>
      <c r="E757" t="s">
        <v>1364</v>
      </c>
      <c r="F757" t="s">
        <v>1365</v>
      </c>
      <c r="H757">
        <v>756</v>
      </c>
      <c r="I757">
        <v>1.25295035955756</v>
      </c>
      <c r="J757" t="s">
        <v>1364</v>
      </c>
      <c r="K757" t="s">
        <v>1365</v>
      </c>
      <c r="M757">
        <v>756</v>
      </c>
      <c r="N757">
        <v>1.5815595806606999</v>
      </c>
      <c r="O757" t="s">
        <v>1366</v>
      </c>
      <c r="P757" t="s">
        <v>1365</v>
      </c>
      <c r="R757">
        <v>756</v>
      </c>
      <c r="S757">
        <v>0.99741791215179099</v>
      </c>
      <c r="T757" t="s">
        <v>1364</v>
      </c>
      <c r="U757" t="s">
        <v>1365</v>
      </c>
      <c r="W757">
        <v>756</v>
      </c>
      <c r="X757">
        <v>-1.32556784207043</v>
      </c>
      <c r="Y757" t="s">
        <v>1367</v>
      </c>
      <c r="Z757" t="s">
        <v>1358</v>
      </c>
      <c r="AB757">
        <v>756</v>
      </c>
      <c r="AC757">
        <v>0.42401068926944702</v>
      </c>
      <c r="AD757" t="s">
        <v>1364</v>
      </c>
      <c r="AE757" t="s">
        <v>1365</v>
      </c>
      <c r="AG757">
        <v>756</v>
      </c>
      <c r="AH757">
        <v>0.27531175834002503</v>
      </c>
      <c r="AI757" t="s">
        <v>1364</v>
      </c>
      <c r="AJ757" t="s">
        <v>1365</v>
      </c>
      <c r="AL757">
        <v>756</v>
      </c>
      <c r="AM757">
        <v>-0.70945624606593904</v>
      </c>
      <c r="AN757" t="s">
        <v>1364</v>
      </c>
      <c r="AO757" t="s">
        <v>1365</v>
      </c>
      <c r="AQ757">
        <v>756</v>
      </c>
      <c r="AR757">
        <v>1.1193119456379099</v>
      </c>
      <c r="AS757" t="s">
        <v>1364</v>
      </c>
      <c r="AT757" t="s">
        <v>1365</v>
      </c>
      <c r="AV757">
        <v>756</v>
      </c>
      <c r="AW757">
        <v>-0.12296940706208501</v>
      </c>
      <c r="AX757" t="s">
        <v>1364</v>
      </c>
      <c r="AY757" t="s">
        <v>1365</v>
      </c>
      <c r="BD757">
        <v>756</v>
      </c>
      <c r="BE757">
        <v>-1.0138544139435</v>
      </c>
      <c r="BF757" t="s">
        <v>1364</v>
      </c>
      <c r="BG757" t="s">
        <v>1365</v>
      </c>
    </row>
    <row r="758" spans="1:59" x14ac:dyDescent="0.35">
      <c r="A758">
        <v>757</v>
      </c>
      <c r="B758" t="s">
        <v>668</v>
      </c>
      <c r="C758">
        <v>93106606</v>
      </c>
      <c r="D758">
        <v>6.6092233756268399</v>
      </c>
      <c r="E758" t="s">
        <v>1364</v>
      </c>
      <c r="F758" t="s">
        <v>1365</v>
      </c>
      <c r="H758">
        <v>757</v>
      </c>
      <c r="I758">
        <v>1.5791973734118401</v>
      </c>
      <c r="J758" t="s">
        <v>1364</v>
      </c>
      <c r="K758" t="s">
        <v>1365</v>
      </c>
      <c r="M758">
        <v>757</v>
      </c>
      <c r="N758">
        <v>1.05517475331946</v>
      </c>
      <c r="O758" t="s">
        <v>1364</v>
      </c>
      <c r="P758" t="s">
        <v>1365</v>
      </c>
      <c r="R758">
        <v>757</v>
      </c>
      <c r="S758">
        <v>0.15095512626913299</v>
      </c>
      <c r="T758" t="s">
        <v>1364</v>
      </c>
      <c r="U758" t="s">
        <v>1365</v>
      </c>
      <c r="W758">
        <v>757</v>
      </c>
      <c r="X758">
        <v>-2.21048403659066</v>
      </c>
      <c r="Y758" t="s">
        <v>1367</v>
      </c>
      <c r="Z758" t="s">
        <v>1358</v>
      </c>
      <c r="AB758">
        <v>757</v>
      </c>
      <c r="AC758">
        <v>0.93422917293808105</v>
      </c>
      <c r="AD758" t="s">
        <v>1366</v>
      </c>
      <c r="AE758" t="s">
        <v>1365</v>
      </c>
      <c r="AG758">
        <v>757</v>
      </c>
      <c r="AH758">
        <v>-2.4175396730532901</v>
      </c>
      <c r="AI758" t="s">
        <v>1366</v>
      </c>
      <c r="AJ758" t="s">
        <v>1365</v>
      </c>
      <c r="AL758">
        <v>757</v>
      </c>
      <c r="AM758">
        <v>1.8364645457280799</v>
      </c>
      <c r="AN758" t="s">
        <v>1364</v>
      </c>
      <c r="AO758" t="s">
        <v>1365</v>
      </c>
      <c r="AQ758">
        <v>757</v>
      </c>
      <c r="AR758">
        <v>0.91972391091059302</v>
      </c>
      <c r="AS758" t="s">
        <v>1364</v>
      </c>
      <c r="AT758" t="s">
        <v>1365</v>
      </c>
      <c r="AV758">
        <v>757</v>
      </c>
      <c r="AW758">
        <v>-0.12148462663948</v>
      </c>
      <c r="AX758" t="s">
        <v>1364</v>
      </c>
      <c r="AY758" t="s">
        <v>1365</v>
      </c>
      <c r="BD758">
        <v>757</v>
      </c>
      <c r="BE758">
        <v>4.3664830525077303</v>
      </c>
      <c r="BF758" t="s">
        <v>1367</v>
      </c>
      <c r="BG758" t="s">
        <v>1358</v>
      </c>
    </row>
    <row r="759" spans="1:59" x14ac:dyDescent="0.35">
      <c r="A759">
        <v>758</v>
      </c>
      <c r="B759" t="s">
        <v>669</v>
      </c>
      <c r="C759">
        <v>935955</v>
      </c>
      <c r="D759">
        <v>6.439437568096352</v>
      </c>
      <c r="H759">
        <v>758</v>
      </c>
      <c r="I759">
        <v>1.0081694413980067</v>
      </c>
      <c r="M759">
        <v>758</v>
      </c>
      <c r="N759">
        <v>0.23930936850686699</v>
      </c>
      <c r="O759" t="s">
        <v>1364</v>
      </c>
      <c r="P759" t="s">
        <v>1365</v>
      </c>
      <c r="R759">
        <v>758</v>
      </c>
      <c r="S759">
        <v>-0.92605041679454736</v>
      </c>
      <c r="W759">
        <v>758</v>
      </c>
      <c r="X759">
        <v>1.0739495832054526</v>
      </c>
      <c r="AB759">
        <v>758</v>
      </c>
      <c r="AC759">
        <v>0.42401068926944702</v>
      </c>
      <c r="AD759" t="s">
        <v>1364</v>
      </c>
      <c r="AE759" t="s">
        <v>1365</v>
      </c>
      <c r="AG759">
        <v>758</v>
      </c>
      <c r="AH759">
        <v>0.27531175834002503</v>
      </c>
      <c r="AI759" t="s">
        <v>1364</v>
      </c>
      <c r="AJ759" t="s">
        <v>1365</v>
      </c>
      <c r="AL759">
        <v>758</v>
      </c>
      <c r="AM759">
        <v>-0.70945624606593904</v>
      </c>
      <c r="AN759" t="s">
        <v>1364</v>
      </c>
      <c r="AO759" t="s">
        <v>1365</v>
      </c>
      <c r="AQ759">
        <v>758</v>
      </c>
      <c r="AR759">
        <v>1.43182478948728</v>
      </c>
      <c r="AS759" t="s">
        <v>1364</v>
      </c>
      <c r="AT759" t="s">
        <v>1365</v>
      </c>
      <c r="AV759">
        <v>758</v>
      </c>
      <c r="AW759">
        <v>-0.14789916641090439</v>
      </c>
      <c r="BD759">
        <v>758</v>
      </c>
      <c r="BE759">
        <v>-1.0138544139435</v>
      </c>
      <c r="BF759" t="s">
        <v>1364</v>
      </c>
      <c r="BG759" t="s">
        <v>1365</v>
      </c>
    </row>
    <row r="760" spans="1:59" x14ac:dyDescent="0.35">
      <c r="A760">
        <v>759</v>
      </c>
      <c r="B760" t="s">
        <v>670</v>
      </c>
      <c r="C760">
        <v>93765</v>
      </c>
      <c r="D760">
        <v>6.6482677060345399</v>
      </c>
      <c r="E760" t="s">
        <v>1366</v>
      </c>
      <c r="F760" t="s">
        <v>1365</v>
      </c>
      <c r="H760">
        <v>759</v>
      </c>
      <c r="I760">
        <v>1.15481168721567</v>
      </c>
      <c r="J760" t="s">
        <v>1364</v>
      </c>
      <c r="K760" t="s">
        <v>1365</v>
      </c>
      <c r="M760">
        <v>759</v>
      </c>
      <c r="N760">
        <v>0.23930936850686699</v>
      </c>
      <c r="O760" t="s">
        <v>1364</v>
      </c>
      <c r="P760" t="s">
        <v>1365</v>
      </c>
      <c r="R760">
        <v>759</v>
      </c>
      <c r="S760">
        <v>1.95750019850774</v>
      </c>
      <c r="T760" t="s">
        <v>1367</v>
      </c>
      <c r="U760" t="s">
        <v>1358</v>
      </c>
      <c r="W760">
        <v>759</v>
      </c>
      <c r="X760">
        <v>0.22716764831271599</v>
      </c>
      <c r="Y760" t="s">
        <v>1364</v>
      </c>
      <c r="Z760" t="s">
        <v>1365</v>
      </c>
      <c r="AB760">
        <v>759</v>
      </c>
      <c r="AC760">
        <v>1.9637913967990701</v>
      </c>
      <c r="AD760" t="s">
        <v>1366</v>
      </c>
      <c r="AE760" t="s">
        <v>1365</v>
      </c>
      <c r="AG760">
        <v>759</v>
      </c>
      <c r="AH760">
        <v>0.27531175834002503</v>
      </c>
      <c r="AI760" t="s">
        <v>1364</v>
      </c>
      <c r="AJ760" t="s">
        <v>1365</v>
      </c>
      <c r="AL760">
        <v>759</v>
      </c>
      <c r="AM760">
        <v>-0.70945624606593904</v>
      </c>
      <c r="AN760" t="s">
        <v>1364</v>
      </c>
      <c r="AO760" t="s">
        <v>1365</v>
      </c>
      <c r="AQ760">
        <v>759</v>
      </c>
      <c r="AR760">
        <v>1.43182478948728</v>
      </c>
      <c r="AS760" t="s">
        <v>1364</v>
      </c>
      <c r="AT760" t="s">
        <v>1365</v>
      </c>
      <c r="AV760">
        <v>759</v>
      </c>
      <c r="AW760">
        <v>1.0251831903201201</v>
      </c>
      <c r="AX760" t="s">
        <v>1366</v>
      </c>
      <c r="AY760" t="s">
        <v>1365</v>
      </c>
      <c r="BD760">
        <v>759</v>
      </c>
      <c r="BE760">
        <v>-1.5040580493242001E-2</v>
      </c>
      <c r="BF760" t="s">
        <v>1364</v>
      </c>
      <c r="BG760" t="s">
        <v>1365</v>
      </c>
    </row>
    <row r="761" spans="1:59" x14ac:dyDescent="0.35">
      <c r="A761">
        <v>760</v>
      </c>
      <c r="B761" t="s">
        <v>671</v>
      </c>
      <c r="C761">
        <v>94133</v>
      </c>
      <c r="D761">
        <v>5.4817089696989498</v>
      </c>
      <c r="E761" t="s">
        <v>1364</v>
      </c>
      <c r="F761" t="s">
        <v>1365</v>
      </c>
      <c r="H761">
        <v>760</v>
      </c>
      <c r="I761">
        <v>1.08874262145887</v>
      </c>
      <c r="J761" t="s">
        <v>1364</v>
      </c>
      <c r="K761" t="s">
        <v>1365</v>
      </c>
      <c r="M761">
        <v>760</v>
      </c>
      <c r="N761">
        <v>0.23930936850686699</v>
      </c>
      <c r="O761" t="s">
        <v>1364</v>
      </c>
      <c r="P761" t="s">
        <v>1365</v>
      </c>
      <c r="R761">
        <v>760</v>
      </c>
      <c r="S761">
        <v>0.75836546942398697</v>
      </c>
      <c r="T761" t="s">
        <v>1364</v>
      </c>
      <c r="U761" t="s">
        <v>1365</v>
      </c>
      <c r="W761">
        <v>760</v>
      </c>
      <c r="X761">
        <v>-0.52098662356895398</v>
      </c>
      <c r="Y761" t="s">
        <v>1364</v>
      </c>
      <c r="Z761" t="s">
        <v>1365</v>
      </c>
      <c r="AB761">
        <v>760</v>
      </c>
      <c r="AC761">
        <v>0.42401068926944702</v>
      </c>
      <c r="AD761" t="s">
        <v>1364</v>
      </c>
      <c r="AE761" t="s">
        <v>1365</v>
      </c>
      <c r="AG761">
        <v>760</v>
      </c>
      <c r="AH761">
        <v>0.27531175834002503</v>
      </c>
      <c r="AI761" t="s">
        <v>1364</v>
      </c>
      <c r="AJ761" t="s">
        <v>1365</v>
      </c>
      <c r="AL761">
        <v>760</v>
      </c>
      <c r="AM761">
        <v>-0.70945624606593904</v>
      </c>
      <c r="AN761" t="s">
        <v>1364</v>
      </c>
      <c r="AO761" t="s">
        <v>1365</v>
      </c>
      <c r="AQ761">
        <v>760</v>
      </c>
      <c r="AR761">
        <v>0.92628930678978105</v>
      </c>
      <c r="AS761" t="s">
        <v>1364</v>
      </c>
      <c r="AT761" t="s">
        <v>1365</v>
      </c>
      <c r="AV761">
        <v>760</v>
      </c>
      <c r="AW761">
        <v>0.61421255335224201</v>
      </c>
      <c r="AX761" t="s">
        <v>1364</v>
      </c>
      <c r="AY761" t="s">
        <v>1365</v>
      </c>
      <c r="BD761">
        <v>760</v>
      </c>
      <c r="BE761">
        <v>0.37122771870669002</v>
      </c>
      <c r="BF761" t="s">
        <v>1364</v>
      </c>
      <c r="BG761" t="s">
        <v>1365</v>
      </c>
    </row>
    <row r="762" spans="1:59" x14ac:dyDescent="0.35">
      <c r="A762">
        <v>761</v>
      </c>
      <c r="B762" t="s">
        <v>1102</v>
      </c>
      <c r="C762">
        <v>94201351</v>
      </c>
      <c r="D762">
        <v>5.5230876387253804</v>
      </c>
      <c r="E762" t="s">
        <v>1364</v>
      </c>
      <c r="F762" t="s">
        <v>1365</v>
      </c>
      <c r="H762">
        <v>761</v>
      </c>
      <c r="I762">
        <v>2.64516025086311</v>
      </c>
      <c r="J762" t="s">
        <v>1364</v>
      </c>
      <c r="K762" t="s">
        <v>1365</v>
      </c>
      <c r="M762">
        <v>761</v>
      </c>
      <c r="N762">
        <v>0.23930936850686699</v>
      </c>
      <c r="O762" t="s">
        <v>1364</v>
      </c>
      <c r="P762" t="s">
        <v>1365</v>
      </c>
      <c r="R762">
        <v>761</v>
      </c>
      <c r="S762">
        <v>0.113796139488928</v>
      </c>
      <c r="T762" t="s">
        <v>1364</v>
      </c>
      <c r="U762" t="s">
        <v>1365</v>
      </c>
      <c r="W762">
        <v>761</v>
      </c>
      <c r="X762">
        <v>-0.99494502056231504</v>
      </c>
      <c r="Y762" t="s">
        <v>1364</v>
      </c>
      <c r="Z762" t="s">
        <v>1365</v>
      </c>
      <c r="AB762">
        <v>761</v>
      </c>
      <c r="AC762">
        <v>1.1989197247192001</v>
      </c>
      <c r="AD762" t="s">
        <v>1364</v>
      </c>
      <c r="AE762" t="s">
        <v>1365</v>
      </c>
      <c r="AG762">
        <v>761</v>
      </c>
      <c r="AH762">
        <v>1.8327149381882499</v>
      </c>
      <c r="AI762" t="s">
        <v>1364</v>
      </c>
      <c r="AJ762" t="s">
        <v>1365</v>
      </c>
      <c r="AL762">
        <v>761</v>
      </c>
      <c r="AM762">
        <v>-3.12349352391348</v>
      </c>
      <c r="AN762" t="s">
        <v>1364</v>
      </c>
      <c r="AO762" t="s">
        <v>1365</v>
      </c>
      <c r="AQ762">
        <v>761</v>
      </c>
      <c r="AR762">
        <v>1.1587043209130401</v>
      </c>
      <c r="AS762" t="s">
        <v>1364</v>
      </c>
      <c r="AT762" t="s">
        <v>1365</v>
      </c>
      <c r="AV762">
        <v>761</v>
      </c>
      <c r="AW762">
        <v>-0.12296940706208501</v>
      </c>
      <c r="AX762" t="s">
        <v>1364</v>
      </c>
      <c r="AY762" t="s">
        <v>1365</v>
      </c>
      <c r="BD762">
        <v>761</v>
      </c>
      <c r="BE762">
        <v>0.91748708205615903</v>
      </c>
      <c r="BF762" t="s">
        <v>1364</v>
      </c>
      <c r="BG762" t="s">
        <v>1365</v>
      </c>
    </row>
    <row r="763" spans="1:59" x14ac:dyDescent="0.35">
      <c r="A763">
        <v>762</v>
      </c>
      <c r="B763" t="s">
        <v>672</v>
      </c>
      <c r="C763">
        <v>94757</v>
      </c>
      <c r="D763">
        <v>4.4712946767069308</v>
      </c>
      <c r="H763">
        <v>762</v>
      </c>
      <c r="I763">
        <v>0.60815691556845608</v>
      </c>
      <c r="M763">
        <v>762</v>
      </c>
      <c r="N763">
        <v>0.23930936850686699</v>
      </c>
      <c r="O763" t="s">
        <v>1364</v>
      </c>
      <c r="P763" t="s">
        <v>1365</v>
      </c>
      <c r="R763">
        <v>762</v>
      </c>
      <c r="S763">
        <v>0.12690240302181977</v>
      </c>
      <c r="W763">
        <v>762</v>
      </c>
      <c r="X763">
        <v>0.27607100204988599</v>
      </c>
      <c r="Y763" t="s">
        <v>1364</v>
      </c>
      <c r="Z763" t="s">
        <v>1365</v>
      </c>
      <c r="AB763">
        <v>762</v>
      </c>
      <c r="AC763">
        <v>1.9637913967990701</v>
      </c>
      <c r="AD763" t="s">
        <v>1366</v>
      </c>
      <c r="AE763" t="s">
        <v>1365</v>
      </c>
      <c r="AG763">
        <v>762</v>
      </c>
      <c r="AH763">
        <v>0.89033039658475754</v>
      </c>
      <c r="AL763">
        <v>762</v>
      </c>
      <c r="AM763">
        <v>-0.57206760131419898</v>
      </c>
      <c r="AQ763">
        <v>762</v>
      </c>
      <c r="AR763">
        <v>1.3597367427337901</v>
      </c>
      <c r="AS763" t="s">
        <v>1364</v>
      </c>
      <c r="AT763" t="s">
        <v>1365</v>
      </c>
      <c r="AV763">
        <v>762</v>
      </c>
      <c r="AW763">
        <v>0.12690240302181977</v>
      </c>
      <c r="BD763">
        <v>762</v>
      </c>
      <c r="BE763">
        <v>-0.57206760131419898</v>
      </c>
    </row>
    <row r="764" spans="1:59" x14ac:dyDescent="0.35">
      <c r="A764">
        <v>763</v>
      </c>
      <c r="B764" t="s">
        <v>673</v>
      </c>
      <c r="C764">
        <v>950356</v>
      </c>
      <c r="D764">
        <v>5.6628569654810699</v>
      </c>
      <c r="E764" t="s">
        <v>1364</v>
      </c>
      <c r="F764" t="s">
        <v>1365</v>
      </c>
      <c r="H764">
        <v>763</v>
      </c>
      <c r="I764">
        <v>1.03424416939685</v>
      </c>
      <c r="J764" t="s">
        <v>1364</v>
      </c>
      <c r="K764" t="s">
        <v>1365</v>
      </c>
      <c r="M764">
        <v>763</v>
      </c>
      <c r="N764">
        <v>0.23930936850686699</v>
      </c>
      <c r="O764" t="s">
        <v>1364</v>
      </c>
      <c r="P764" t="s">
        <v>1365</v>
      </c>
      <c r="R764">
        <v>763</v>
      </c>
      <c r="S764">
        <v>-1.44610381926361</v>
      </c>
      <c r="T764" t="s">
        <v>1364</v>
      </c>
      <c r="U764" t="s">
        <v>1365</v>
      </c>
      <c r="W764">
        <v>763</v>
      </c>
      <c r="X764">
        <v>0.14816992304498</v>
      </c>
      <c r="Y764" t="s">
        <v>1364</v>
      </c>
      <c r="Z764" t="s">
        <v>1365</v>
      </c>
      <c r="AB764">
        <v>763</v>
      </c>
      <c r="AC764">
        <v>-0.21708564035269101</v>
      </c>
      <c r="AD764" t="s">
        <v>1364</v>
      </c>
      <c r="AE764" t="s">
        <v>1365</v>
      </c>
      <c r="AG764">
        <v>763</v>
      </c>
      <c r="AH764">
        <v>0.27531175834002503</v>
      </c>
      <c r="AI764" t="s">
        <v>1364</v>
      </c>
      <c r="AJ764" t="s">
        <v>1365</v>
      </c>
      <c r="AL764">
        <v>763</v>
      </c>
      <c r="AM764">
        <v>-0.57332589733319494</v>
      </c>
      <c r="AN764" t="s">
        <v>1364</v>
      </c>
      <c r="AO764" t="s">
        <v>1365</v>
      </c>
      <c r="AQ764">
        <v>763</v>
      </c>
      <c r="AR764">
        <v>0.939420098548158</v>
      </c>
      <c r="AS764" t="s">
        <v>1364</v>
      </c>
      <c r="AT764" t="s">
        <v>1365</v>
      </c>
      <c r="AV764">
        <v>763</v>
      </c>
      <c r="AW764">
        <v>0.38943732672224401</v>
      </c>
      <c r="AX764" t="s">
        <v>1367</v>
      </c>
      <c r="AY764" t="s">
        <v>1358</v>
      </c>
      <c r="BD764">
        <v>763</v>
      </c>
      <c r="BE764">
        <v>-1.0138544139435</v>
      </c>
      <c r="BF764" t="s">
        <v>1364</v>
      </c>
      <c r="BG764" t="s">
        <v>1365</v>
      </c>
    </row>
    <row r="765" spans="1:59" x14ac:dyDescent="0.35">
      <c r="A765">
        <v>764</v>
      </c>
      <c r="B765" t="s">
        <v>371</v>
      </c>
      <c r="C765">
        <v>950378</v>
      </c>
      <c r="D765">
        <v>5.649553045012393</v>
      </c>
      <c r="H765">
        <v>764</v>
      </c>
      <c r="I765">
        <v>0.90340079856865985</v>
      </c>
      <c r="M765">
        <v>764</v>
      </c>
      <c r="N765">
        <v>-0.83045389794475799</v>
      </c>
      <c r="R765">
        <v>764</v>
      </c>
      <c r="S765">
        <v>-1.44610381926361</v>
      </c>
      <c r="T765" t="s">
        <v>1364</v>
      </c>
      <c r="U765" t="s">
        <v>1365</v>
      </c>
      <c r="W765">
        <v>764</v>
      </c>
      <c r="X765">
        <v>-0.490374121117224</v>
      </c>
      <c r="Y765" t="s">
        <v>1364</v>
      </c>
      <c r="Z765" t="s">
        <v>1365</v>
      </c>
      <c r="AB765">
        <v>764</v>
      </c>
      <c r="AC765">
        <v>-0.23360934161015101</v>
      </c>
      <c r="AD765" t="s">
        <v>1364</v>
      </c>
      <c r="AE765" t="s">
        <v>1365</v>
      </c>
      <c r="AG765">
        <v>764</v>
      </c>
      <c r="AH765">
        <v>4.3383021076814003</v>
      </c>
      <c r="AI765" t="s">
        <v>1367</v>
      </c>
      <c r="AJ765" t="s">
        <v>1358</v>
      </c>
      <c r="AL765">
        <v>764</v>
      </c>
      <c r="AM765">
        <v>0.96193779155349635</v>
      </c>
      <c r="AQ765">
        <v>764</v>
      </c>
      <c r="AR765">
        <v>1.43182478948728</v>
      </c>
      <c r="AS765" t="s">
        <v>1364</v>
      </c>
      <c r="AT765" t="s">
        <v>1365</v>
      </c>
      <c r="AV765">
        <v>764</v>
      </c>
      <c r="AW765">
        <v>-0.13148389360873924</v>
      </c>
      <c r="BD765">
        <v>764</v>
      </c>
      <c r="BE765">
        <v>-1.0138544139435</v>
      </c>
      <c r="BF765" t="s">
        <v>1364</v>
      </c>
      <c r="BG765" t="s">
        <v>1365</v>
      </c>
    </row>
    <row r="766" spans="1:59" x14ac:dyDescent="0.35">
      <c r="A766">
        <v>765</v>
      </c>
      <c r="B766" t="s">
        <v>971</v>
      </c>
      <c r="C766">
        <v>95136</v>
      </c>
      <c r="D766">
        <v>4.8925602472130203</v>
      </c>
      <c r="E766" t="s">
        <v>1364</v>
      </c>
      <c r="F766" t="s">
        <v>1365</v>
      </c>
      <c r="H766">
        <v>765</v>
      </c>
      <c r="I766">
        <v>0.64758353500877197</v>
      </c>
      <c r="J766" t="s">
        <v>1364</v>
      </c>
      <c r="K766" t="s">
        <v>1365</v>
      </c>
      <c r="M766">
        <v>765</v>
      </c>
      <c r="N766">
        <v>0.23930936850686699</v>
      </c>
      <c r="O766" t="s">
        <v>1364</v>
      </c>
      <c r="P766" t="s">
        <v>1365</v>
      </c>
      <c r="R766">
        <v>765</v>
      </c>
      <c r="S766">
        <v>-0.29172074771832601</v>
      </c>
      <c r="T766" t="s">
        <v>1364</v>
      </c>
      <c r="U766" t="s">
        <v>1365</v>
      </c>
      <c r="W766">
        <v>765</v>
      </c>
      <c r="X766">
        <v>0.13712012099812501</v>
      </c>
      <c r="Y766" t="s">
        <v>1364</v>
      </c>
      <c r="Z766" t="s">
        <v>1365</v>
      </c>
      <c r="AB766">
        <v>765</v>
      </c>
      <c r="AC766">
        <v>0.42401068926944702</v>
      </c>
      <c r="AD766" t="s">
        <v>1364</v>
      </c>
      <c r="AE766" t="s">
        <v>1365</v>
      </c>
      <c r="AG766">
        <v>765</v>
      </c>
      <c r="AH766">
        <v>0.27531175834002503</v>
      </c>
      <c r="AI766" t="s">
        <v>1364</v>
      </c>
      <c r="AJ766" t="s">
        <v>1365</v>
      </c>
      <c r="AL766">
        <v>765</v>
      </c>
      <c r="AM766">
        <v>-0.27106437443464099</v>
      </c>
      <c r="AN766" t="s">
        <v>1364</v>
      </c>
      <c r="AO766" t="s">
        <v>1365</v>
      </c>
      <c r="AQ766">
        <v>765</v>
      </c>
      <c r="AR766">
        <v>1.43182478948728</v>
      </c>
      <c r="AS766" t="s">
        <v>1364</v>
      </c>
      <c r="AT766" t="s">
        <v>1365</v>
      </c>
      <c r="AV766">
        <v>765</v>
      </c>
      <c r="AW766">
        <v>-0.12296940706208501</v>
      </c>
      <c r="AX766" t="s">
        <v>1364</v>
      </c>
      <c r="AY766" t="s">
        <v>1365</v>
      </c>
      <c r="BD766">
        <v>765</v>
      </c>
      <c r="BE766">
        <v>-1.0138544139435</v>
      </c>
      <c r="BF766" t="s">
        <v>1364</v>
      </c>
      <c r="BG766" t="s">
        <v>1365</v>
      </c>
    </row>
    <row r="767" spans="1:59" x14ac:dyDescent="0.35">
      <c r="A767">
        <v>766</v>
      </c>
      <c r="B767" t="s">
        <v>674</v>
      </c>
      <c r="C767">
        <v>95147</v>
      </c>
      <c r="D767">
        <v>4.7747305027158404</v>
      </c>
      <c r="E767" t="s">
        <v>1364</v>
      </c>
      <c r="F767" t="s">
        <v>1365</v>
      </c>
      <c r="H767">
        <v>766</v>
      </c>
      <c r="I767">
        <v>1.0098785196573701</v>
      </c>
      <c r="J767" t="s">
        <v>1364</v>
      </c>
      <c r="K767" t="s">
        <v>1365</v>
      </c>
      <c r="M767">
        <v>766</v>
      </c>
      <c r="N767">
        <v>0.23930936850686699</v>
      </c>
      <c r="O767" t="s">
        <v>1364</v>
      </c>
      <c r="P767" t="s">
        <v>1365</v>
      </c>
      <c r="R767">
        <v>766</v>
      </c>
      <c r="S767">
        <v>0.112848207207943</v>
      </c>
      <c r="T767" t="s">
        <v>1364</v>
      </c>
      <c r="U767" t="s">
        <v>1365</v>
      </c>
      <c r="W767">
        <v>766</v>
      </c>
      <c r="X767">
        <v>0.13712012099812501</v>
      </c>
      <c r="Y767" t="s">
        <v>1364</v>
      </c>
      <c r="Z767" t="s">
        <v>1365</v>
      </c>
      <c r="AB767">
        <v>766</v>
      </c>
      <c r="AC767">
        <v>0.95411541779878495</v>
      </c>
      <c r="AD767" t="s">
        <v>1364</v>
      </c>
      <c r="AE767" t="s">
        <v>1365</v>
      </c>
      <c r="AG767">
        <v>766</v>
      </c>
      <c r="AH767">
        <v>0.27531175834002503</v>
      </c>
      <c r="AI767" t="s">
        <v>1364</v>
      </c>
      <c r="AJ767" t="s">
        <v>1365</v>
      </c>
      <c r="AL767">
        <v>766</v>
      </c>
      <c r="AM767">
        <v>-0.27106437443464099</v>
      </c>
      <c r="AN767" t="s">
        <v>1364</v>
      </c>
      <c r="AO767" t="s">
        <v>1365</v>
      </c>
      <c r="AQ767">
        <v>766</v>
      </c>
      <c r="AR767">
        <v>0.99456942393334002</v>
      </c>
      <c r="AS767" t="s">
        <v>1364</v>
      </c>
      <c r="AT767" t="s">
        <v>1365</v>
      </c>
      <c r="AV767">
        <v>766</v>
      </c>
      <c r="AW767">
        <v>-0.85866658705380705</v>
      </c>
      <c r="AX767" t="s">
        <v>1364</v>
      </c>
      <c r="AY767" t="s">
        <v>1365</v>
      </c>
      <c r="BD767">
        <v>766</v>
      </c>
      <c r="BE767">
        <v>-1.0138544139435</v>
      </c>
      <c r="BF767" t="s">
        <v>1364</v>
      </c>
      <c r="BG767" t="s">
        <v>1365</v>
      </c>
    </row>
    <row r="768" spans="1:59" x14ac:dyDescent="0.35">
      <c r="A768">
        <v>767</v>
      </c>
      <c r="B768" t="s">
        <v>675</v>
      </c>
      <c r="C768">
        <v>95501</v>
      </c>
      <c r="D768">
        <v>4.7815487759897932</v>
      </c>
      <c r="H768">
        <v>767</v>
      </c>
      <c r="I768">
        <v>0.72464161318224285</v>
      </c>
      <c r="M768">
        <v>767</v>
      </c>
      <c r="N768">
        <v>0.23930936850686699</v>
      </c>
      <c r="O768" t="s">
        <v>1364</v>
      </c>
      <c r="P768" t="s">
        <v>1365</v>
      </c>
      <c r="R768">
        <v>767</v>
      </c>
      <c r="S768">
        <v>-0.82946605799109552</v>
      </c>
      <c r="W768">
        <v>767</v>
      </c>
      <c r="X768">
        <v>0.60100317550786198</v>
      </c>
      <c r="AB768">
        <v>767</v>
      </c>
      <c r="AC768">
        <v>0.42401068926944702</v>
      </c>
      <c r="AD768" t="s">
        <v>1364</v>
      </c>
      <c r="AE768" t="s">
        <v>1365</v>
      </c>
      <c r="AG768">
        <v>767</v>
      </c>
      <c r="AH768">
        <v>0.27531175834002503</v>
      </c>
      <c r="AI768" t="s">
        <v>1364</v>
      </c>
      <c r="AJ768" t="s">
        <v>1365</v>
      </c>
      <c r="AL768">
        <v>767</v>
      </c>
      <c r="AM768">
        <v>-0.70945624606593904</v>
      </c>
      <c r="AN768" t="s">
        <v>1364</v>
      </c>
      <c r="AO768" t="s">
        <v>1365</v>
      </c>
      <c r="AQ768">
        <v>767</v>
      </c>
      <c r="AR768">
        <v>1.43182478948728</v>
      </c>
      <c r="AS768" t="s">
        <v>1364</v>
      </c>
      <c r="AT768" t="s">
        <v>1365</v>
      </c>
      <c r="AV768">
        <v>767</v>
      </c>
      <c r="AW768">
        <v>0.61423144124161677</v>
      </c>
      <c r="BD768">
        <v>767</v>
      </c>
      <c r="BE768">
        <v>-0.38576855875838323</v>
      </c>
    </row>
    <row r="769" spans="1:59" x14ac:dyDescent="0.35">
      <c r="A769">
        <v>768</v>
      </c>
      <c r="B769" t="s">
        <v>676</v>
      </c>
      <c r="C769">
        <v>95578</v>
      </c>
      <c r="D769">
        <v>5.5248656369745097</v>
      </c>
      <c r="E769" t="s">
        <v>1364</v>
      </c>
      <c r="F769" t="s">
        <v>1365</v>
      </c>
      <c r="H769">
        <v>768</v>
      </c>
      <c r="I769">
        <v>0.71629001605571396</v>
      </c>
      <c r="J769" t="s">
        <v>1364</v>
      </c>
      <c r="K769" t="s">
        <v>1365</v>
      </c>
      <c r="M769">
        <v>768</v>
      </c>
      <c r="N769">
        <v>0.23930936850686699</v>
      </c>
      <c r="O769" t="s">
        <v>1364</v>
      </c>
      <c r="P769" t="s">
        <v>1365</v>
      </c>
      <c r="R769">
        <v>768</v>
      </c>
      <c r="S769">
        <v>0.35284858221673199</v>
      </c>
      <c r="T769" t="s">
        <v>1364</v>
      </c>
      <c r="U769" t="s">
        <v>1365</v>
      </c>
      <c r="W769">
        <v>768</v>
      </c>
      <c r="X769">
        <v>-7.3332847051784403E-2</v>
      </c>
      <c r="Y769" t="s">
        <v>1364</v>
      </c>
      <c r="Z769" t="s">
        <v>1365</v>
      </c>
      <c r="AB769">
        <v>768</v>
      </c>
      <c r="AC769">
        <v>0.42401068926944702</v>
      </c>
      <c r="AD769" t="s">
        <v>1364</v>
      </c>
      <c r="AE769" t="s">
        <v>1365</v>
      </c>
      <c r="AG769">
        <v>768</v>
      </c>
      <c r="AH769">
        <v>0.27531175834002503</v>
      </c>
      <c r="AI769" t="s">
        <v>1364</v>
      </c>
      <c r="AJ769" t="s">
        <v>1365</v>
      </c>
      <c r="AL769">
        <v>768</v>
      </c>
      <c r="AM769">
        <v>-0.70945624606593904</v>
      </c>
      <c r="AN769" t="s">
        <v>1364</v>
      </c>
      <c r="AO769" t="s">
        <v>1365</v>
      </c>
      <c r="AQ769">
        <v>768</v>
      </c>
      <c r="AR769">
        <v>1.43182478948728</v>
      </c>
      <c r="AS769" t="s">
        <v>1364</v>
      </c>
      <c r="AT769" t="s">
        <v>1365</v>
      </c>
      <c r="AV769">
        <v>768</v>
      </c>
      <c r="AW769">
        <v>-0.12296940706208501</v>
      </c>
      <c r="AX769" t="s">
        <v>1364</v>
      </c>
      <c r="AY769" t="s">
        <v>1365</v>
      </c>
      <c r="BD769">
        <v>768</v>
      </c>
      <c r="BE769">
        <v>-1.0138544139435</v>
      </c>
      <c r="BF769" t="s">
        <v>1364</v>
      </c>
      <c r="BG769" t="s">
        <v>1365</v>
      </c>
    </row>
    <row r="770" spans="1:59" x14ac:dyDescent="0.35">
      <c r="A770">
        <v>769</v>
      </c>
      <c r="B770" t="s">
        <v>677</v>
      </c>
      <c r="C770">
        <v>95737681</v>
      </c>
      <c r="D770">
        <v>6.19582093410291</v>
      </c>
      <c r="E770" t="s">
        <v>1364</v>
      </c>
      <c r="F770" t="s">
        <v>1365</v>
      </c>
      <c r="H770">
        <v>769</v>
      </c>
      <c r="I770">
        <v>3.1495736052425398</v>
      </c>
      <c r="J770" t="s">
        <v>1366</v>
      </c>
      <c r="K770" t="s">
        <v>1358</v>
      </c>
      <c r="M770">
        <v>769</v>
      </c>
      <c r="N770">
        <v>0.23930936850686699</v>
      </c>
      <c r="O770" t="s">
        <v>1364</v>
      </c>
      <c r="P770" t="s">
        <v>1365</v>
      </c>
      <c r="R770">
        <v>769</v>
      </c>
      <c r="S770">
        <v>-1.10141556833631</v>
      </c>
      <c r="T770" t="s">
        <v>1364</v>
      </c>
      <c r="U770" t="s">
        <v>1365</v>
      </c>
      <c r="W770">
        <v>769</v>
      </c>
      <c r="X770">
        <v>2.2122211217352398E-3</v>
      </c>
      <c r="Y770" t="s">
        <v>1364</v>
      </c>
      <c r="Z770" t="s">
        <v>1365</v>
      </c>
      <c r="AB770">
        <v>769</v>
      </c>
      <c r="AC770">
        <v>0.95411541779878495</v>
      </c>
      <c r="AD770" t="s">
        <v>1364</v>
      </c>
      <c r="AE770" t="s">
        <v>1365</v>
      </c>
      <c r="AG770">
        <v>769</v>
      </c>
      <c r="AH770">
        <v>1.0439986445451599</v>
      </c>
      <c r="AI770" t="s">
        <v>1364</v>
      </c>
      <c r="AJ770" t="s">
        <v>1365</v>
      </c>
      <c r="AL770">
        <v>769</v>
      </c>
      <c r="AM770">
        <v>3.8808593075554398</v>
      </c>
      <c r="AN770" t="s">
        <v>1366</v>
      </c>
      <c r="AO770" t="s">
        <v>1365</v>
      </c>
      <c r="AQ770">
        <v>769</v>
      </c>
      <c r="AR770">
        <v>1.1035549955278601</v>
      </c>
      <c r="AS770" t="s">
        <v>1364</v>
      </c>
      <c r="AT770" t="s">
        <v>1365</v>
      </c>
      <c r="AV770">
        <v>769</v>
      </c>
      <c r="AW770">
        <v>-0.12148462663948</v>
      </c>
      <c r="AX770" t="s">
        <v>1364</v>
      </c>
      <c r="AY770" t="s">
        <v>1365</v>
      </c>
      <c r="BD770">
        <v>769</v>
      </c>
      <c r="BE770">
        <v>0.37122771870669002</v>
      </c>
      <c r="BF770" t="s">
        <v>1364</v>
      </c>
      <c r="BG770" t="s">
        <v>1365</v>
      </c>
    </row>
    <row r="771" spans="1:59" x14ac:dyDescent="0.35">
      <c r="A771">
        <v>770</v>
      </c>
      <c r="B771" t="s">
        <v>972</v>
      </c>
      <c r="C771">
        <v>95761</v>
      </c>
      <c r="D771">
        <v>5.2093703220495238</v>
      </c>
      <c r="H771">
        <v>770</v>
      </c>
      <c r="I771">
        <v>0.67616109396330393</v>
      </c>
      <c r="M771">
        <v>770</v>
      </c>
      <c r="N771">
        <v>0.23930936850686699</v>
      </c>
      <c r="O771" t="s">
        <v>1364</v>
      </c>
      <c r="P771" t="s">
        <v>1365</v>
      </c>
      <c r="R771">
        <v>770</v>
      </c>
      <c r="S771">
        <v>-0.19057850898675799</v>
      </c>
      <c r="T771" t="s">
        <v>1364</v>
      </c>
      <c r="U771" t="s">
        <v>1365</v>
      </c>
      <c r="W771">
        <v>770</v>
      </c>
      <c r="X771">
        <v>-0.15504665247885008</v>
      </c>
      <c r="AB771">
        <v>770</v>
      </c>
      <c r="AC771">
        <v>0.95411541779878495</v>
      </c>
      <c r="AD771" t="s">
        <v>1364</v>
      </c>
      <c r="AE771" t="s">
        <v>1365</v>
      </c>
      <c r="AG771">
        <v>770</v>
      </c>
      <c r="AH771">
        <v>0.74021799700113711</v>
      </c>
      <c r="AL771">
        <v>770</v>
      </c>
      <c r="AM771">
        <v>-5.7487274030111601</v>
      </c>
      <c r="AN771" t="s">
        <v>1366</v>
      </c>
      <c r="AO771" t="s">
        <v>1365</v>
      </c>
      <c r="AQ771">
        <v>770</v>
      </c>
      <c r="AR771">
        <v>1.43182478948728</v>
      </c>
      <c r="AS771" t="s">
        <v>1364</v>
      </c>
      <c r="AT771" t="s">
        <v>1365</v>
      </c>
      <c r="AV771">
        <v>770</v>
      </c>
      <c r="AW771">
        <v>-0.58517134452228881</v>
      </c>
      <c r="BD771">
        <v>770</v>
      </c>
      <c r="BE771">
        <v>-1.0138544139435</v>
      </c>
      <c r="BF771" t="s">
        <v>1364</v>
      </c>
      <c r="BG771" t="s">
        <v>1365</v>
      </c>
    </row>
    <row r="772" spans="1:59" x14ac:dyDescent="0.35">
      <c r="A772">
        <v>771</v>
      </c>
      <c r="B772" t="s">
        <v>678</v>
      </c>
      <c r="C772">
        <v>95943</v>
      </c>
      <c r="D772">
        <v>4.6736966734710741</v>
      </c>
      <c r="H772">
        <v>771</v>
      </c>
      <c r="I772">
        <v>1.6185454656929017</v>
      </c>
      <c r="M772">
        <v>771</v>
      </c>
      <c r="N772">
        <v>0.23930936850686699</v>
      </c>
      <c r="O772" t="s">
        <v>1364</v>
      </c>
      <c r="P772" t="s">
        <v>1365</v>
      </c>
      <c r="R772">
        <v>771</v>
      </c>
      <c r="S772">
        <v>1.8443929006400492</v>
      </c>
      <c r="W772">
        <v>771</v>
      </c>
      <c r="X772">
        <v>-1.183635822960194</v>
      </c>
      <c r="AB772">
        <v>771</v>
      </c>
      <c r="AC772">
        <v>0.42401068926944702</v>
      </c>
      <c r="AD772" t="s">
        <v>1364</v>
      </c>
      <c r="AE772" t="s">
        <v>1365</v>
      </c>
      <c r="AG772">
        <v>771</v>
      </c>
      <c r="AH772">
        <v>0.27531175834002503</v>
      </c>
      <c r="AI772" t="s">
        <v>1364</v>
      </c>
      <c r="AJ772" t="s">
        <v>1365</v>
      </c>
      <c r="AL772">
        <v>771</v>
      </c>
      <c r="AM772">
        <v>-0.70945624606593904</v>
      </c>
      <c r="AN772" t="s">
        <v>1364</v>
      </c>
      <c r="AO772" t="s">
        <v>1365</v>
      </c>
      <c r="AQ772">
        <v>771</v>
      </c>
      <c r="AR772">
        <v>1.43182478948728</v>
      </c>
      <c r="AS772" t="s">
        <v>1364</v>
      </c>
      <c r="AT772" t="s">
        <v>1365</v>
      </c>
      <c r="AV772">
        <v>771</v>
      </c>
      <c r="AW772">
        <v>-0.66075707767985659</v>
      </c>
      <c r="BD772">
        <v>771</v>
      </c>
      <c r="BE772">
        <v>-1.0138544139435</v>
      </c>
      <c r="BF772" t="s">
        <v>1364</v>
      </c>
      <c r="BG772" t="s">
        <v>1365</v>
      </c>
    </row>
    <row r="773" spans="1:59" x14ac:dyDescent="0.35">
      <c r="A773">
        <v>772</v>
      </c>
      <c r="B773" t="s">
        <v>679</v>
      </c>
      <c r="C773">
        <v>95954</v>
      </c>
      <c r="D773">
        <v>5.7377176084702191</v>
      </c>
      <c r="H773">
        <v>772</v>
      </c>
      <c r="I773">
        <v>0.67644015919815093</v>
      </c>
      <c r="M773">
        <v>772</v>
      </c>
      <c r="N773">
        <v>0.23930936850686699</v>
      </c>
      <c r="O773" t="s">
        <v>1364</v>
      </c>
      <c r="P773" t="s">
        <v>1365</v>
      </c>
      <c r="R773">
        <v>772</v>
      </c>
      <c r="S773">
        <v>0.33534598499910651</v>
      </c>
      <c r="W773">
        <v>772</v>
      </c>
      <c r="X773">
        <v>0.44325138230862571</v>
      </c>
      <c r="AB773">
        <v>772</v>
      </c>
      <c r="AC773">
        <v>0.42401068926944702</v>
      </c>
      <c r="AD773" t="s">
        <v>1364</v>
      </c>
      <c r="AE773" t="s">
        <v>1365</v>
      </c>
      <c r="AG773">
        <v>772</v>
      </c>
      <c r="AH773">
        <v>0.27531175834002503</v>
      </c>
      <c r="AI773" t="s">
        <v>1364</v>
      </c>
      <c r="AJ773" t="s">
        <v>1365</v>
      </c>
      <c r="AL773">
        <v>772</v>
      </c>
      <c r="AM773">
        <v>-0.70945624606593904</v>
      </c>
      <c r="AN773" t="s">
        <v>1364</v>
      </c>
      <c r="AO773" t="s">
        <v>1365</v>
      </c>
      <c r="AQ773">
        <v>772</v>
      </c>
      <c r="AR773">
        <v>1.43182478948728</v>
      </c>
      <c r="AS773" t="s">
        <v>1364</v>
      </c>
      <c r="AT773" t="s">
        <v>1365</v>
      </c>
      <c r="AV773">
        <v>772</v>
      </c>
      <c r="AW773">
        <v>-0.77859736730773044</v>
      </c>
      <c r="BD773">
        <v>772</v>
      </c>
      <c r="BE773">
        <v>-1.0138544139435</v>
      </c>
      <c r="BF773" t="s">
        <v>1364</v>
      </c>
      <c r="BG773" t="s">
        <v>1365</v>
      </c>
    </row>
    <row r="774" spans="1:59" x14ac:dyDescent="0.35">
      <c r="A774">
        <v>773</v>
      </c>
      <c r="B774" t="s">
        <v>680</v>
      </c>
      <c r="C774">
        <v>96489713</v>
      </c>
      <c r="D774">
        <v>8.3966537315435801</v>
      </c>
      <c r="E774" t="s">
        <v>1364</v>
      </c>
      <c r="F774" t="s">
        <v>1365</v>
      </c>
      <c r="H774">
        <v>773</v>
      </c>
      <c r="I774">
        <v>1.29279444157902</v>
      </c>
      <c r="J774" t="s">
        <v>1364</v>
      </c>
      <c r="K774" t="s">
        <v>1365</v>
      </c>
      <c r="M774">
        <v>773</v>
      </c>
      <c r="N774">
        <v>0.66926804417834296</v>
      </c>
      <c r="O774" t="s">
        <v>1364</v>
      </c>
      <c r="P774" t="s">
        <v>1365</v>
      </c>
      <c r="R774">
        <v>773</v>
      </c>
      <c r="S774">
        <v>-0.79704091986062697</v>
      </c>
      <c r="T774" t="s">
        <v>1364</v>
      </c>
      <c r="U774" t="s">
        <v>1365</v>
      </c>
      <c r="W774">
        <v>773</v>
      </c>
      <c r="X774">
        <v>-0.64987429022922405</v>
      </c>
      <c r="Y774" t="s">
        <v>1364</v>
      </c>
      <c r="Z774" t="s">
        <v>1365</v>
      </c>
      <c r="AB774">
        <v>773</v>
      </c>
      <c r="AC774">
        <v>0.24185166317481299</v>
      </c>
      <c r="AD774" t="s">
        <v>1364</v>
      </c>
      <c r="AE774" t="s">
        <v>1365</v>
      </c>
      <c r="AG774">
        <v>773</v>
      </c>
      <c r="AH774">
        <v>0.44295353915768698</v>
      </c>
      <c r="AI774" t="s">
        <v>1364</v>
      </c>
      <c r="AJ774" t="s">
        <v>1365</v>
      </c>
      <c r="AL774">
        <v>773</v>
      </c>
      <c r="AM774">
        <v>-0.127775032071346</v>
      </c>
      <c r="AN774" t="s">
        <v>1364</v>
      </c>
      <c r="AO774" t="s">
        <v>1365</v>
      </c>
      <c r="AQ774">
        <v>773</v>
      </c>
      <c r="AR774">
        <v>1.43182478948728</v>
      </c>
      <c r="AS774" t="s">
        <v>1364</v>
      </c>
      <c r="AT774" t="s">
        <v>1365</v>
      </c>
      <c r="AV774">
        <v>773</v>
      </c>
      <c r="AW774">
        <v>-0.12148462663948</v>
      </c>
      <c r="AX774" t="s">
        <v>1364</v>
      </c>
      <c r="AY774" t="s">
        <v>1365</v>
      </c>
      <c r="BD774">
        <v>773</v>
      </c>
      <c r="BE774">
        <v>2.7584467323572399</v>
      </c>
      <c r="BF774" t="s">
        <v>1367</v>
      </c>
      <c r="BG774" t="s">
        <v>1358</v>
      </c>
    </row>
    <row r="775" spans="1:59" x14ac:dyDescent="0.35">
      <c r="A775">
        <v>774</v>
      </c>
      <c r="B775" t="s">
        <v>1103</v>
      </c>
      <c r="C775">
        <v>97029</v>
      </c>
      <c r="D775">
        <v>5.2971090366533602</v>
      </c>
      <c r="E775" t="s">
        <v>1364</v>
      </c>
      <c r="F775" t="s">
        <v>1365</v>
      </c>
      <c r="H775">
        <v>774</v>
      </c>
      <c r="I775">
        <v>0.93619987358738299</v>
      </c>
      <c r="J775" t="s">
        <v>1364</v>
      </c>
      <c r="K775" t="s">
        <v>1365</v>
      </c>
      <c r="M775">
        <v>774</v>
      </c>
      <c r="N775">
        <v>0.23930936850686699</v>
      </c>
      <c r="O775" t="s">
        <v>1364</v>
      </c>
      <c r="P775" t="s">
        <v>1365</v>
      </c>
      <c r="R775">
        <v>774</v>
      </c>
      <c r="S775">
        <v>1.17059684763763E-2</v>
      </c>
      <c r="T775" t="s">
        <v>1364</v>
      </c>
      <c r="U775" t="s">
        <v>1365</v>
      </c>
      <c r="W775">
        <v>774</v>
      </c>
      <c r="X775">
        <v>0.27607100204988599</v>
      </c>
      <c r="Y775" t="s">
        <v>1364</v>
      </c>
      <c r="Z775" t="s">
        <v>1365</v>
      </c>
      <c r="AB775">
        <v>774</v>
      </c>
      <c r="AC775">
        <v>-0.51487183172252804</v>
      </c>
      <c r="AD775" t="s">
        <v>1364</v>
      </c>
      <c r="AE775" t="s">
        <v>1365</v>
      </c>
      <c r="AG775">
        <v>774</v>
      </c>
      <c r="AH775">
        <v>0.27531175834002503</v>
      </c>
      <c r="AI775" t="s">
        <v>1364</v>
      </c>
      <c r="AJ775" t="s">
        <v>1365</v>
      </c>
      <c r="AL775">
        <v>774</v>
      </c>
      <c r="AM775">
        <v>-5.20420600808019</v>
      </c>
      <c r="AN775" t="s">
        <v>1366</v>
      </c>
      <c r="AO775" t="s">
        <v>1365</v>
      </c>
      <c r="AQ775">
        <v>774</v>
      </c>
      <c r="AR775">
        <v>0.454893882664058</v>
      </c>
      <c r="AS775" t="s">
        <v>1364</v>
      </c>
      <c r="AT775" t="s">
        <v>1365</v>
      </c>
      <c r="AV775">
        <v>774</v>
      </c>
      <c r="AW775">
        <v>-0.85866658705380705</v>
      </c>
      <c r="AX775" t="s">
        <v>1364</v>
      </c>
      <c r="AY775" t="s">
        <v>1365</v>
      </c>
      <c r="BD775">
        <v>774</v>
      </c>
      <c r="BE775">
        <v>-1.0138544139435</v>
      </c>
      <c r="BF775" t="s">
        <v>1364</v>
      </c>
      <c r="BG775" t="s">
        <v>1365</v>
      </c>
    </row>
    <row r="776" spans="1:59" x14ac:dyDescent="0.35">
      <c r="A776">
        <v>775</v>
      </c>
      <c r="B776" t="s">
        <v>1104</v>
      </c>
      <c r="C776">
        <v>97632</v>
      </c>
      <c r="D776">
        <v>4.5665646207708104</v>
      </c>
      <c r="E776" t="s">
        <v>1364</v>
      </c>
      <c r="F776" t="s">
        <v>1365</v>
      </c>
      <c r="H776">
        <v>775</v>
      </c>
      <c r="I776">
        <v>0.89425244919492397</v>
      </c>
      <c r="J776" t="s">
        <v>1364</v>
      </c>
      <c r="K776" t="s">
        <v>1365</v>
      </c>
      <c r="M776">
        <v>775</v>
      </c>
      <c r="N776">
        <v>0.23930936850686699</v>
      </c>
      <c r="O776" t="s">
        <v>1364</v>
      </c>
      <c r="P776" t="s">
        <v>1365</v>
      </c>
      <c r="R776">
        <v>775</v>
      </c>
      <c r="S776">
        <v>0.113796139488928</v>
      </c>
      <c r="T776" t="s">
        <v>1364</v>
      </c>
      <c r="U776" t="s">
        <v>1365</v>
      </c>
      <c r="W776">
        <v>775</v>
      </c>
      <c r="X776">
        <v>-0.52472046539721995</v>
      </c>
      <c r="Y776" t="s">
        <v>1364</v>
      </c>
      <c r="Z776" t="s">
        <v>1365</v>
      </c>
      <c r="AB776">
        <v>775</v>
      </c>
      <c r="AC776">
        <v>0.42401068926944702</v>
      </c>
      <c r="AD776" t="s">
        <v>1364</v>
      </c>
      <c r="AE776" t="s">
        <v>1365</v>
      </c>
      <c r="AG776">
        <v>775</v>
      </c>
      <c r="AH776">
        <v>0.27531175834002503</v>
      </c>
      <c r="AI776" t="s">
        <v>1364</v>
      </c>
      <c r="AJ776" t="s">
        <v>1365</v>
      </c>
      <c r="AL776">
        <v>775</v>
      </c>
      <c r="AM776">
        <v>0.16732749719665599</v>
      </c>
      <c r="AN776" t="s">
        <v>1364</v>
      </c>
      <c r="AO776" t="s">
        <v>1365</v>
      </c>
      <c r="AQ776">
        <v>775</v>
      </c>
      <c r="AR776">
        <v>0.88427077316297598</v>
      </c>
      <c r="AS776" t="s">
        <v>1364</v>
      </c>
      <c r="AT776" t="s">
        <v>1365</v>
      </c>
      <c r="AV776">
        <v>775</v>
      </c>
      <c r="AW776">
        <v>-0.12296940706208501</v>
      </c>
      <c r="AX776" t="s">
        <v>1364</v>
      </c>
      <c r="AY776" t="s">
        <v>1365</v>
      </c>
      <c r="BD776">
        <v>775</v>
      </c>
      <c r="BE776">
        <v>0.75749601790662302</v>
      </c>
      <c r="BF776" t="s">
        <v>1364</v>
      </c>
      <c r="BG776" t="s">
        <v>1365</v>
      </c>
    </row>
    <row r="777" spans="1:59" x14ac:dyDescent="0.35">
      <c r="A777">
        <v>776</v>
      </c>
      <c r="B777" t="s">
        <v>681</v>
      </c>
      <c r="C777">
        <v>97643</v>
      </c>
      <c r="D777">
        <v>4.4997944322224104</v>
      </c>
      <c r="E777" t="s">
        <v>1364</v>
      </c>
      <c r="F777" t="s">
        <v>1365</v>
      </c>
      <c r="H777">
        <v>776</v>
      </c>
      <c r="I777">
        <v>1.0191277888583099</v>
      </c>
      <c r="J777" t="s">
        <v>1364</v>
      </c>
      <c r="K777" t="s">
        <v>1365</v>
      </c>
      <c r="M777">
        <v>776</v>
      </c>
      <c r="N777">
        <v>0.23930936850686699</v>
      </c>
      <c r="O777" t="s">
        <v>1364</v>
      </c>
      <c r="P777" t="s">
        <v>1365</v>
      </c>
      <c r="R777">
        <v>776</v>
      </c>
      <c r="S777">
        <v>0.113796139488928</v>
      </c>
      <c r="T777" t="s">
        <v>1364</v>
      </c>
      <c r="U777" t="s">
        <v>1365</v>
      </c>
      <c r="W777">
        <v>776</v>
      </c>
      <c r="X777">
        <v>-0.52472046539721995</v>
      </c>
      <c r="Y777" t="s">
        <v>1364</v>
      </c>
      <c r="Z777" t="s">
        <v>1365</v>
      </c>
      <c r="AB777">
        <v>776</v>
      </c>
      <c r="AC777">
        <v>0.42401068926944702</v>
      </c>
      <c r="AD777" t="s">
        <v>1364</v>
      </c>
      <c r="AE777" t="s">
        <v>1365</v>
      </c>
      <c r="AG777">
        <v>776</v>
      </c>
      <c r="AH777">
        <v>0.27531175834002503</v>
      </c>
      <c r="AI777" t="s">
        <v>1364</v>
      </c>
      <c r="AJ777" t="s">
        <v>1365</v>
      </c>
      <c r="AL777">
        <v>776</v>
      </c>
      <c r="AM777">
        <v>0.16732749719665599</v>
      </c>
      <c r="AN777" t="s">
        <v>1364</v>
      </c>
      <c r="AO777" t="s">
        <v>1365</v>
      </c>
      <c r="AQ777">
        <v>776</v>
      </c>
      <c r="AR777">
        <v>0.61115030458873998</v>
      </c>
      <c r="AS777" t="s">
        <v>1364</v>
      </c>
      <c r="AT777" t="s">
        <v>1365</v>
      </c>
      <c r="AV777">
        <v>776</v>
      </c>
      <c r="AW777">
        <v>-0.12296940706208501</v>
      </c>
      <c r="AX777" t="s">
        <v>1364</v>
      </c>
      <c r="AY777" t="s">
        <v>1365</v>
      </c>
      <c r="BD777">
        <v>776</v>
      </c>
      <c r="BE777">
        <v>0.75749601790662302</v>
      </c>
      <c r="BF777" t="s">
        <v>1364</v>
      </c>
      <c r="BG777" t="s">
        <v>1365</v>
      </c>
    </row>
    <row r="778" spans="1:59" x14ac:dyDescent="0.35">
      <c r="A778">
        <v>777</v>
      </c>
      <c r="B778" t="s">
        <v>1105</v>
      </c>
      <c r="C778">
        <v>97881</v>
      </c>
      <c r="D778">
        <v>4.8364223873598498</v>
      </c>
      <c r="E778" t="s">
        <v>1364</v>
      </c>
      <c r="F778" t="s">
        <v>1365</v>
      </c>
      <c r="H778">
        <v>777</v>
      </c>
      <c r="I778">
        <v>0.91286989313298295</v>
      </c>
      <c r="J778" t="s">
        <v>1364</v>
      </c>
      <c r="K778" t="s">
        <v>1365</v>
      </c>
      <c r="M778">
        <v>777</v>
      </c>
      <c r="N778">
        <v>0.23930936850686699</v>
      </c>
      <c r="O778" t="s">
        <v>1364</v>
      </c>
      <c r="P778" t="s">
        <v>1365</v>
      </c>
      <c r="R778">
        <v>777</v>
      </c>
      <c r="S778">
        <v>0.113796139488928</v>
      </c>
      <c r="T778" t="s">
        <v>1364</v>
      </c>
      <c r="U778" t="s">
        <v>1365</v>
      </c>
      <c r="W778">
        <v>777</v>
      </c>
      <c r="X778">
        <v>-0.71281028746325803</v>
      </c>
      <c r="Y778" t="s">
        <v>1364</v>
      </c>
      <c r="Z778" t="s">
        <v>1365</v>
      </c>
      <c r="AB778">
        <v>777</v>
      </c>
      <c r="AC778">
        <v>0.42401068926944702</v>
      </c>
      <c r="AD778" t="s">
        <v>1364</v>
      </c>
      <c r="AE778" t="s">
        <v>1365</v>
      </c>
      <c r="AG778">
        <v>777</v>
      </c>
      <c r="AH778">
        <v>0.27531175834002503</v>
      </c>
      <c r="AI778" t="s">
        <v>1364</v>
      </c>
      <c r="AJ778" t="s">
        <v>1365</v>
      </c>
      <c r="AL778">
        <v>777</v>
      </c>
      <c r="AM778">
        <v>0.16732749719665599</v>
      </c>
      <c r="AN778" t="s">
        <v>1364</v>
      </c>
      <c r="AO778" t="s">
        <v>1365</v>
      </c>
      <c r="AQ778">
        <v>777</v>
      </c>
      <c r="AR778">
        <v>0.99456942393334002</v>
      </c>
      <c r="AS778" t="s">
        <v>1364</v>
      </c>
      <c r="AT778" t="s">
        <v>1365</v>
      </c>
      <c r="AV778">
        <v>777</v>
      </c>
      <c r="AW778">
        <v>-0.12296940706208501</v>
      </c>
      <c r="AX778" t="s">
        <v>1364</v>
      </c>
      <c r="AY778" t="s">
        <v>1365</v>
      </c>
      <c r="BD778">
        <v>777</v>
      </c>
      <c r="BE778">
        <v>0.75749601790662302</v>
      </c>
      <c r="BF778" t="s">
        <v>1364</v>
      </c>
      <c r="BG778" t="s">
        <v>1365</v>
      </c>
    </row>
    <row r="779" spans="1:59" x14ac:dyDescent="0.35">
      <c r="A779">
        <v>778</v>
      </c>
      <c r="B779" t="s">
        <v>973</v>
      </c>
      <c r="C779">
        <v>97886458</v>
      </c>
      <c r="D779">
        <v>6.9830258247359804</v>
      </c>
      <c r="E779" t="s">
        <v>1364</v>
      </c>
      <c r="F779" t="s">
        <v>1365</v>
      </c>
      <c r="H779">
        <v>778</v>
      </c>
      <c r="I779">
        <v>1.84227739515001</v>
      </c>
      <c r="J779" t="s">
        <v>1364</v>
      </c>
      <c r="K779" t="s">
        <v>1365</v>
      </c>
      <c r="M779">
        <v>778</v>
      </c>
      <c r="N779">
        <v>0.82386143330577</v>
      </c>
      <c r="O779" t="s">
        <v>1364</v>
      </c>
      <c r="P779" t="s">
        <v>1365</v>
      </c>
      <c r="R779">
        <v>778</v>
      </c>
      <c r="S779">
        <v>0.62045526542774998</v>
      </c>
      <c r="T779" t="s">
        <v>1364</v>
      </c>
      <c r="U779" t="s">
        <v>1365</v>
      </c>
      <c r="W779">
        <v>778</v>
      </c>
      <c r="X779">
        <v>-3.8791360088660902E-2</v>
      </c>
      <c r="Y779" t="s">
        <v>1364</v>
      </c>
      <c r="Z779" t="s">
        <v>1365</v>
      </c>
      <c r="AB779">
        <v>778</v>
      </c>
      <c r="AC779">
        <v>-0.24323957942124899</v>
      </c>
      <c r="AD779" t="s">
        <v>1364</v>
      </c>
      <c r="AE779" t="s">
        <v>1365</v>
      </c>
      <c r="AG779">
        <v>778</v>
      </c>
      <c r="AH779">
        <v>-0.71852905540554401</v>
      </c>
      <c r="AI779" t="s">
        <v>1364</v>
      </c>
      <c r="AJ779" t="s">
        <v>1365</v>
      </c>
      <c r="AL779">
        <v>778</v>
      </c>
      <c r="AM779">
        <v>0.163065574925949</v>
      </c>
      <c r="AN779" t="s">
        <v>1364</v>
      </c>
      <c r="AO779" t="s">
        <v>1365</v>
      </c>
      <c r="AQ779">
        <v>778</v>
      </c>
      <c r="AR779">
        <v>0.99194326558166401</v>
      </c>
      <c r="AS779" t="s">
        <v>1364</v>
      </c>
      <c r="AT779" t="s">
        <v>1365</v>
      </c>
      <c r="AV779">
        <v>778</v>
      </c>
      <c r="AW779">
        <v>-0.85866658705380705</v>
      </c>
      <c r="AX779" t="s">
        <v>1364</v>
      </c>
      <c r="AY779" t="s">
        <v>1365</v>
      </c>
      <c r="BD779">
        <v>778</v>
      </c>
      <c r="BE779">
        <v>-0.24131781554363799</v>
      </c>
      <c r="BF779" t="s">
        <v>1364</v>
      </c>
      <c r="BG779" t="s">
        <v>1365</v>
      </c>
    </row>
    <row r="780" spans="1:59" x14ac:dyDescent="0.35">
      <c r="A780">
        <v>779</v>
      </c>
      <c r="B780" t="s">
        <v>682</v>
      </c>
      <c r="C780">
        <v>98011</v>
      </c>
      <c r="D780">
        <v>4.3701817132754996</v>
      </c>
      <c r="E780" t="s">
        <v>1364</v>
      </c>
      <c r="F780" t="s">
        <v>1365</v>
      </c>
      <c r="H780">
        <v>779</v>
      </c>
      <c r="I780">
        <v>1.1120064465256501</v>
      </c>
      <c r="J780" t="s">
        <v>1364</v>
      </c>
      <c r="K780" t="s">
        <v>1365</v>
      </c>
      <c r="M780">
        <v>779</v>
      </c>
      <c r="N780">
        <v>0.23930936850686699</v>
      </c>
      <c r="O780" t="s">
        <v>1364</v>
      </c>
      <c r="P780" t="s">
        <v>1365</v>
      </c>
      <c r="R780">
        <v>779</v>
      </c>
      <c r="S780">
        <v>-0.29172074771832601</v>
      </c>
      <c r="T780" t="s">
        <v>1364</v>
      </c>
      <c r="U780" t="s">
        <v>1365</v>
      </c>
      <c r="W780">
        <v>779</v>
      </c>
      <c r="X780">
        <v>0.90052921130913099</v>
      </c>
      <c r="Y780" t="s">
        <v>1364</v>
      </c>
      <c r="Z780" t="s">
        <v>1365</v>
      </c>
      <c r="AB780">
        <v>779</v>
      </c>
      <c r="AC780">
        <v>1.0678246111610801</v>
      </c>
      <c r="AD780" t="s">
        <v>1364</v>
      </c>
      <c r="AE780" t="s">
        <v>1365</v>
      </c>
      <c r="AG780">
        <v>779</v>
      </c>
      <c r="AH780">
        <v>0.27531175834002503</v>
      </c>
      <c r="AI780" t="s">
        <v>1364</v>
      </c>
      <c r="AJ780" t="s">
        <v>1365</v>
      </c>
      <c r="AL780">
        <v>779</v>
      </c>
      <c r="AM780">
        <v>-0.70945624606593904</v>
      </c>
      <c r="AN780" t="s">
        <v>1364</v>
      </c>
      <c r="AO780" t="s">
        <v>1365</v>
      </c>
      <c r="AQ780">
        <v>779</v>
      </c>
      <c r="AR780">
        <v>0.80679910178855296</v>
      </c>
      <c r="AS780" t="s">
        <v>1364</v>
      </c>
      <c r="AT780" t="s">
        <v>1365</v>
      </c>
      <c r="AV780">
        <v>779</v>
      </c>
      <c r="AW780">
        <v>-0.12296940706208501</v>
      </c>
      <c r="AX780" t="s">
        <v>1364</v>
      </c>
      <c r="AY780" t="s">
        <v>1365</v>
      </c>
      <c r="BD780">
        <v>779</v>
      </c>
      <c r="BE780">
        <v>-1.0138544139435</v>
      </c>
      <c r="BF780" t="s">
        <v>1364</v>
      </c>
      <c r="BG780" t="s">
        <v>1365</v>
      </c>
    </row>
    <row r="781" spans="1:59" x14ac:dyDescent="0.35">
      <c r="A781">
        <v>780</v>
      </c>
      <c r="B781" t="s">
        <v>683</v>
      </c>
      <c r="C781">
        <v>98079517</v>
      </c>
      <c r="D781">
        <v>6.7030114503381499</v>
      </c>
      <c r="E781" t="s">
        <v>1364</v>
      </c>
      <c r="F781" t="s">
        <v>1365</v>
      </c>
      <c r="H781">
        <v>780</v>
      </c>
      <c r="I781">
        <v>1.44715547647205</v>
      </c>
      <c r="J781" t="s">
        <v>1364</v>
      </c>
      <c r="K781" t="s">
        <v>1365</v>
      </c>
      <c r="M781">
        <v>780</v>
      </c>
      <c r="N781">
        <v>0.82811822574206495</v>
      </c>
      <c r="O781" t="s">
        <v>1364</v>
      </c>
      <c r="P781" t="s">
        <v>1365</v>
      </c>
      <c r="R781">
        <v>780</v>
      </c>
      <c r="S781">
        <v>4.9812887537565999E-2</v>
      </c>
      <c r="T781" t="s">
        <v>1364</v>
      </c>
      <c r="U781" t="s">
        <v>1365</v>
      </c>
      <c r="W781">
        <v>780</v>
      </c>
      <c r="X781">
        <v>-1.66131126275777</v>
      </c>
      <c r="Y781" t="s">
        <v>1366</v>
      </c>
      <c r="Z781" t="s">
        <v>1365</v>
      </c>
      <c r="AB781">
        <v>780</v>
      </c>
      <c r="AC781">
        <v>0.93422917293808105</v>
      </c>
      <c r="AD781" t="s">
        <v>1366</v>
      </c>
      <c r="AE781" t="s">
        <v>1365</v>
      </c>
      <c r="AG781">
        <v>780</v>
      </c>
      <c r="AH781">
        <v>-2.1824830717525598</v>
      </c>
      <c r="AI781" t="s">
        <v>1366</v>
      </c>
      <c r="AJ781" t="s">
        <v>1365</v>
      </c>
      <c r="AL781">
        <v>780</v>
      </c>
      <c r="AM781">
        <v>1.6183969894215799</v>
      </c>
      <c r="AN781" t="s">
        <v>1364</v>
      </c>
      <c r="AO781" t="s">
        <v>1365</v>
      </c>
      <c r="AQ781">
        <v>780</v>
      </c>
      <c r="AR781">
        <v>0.78710291415098799</v>
      </c>
      <c r="AS781" t="s">
        <v>1364</v>
      </c>
      <c r="AT781" t="s">
        <v>1365</v>
      </c>
      <c r="AV781">
        <v>780</v>
      </c>
      <c r="AW781">
        <v>-0.12148462663948</v>
      </c>
      <c r="AX781" t="s">
        <v>1364</v>
      </c>
      <c r="AY781" t="s">
        <v>1365</v>
      </c>
      <c r="BD781">
        <v>780</v>
      </c>
      <c r="BE781">
        <v>3.7539375182574002</v>
      </c>
      <c r="BF781" t="s">
        <v>1367</v>
      </c>
      <c r="BG781" t="s">
        <v>1358</v>
      </c>
    </row>
    <row r="782" spans="1:59" x14ac:dyDescent="0.35">
      <c r="A782">
        <v>781</v>
      </c>
      <c r="B782" t="s">
        <v>1106</v>
      </c>
      <c r="C782">
        <v>98544</v>
      </c>
      <c r="D782">
        <v>4.8498317284504999</v>
      </c>
      <c r="E782" t="s">
        <v>1364</v>
      </c>
      <c r="F782" t="s">
        <v>1365</v>
      </c>
      <c r="H782">
        <v>781</v>
      </c>
      <c r="I782">
        <v>0.86721481725208605</v>
      </c>
      <c r="J782" t="s">
        <v>1364</v>
      </c>
      <c r="K782" t="s">
        <v>1365</v>
      </c>
      <c r="M782">
        <v>781</v>
      </c>
      <c r="N782">
        <v>0.23930936850686699</v>
      </c>
      <c r="O782" t="s">
        <v>1364</v>
      </c>
      <c r="P782" t="s">
        <v>1365</v>
      </c>
      <c r="R782">
        <v>781</v>
      </c>
      <c r="S782">
        <v>0.35284858221673199</v>
      </c>
      <c r="T782" t="s">
        <v>1364</v>
      </c>
      <c r="U782" t="s">
        <v>1365</v>
      </c>
      <c r="W782">
        <v>781</v>
      </c>
      <c r="X782">
        <v>-0.396847341005369</v>
      </c>
      <c r="Y782" t="s">
        <v>1364</v>
      </c>
      <c r="Z782" t="s">
        <v>1365</v>
      </c>
      <c r="AB782">
        <v>781</v>
      </c>
      <c r="AC782">
        <v>-0.38975715706098502</v>
      </c>
      <c r="AD782" t="s">
        <v>1364</v>
      </c>
      <c r="AE782" t="s">
        <v>1365</v>
      </c>
      <c r="AG782">
        <v>781</v>
      </c>
      <c r="AH782">
        <v>0.27531175834002503</v>
      </c>
      <c r="AI782" t="s">
        <v>1364</v>
      </c>
      <c r="AJ782" t="s">
        <v>1365</v>
      </c>
      <c r="AL782">
        <v>781</v>
      </c>
      <c r="AM782">
        <v>-0.70945624606593904</v>
      </c>
      <c r="AN782" t="s">
        <v>1364</v>
      </c>
      <c r="AO782" t="s">
        <v>1365</v>
      </c>
      <c r="AQ782">
        <v>781</v>
      </c>
      <c r="AR782">
        <v>1.23223675475995</v>
      </c>
      <c r="AS782" t="s">
        <v>1364</v>
      </c>
      <c r="AT782" t="s">
        <v>1365</v>
      </c>
      <c r="AV782">
        <v>781</v>
      </c>
      <c r="AW782">
        <v>-0.12296940706208501</v>
      </c>
      <c r="AX782" t="s">
        <v>1364</v>
      </c>
      <c r="AY782" t="s">
        <v>1365</v>
      </c>
      <c r="BD782">
        <v>781</v>
      </c>
      <c r="BE782">
        <v>0.14495048365629401</v>
      </c>
      <c r="BF782" t="s">
        <v>1364</v>
      </c>
      <c r="BG782" t="s">
        <v>1365</v>
      </c>
    </row>
    <row r="783" spans="1:59" x14ac:dyDescent="0.35">
      <c r="A783">
        <v>782</v>
      </c>
      <c r="B783" t="s">
        <v>1021</v>
      </c>
      <c r="C783">
        <v>98555</v>
      </c>
      <c r="D783">
        <v>5.0956478252536597</v>
      </c>
      <c r="E783" t="s">
        <v>1364</v>
      </c>
      <c r="F783" t="s">
        <v>1365</v>
      </c>
      <c r="H783">
        <v>782</v>
      </c>
      <c r="I783">
        <v>0.94411705455957295</v>
      </c>
      <c r="J783" t="s">
        <v>1364</v>
      </c>
      <c r="K783" t="s">
        <v>1365</v>
      </c>
      <c r="M783">
        <v>782</v>
      </c>
      <c r="N783">
        <v>0.23930936850686699</v>
      </c>
      <c r="O783" t="s">
        <v>1364</v>
      </c>
      <c r="P783" t="s">
        <v>1365</v>
      </c>
      <c r="R783">
        <v>782</v>
      </c>
      <c r="S783">
        <v>-0.29172074771832601</v>
      </c>
      <c r="T783" t="s">
        <v>1364</v>
      </c>
      <c r="U783" t="s">
        <v>1365</v>
      </c>
      <c r="W783">
        <v>782</v>
      </c>
      <c r="X783">
        <v>0.40021028461347002</v>
      </c>
      <c r="Y783" t="s">
        <v>1364</v>
      </c>
      <c r="Z783" t="s">
        <v>1365</v>
      </c>
      <c r="AB783">
        <v>782</v>
      </c>
      <c r="AC783">
        <v>-0.38975715706098502</v>
      </c>
      <c r="AD783" t="s">
        <v>1364</v>
      </c>
      <c r="AE783" t="s">
        <v>1365</v>
      </c>
      <c r="AG783">
        <v>782</v>
      </c>
      <c r="AH783">
        <v>0.27531175834002503</v>
      </c>
      <c r="AI783" t="s">
        <v>1364</v>
      </c>
      <c r="AJ783" t="s">
        <v>1365</v>
      </c>
      <c r="AL783">
        <v>782</v>
      </c>
      <c r="AM783">
        <v>-0.70945624606593904</v>
      </c>
      <c r="AN783" t="s">
        <v>1364</v>
      </c>
      <c r="AO783" t="s">
        <v>1365</v>
      </c>
      <c r="AQ783">
        <v>782</v>
      </c>
      <c r="AR783">
        <v>1.23223675475995</v>
      </c>
      <c r="AS783" t="s">
        <v>1364</v>
      </c>
      <c r="AT783" t="s">
        <v>1365</v>
      </c>
      <c r="AV783">
        <v>782</v>
      </c>
      <c r="AW783">
        <v>-0.12296940706208501</v>
      </c>
      <c r="AX783" t="s">
        <v>1364</v>
      </c>
      <c r="AY783" t="s">
        <v>1365</v>
      </c>
      <c r="BD783">
        <v>782</v>
      </c>
      <c r="BE783">
        <v>0.14495048365629401</v>
      </c>
      <c r="BF783" t="s">
        <v>1364</v>
      </c>
      <c r="BG783" t="s">
        <v>1365</v>
      </c>
    </row>
    <row r="784" spans="1:59" x14ac:dyDescent="0.35">
      <c r="A784">
        <v>783</v>
      </c>
      <c r="B784" t="s">
        <v>684</v>
      </c>
      <c r="C784">
        <v>98953</v>
      </c>
      <c r="D784">
        <v>4.7284511919222627</v>
      </c>
      <c r="H784">
        <v>783</v>
      </c>
      <c r="I784">
        <v>0.8746867427830225</v>
      </c>
      <c r="M784">
        <v>783</v>
      </c>
      <c r="N784">
        <v>0.23930936850686699</v>
      </c>
      <c r="O784" t="s">
        <v>1364</v>
      </c>
      <c r="P784" t="s">
        <v>1365</v>
      </c>
      <c r="R784">
        <v>783</v>
      </c>
      <c r="S784">
        <v>-0.69869608783556103</v>
      </c>
      <c r="W784">
        <v>783</v>
      </c>
      <c r="X784">
        <v>0.98096876130507082</v>
      </c>
      <c r="AB784">
        <v>783</v>
      </c>
      <c r="AC784">
        <v>0.95411541779878495</v>
      </c>
      <c r="AD784" t="s">
        <v>1364</v>
      </c>
      <c r="AE784" t="s">
        <v>1365</v>
      </c>
      <c r="AG784">
        <v>783</v>
      </c>
      <c r="AH784">
        <v>0.27531175834002503</v>
      </c>
      <c r="AI784" t="s">
        <v>1364</v>
      </c>
      <c r="AJ784" t="s">
        <v>1365</v>
      </c>
      <c r="AL784">
        <v>783</v>
      </c>
      <c r="AM784">
        <v>-0.70945624606593904</v>
      </c>
      <c r="AN784" t="s">
        <v>1364</v>
      </c>
      <c r="AO784" t="s">
        <v>1365</v>
      </c>
      <c r="AQ784">
        <v>783</v>
      </c>
      <c r="AR784">
        <v>0.80023370590936505</v>
      </c>
      <c r="AS784" t="s">
        <v>1364</v>
      </c>
      <c r="AT784" t="s">
        <v>1365</v>
      </c>
      <c r="AV784">
        <v>783</v>
      </c>
      <c r="AW784">
        <v>-0.28227267346951024</v>
      </c>
      <c r="BD784">
        <v>783</v>
      </c>
      <c r="BE784">
        <v>-1.0138544139435</v>
      </c>
      <c r="BF784" t="s">
        <v>1364</v>
      </c>
      <c r="BG784" t="s">
        <v>1365</v>
      </c>
    </row>
    <row r="785" spans="1:59" x14ac:dyDescent="0.35">
      <c r="A785">
        <v>784</v>
      </c>
      <c r="B785" t="s">
        <v>1108</v>
      </c>
      <c r="C785">
        <v>99354</v>
      </c>
      <c r="D785">
        <v>5.56026213269707</v>
      </c>
      <c r="E785" t="s">
        <v>1364</v>
      </c>
      <c r="F785" t="s">
        <v>1365</v>
      </c>
      <c r="H785">
        <v>784</v>
      </c>
      <c r="I785">
        <v>0.83284146887001198</v>
      </c>
      <c r="J785" t="s">
        <v>1364</v>
      </c>
      <c r="K785" t="s">
        <v>1365</v>
      </c>
      <c r="M785">
        <v>784</v>
      </c>
      <c r="N785">
        <v>0.23930936850686699</v>
      </c>
      <c r="O785" t="s">
        <v>1364</v>
      </c>
      <c r="P785" t="s">
        <v>1365</v>
      </c>
      <c r="R785">
        <v>784</v>
      </c>
      <c r="S785">
        <v>1.17059684763763E-2</v>
      </c>
      <c r="T785" t="s">
        <v>1364</v>
      </c>
      <c r="U785" t="s">
        <v>1365</v>
      </c>
      <c r="W785">
        <v>784</v>
      </c>
      <c r="X785">
        <v>0.185787887458187</v>
      </c>
      <c r="Y785" t="s">
        <v>1364</v>
      </c>
      <c r="Z785" t="s">
        <v>1365</v>
      </c>
      <c r="AB785">
        <v>784</v>
      </c>
      <c r="AC785">
        <v>0.95411541779878495</v>
      </c>
      <c r="AD785" t="s">
        <v>1364</v>
      </c>
      <c r="AE785" t="s">
        <v>1365</v>
      </c>
      <c r="AG785">
        <v>784</v>
      </c>
      <c r="AH785">
        <v>0.27531175834002503</v>
      </c>
      <c r="AI785" t="s">
        <v>1364</v>
      </c>
      <c r="AJ785" t="s">
        <v>1365</v>
      </c>
      <c r="AL785">
        <v>784</v>
      </c>
      <c r="AM785">
        <v>0.92410793872698105</v>
      </c>
      <c r="AN785" t="s">
        <v>1364</v>
      </c>
      <c r="AO785" t="s">
        <v>1358</v>
      </c>
      <c r="AQ785">
        <v>784</v>
      </c>
      <c r="AR785">
        <v>0.293385144036024</v>
      </c>
      <c r="AS785" t="s">
        <v>1364</v>
      </c>
      <c r="AT785" t="s">
        <v>1365</v>
      </c>
      <c r="AV785">
        <v>784</v>
      </c>
      <c r="AW785">
        <v>-0.85866658705380705</v>
      </c>
      <c r="AX785" t="s">
        <v>1364</v>
      </c>
      <c r="AY785" t="s">
        <v>1365</v>
      </c>
      <c r="BD785">
        <v>784</v>
      </c>
      <c r="BE785">
        <v>-1.0138544139435</v>
      </c>
      <c r="BF785" t="s">
        <v>1364</v>
      </c>
      <c r="BG785" t="s">
        <v>1365</v>
      </c>
    </row>
    <row r="786" spans="1:59" x14ac:dyDescent="0.35">
      <c r="A786">
        <v>785</v>
      </c>
      <c r="B786" t="s">
        <v>1109</v>
      </c>
      <c r="C786">
        <v>99650</v>
      </c>
      <c r="D786">
        <v>5.14000271065711</v>
      </c>
      <c r="E786" t="s">
        <v>1364</v>
      </c>
      <c r="F786" t="s">
        <v>1365</v>
      </c>
      <c r="H786">
        <v>785</v>
      </c>
      <c r="I786">
        <v>0.83258242090178103</v>
      </c>
      <c r="J786" t="s">
        <v>1364</v>
      </c>
      <c r="K786" t="s">
        <v>1365</v>
      </c>
      <c r="M786">
        <v>785</v>
      </c>
      <c r="N786">
        <v>0.23930936850686699</v>
      </c>
      <c r="O786" t="s">
        <v>1364</v>
      </c>
      <c r="P786" t="s">
        <v>1365</v>
      </c>
      <c r="R786">
        <v>785</v>
      </c>
      <c r="S786">
        <v>-8.9436270255191103E-2</v>
      </c>
      <c r="T786" t="s">
        <v>1364</v>
      </c>
      <c r="U786" t="s">
        <v>1365</v>
      </c>
      <c r="W786">
        <v>785</v>
      </c>
      <c r="X786">
        <v>0.33249794866969701</v>
      </c>
      <c r="Y786" t="s">
        <v>1364</v>
      </c>
      <c r="Z786" t="s">
        <v>1365</v>
      </c>
      <c r="AB786">
        <v>785</v>
      </c>
      <c r="AC786">
        <v>0.95411541779878495</v>
      </c>
      <c r="AD786" t="s">
        <v>1364</v>
      </c>
      <c r="AE786" t="s">
        <v>1365</v>
      </c>
      <c r="AG786">
        <v>785</v>
      </c>
      <c r="AH786">
        <v>0.27531175834002503</v>
      </c>
      <c r="AI786" t="s">
        <v>1364</v>
      </c>
      <c r="AJ786" t="s">
        <v>1365</v>
      </c>
      <c r="AL786">
        <v>785</v>
      </c>
      <c r="AM786">
        <v>-0.164934851134965</v>
      </c>
      <c r="AN786" t="s">
        <v>1364</v>
      </c>
      <c r="AO786" t="s">
        <v>1365</v>
      </c>
      <c r="AQ786">
        <v>785</v>
      </c>
      <c r="AR786">
        <v>0.48378162453248602</v>
      </c>
      <c r="AS786" t="s">
        <v>1364</v>
      </c>
      <c r="AT786" t="s">
        <v>1365</v>
      </c>
      <c r="AV786">
        <v>785</v>
      </c>
      <c r="AW786">
        <v>-0.85866658705380705</v>
      </c>
      <c r="AX786" t="s">
        <v>1364</v>
      </c>
      <c r="AY786" t="s">
        <v>1365</v>
      </c>
      <c r="BD786">
        <v>785</v>
      </c>
      <c r="BE786">
        <v>-1.0138544139435</v>
      </c>
      <c r="BF786" t="s">
        <v>1364</v>
      </c>
      <c r="BG786" t="s">
        <v>1365</v>
      </c>
    </row>
    <row r="787" spans="1:59" x14ac:dyDescent="0.35">
      <c r="A787">
        <v>786</v>
      </c>
      <c r="B787" t="s">
        <v>373</v>
      </c>
      <c r="C787">
        <v>99763</v>
      </c>
      <c r="D787">
        <v>5.0889431547083301</v>
      </c>
      <c r="E787" t="s">
        <v>1364</v>
      </c>
      <c r="F787" t="s">
        <v>1365</v>
      </c>
      <c r="H787">
        <v>786</v>
      </c>
      <c r="I787">
        <v>0.98986312237218499</v>
      </c>
      <c r="J787" t="s">
        <v>1364</v>
      </c>
      <c r="K787" t="s">
        <v>1365</v>
      </c>
      <c r="M787">
        <v>786</v>
      </c>
      <c r="N787">
        <v>0.23930936850686699</v>
      </c>
      <c r="O787" t="s">
        <v>1364</v>
      </c>
      <c r="P787" t="s">
        <v>1365</v>
      </c>
      <c r="R787">
        <v>786</v>
      </c>
      <c r="S787">
        <v>0.75836546942398697</v>
      </c>
      <c r="T787" t="s">
        <v>1364</v>
      </c>
      <c r="U787" t="s">
        <v>1365</v>
      </c>
      <c r="W787">
        <v>786</v>
      </c>
      <c r="X787">
        <v>-0.396847341005369</v>
      </c>
      <c r="Y787" t="s">
        <v>1364</v>
      </c>
      <c r="Z787" t="s">
        <v>1365</v>
      </c>
      <c r="AB787">
        <v>786</v>
      </c>
      <c r="AC787">
        <v>0.42401068926944702</v>
      </c>
      <c r="AD787" t="s">
        <v>1364</v>
      </c>
      <c r="AE787" t="s">
        <v>1365</v>
      </c>
      <c r="AG787">
        <v>786</v>
      </c>
      <c r="AH787">
        <v>0.27531175834002503</v>
      </c>
      <c r="AI787" t="s">
        <v>1364</v>
      </c>
      <c r="AJ787" t="s">
        <v>1365</v>
      </c>
      <c r="AL787">
        <v>786</v>
      </c>
      <c r="AM787">
        <v>-0.70945624606593904</v>
      </c>
      <c r="AN787" t="s">
        <v>1364</v>
      </c>
      <c r="AO787" t="s">
        <v>1365</v>
      </c>
      <c r="AQ787">
        <v>786</v>
      </c>
      <c r="AR787">
        <v>0.83568684365698198</v>
      </c>
      <c r="AS787" t="s">
        <v>1364</v>
      </c>
      <c r="AT787" t="s">
        <v>1365</v>
      </c>
      <c r="AV787">
        <v>786</v>
      </c>
      <c r="AW787">
        <v>-0.12296940706208501</v>
      </c>
      <c r="AX787" t="s">
        <v>1364</v>
      </c>
      <c r="AY787" t="s">
        <v>1365</v>
      </c>
      <c r="BD787">
        <v>786</v>
      </c>
      <c r="BE787">
        <v>-1.0138544139435</v>
      </c>
      <c r="BF787" t="s">
        <v>1364</v>
      </c>
      <c r="BG787" t="s">
        <v>1365</v>
      </c>
    </row>
    <row r="788" spans="1:59" x14ac:dyDescent="0.35">
      <c r="A788">
        <v>787</v>
      </c>
      <c r="B788" t="s">
        <v>1022</v>
      </c>
      <c r="C788">
        <v>99832</v>
      </c>
      <c r="D788">
        <v>5.0889431547083301</v>
      </c>
      <c r="E788" t="s">
        <v>1364</v>
      </c>
      <c r="F788" t="s">
        <v>1365</v>
      </c>
      <c r="H788">
        <v>787</v>
      </c>
      <c r="I788">
        <v>0.75745417446242502</v>
      </c>
      <c r="J788" t="s">
        <v>1364</v>
      </c>
      <c r="K788" t="s">
        <v>1365</v>
      </c>
      <c r="M788">
        <v>787</v>
      </c>
      <c r="N788">
        <v>0.23930936850686699</v>
      </c>
      <c r="O788" t="s">
        <v>1364</v>
      </c>
      <c r="P788" t="s">
        <v>1365</v>
      </c>
      <c r="R788">
        <v>787</v>
      </c>
      <c r="S788">
        <v>-0.29172074771832601</v>
      </c>
      <c r="T788" t="s">
        <v>1364</v>
      </c>
      <c r="U788" t="s">
        <v>1365</v>
      </c>
      <c r="W788">
        <v>787</v>
      </c>
      <c r="X788">
        <v>0.48296980632252701</v>
      </c>
      <c r="Y788" t="s">
        <v>1364</v>
      </c>
      <c r="Z788" t="s">
        <v>1365</v>
      </c>
      <c r="AB788">
        <v>787</v>
      </c>
      <c r="AC788">
        <v>0.42401068926944702</v>
      </c>
      <c r="AD788" t="s">
        <v>1364</v>
      </c>
      <c r="AE788" t="s">
        <v>1365</v>
      </c>
      <c r="AG788">
        <v>787</v>
      </c>
      <c r="AH788">
        <v>0.27531175834002503</v>
      </c>
      <c r="AI788" t="s">
        <v>1364</v>
      </c>
      <c r="AJ788" t="s">
        <v>1365</v>
      </c>
      <c r="AL788">
        <v>787</v>
      </c>
      <c r="AM788">
        <v>-0.70945624606593904</v>
      </c>
      <c r="AN788" t="s">
        <v>1364</v>
      </c>
      <c r="AO788" t="s">
        <v>1365</v>
      </c>
      <c r="AQ788">
        <v>787</v>
      </c>
      <c r="AR788">
        <v>1.43182478948728</v>
      </c>
      <c r="AS788" t="s">
        <v>1364</v>
      </c>
      <c r="AT788" t="s">
        <v>1365</v>
      </c>
      <c r="AV788">
        <v>787</v>
      </c>
      <c r="AW788">
        <v>-0.12296940706208501</v>
      </c>
      <c r="AX788" t="s">
        <v>1364</v>
      </c>
      <c r="AY788" t="s">
        <v>1365</v>
      </c>
      <c r="BD788">
        <v>787</v>
      </c>
      <c r="BE788">
        <v>0.14495048365629401</v>
      </c>
      <c r="BF788" t="s">
        <v>1364</v>
      </c>
      <c r="BG788" t="s">
        <v>1365</v>
      </c>
    </row>
    <row r="789" spans="1:59" x14ac:dyDescent="0.35">
      <c r="A789">
        <v>788</v>
      </c>
      <c r="B789" t="s">
        <v>1023</v>
      </c>
      <c r="C789">
        <v>99854</v>
      </c>
      <c r="D789">
        <v>5.0889431547083301</v>
      </c>
      <c r="E789" t="s">
        <v>1364</v>
      </c>
      <c r="F789" t="s">
        <v>1365</v>
      </c>
      <c r="H789">
        <v>788</v>
      </c>
      <c r="I789">
        <v>0.75745417446242502</v>
      </c>
      <c r="J789" t="s">
        <v>1364</v>
      </c>
      <c r="K789" t="s">
        <v>1365</v>
      </c>
      <c r="M789">
        <v>788</v>
      </c>
      <c r="N789">
        <v>0.23930936850686699</v>
      </c>
      <c r="O789" t="s">
        <v>1364</v>
      </c>
      <c r="P789" t="s">
        <v>1365</v>
      </c>
      <c r="R789">
        <v>788</v>
      </c>
      <c r="S789">
        <v>-0.29172074771832601</v>
      </c>
      <c r="T789" t="s">
        <v>1364</v>
      </c>
      <c r="U789" t="s">
        <v>1365</v>
      </c>
      <c r="W789">
        <v>788</v>
      </c>
      <c r="X789">
        <v>0.48296980632252701</v>
      </c>
      <c r="Y789" t="s">
        <v>1364</v>
      </c>
      <c r="Z789" t="s">
        <v>1365</v>
      </c>
      <c r="AB789">
        <v>788</v>
      </c>
      <c r="AC789">
        <v>0.42401068926944702</v>
      </c>
      <c r="AD789" t="s">
        <v>1364</v>
      </c>
      <c r="AE789" t="s">
        <v>1365</v>
      </c>
      <c r="AG789">
        <v>788</v>
      </c>
      <c r="AH789">
        <v>0.27531175834002503</v>
      </c>
      <c r="AI789" t="s">
        <v>1364</v>
      </c>
      <c r="AJ789" t="s">
        <v>1365</v>
      </c>
      <c r="AL789">
        <v>788</v>
      </c>
      <c r="AM789">
        <v>-0.70945624606593904</v>
      </c>
      <c r="AN789" t="s">
        <v>1364</v>
      </c>
      <c r="AO789" t="s">
        <v>1365</v>
      </c>
      <c r="AQ789">
        <v>788</v>
      </c>
      <c r="AR789">
        <v>1.43182478948728</v>
      </c>
      <c r="AS789" t="s">
        <v>1364</v>
      </c>
      <c r="AT789" t="s">
        <v>1365</v>
      </c>
      <c r="AV789">
        <v>788</v>
      </c>
      <c r="AW789">
        <v>-0.12296940706208501</v>
      </c>
      <c r="AX789" t="s">
        <v>1364</v>
      </c>
      <c r="AY789" t="s">
        <v>1365</v>
      </c>
      <c r="BD789">
        <v>788</v>
      </c>
      <c r="BE789">
        <v>0.14495048365629401</v>
      </c>
      <c r="BF789" t="s">
        <v>1364</v>
      </c>
      <c r="BG789" t="s">
        <v>1365</v>
      </c>
    </row>
    <row r="790" spans="1:59" x14ac:dyDescent="0.35">
      <c r="A790">
        <v>789</v>
      </c>
      <c r="B790" t="s">
        <v>1024</v>
      </c>
      <c r="C790">
        <v>99865</v>
      </c>
      <c r="D790">
        <v>5.0889431547083301</v>
      </c>
      <c r="E790" t="s">
        <v>1364</v>
      </c>
      <c r="F790" t="s">
        <v>1365</v>
      </c>
      <c r="H790">
        <v>789</v>
      </c>
      <c r="I790">
        <v>0.75745417446242502</v>
      </c>
      <c r="J790" t="s">
        <v>1364</v>
      </c>
      <c r="K790" t="s">
        <v>1365</v>
      </c>
      <c r="M790">
        <v>789</v>
      </c>
      <c r="N790">
        <v>0.23930936850686699</v>
      </c>
      <c r="O790" t="s">
        <v>1364</v>
      </c>
      <c r="P790" t="s">
        <v>1365</v>
      </c>
      <c r="R790">
        <v>789</v>
      </c>
      <c r="S790">
        <v>-0.29172074771832601</v>
      </c>
      <c r="T790" t="s">
        <v>1364</v>
      </c>
      <c r="U790" t="s">
        <v>1365</v>
      </c>
      <c r="W790">
        <v>789</v>
      </c>
      <c r="X790">
        <v>0.48296980632252701</v>
      </c>
      <c r="Y790" t="s">
        <v>1364</v>
      </c>
      <c r="Z790" t="s">
        <v>1365</v>
      </c>
      <c r="AB790">
        <v>789</v>
      </c>
      <c r="AC790">
        <v>0.42401068926944702</v>
      </c>
      <c r="AD790" t="s">
        <v>1364</v>
      </c>
      <c r="AE790" t="s">
        <v>1365</v>
      </c>
      <c r="AG790">
        <v>789</v>
      </c>
      <c r="AH790">
        <v>0.27531175834002503</v>
      </c>
      <c r="AI790" t="s">
        <v>1364</v>
      </c>
      <c r="AJ790" t="s">
        <v>1365</v>
      </c>
      <c r="AL790">
        <v>789</v>
      </c>
      <c r="AM790">
        <v>-0.70945624606593904</v>
      </c>
      <c r="AN790" t="s">
        <v>1364</v>
      </c>
      <c r="AO790" t="s">
        <v>1365</v>
      </c>
      <c r="AQ790">
        <v>789</v>
      </c>
      <c r="AR790">
        <v>1.43182478948728</v>
      </c>
      <c r="AS790" t="s">
        <v>1364</v>
      </c>
      <c r="AT790" t="s">
        <v>1365</v>
      </c>
      <c r="AV790">
        <v>789</v>
      </c>
      <c r="AW790">
        <v>-0.12296940706208501</v>
      </c>
      <c r="AX790" t="s">
        <v>1364</v>
      </c>
      <c r="AY790" t="s">
        <v>1365</v>
      </c>
      <c r="BD790">
        <v>789</v>
      </c>
      <c r="BE790">
        <v>0.14495048365629401</v>
      </c>
      <c r="BF790" t="s">
        <v>1364</v>
      </c>
      <c r="BG790" t="s">
        <v>1365</v>
      </c>
    </row>
    <row r="791" spans="1:59" x14ac:dyDescent="0.35">
      <c r="A791">
        <v>790</v>
      </c>
      <c r="B791" t="s">
        <v>685</v>
      </c>
      <c r="C791">
        <v>99876</v>
      </c>
      <c r="D791">
        <v>4.1068721849136045</v>
      </c>
      <c r="H791">
        <v>790</v>
      </c>
      <c r="I791">
        <v>0.36800846094404688</v>
      </c>
      <c r="M791">
        <v>790</v>
      </c>
      <c r="N791">
        <v>0.23930936850686699</v>
      </c>
      <c r="O791" t="s">
        <v>1364</v>
      </c>
      <c r="P791" t="s">
        <v>1365</v>
      </c>
      <c r="R791">
        <v>790</v>
      </c>
      <c r="S791">
        <v>-0.35747478176962932</v>
      </c>
      <c r="W791">
        <v>790</v>
      </c>
      <c r="X791">
        <v>-2.023261345120364E-2</v>
      </c>
      <c r="AB791">
        <v>790</v>
      </c>
      <c r="AC791">
        <v>0.3777073952208343</v>
      </c>
      <c r="AG791">
        <v>790</v>
      </c>
      <c r="AH791">
        <v>0.27531175834002503</v>
      </c>
      <c r="AI791" t="s">
        <v>1364</v>
      </c>
      <c r="AJ791" t="s">
        <v>1365</v>
      </c>
      <c r="AL791">
        <v>790</v>
      </c>
      <c r="AM791">
        <v>-0.70945624606593904</v>
      </c>
      <c r="AN791" t="s">
        <v>1364</v>
      </c>
      <c r="AO791" t="s">
        <v>1365</v>
      </c>
      <c r="AQ791">
        <v>790</v>
      </c>
      <c r="AR791">
        <v>1.43182478948728</v>
      </c>
      <c r="AS791" t="s">
        <v>1364</v>
      </c>
      <c r="AT791" t="s">
        <v>1365</v>
      </c>
      <c r="AV791">
        <v>790</v>
      </c>
      <c r="AW791">
        <v>-0.12296940706208501</v>
      </c>
      <c r="AX791" t="s">
        <v>1364</v>
      </c>
      <c r="AY791" t="s">
        <v>1365</v>
      </c>
      <c r="BD791">
        <v>790</v>
      </c>
      <c r="BE791">
        <v>0.14495048365629401</v>
      </c>
      <c r="BF791" t="s">
        <v>1364</v>
      </c>
      <c r="BG791" t="s">
        <v>1365</v>
      </c>
    </row>
  </sheetData>
  <conditionalFormatting sqref="B1:B1048576">
    <cfRule type="duplicateValues" dxfId="142" priority="1"/>
  </conditionalFormatting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A1CB4-83F9-432E-B15B-8FA8FA5DD7A0}">
  <dimension ref="A1:N65"/>
  <sheetViews>
    <sheetView workbookViewId="0">
      <selection activeCell="J15" sqref="J15"/>
    </sheetView>
  </sheetViews>
  <sheetFormatPr defaultRowHeight="14.5" x14ac:dyDescent="0.35"/>
  <cols>
    <col min="3" max="3" width="8.7265625" style="13"/>
  </cols>
  <sheetData>
    <row r="1" spans="1:14" ht="17.5" x14ac:dyDescent="0.45">
      <c r="A1" t="s">
        <v>0</v>
      </c>
      <c r="B1" s="10" t="s">
        <v>1371</v>
      </c>
      <c r="C1" s="11" t="s">
        <v>1372</v>
      </c>
      <c r="D1" s="12" t="s">
        <v>1373</v>
      </c>
      <c r="E1" s="12" t="s">
        <v>1374</v>
      </c>
      <c r="F1" s="12" t="s">
        <v>1375</v>
      </c>
      <c r="G1" s="12" t="s">
        <v>1376</v>
      </c>
      <c r="H1" s="12" t="s">
        <v>1377</v>
      </c>
      <c r="I1" s="12" t="s">
        <v>1378</v>
      </c>
      <c r="J1" s="12" t="s">
        <v>1379</v>
      </c>
      <c r="K1" s="12" t="s">
        <v>1380</v>
      </c>
      <c r="L1" s="12" t="s">
        <v>1381</v>
      </c>
      <c r="M1" s="12" t="s">
        <v>1382</v>
      </c>
      <c r="N1" s="12" t="s">
        <v>1383</v>
      </c>
    </row>
    <row r="2" spans="1:14" x14ac:dyDescent="0.35">
      <c r="A2">
        <v>13</v>
      </c>
      <c r="B2" t="s">
        <v>696</v>
      </c>
      <c r="C2" s="13">
        <v>6.9728692169271902</v>
      </c>
      <c r="D2" s="14">
        <v>2.2351045160485299</v>
      </c>
      <c r="E2" s="14">
        <v>2.5222994671681498</v>
      </c>
      <c r="F2" s="14">
        <v>-0.29132972620279002</v>
      </c>
      <c r="G2" s="14">
        <v>-0.69050169179548804</v>
      </c>
      <c r="H2" s="14">
        <v>-2.69875864746031</v>
      </c>
      <c r="I2" s="14">
        <v>8.8869284361876896E-2</v>
      </c>
      <c r="J2" s="14">
        <v>-1.1104511067349201</v>
      </c>
      <c r="K2" s="14">
        <v>0.86457458552541</v>
      </c>
      <c r="L2" s="14">
        <v>-0.12148462663948</v>
      </c>
      <c r="M2" s="14">
        <v>0</v>
      </c>
      <c r="N2" s="14">
        <v>-0.62758611474356996</v>
      </c>
    </row>
    <row r="3" spans="1:14" x14ac:dyDescent="0.35">
      <c r="A3">
        <v>35</v>
      </c>
      <c r="B3" t="s">
        <v>394</v>
      </c>
      <c r="C3" s="13">
        <v>6.4081712032228539</v>
      </c>
      <c r="D3" s="14">
        <v>1.516661878485897</v>
      </c>
      <c r="E3" s="14">
        <v>1.14753547881646</v>
      </c>
      <c r="F3" s="14">
        <v>9.0925663320681416E-2</v>
      </c>
      <c r="G3" s="14">
        <v>-1.9697721770329304</v>
      </c>
      <c r="H3" s="14">
        <v>-1.9838590812438399</v>
      </c>
      <c r="I3" s="14">
        <v>1.79196018339455</v>
      </c>
      <c r="J3" s="14">
        <v>0.14964868640915707</v>
      </c>
      <c r="K3" s="14">
        <v>1.7291978273030892</v>
      </c>
      <c r="L3" s="14">
        <v>-0.85866658705380705</v>
      </c>
      <c r="M3" s="14">
        <v>0</v>
      </c>
      <c r="N3" s="14">
        <v>-1.0138544139435</v>
      </c>
    </row>
    <row r="4" spans="1:14" x14ac:dyDescent="0.35">
      <c r="A4">
        <v>36</v>
      </c>
      <c r="B4" t="s">
        <v>976</v>
      </c>
      <c r="C4" s="13">
        <v>5.0956478252536597</v>
      </c>
      <c r="D4" s="14">
        <v>0.90130259745703201</v>
      </c>
      <c r="E4" s="14">
        <v>0.23930936850686699</v>
      </c>
      <c r="F4" s="14">
        <v>-0.29172074771832601</v>
      </c>
      <c r="G4" s="14">
        <v>-0.78052262340703205</v>
      </c>
      <c r="H4" s="14">
        <v>0.42401068926944702</v>
      </c>
      <c r="I4" s="14">
        <v>0.27531175834002503</v>
      </c>
      <c r="J4" s="14">
        <v>0.16732749719665599</v>
      </c>
      <c r="K4" s="14">
        <v>1.23223675475995</v>
      </c>
      <c r="L4" s="14">
        <v>-0.12296940706208501</v>
      </c>
      <c r="M4" s="14">
        <v>0</v>
      </c>
      <c r="N4" s="14">
        <v>1.1437643171065499</v>
      </c>
    </row>
    <row r="5" spans="1:14" x14ac:dyDescent="0.35">
      <c r="A5">
        <v>42</v>
      </c>
      <c r="B5" t="s">
        <v>259</v>
      </c>
      <c r="C5" s="13">
        <v>6.6913506309115922</v>
      </c>
      <c r="D5" s="14">
        <v>0.34631980461647699</v>
      </c>
      <c r="E5" s="14">
        <v>-0.35864222600855022</v>
      </c>
      <c r="F5" s="14">
        <v>0.47386668669768639</v>
      </c>
      <c r="G5" s="14">
        <v>-5.7612230344568971E-2</v>
      </c>
      <c r="H5" s="14">
        <v>0.42401068926944702</v>
      </c>
      <c r="I5" s="14">
        <v>0.27531175834002503</v>
      </c>
      <c r="J5" s="14">
        <v>-5.7612230344568971E-2</v>
      </c>
      <c r="K5" s="14">
        <v>0.88427077316297598</v>
      </c>
      <c r="L5" s="14">
        <v>-0.12296940706208501</v>
      </c>
      <c r="M5" s="14">
        <v>0</v>
      </c>
      <c r="N5" s="14">
        <v>-1.0138544139435</v>
      </c>
    </row>
    <row r="6" spans="1:14" x14ac:dyDescent="0.35">
      <c r="A6">
        <v>43</v>
      </c>
      <c r="B6" t="s">
        <v>399</v>
      </c>
      <c r="C6" s="13">
        <v>2.8013218074754036</v>
      </c>
      <c r="D6" s="14">
        <v>0.40797065875958533</v>
      </c>
      <c r="E6" s="14">
        <v>0.23930936850686699</v>
      </c>
      <c r="F6" s="14">
        <v>-0.3618044744159099</v>
      </c>
      <c r="G6" s="14">
        <v>-8.0370034815309577E-2</v>
      </c>
      <c r="H6" s="14">
        <v>0.42401068926944702</v>
      </c>
      <c r="I6" s="14">
        <v>0.27531175834002503</v>
      </c>
      <c r="J6" s="14">
        <v>0.16732749719665599</v>
      </c>
      <c r="K6" s="14">
        <v>1.43182478948728</v>
      </c>
      <c r="L6" s="14">
        <v>0.44217450923121904</v>
      </c>
      <c r="M6" s="14">
        <v>0</v>
      </c>
      <c r="N6" s="14">
        <v>0.98377325295701901</v>
      </c>
    </row>
    <row r="7" spans="1:14" x14ac:dyDescent="0.35">
      <c r="A7">
        <v>48</v>
      </c>
      <c r="B7" t="s">
        <v>714</v>
      </c>
      <c r="C7" s="13">
        <v>7.6945593023636301</v>
      </c>
      <c r="D7" s="14">
        <v>1.52293170081203</v>
      </c>
      <c r="E7" s="14">
        <v>1.82870506154866</v>
      </c>
      <c r="F7" s="14">
        <v>0.60343035440527604</v>
      </c>
      <c r="G7" s="14">
        <v>4.28396226879992E-2</v>
      </c>
      <c r="H7" s="14">
        <v>-0.62711319418842004</v>
      </c>
      <c r="I7" s="14">
        <v>-2.8103353814113801</v>
      </c>
      <c r="J7" s="14">
        <v>1.46255835164787</v>
      </c>
      <c r="K7" s="14">
        <v>1.2742552883867599</v>
      </c>
      <c r="L7" s="14">
        <v>1.4383724265825599</v>
      </c>
      <c r="M7" s="14">
        <v>0</v>
      </c>
      <c r="N7" s="14">
        <v>2.0555193524083299</v>
      </c>
    </row>
    <row r="8" spans="1:14" x14ac:dyDescent="0.35">
      <c r="A8">
        <v>51</v>
      </c>
      <c r="B8" t="s">
        <v>1194</v>
      </c>
      <c r="C8" s="13">
        <v>6.1389678547086097</v>
      </c>
      <c r="D8" s="14">
        <v>1.2669456783725099</v>
      </c>
      <c r="E8" s="14">
        <v>0.65719085443668102</v>
      </c>
      <c r="F8" s="14">
        <v>0.112848207207943</v>
      </c>
      <c r="G8" s="14">
        <v>-1.18534511189924</v>
      </c>
      <c r="H8" s="14">
        <v>-0.28649014750240798</v>
      </c>
      <c r="I8" s="14">
        <v>-1.44391080995049</v>
      </c>
      <c r="J8" s="14">
        <v>-0.127775032071346</v>
      </c>
      <c r="K8" s="14">
        <v>1.88213187823035</v>
      </c>
      <c r="L8" s="14">
        <v>-0.85866658705380705</v>
      </c>
      <c r="M8" s="14">
        <v>0</v>
      </c>
      <c r="N8" s="14">
        <v>-1.0138544139435</v>
      </c>
    </row>
    <row r="9" spans="1:14" x14ac:dyDescent="0.35">
      <c r="A9">
        <v>70</v>
      </c>
      <c r="B9" t="s">
        <v>411</v>
      </c>
      <c r="C9" s="13">
        <v>7.0406391269117581</v>
      </c>
      <c r="D9" s="14">
        <v>1.5064525354451461</v>
      </c>
      <c r="E9" s="14">
        <v>0.40510156566812699</v>
      </c>
      <c r="F9" s="14">
        <v>0.11896123423824534</v>
      </c>
      <c r="G9" s="14">
        <v>-6.1451398600079088E-2</v>
      </c>
      <c r="H9" s="14">
        <v>-1.8711197004297873</v>
      </c>
      <c r="I9" s="14">
        <v>0.91235004348506599</v>
      </c>
      <c r="J9" s="14">
        <v>1.813609864791621</v>
      </c>
      <c r="K9" s="14">
        <v>1.43182478948728</v>
      </c>
      <c r="L9" s="14">
        <v>-0.85866658705380705</v>
      </c>
      <c r="M9" s="14">
        <v>0</v>
      </c>
      <c r="N9" s="14">
        <v>2.4384646040581699</v>
      </c>
    </row>
    <row r="10" spans="1:14" x14ac:dyDescent="0.35">
      <c r="A10">
        <v>92</v>
      </c>
      <c r="B10" t="s">
        <v>416</v>
      </c>
      <c r="C10" s="13">
        <v>7.7580718197497998</v>
      </c>
      <c r="D10" s="14">
        <v>2.6380820045564</v>
      </c>
      <c r="E10" s="14">
        <v>1.14753547881646</v>
      </c>
      <c r="F10" s="14">
        <v>-0.29132972620279002</v>
      </c>
      <c r="G10" s="14">
        <v>4.8454786306597599E-3</v>
      </c>
      <c r="H10" s="14">
        <v>0.72813062417049801</v>
      </c>
      <c r="I10" s="14">
        <v>-0.167278001952547</v>
      </c>
      <c r="J10" s="14">
        <v>-1.73997449881684</v>
      </c>
      <c r="K10" s="14">
        <v>1.28738608014514</v>
      </c>
      <c r="L10" s="14">
        <v>-0.12148462663948</v>
      </c>
      <c r="M10" s="14">
        <v>0</v>
      </c>
      <c r="N10" s="14">
        <v>2.4417876516082599</v>
      </c>
    </row>
    <row r="11" spans="1:14" x14ac:dyDescent="0.35">
      <c r="A11">
        <v>94</v>
      </c>
      <c r="B11" t="s">
        <v>417</v>
      </c>
      <c r="C11" s="13">
        <v>5.9086730622842296</v>
      </c>
      <c r="D11" s="14">
        <v>1.4682118620264599</v>
      </c>
      <c r="E11" s="14">
        <v>0.46636589608426698</v>
      </c>
      <c r="F11" s="14">
        <v>-8.9436270255191103E-2</v>
      </c>
      <c r="G11" s="14">
        <v>-0.490374121117224</v>
      </c>
      <c r="H11" s="14">
        <v>0.21962179303812801</v>
      </c>
      <c r="I11" s="14">
        <v>1.79196018339455</v>
      </c>
      <c r="J11" s="14">
        <v>-0.41861563906864202</v>
      </c>
      <c r="K11" s="14">
        <v>0.939420098548158</v>
      </c>
      <c r="L11" s="14">
        <v>-0.12148462663948</v>
      </c>
      <c r="M11" s="14">
        <v>0</v>
      </c>
      <c r="N11" s="14">
        <v>1.75630985135688</v>
      </c>
    </row>
    <row r="12" spans="1:14" x14ac:dyDescent="0.35">
      <c r="A12">
        <v>95</v>
      </c>
      <c r="B12" t="s">
        <v>268</v>
      </c>
      <c r="C12" s="13">
        <v>7.4657389358864172</v>
      </c>
      <c r="D12" s="14">
        <v>1.7975382942480664</v>
      </c>
      <c r="E12" s="14">
        <v>-0.17474250108400469</v>
      </c>
      <c r="F12" s="14">
        <v>0.11323922872348</v>
      </c>
      <c r="G12" s="14">
        <v>1.4273174902439578</v>
      </c>
      <c r="H12" s="14">
        <v>-2.4757724967479859</v>
      </c>
      <c r="I12" s="14">
        <v>-1.5814379663650799</v>
      </c>
      <c r="J12" s="14">
        <v>-3.8675534122946398</v>
      </c>
      <c r="K12" s="14">
        <v>2.23256588104051</v>
      </c>
      <c r="L12" s="14">
        <v>1.2231975075880328</v>
      </c>
      <c r="M12" s="14">
        <v>0</v>
      </c>
      <c r="N12" s="14">
        <v>-1.0138544139435</v>
      </c>
    </row>
    <row r="13" spans="1:14" x14ac:dyDescent="0.35">
      <c r="A13">
        <v>108</v>
      </c>
      <c r="B13" t="s">
        <v>271</v>
      </c>
      <c r="C13" s="13">
        <v>6.5557178906707323</v>
      </c>
      <c r="D13" s="14">
        <v>2.0008168332070482</v>
      </c>
      <c r="E13" s="14">
        <v>-0.27437622720444477</v>
      </c>
      <c r="F13" s="14">
        <v>-1.6617660535431744</v>
      </c>
      <c r="G13" s="14">
        <v>-1.7867047901514743</v>
      </c>
      <c r="H13" s="14">
        <v>0.43514395946488271</v>
      </c>
      <c r="I13" s="14">
        <v>2.3382339464568256</v>
      </c>
      <c r="J13" s="14">
        <v>-1.9627960492071557</v>
      </c>
      <c r="K13" s="14">
        <v>1.43182478948728</v>
      </c>
      <c r="L13" s="14">
        <v>2.9122652141845449</v>
      </c>
      <c r="M13" s="14">
        <v>0</v>
      </c>
      <c r="N13" s="14">
        <v>1.75630985135688</v>
      </c>
    </row>
    <row r="14" spans="1:14" x14ac:dyDescent="0.35">
      <c r="A14">
        <v>110</v>
      </c>
      <c r="B14" t="s">
        <v>422</v>
      </c>
      <c r="C14" s="13">
        <v>6.0283625175721784</v>
      </c>
      <c r="D14" s="14">
        <v>0.42983149458645786</v>
      </c>
      <c r="E14" s="14">
        <v>0.106460281348582</v>
      </c>
      <c r="F14" s="14">
        <v>-0.19927340344457178</v>
      </c>
      <c r="G14" s="14">
        <v>2.8362517572178447E-2</v>
      </c>
      <c r="H14" s="14">
        <v>-7.8276626053256804E-2</v>
      </c>
      <c r="I14" s="14">
        <v>0.58502813736466486</v>
      </c>
      <c r="J14" s="14">
        <v>-0.57332589733319494</v>
      </c>
      <c r="K14" s="14">
        <v>1.35461573394802</v>
      </c>
      <c r="L14" s="14">
        <v>-0.41411725149226974</v>
      </c>
      <c r="M14" s="14">
        <v>0</v>
      </c>
      <c r="N14" s="14">
        <v>-0.62758611474356996</v>
      </c>
    </row>
    <row r="15" spans="1:14" x14ac:dyDescent="0.35">
      <c r="A15">
        <v>114</v>
      </c>
      <c r="B15" t="s">
        <v>748</v>
      </c>
      <c r="C15" s="13">
        <v>8.2051548618514403</v>
      </c>
      <c r="D15" s="14">
        <v>1.66815324060968</v>
      </c>
      <c r="E15" s="14">
        <v>-0.27606801706407302</v>
      </c>
      <c r="F15" s="14">
        <v>0.80666276414939497</v>
      </c>
      <c r="G15" s="14">
        <v>4.8454786306597599E-3</v>
      </c>
      <c r="H15" s="14">
        <v>1.86609136663421</v>
      </c>
      <c r="I15" s="14">
        <v>0.25734673372301697</v>
      </c>
      <c r="J15" s="14">
        <v>0.74474678892054202</v>
      </c>
      <c r="K15" s="14">
        <v>1.43182478948728</v>
      </c>
      <c r="L15" s="14">
        <v>-1.1875371766987299</v>
      </c>
      <c r="M15" s="14">
        <v>0</v>
      </c>
      <c r="N15" s="14">
        <v>0.82710523635758004</v>
      </c>
    </row>
    <row r="16" spans="1:14" x14ac:dyDescent="0.35">
      <c r="A16">
        <v>120</v>
      </c>
      <c r="B16" t="s">
        <v>1043</v>
      </c>
      <c r="C16" s="13">
        <v>4.4880114577726902</v>
      </c>
      <c r="D16" s="14">
        <v>1.1351832495865199</v>
      </c>
      <c r="E16" s="14">
        <v>0.23930936850686699</v>
      </c>
      <c r="F16" s="14">
        <v>0.51931302669618296</v>
      </c>
      <c r="G16" s="14">
        <v>0.72372477856705597</v>
      </c>
      <c r="H16" s="14">
        <v>0.42401068926944702</v>
      </c>
      <c r="I16" s="14">
        <v>-0.33583932236884401</v>
      </c>
      <c r="J16" s="14">
        <v>-0.70945624606593904</v>
      </c>
      <c r="K16" s="14">
        <v>0.55600097920355795</v>
      </c>
      <c r="L16" s="14">
        <v>-0.85866658705380705</v>
      </c>
      <c r="M16" s="14">
        <v>0</v>
      </c>
      <c r="N16" s="14">
        <v>-1.0138544139435</v>
      </c>
    </row>
    <row r="17" spans="1:14" x14ac:dyDescent="0.35">
      <c r="A17">
        <v>136</v>
      </c>
      <c r="B17" t="s">
        <v>433</v>
      </c>
      <c r="C17" s="13">
        <v>4.5272880392717498</v>
      </c>
      <c r="D17" s="14">
        <v>0.78134469873409196</v>
      </c>
      <c r="E17" s="14">
        <v>0.23930936850686699</v>
      </c>
      <c r="F17" s="14">
        <v>-0.29172074771832601</v>
      </c>
      <c r="G17" s="14">
        <v>-0.85103540492980301</v>
      </c>
      <c r="H17" s="14">
        <v>0.42401068926944702</v>
      </c>
      <c r="I17" s="14">
        <v>2.40311126410342</v>
      </c>
      <c r="J17" s="14">
        <v>0.16732749719665599</v>
      </c>
      <c r="K17" s="14">
        <v>1.43182478948728</v>
      </c>
      <c r="L17" s="14">
        <v>-0.12296940706208501</v>
      </c>
      <c r="M17" s="14">
        <v>0</v>
      </c>
      <c r="N17" s="14">
        <v>-1.0138544139435</v>
      </c>
    </row>
    <row r="18" spans="1:14" x14ac:dyDescent="0.35">
      <c r="A18" s="5">
        <v>146</v>
      </c>
      <c r="B18" t="s">
        <v>438</v>
      </c>
      <c r="C18" s="13">
        <v>6.5539334322533565</v>
      </c>
      <c r="D18" s="14">
        <v>1.8138669803709042</v>
      </c>
      <c r="E18" s="14">
        <v>1.20087799717016</v>
      </c>
      <c r="F18" s="14">
        <v>-1.0805600030152354</v>
      </c>
      <c r="G18" s="14">
        <v>-0.26604177887698643</v>
      </c>
      <c r="H18" s="14">
        <v>-3.7109771305996699</v>
      </c>
      <c r="I18" s="14">
        <v>-2.1894849285032998</v>
      </c>
      <c r="J18" s="14">
        <v>2.1989498239070202</v>
      </c>
      <c r="K18" s="14">
        <v>0.93548086102064498</v>
      </c>
      <c r="L18" s="14">
        <v>-0.79369303901856814</v>
      </c>
      <c r="M18" s="14">
        <v>3.1916664347985413</v>
      </c>
      <c r="N18" s="14">
        <v>-1.0513716138877527</v>
      </c>
    </row>
    <row r="19" spans="1:14" x14ac:dyDescent="0.35">
      <c r="A19">
        <v>163</v>
      </c>
      <c r="B19" t="s">
        <v>765</v>
      </c>
      <c r="C19" s="13">
        <v>8.0827701067097006</v>
      </c>
      <c r="D19" s="14">
        <v>3.3660691468314101</v>
      </c>
      <c r="E19" s="14">
        <v>2.0557615891260701</v>
      </c>
      <c r="F19" s="14">
        <v>-0.29132972620279002</v>
      </c>
      <c r="G19" s="14">
        <v>-8.50614563169063E-2</v>
      </c>
      <c r="H19" s="14">
        <v>1.26173818101429</v>
      </c>
      <c r="I19" s="14">
        <v>-0.74610912093006898</v>
      </c>
      <c r="J19" s="14">
        <v>-1.4012917137322101</v>
      </c>
      <c r="K19" s="14">
        <v>1.0221440866259299</v>
      </c>
      <c r="L19" s="14">
        <v>-0.12148462663948</v>
      </c>
      <c r="M19" s="14">
        <v>0</v>
      </c>
      <c r="N19" s="14">
        <v>1.5300326163064799</v>
      </c>
    </row>
    <row r="20" spans="1:14" x14ac:dyDescent="0.35">
      <c r="A20">
        <v>166</v>
      </c>
      <c r="B20" t="s">
        <v>447</v>
      </c>
      <c r="C20" s="13">
        <v>5.7684280146421001</v>
      </c>
      <c r="D20" s="14">
        <v>1.1843985293080601</v>
      </c>
      <c r="E20" s="14">
        <v>0.69342242366166795</v>
      </c>
      <c r="F20" s="14">
        <v>0.31608061695206302</v>
      </c>
      <c r="G20" s="14">
        <v>-0.41137639584948799</v>
      </c>
      <c r="H20" s="14">
        <v>0.95411541779878495</v>
      </c>
      <c r="I20" s="14">
        <v>-3.02637820144093E-2</v>
      </c>
      <c r="J20" s="14">
        <v>-0.127775032071346</v>
      </c>
      <c r="K20" s="14">
        <v>1.18102666690228</v>
      </c>
      <c r="L20" s="14">
        <v>-0.85866658705380705</v>
      </c>
      <c r="M20" s="14">
        <v>0</v>
      </c>
      <c r="N20" s="14">
        <v>2.14257815055681</v>
      </c>
    </row>
    <row r="21" spans="1:14" x14ac:dyDescent="0.35">
      <c r="A21">
        <v>173</v>
      </c>
      <c r="B21" t="s">
        <v>451</v>
      </c>
      <c r="C21" s="13">
        <v>5.9255343406383396</v>
      </c>
      <c r="D21" s="14">
        <v>1.19257278431444</v>
      </c>
      <c r="E21" s="14">
        <v>0.23930936850686699</v>
      </c>
      <c r="F21" s="14">
        <v>-8.9436270255191103E-2</v>
      </c>
      <c r="G21" s="14">
        <v>-2.1140376583512501</v>
      </c>
      <c r="H21" s="14">
        <v>0.95411541779878495</v>
      </c>
      <c r="I21" s="14">
        <v>2.5432291423756701</v>
      </c>
      <c r="J21" s="14">
        <v>0.16732749719665599</v>
      </c>
      <c r="K21" s="14">
        <v>1.43182478948728</v>
      </c>
      <c r="L21" s="14">
        <v>-0.12296940706208501</v>
      </c>
      <c r="M21" s="14">
        <v>0</v>
      </c>
      <c r="N21" s="14">
        <v>-1.0138544139435</v>
      </c>
    </row>
    <row r="22" spans="1:14" x14ac:dyDescent="0.35">
      <c r="A22">
        <v>175</v>
      </c>
      <c r="B22" t="s">
        <v>278</v>
      </c>
      <c r="C22" s="13">
        <v>6.7776489182667916</v>
      </c>
      <c r="D22" s="14">
        <v>2.5539181157599073</v>
      </c>
      <c r="E22" s="14">
        <v>2.4663189659629987</v>
      </c>
      <c r="F22" s="14">
        <v>-0.67634853760573321</v>
      </c>
      <c r="G22" s="14">
        <v>-3.6305910470450584</v>
      </c>
      <c r="H22" s="14">
        <v>-2.1534697923253958</v>
      </c>
      <c r="I22" s="14">
        <v>-0.69264185096937303</v>
      </c>
      <c r="J22" s="14">
        <v>1.624681458058248</v>
      </c>
      <c r="K22" s="14">
        <v>0.95386396948237195</v>
      </c>
      <c r="L22" s="14">
        <v>2.3694089529549425</v>
      </c>
      <c r="M22" s="14">
        <v>0</v>
      </c>
      <c r="N22" s="14">
        <v>2.4384646040581699</v>
      </c>
    </row>
    <row r="23" spans="1:14" x14ac:dyDescent="0.35">
      <c r="A23">
        <v>183</v>
      </c>
      <c r="B23" t="s">
        <v>455</v>
      </c>
      <c r="C23" s="13">
        <v>7.9333557749359755</v>
      </c>
      <c r="D23" s="14">
        <v>1.0943588915515128</v>
      </c>
      <c r="E23" s="14">
        <v>0.60106169816466504</v>
      </c>
      <c r="F23" s="14">
        <v>0.32269561184609596</v>
      </c>
      <c r="G23" s="14">
        <v>-1.2194224914199125</v>
      </c>
      <c r="H23" s="14">
        <v>0.62010622714077102</v>
      </c>
      <c r="I23" s="14">
        <v>1.37638138917093</v>
      </c>
      <c r="J23" s="14">
        <v>1.17171774465058</v>
      </c>
      <c r="K23" s="14">
        <v>0.74902361805169604</v>
      </c>
      <c r="L23" s="14">
        <v>0.89672687957381481</v>
      </c>
      <c r="M23" s="14">
        <v>0</v>
      </c>
      <c r="N23" s="14">
        <v>-1.5040580493242001E-2</v>
      </c>
    </row>
    <row r="24" spans="1:14" x14ac:dyDescent="0.35">
      <c r="A24">
        <v>198</v>
      </c>
      <c r="B24" t="s">
        <v>776</v>
      </c>
      <c r="C24" s="13">
        <v>5.88625775913928</v>
      </c>
      <c r="D24" s="14">
        <v>1.3453042186688899</v>
      </c>
      <c r="E24" s="14">
        <v>0.69342242366166795</v>
      </c>
      <c r="F24" s="14">
        <v>0.31513268467107802</v>
      </c>
      <c r="G24" s="14">
        <v>-6.0708680479778003E-2</v>
      </c>
      <c r="H24" s="14">
        <v>1.5979293396904199</v>
      </c>
      <c r="I24" s="14">
        <v>-0.71852905540554401</v>
      </c>
      <c r="J24" s="14">
        <v>0.16419395443509799</v>
      </c>
      <c r="K24" s="14">
        <v>1.43182478948728</v>
      </c>
      <c r="L24" s="14">
        <v>-0.85866658705380705</v>
      </c>
      <c r="M24" s="14">
        <v>0</v>
      </c>
      <c r="N24" s="14">
        <v>-1.0138544139435</v>
      </c>
    </row>
    <row r="25" spans="1:14" x14ac:dyDescent="0.35">
      <c r="A25">
        <v>201</v>
      </c>
      <c r="B25" t="s">
        <v>778</v>
      </c>
      <c r="C25" s="13">
        <v>7.3175516923460497</v>
      </c>
      <c r="D25" s="14">
        <v>1.5563109681218701</v>
      </c>
      <c r="E25" s="14">
        <v>2.2376205001714098</v>
      </c>
      <c r="F25" s="14">
        <v>-0.29132972620279002</v>
      </c>
      <c r="G25" s="14">
        <v>-1.1330246067019401E-2</v>
      </c>
      <c r="H25" s="14">
        <v>0.21962179303812801</v>
      </c>
      <c r="I25" s="14">
        <v>2.3350626528261101E-2</v>
      </c>
      <c r="J25" s="14">
        <v>0.88087713765328601</v>
      </c>
      <c r="K25" s="14">
        <v>1.04840567014268</v>
      </c>
      <c r="L25" s="14">
        <v>-0.12148462663948</v>
      </c>
      <c r="M25" s="14">
        <v>0</v>
      </c>
      <c r="N25" s="14">
        <v>0.75749601790662302</v>
      </c>
    </row>
    <row r="26" spans="1:14" x14ac:dyDescent="0.35">
      <c r="A26">
        <v>214</v>
      </c>
      <c r="B26" t="s">
        <v>785</v>
      </c>
      <c r="C26" s="13">
        <v>5.5399489170794904</v>
      </c>
      <c r="D26" s="14">
        <v>1.5491215370956699</v>
      </c>
      <c r="E26" s="14">
        <v>0.69342242366166795</v>
      </c>
      <c r="F26" s="14">
        <v>-1.10141556833631</v>
      </c>
      <c r="G26" s="14">
        <v>-0.37448419502149699</v>
      </c>
      <c r="H26" s="14">
        <v>0.36764733238367497</v>
      </c>
      <c r="I26" s="14">
        <v>0.30119896277619601</v>
      </c>
      <c r="J26" s="14">
        <v>0.446747188292695</v>
      </c>
      <c r="K26" s="14">
        <v>0.939420098548158</v>
      </c>
      <c r="L26" s="14">
        <v>-0.12296940706208501</v>
      </c>
      <c r="M26" s="14">
        <v>0</v>
      </c>
      <c r="N26" s="14">
        <v>-0.24131781554363799</v>
      </c>
    </row>
    <row r="27" spans="1:14" x14ac:dyDescent="0.35">
      <c r="A27">
        <v>227</v>
      </c>
      <c r="B27" t="s">
        <v>478</v>
      </c>
      <c r="C27" s="13">
        <v>4.8874819433086296</v>
      </c>
      <c r="D27" s="14">
        <v>2.3778961264839298</v>
      </c>
      <c r="E27" s="14">
        <v>0.41805713711761799</v>
      </c>
      <c r="F27" s="14">
        <v>0.31608061695206302</v>
      </c>
      <c r="G27" s="14">
        <v>-0.71281028746325803</v>
      </c>
      <c r="H27" s="14">
        <v>2.2946711865187299</v>
      </c>
      <c r="I27" s="14">
        <v>2.8524429563699898</v>
      </c>
      <c r="J27" s="14">
        <v>-2.8326529169161798</v>
      </c>
      <c r="K27" s="14">
        <v>1.1692089543197499</v>
      </c>
      <c r="L27" s="14">
        <v>-0.85866658705380705</v>
      </c>
      <c r="M27" s="14">
        <v>0</v>
      </c>
      <c r="N27" s="14">
        <v>-0.62758611474356996</v>
      </c>
    </row>
    <row r="28" spans="1:14" x14ac:dyDescent="0.35">
      <c r="A28">
        <v>231</v>
      </c>
      <c r="B28" t="s">
        <v>1231</v>
      </c>
      <c r="C28" s="13">
        <v>7.1553670624454098</v>
      </c>
      <c r="D28" s="14">
        <v>1.66244862988424</v>
      </c>
      <c r="E28" s="14">
        <v>-1.18429412737367</v>
      </c>
      <c r="F28" s="14">
        <v>-0.29038179392180502</v>
      </c>
      <c r="G28" s="14">
        <v>4.28396226879992E-2</v>
      </c>
      <c r="H28" s="14">
        <v>1.84781926361208</v>
      </c>
      <c r="I28" s="14">
        <v>2.2301038644077198</v>
      </c>
      <c r="J28" s="14">
        <v>-2.6124963198087299</v>
      </c>
      <c r="K28" s="14">
        <v>1.43182478948728</v>
      </c>
      <c r="L28" s="14">
        <v>-0.85866658705380705</v>
      </c>
      <c r="M28" s="14">
        <v>0</v>
      </c>
      <c r="N28" s="14">
        <v>-0.62758611474356996</v>
      </c>
    </row>
    <row r="29" spans="1:14" x14ac:dyDescent="0.35">
      <c r="A29">
        <v>236</v>
      </c>
      <c r="B29" t="s">
        <v>791</v>
      </c>
      <c r="C29" s="13">
        <v>7.9638113044636407</v>
      </c>
      <c r="D29" s="14">
        <v>1.431387114789358</v>
      </c>
      <c r="E29" s="14">
        <v>1.3745920063938599</v>
      </c>
      <c r="F29" s="14">
        <v>0.50228811567370801</v>
      </c>
      <c r="G29" s="14">
        <v>-1.625020421130567</v>
      </c>
      <c r="H29" s="14">
        <v>0.86343571492976501</v>
      </c>
      <c r="I29" s="14">
        <v>0.703897344894582</v>
      </c>
      <c r="J29" s="14">
        <v>1.0739495832054526</v>
      </c>
      <c r="K29" s="14">
        <v>1.0654756994285699</v>
      </c>
      <c r="L29" s="14">
        <v>0.55107083792511435</v>
      </c>
      <c r="M29" s="14">
        <v>0</v>
      </c>
      <c r="N29" s="14">
        <v>-1.5040580493242001E-2</v>
      </c>
    </row>
    <row r="30" spans="1:14" x14ac:dyDescent="0.35">
      <c r="A30">
        <v>249</v>
      </c>
      <c r="B30" t="s">
        <v>288</v>
      </c>
      <c r="C30" s="13">
        <v>7.1466378887265192</v>
      </c>
      <c r="D30" s="14">
        <v>2.3902174621731054</v>
      </c>
      <c r="E30" s="14">
        <v>-2.0327310800903975</v>
      </c>
      <c r="F30" s="14">
        <v>0.72175625209545213</v>
      </c>
      <c r="G30" s="14">
        <v>-0.72194124713726016</v>
      </c>
      <c r="H30" s="14">
        <v>0.95411541779878495</v>
      </c>
      <c r="I30" s="14">
        <v>-0.67741226584815806</v>
      </c>
      <c r="J30" s="14">
        <v>-0.27824374790454787</v>
      </c>
      <c r="K30" s="14">
        <v>1.43182478948728</v>
      </c>
      <c r="L30" s="14">
        <v>-1.9772137522405666</v>
      </c>
      <c r="M30" s="14">
        <v>4.9657858411254736</v>
      </c>
      <c r="N30" s="14">
        <v>-1.0138544139435</v>
      </c>
    </row>
    <row r="31" spans="1:14" x14ac:dyDescent="0.35">
      <c r="A31">
        <v>266</v>
      </c>
      <c r="B31" t="s">
        <v>800</v>
      </c>
      <c r="C31" s="13">
        <v>5.5399489170794904</v>
      </c>
      <c r="D31" s="14">
        <v>1.1455328700562399</v>
      </c>
      <c r="E31" s="14">
        <v>0.62095928521169397</v>
      </c>
      <c r="F31" s="14">
        <v>-8.9436270255191103E-2</v>
      </c>
      <c r="G31" s="14">
        <v>0.185787887458187</v>
      </c>
      <c r="H31" s="14">
        <v>0.95411541779878495</v>
      </c>
      <c r="I31" s="14">
        <v>0.43213086556222602</v>
      </c>
      <c r="J31" s="14">
        <v>-0.127775032071346</v>
      </c>
      <c r="K31" s="14">
        <v>1.34424240845891</v>
      </c>
      <c r="L31" s="14">
        <v>-0.12296940706208501</v>
      </c>
      <c r="M31" s="14">
        <v>0</v>
      </c>
      <c r="N31" s="14">
        <v>-0.24131781554363799</v>
      </c>
    </row>
    <row r="32" spans="1:14" x14ac:dyDescent="0.35">
      <c r="A32">
        <v>279</v>
      </c>
      <c r="B32" t="s">
        <v>803</v>
      </c>
      <c r="C32" s="13">
        <v>6.1886874366820601</v>
      </c>
      <c r="D32" s="14">
        <v>0.93355272792811494</v>
      </c>
      <c r="E32" s="14">
        <v>-0.95723759979627399</v>
      </c>
      <c r="F32" s="14">
        <v>-0.79704091986062697</v>
      </c>
      <c r="G32" s="14">
        <v>-0.28796287687111999</v>
      </c>
      <c r="H32" s="14">
        <v>2.2417432615820601</v>
      </c>
      <c r="I32" s="14">
        <v>1.42583118503699</v>
      </c>
      <c r="J32" s="14">
        <v>0.31061683955995101</v>
      </c>
      <c r="K32" s="14">
        <v>1.43182478948728</v>
      </c>
      <c r="L32" s="14">
        <v>-0.85866658705380705</v>
      </c>
      <c r="M32" s="14">
        <v>0</v>
      </c>
      <c r="N32" s="14">
        <v>-1.0138544139435</v>
      </c>
    </row>
    <row r="33" spans="1:14" x14ac:dyDescent="0.35">
      <c r="A33">
        <v>288</v>
      </c>
      <c r="B33" t="s">
        <v>1243</v>
      </c>
      <c r="C33" s="13">
        <v>7.3551543348307797</v>
      </c>
      <c r="D33" s="14">
        <v>1.0093160598566899</v>
      </c>
      <c r="E33" s="14">
        <v>0.45428870634260499</v>
      </c>
      <c r="F33" s="14">
        <v>-0.19057850898675799</v>
      </c>
      <c r="G33" s="14">
        <v>-1.6334890647245199</v>
      </c>
      <c r="H33" s="14">
        <v>0.95411541779878495</v>
      </c>
      <c r="I33" s="14">
        <v>2.09753572374898</v>
      </c>
      <c r="J33" s="14">
        <v>2.4496162262947601</v>
      </c>
      <c r="K33" s="14">
        <v>1.43182478948728</v>
      </c>
      <c r="L33" s="14">
        <v>-0.85866658705380705</v>
      </c>
      <c r="M33" s="14">
        <v>0</v>
      </c>
      <c r="N33" s="14">
        <v>5.1770527575136001</v>
      </c>
    </row>
    <row r="34" spans="1:14" x14ac:dyDescent="0.35">
      <c r="A34">
        <v>289</v>
      </c>
      <c r="B34" t="s">
        <v>1244</v>
      </c>
      <c r="C34" s="13">
        <v>6.4913936311296601</v>
      </c>
      <c r="D34" s="14">
        <v>1.6571805244365101</v>
      </c>
      <c r="E34" s="14">
        <v>-1.4355050344344</v>
      </c>
      <c r="F34" s="14">
        <v>-0.29172074771832601</v>
      </c>
      <c r="G34" s="14">
        <v>-1.1330246067019401E-2</v>
      </c>
      <c r="H34" s="14">
        <v>0.69564294157072704</v>
      </c>
      <c r="I34" s="14">
        <v>1.9774264945584099</v>
      </c>
      <c r="J34" s="14">
        <v>-0.70945624606593904</v>
      </c>
      <c r="K34" s="14">
        <v>1.2493067840458401</v>
      </c>
      <c r="L34" s="14">
        <v>0.61421255335224201</v>
      </c>
      <c r="M34" s="14">
        <v>0</v>
      </c>
      <c r="N34" s="14">
        <v>1.1437643171065499</v>
      </c>
    </row>
    <row r="35" spans="1:14" x14ac:dyDescent="0.35">
      <c r="A35">
        <v>309</v>
      </c>
      <c r="B35" t="s">
        <v>506</v>
      </c>
      <c r="C35" s="13">
        <v>5.7790603433373304</v>
      </c>
      <c r="D35" s="14">
        <v>0.94234364422992201</v>
      </c>
      <c r="E35" s="14">
        <v>0.44825011147177402</v>
      </c>
      <c r="F35" s="14">
        <v>-0.79704091986062697</v>
      </c>
      <c r="G35" s="14">
        <v>-0.41137639584948799</v>
      </c>
      <c r="H35" s="14">
        <v>1.5979293396904199</v>
      </c>
      <c r="I35" s="14">
        <v>-0.13438848052910399</v>
      </c>
      <c r="J35" s="14">
        <v>-0.41861563906864202</v>
      </c>
      <c r="K35" s="14">
        <v>1.43182478948728</v>
      </c>
      <c r="L35" s="14">
        <v>-0.12148462663948</v>
      </c>
      <c r="M35" s="14">
        <v>0</v>
      </c>
      <c r="N35" s="14">
        <v>0.37122771870669002</v>
      </c>
    </row>
    <row r="36" spans="1:14" x14ac:dyDescent="0.35">
      <c r="A36">
        <v>321</v>
      </c>
      <c r="B36" t="s">
        <v>822</v>
      </c>
      <c r="C36" s="13">
        <v>8.0697871878424845</v>
      </c>
      <c r="D36" s="14">
        <v>2.5755494409889903</v>
      </c>
      <c r="E36" s="14">
        <v>1.82870506154866</v>
      </c>
      <c r="F36" s="14">
        <v>0.71970163959734901</v>
      </c>
      <c r="G36" s="14">
        <v>2.7635766796747232</v>
      </c>
      <c r="H36" s="14">
        <v>0.43358161417590602</v>
      </c>
      <c r="I36" s="14">
        <v>-4.6938923103878203</v>
      </c>
      <c r="J36" s="14">
        <v>1.3264280029151301</v>
      </c>
      <c r="K36" s="14">
        <v>1.3031430302551901</v>
      </c>
      <c r="L36" s="14">
        <v>-2.3333333333333339</v>
      </c>
      <c r="M36" s="14">
        <v>0</v>
      </c>
      <c r="N36" s="14">
        <v>-0.43024334634139016</v>
      </c>
    </row>
    <row r="37" spans="1:14" x14ac:dyDescent="0.35">
      <c r="A37">
        <v>327</v>
      </c>
      <c r="B37" t="s">
        <v>299</v>
      </c>
      <c r="C37" s="13">
        <v>8.1782747361200059</v>
      </c>
      <c r="D37" s="14">
        <v>2.1104730888009482</v>
      </c>
      <c r="E37" s="14">
        <v>0.86341654103245613</v>
      </c>
      <c r="F37" s="14">
        <v>-2.3670323803458189</v>
      </c>
      <c r="G37" s="14">
        <v>-0.58888112996217501</v>
      </c>
      <c r="H37" s="14">
        <v>-2.3670323803458189</v>
      </c>
      <c r="I37" s="14">
        <v>-1.3758063046533238</v>
      </c>
      <c r="J37" s="14">
        <v>0.63296761965418202</v>
      </c>
      <c r="K37" s="14">
        <v>1.43182478948728</v>
      </c>
      <c r="L37" s="14">
        <v>1.3652804323103975</v>
      </c>
      <c r="M37" s="14">
        <v>0</v>
      </c>
      <c r="N37" s="14">
        <v>3.837087602310107</v>
      </c>
    </row>
    <row r="38" spans="1:14" x14ac:dyDescent="0.35">
      <c r="A38">
        <v>328</v>
      </c>
      <c r="B38" t="s">
        <v>509</v>
      </c>
      <c r="C38" s="13">
        <v>6.3765401030094999</v>
      </c>
      <c r="D38" s="14">
        <v>2.7640152217870302</v>
      </c>
      <c r="E38" s="14">
        <v>0.65719085443668102</v>
      </c>
      <c r="F38" s="14">
        <v>-1.85122968495533</v>
      </c>
      <c r="G38" s="14">
        <v>-0.57313364282628099</v>
      </c>
      <c r="H38" s="14">
        <v>-1.55423746886392</v>
      </c>
      <c r="I38" s="14">
        <v>2.0508670089779399</v>
      </c>
      <c r="J38" s="14">
        <v>-3.4185960531814801</v>
      </c>
      <c r="K38" s="14">
        <v>1.43182478948728</v>
      </c>
      <c r="L38" s="14">
        <v>-0.34774463369208303</v>
      </c>
      <c r="M38" s="14">
        <v>0</v>
      </c>
      <c r="N38" s="14">
        <v>2.14257815055681</v>
      </c>
    </row>
    <row r="39" spans="1:14" x14ac:dyDescent="0.35">
      <c r="A39">
        <v>356</v>
      </c>
      <c r="B39" t="s">
        <v>304</v>
      </c>
      <c r="C39" s="13">
        <v>6.0358765719406566</v>
      </c>
      <c r="D39" s="14">
        <v>1.6877971755054084</v>
      </c>
      <c r="E39" s="14">
        <v>1.5493342431954291</v>
      </c>
      <c r="F39" s="14">
        <v>0.197437351192292</v>
      </c>
      <c r="G39" s="14">
        <v>0.46440066825871273</v>
      </c>
      <c r="H39" s="14">
        <v>0.95411541779878495</v>
      </c>
      <c r="I39" s="14">
        <v>1.2950397765217601</v>
      </c>
      <c r="J39" s="14">
        <v>-0.127775032071346</v>
      </c>
      <c r="K39" s="14">
        <v>1.43182478948728</v>
      </c>
      <c r="L39" s="14">
        <v>-2.8796929135610725</v>
      </c>
      <c r="M39" s="14">
        <v>0</v>
      </c>
      <c r="N39" s="14">
        <v>0.66852065091463775</v>
      </c>
    </row>
    <row r="40" spans="1:14" x14ac:dyDescent="0.35">
      <c r="A40">
        <v>358</v>
      </c>
      <c r="B40" t="s">
        <v>522</v>
      </c>
      <c r="C40" s="13">
        <v>6.824493303515661</v>
      </c>
      <c r="D40" s="14">
        <v>1.541473618318042</v>
      </c>
      <c r="E40" s="14">
        <v>0.65719085443668102</v>
      </c>
      <c r="F40" s="14">
        <v>-1.8802290297094491</v>
      </c>
      <c r="G40" s="14">
        <v>-0.75529029310114915</v>
      </c>
      <c r="H40" s="14">
        <v>-0.1812590253734303</v>
      </c>
      <c r="I40" s="14">
        <v>2.2447097068988509</v>
      </c>
      <c r="J40" s="14">
        <v>-4.51553639355153</v>
      </c>
      <c r="K40" s="14">
        <v>1.43182478948728</v>
      </c>
      <c r="L40" s="14">
        <v>0.5720686412851812</v>
      </c>
      <c r="M40" s="14">
        <v>0</v>
      </c>
      <c r="N40" s="14">
        <v>2.9151147489566802</v>
      </c>
    </row>
    <row r="41" spans="1:14" x14ac:dyDescent="0.35">
      <c r="A41">
        <v>366</v>
      </c>
      <c r="B41" t="s">
        <v>1262</v>
      </c>
      <c r="C41" s="13">
        <v>5.8026262922367602</v>
      </c>
      <c r="D41" s="14">
        <v>1.17229973245658</v>
      </c>
      <c r="E41" s="14">
        <v>2.26924184518532</v>
      </c>
      <c r="F41" s="14">
        <v>-1.0002733296047399</v>
      </c>
      <c r="G41" s="14">
        <v>-0.45275615670401598</v>
      </c>
      <c r="H41" s="14">
        <v>0.95411541779878495</v>
      </c>
      <c r="I41" s="14">
        <v>0.82492657392031699</v>
      </c>
      <c r="J41" s="14">
        <v>0.163065574925949</v>
      </c>
      <c r="K41" s="14">
        <v>1.1114334705828901</v>
      </c>
      <c r="L41" s="14">
        <v>-0.85866658705380705</v>
      </c>
      <c r="M41" s="14">
        <v>0</v>
      </c>
      <c r="N41" s="14">
        <v>-0.24131781554363799</v>
      </c>
    </row>
    <row r="42" spans="1:14" x14ac:dyDescent="0.35">
      <c r="A42">
        <v>374</v>
      </c>
      <c r="B42" t="s">
        <v>838</v>
      </c>
      <c r="C42" s="13">
        <v>5.6663089027445404</v>
      </c>
      <c r="D42" s="14">
        <v>1.63617136927742</v>
      </c>
      <c r="E42" s="14">
        <v>-2.3808410956768098</v>
      </c>
      <c r="F42" s="14">
        <v>-3.9165984439067798</v>
      </c>
      <c r="G42" s="14">
        <v>-0.71281028746325803</v>
      </c>
      <c r="H42" s="14">
        <v>1.1771982132779399</v>
      </c>
      <c r="I42" s="14">
        <v>-4.2784707482663302</v>
      </c>
      <c r="J42" s="14">
        <v>-1.1540313625515399</v>
      </c>
      <c r="K42" s="14">
        <v>1.43182478948728</v>
      </c>
      <c r="L42" s="14">
        <v>-0.85866658705380705</v>
      </c>
      <c r="M42" s="14">
        <v>0</v>
      </c>
      <c r="N42" s="14">
        <v>-1.5040580493242001E-2</v>
      </c>
    </row>
    <row r="43" spans="1:14" x14ac:dyDescent="0.35">
      <c r="A43">
        <v>412</v>
      </c>
      <c r="B43" t="s">
        <v>540</v>
      </c>
      <c r="C43" s="13">
        <v>4.9771212547196626</v>
      </c>
      <c r="D43" s="14">
        <v>2.2476709647769861</v>
      </c>
      <c r="E43" s="14">
        <v>0.23930936850686699</v>
      </c>
      <c r="F43" s="14">
        <v>-1.5</v>
      </c>
      <c r="G43" s="14">
        <v>3.1020599913279625</v>
      </c>
      <c r="H43" s="14">
        <v>0.42401068926944702</v>
      </c>
      <c r="I43" s="14">
        <v>0.19897000433601875</v>
      </c>
      <c r="J43" s="14">
        <v>0.16732749719665599</v>
      </c>
      <c r="K43" s="14">
        <v>0.33802983601450498</v>
      </c>
      <c r="L43" s="14">
        <v>-1.8010299956639813</v>
      </c>
      <c r="M43" s="14">
        <v>0</v>
      </c>
      <c r="N43" s="14">
        <v>-1.0138544139435</v>
      </c>
    </row>
    <row r="44" spans="1:14" x14ac:dyDescent="0.35">
      <c r="A44">
        <v>425</v>
      </c>
      <c r="B44" t="s">
        <v>327</v>
      </c>
      <c r="C44" s="13">
        <v>5.9878010332889957</v>
      </c>
      <c r="D44" s="14">
        <v>1.4522162874016527</v>
      </c>
      <c r="E44" s="14">
        <v>1.4588843330113406</v>
      </c>
      <c r="F44" s="14">
        <v>-1.5411156669886594</v>
      </c>
      <c r="G44" s="14">
        <v>-1.5411156669886594</v>
      </c>
      <c r="H44" s="14">
        <v>1.1578543373473602</v>
      </c>
      <c r="I44" s="14">
        <v>2.4732864073252299</v>
      </c>
      <c r="J44" s="14">
        <v>-0.27106437443464099</v>
      </c>
      <c r="K44" s="14">
        <v>0.97618631547161205</v>
      </c>
      <c r="L44" s="14">
        <v>0.46549266361862074</v>
      </c>
      <c r="M44" s="14">
        <v>0</v>
      </c>
      <c r="N44" s="14">
        <v>5.7515651851579301</v>
      </c>
    </row>
    <row r="45" spans="1:14" x14ac:dyDescent="0.35">
      <c r="A45">
        <v>438</v>
      </c>
      <c r="B45" t="s">
        <v>547</v>
      </c>
      <c r="C45" s="13">
        <v>8.2914030418369027</v>
      </c>
      <c r="D45" s="14">
        <v>2.6050122180708959</v>
      </c>
      <c r="E45" s="14">
        <v>-0.73018107221887396</v>
      </c>
      <c r="F45" s="14">
        <v>-2.4584585690588643</v>
      </c>
      <c r="G45" s="14">
        <v>-1.6287202844538218</v>
      </c>
      <c r="H45" s="14">
        <v>1.0869119458529599</v>
      </c>
      <c r="I45" s="14">
        <v>-2.0266602931258593</v>
      </c>
      <c r="J45" s="14">
        <v>0.37127971554617911</v>
      </c>
      <c r="K45" s="14">
        <v>3.46597725465366</v>
      </c>
      <c r="L45" s="14">
        <v>4.3712797155461782</v>
      </c>
      <c r="M45" s="14">
        <v>0</v>
      </c>
      <c r="N45" s="14">
        <v>1.3712797155461791</v>
      </c>
    </row>
    <row r="46" spans="1:14" x14ac:dyDescent="0.35">
      <c r="A46">
        <v>441</v>
      </c>
      <c r="B46" t="s">
        <v>549</v>
      </c>
      <c r="C46" s="13">
        <v>7.2153988345641977</v>
      </c>
      <c r="D46" s="14">
        <v>2.3088258819059151</v>
      </c>
      <c r="E46" s="14">
        <v>0.23930936850686699</v>
      </c>
      <c r="F46" s="14">
        <v>-1.7235654090563255</v>
      </c>
      <c r="G46" s="14">
        <v>-0.89965666811200684</v>
      </c>
      <c r="H46" s="14">
        <v>0.53511830883934097</v>
      </c>
      <c r="I46" s="14">
        <v>2.6232220771683306</v>
      </c>
      <c r="J46" s="14">
        <v>0.18505153566483101</v>
      </c>
      <c r="K46" s="14">
        <v>3.5102280228793901</v>
      </c>
      <c r="L46" s="14">
        <v>0.61421255335224201</v>
      </c>
      <c r="M46" s="14">
        <v>0</v>
      </c>
      <c r="N46" s="14">
        <v>1.6692510532083999</v>
      </c>
    </row>
    <row r="47" spans="1:14" x14ac:dyDescent="0.35">
      <c r="A47">
        <v>443</v>
      </c>
      <c r="B47" t="s">
        <v>551</v>
      </c>
      <c r="C47" s="13">
        <v>8.6818493841890891</v>
      </c>
      <c r="D47" s="14">
        <v>2.799865491359514</v>
      </c>
      <c r="E47" s="14">
        <v>-0.73018107221887396</v>
      </c>
      <c r="F47" s="14">
        <v>-3.0214419939295727</v>
      </c>
      <c r="G47" s="14">
        <v>-1.1183520069376289</v>
      </c>
      <c r="H47" s="14">
        <v>1.1129386360341</v>
      </c>
      <c r="I47" s="14">
        <v>-1.7204119982655914</v>
      </c>
      <c r="J47" s="14">
        <v>2.2795880017344086</v>
      </c>
      <c r="K47" s="14">
        <v>3.5806179973983898</v>
      </c>
      <c r="L47" s="14">
        <v>-0.12148462663948</v>
      </c>
      <c r="M47" s="14">
        <v>0</v>
      </c>
      <c r="N47" s="14">
        <v>-0.24131781554363799</v>
      </c>
    </row>
    <row r="48" spans="1:14" x14ac:dyDescent="0.35">
      <c r="A48">
        <v>465</v>
      </c>
      <c r="B48" t="s">
        <v>873</v>
      </c>
      <c r="C48" s="13">
        <v>7.0906989614243701</v>
      </c>
      <c r="D48" s="14">
        <v>1.77345981431275</v>
      </c>
      <c r="E48" s="14">
        <v>1.30212886794389</v>
      </c>
      <c r="F48" s="14">
        <v>-0.69684661341004395</v>
      </c>
      <c r="G48" s="14">
        <v>-1.8731420937396901</v>
      </c>
      <c r="H48" s="14">
        <v>-0.85842414211362805</v>
      </c>
      <c r="I48" s="14">
        <v>0.408427779861537</v>
      </c>
      <c r="J48" s="14">
        <v>1.31926900928458</v>
      </c>
      <c r="K48" s="14">
        <v>1.24668062569417</v>
      </c>
      <c r="L48" s="14">
        <v>-0.12148462663948</v>
      </c>
      <c r="M48" s="14">
        <v>0</v>
      </c>
      <c r="N48" s="14">
        <v>2.52884644975674</v>
      </c>
    </row>
    <row r="49" spans="1:14" x14ac:dyDescent="0.35">
      <c r="A49">
        <v>470</v>
      </c>
      <c r="B49" t="s">
        <v>560</v>
      </c>
      <c r="C49" s="13">
        <v>5.5147566015391298</v>
      </c>
      <c r="D49" s="14">
        <v>0.90211128052535094</v>
      </c>
      <c r="E49" s="14">
        <v>-1.18429412737367</v>
      </c>
      <c r="F49" s="14">
        <v>-8.9436270255191103E-2</v>
      </c>
      <c r="G49" s="14">
        <v>-0.836949570026843</v>
      </c>
      <c r="H49" s="14">
        <v>0.95411541779878495</v>
      </c>
      <c r="I49" s="14">
        <v>1.9228920861805801</v>
      </c>
      <c r="J49" s="14">
        <v>0.45816810419395299</v>
      </c>
      <c r="K49" s="14">
        <v>1.43182478948728</v>
      </c>
      <c r="L49" s="14">
        <v>-0.85866658705380705</v>
      </c>
      <c r="M49" s="14">
        <v>0</v>
      </c>
      <c r="N49" s="14">
        <v>1.37004155215695</v>
      </c>
    </row>
    <row r="50" spans="1:14" x14ac:dyDescent="0.35">
      <c r="A50">
        <v>518</v>
      </c>
      <c r="B50" t="s">
        <v>575</v>
      </c>
      <c r="C50" s="13">
        <v>5.2338408334973536</v>
      </c>
      <c r="D50" s="14">
        <v>1.4523335707050578</v>
      </c>
      <c r="E50" s="14">
        <v>2.0557615891260701</v>
      </c>
      <c r="F50" s="14">
        <v>-0.60121526822276294</v>
      </c>
      <c r="G50" s="14">
        <v>0.4022452638867442</v>
      </c>
      <c r="H50" s="14">
        <v>-0.91655041685151595</v>
      </c>
      <c r="I50" s="14">
        <v>-3.93510809794298</v>
      </c>
      <c r="J50" s="14">
        <v>1.88952930737791</v>
      </c>
      <c r="K50" s="14">
        <v>1.3095771182167899</v>
      </c>
      <c r="L50" s="14">
        <v>-1.6012152682227629</v>
      </c>
      <c r="M50" s="14">
        <v>1.8001852725587812</v>
      </c>
      <c r="N50" s="14">
        <v>2.7376741051096198</v>
      </c>
    </row>
    <row r="51" spans="1:14" x14ac:dyDescent="0.35">
      <c r="A51">
        <v>556</v>
      </c>
      <c r="B51" t="s">
        <v>1284</v>
      </c>
      <c r="C51" s="13">
        <v>3.6474926136927701</v>
      </c>
      <c r="D51" s="14">
        <v>1.7089731329776301</v>
      </c>
      <c r="E51" s="14">
        <v>0.23930936850686699</v>
      </c>
      <c r="F51" s="14">
        <v>-0.29172074771832601</v>
      </c>
      <c r="G51" s="14">
        <v>1.04394865063353</v>
      </c>
      <c r="H51" s="14">
        <v>0.42401068926944702</v>
      </c>
      <c r="I51" s="14">
        <v>0.27531175834002503</v>
      </c>
      <c r="J51" s="14">
        <v>0.16732749719665599</v>
      </c>
      <c r="K51" s="14">
        <v>0.70175276772153905</v>
      </c>
      <c r="L51" s="14">
        <v>-0.12296940706208501</v>
      </c>
      <c r="M51" s="14">
        <v>0</v>
      </c>
      <c r="N51" s="14">
        <v>0.37122771870669002</v>
      </c>
    </row>
    <row r="52" spans="1:14" x14ac:dyDescent="0.35">
      <c r="A52">
        <v>558</v>
      </c>
      <c r="B52" t="s">
        <v>1079</v>
      </c>
      <c r="C52" s="13">
        <v>6.9434202160782998</v>
      </c>
      <c r="D52" s="14">
        <v>1.08930927008609</v>
      </c>
      <c r="E52" s="14">
        <v>0.44825011147177402</v>
      </c>
      <c r="F52" s="14">
        <v>-0.79704091986062697</v>
      </c>
      <c r="G52" s="14">
        <v>-0.490374121117224</v>
      </c>
      <c r="H52" s="14">
        <v>0.95411541779878495</v>
      </c>
      <c r="I52" s="14">
        <v>-0.13438848052910399</v>
      </c>
      <c r="J52" s="14">
        <v>-0.41861563906864202</v>
      </c>
      <c r="K52" s="14">
        <v>1.43182478948728</v>
      </c>
      <c r="L52" s="14">
        <v>-0.12148462663948</v>
      </c>
      <c r="M52" s="14">
        <v>0</v>
      </c>
      <c r="N52" s="14">
        <v>1.2829827540084699</v>
      </c>
    </row>
    <row r="53" spans="1:14" x14ac:dyDescent="0.35">
      <c r="A53">
        <v>566</v>
      </c>
      <c r="B53" t="s">
        <v>1009</v>
      </c>
      <c r="C53" s="13">
        <v>5.2460494807045803</v>
      </c>
      <c r="D53" s="14">
        <v>1.2478813128403401</v>
      </c>
      <c r="E53" s="14">
        <v>0.92047895123906798</v>
      </c>
      <c r="F53" s="14">
        <v>0.112848207207943</v>
      </c>
      <c r="G53" s="14">
        <v>0.38892489528950802</v>
      </c>
      <c r="H53" s="14">
        <v>0.95411541779878495</v>
      </c>
      <c r="I53" s="14">
        <v>-2.7062106828966801</v>
      </c>
      <c r="J53" s="14">
        <v>-9.9154767389645002</v>
      </c>
      <c r="K53" s="14">
        <v>0.77528520156844904</v>
      </c>
      <c r="L53" s="14">
        <v>-0.85866658705380705</v>
      </c>
      <c r="M53" s="14">
        <v>0</v>
      </c>
      <c r="N53" s="14">
        <v>-1.0138544139435</v>
      </c>
    </row>
    <row r="54" spans="1:14" x14ac:dyDescent="0.35">
      <c r="A54">
        <v>567</v>
      </c>
      <c r="B54" t="s">
        <v>592</v>
      </c>
      <c r="C54" s="13">
        <v>9.6497009565956375</v>
      </c>
      <c r="D54" s="14">
        <v>1.7096034842444341</v>
      </c>
      <c r="E54" s="14">
        <v>-0.73018107221887396</v>
      </c>
      <c r="F54" s="14">
        <v>-1.9735483338022632</v>
      </c>
      <c r="G54" s="14">
        <v>1.0264516661977368</v>
      </c>
      <c r="H54" s="14">
        <v>1.4009673407054299</v>
      </c>
      <c r="I54" s="14">
        <v>-1.2664983682189901</v>
      </c>
      <c r="J54" s="14">
        <v>-0.79774441671135199</v>
      </c>
      <c r="K54" s="14">
        <v>1.2624375758042199</v>
      </c>
      <c r="L54" s="14">
        <v>0.94709666760452471</v>
      </c>
      <c r="M54" s="14">
        <v>0</v>
      </c>
      <c r="N54" s="14">
        <v>0.214559702107251</v>
      </c>
    </row>
    <row r="55" spans="1:14" x14ac:dyDescent="0.35">
      <c r="A55">
        <v>581</v>
      </c>
      <c r="B55" t="s">
        <v>597</v>
      </c>
      <c r="C55" s="13">
        <v>1.4752761048838317</v>
      </c>
      <c r="D55" s="14">
        <v>0.37124051861777557</v>
      </c>
      <c r="E55" s="14">
        <v>0.23930936850686699</v>
      </c>
      <c r="F55" s="14">
        <v>0.25270413364837929</v>
      </c>
      <c r="G55" s="14">
        <v>0.41572864493296702</v>
      </c>
      <c r="H55" s="14">
        <v>0.17352288760075463</v>
      </c>
      <c r="I55" s="14">
        <v>-0.42622702124913392</v>
      </c>
      <c r="J55" s="14">
        <v>0.16732749719665599</v>
      </c>
      <c r="K55" s="14">
        <v>0.88427077316297598</v>
      </c>
      <c r="L55" s="14">
        <v>-0.12296940706208501</v>
      </c>
      <c r="M55" s="14">
        <v>0</v>
      </c>
      <c r="N55" s="14">
        <v>-0.24131781554363799</v>
      </c>
    </row>
    <row r="56" spans="1:14" x14ac:dyDescent="0.35">
      <c r="A56">
        <v>615</v>
      </c>
      <c r="B56" t="s">
        <v>926</v>
      </c>
      <c r="C56" s="13">
        <v>7.60264437064827</v>
      </c>
      <c r="D56" s="14">
        <v>1.6748714828964</v>
      </c>
      <c r="E56" s="14">
        <v>0.69342242366166795</v>
      </c>
      <c r="F56" s="14">
        <v>-1.10141556833631</v>
      </c>
      <c r="G56" s="14">
        <v>-1.1378932853324999</v>
      </c>
      <c r="H56" s="14">
        <v>0.649603142679401</v>
      </c>
      <c r="I56" s="14">
        <v>1.1145175835988701</v>
      </c>
      <c r="J56" s="14">
        <v>0.74900871119124901</v>
      </c>
      <c r="K56" s="14">
        <v>1.3747058453383401</v>
      </c>
      <c r="L56" s="14">
        <v>-0.85866658705380705</v>
      </c>
      <c r="M56" s="14">
        <v>0</v>
      </c>
      <c r="N56" s="14">
        <v>1.75630985135688</v>
      </c>
    </row>
    <row r="57" spans="1:14" x14ac:dyDescent="0.35">
      <c r="A57">
        <v>621</v>
      </c>
      <c r="B57" t="s">
        <v>615</v>
      </c>
      <c r="C57" s="13">
        <v>7.4817868773313094</v>
      </c>
      <c r="D57" s="14">
        <v>1.3383797789249714</v>
      </c>
      <c r="E57" s="14">
        <v>0.69342242366166795</v>
      </c>
      <c r="F57" s="14">
        <v>-1.519658363542872</v>
      </c>
      <c r="G57" s="14">
        <v>1.0032203817374663</v>
      </c>
      <c r="H57" s="14">
        <v>0.51643798180540479</v>
      </c>
      <c r="I57" s="14">
        <v>1.84557459193722</v>
      </c>
      <c r="J57" s="14">
        <v>-0.127775032071346</v>
      </c>
      <c r="K57" s="14">
        <v>0.97356015711993704</v>
      </c>
      <c r="L57" s="14">
        <v>-0.12148462663948</v>
      </c>
      <c r="M57" s="14">
        <v>0</v>
      </c>
      <c r="N57" s="14">
        <v>2.3688553856072101</v>
      </c>
    </row>
    <row r="58" spans="1:14" x14ac:dyDescent="0.35">
      <c r="A58">
        <v>671</v>
      </c>
      <c r="B58" t="s">
        <v>634</v>
      </c>
      <c r="C58" s="13">
        <v>4.1070286172317898</v>
      </c>
      <c r="D58" s="14">
        <v>0.93566185493111498</v>
      </c>
      <c r="E58" s="14">
        <v>0.23930936850686699</v>
      </c>
      <c r="F58" s="14">
        <v>0.75836546942398697</v>
      </c>
      <c r="G58" s="14">
        <v>-0.212491360767598</v>
      </c>
      <c r="H58" s="14">
        <v>1.9637913967990701</v>
      </c>
      <c r="I58" s="14">
        <v>0.27531175834002503</v>
      </c>
      <c r="J58" s="14">
        <v>0.16732749719665599</v>
      </c>
      <c r="K58" s="14">
        <v>0.33802983601450498</v>
      </c>
      <c r="L58" s="14">
        <v>-0.12296940706208501</v>
      </c>
      <c r="M58" s="14">
        <v>0</v>
      </c>
      <c r="N58" s="14">
        <v>-0.62758611474356996</v>
      </c>
    </row>
    <row r="59" spans="1:14" x14ac:dyDescent="0.35">
      <c r="A59">
        <v>698</v>
      </c>
      <c r="B59" t="s">
        <v>949</v>
      </c>
      <c r="C59" s="13">
        <v>8.2483541636200197</v>
      </c>
      <c r="D59" s="14">
        <v>2.34800785173507</v>
      </c>
      <c r="E59" s="14">
        <v>0.23930936850686699</v>
      </c>
      <c r="F59" s="14">
        <v>0.113796139488928</v>
      </c>
      <c r="G59" s="14">
        <v>-1.7447198476196599</v>
      </c>
      <c r="H59" s="14">
        <v>0.239281597113672</v>
      </c>
      <c r="I59" s="14">
        <v>3.1512204017713099</v>
      </c>
      <c r="J59" s="14">
        <v>-1.8063965864359799</v>
      </c>
      <c r="K59" s="14">
        <v>3.2009978769696201</v>
      </c>
      <c r="L59" s="14">
        <v>0.61421255335224201</v>
      </c>
      <c r="M59" s="14">
        <v>0</v>
      </c>
      <c r="N59" s="14">
        <v>1.5996418347574399</v>
      </c>
    </row>
    <row r="60" spans="1:14" x14ac:dyDescent="0.35">
      <c r="A60">
        <v>708</v>
      </c>
      <c r="B60" t="s">
        <v>1017</v>
      </c>
      <c r="C60" s="13">
        <v>6.5838318561048697</v>
      </c>
      <c r="D60" s="14">
        <v>2.3563028976009299</v>
      </c>
      <c r="E60" s="14">
        <v>-0.761277467299736</v>
      </c>
      <c r="F60" s="14">
        <v>-0.29172074771832601</v>
      </c>
      <c r="G60" s="14">
        <v>-0.93673141063268595</v>
      </c>
      <c r="H60" s="14">
        <v>0.87086261217609695</v>
      </c>
      <c r="I60" s="14">
        <v>2.36562898505513</v>
      </c>
      <c r="J60" s="14">
        <v>-1.1049695918258999</v>
      </c>
      <c r="K60" s="14">
        <v>0.97881247382328795</v>
      </c>
      <c r="L60" s="14">
        <v>0.61421255335224201</v>
      </c>
      <c r="M60" s="14">
        <v>0</v>
      </c>
      <c r="N60" s="14">
        <v>0.37122771870669002</v>
      </c>
    </row>
    <row r="61" spans="1:14" x14ac:dyDescent="0.35">
      <c r="A61">
        <v>741</v>
      </c>
      <c r="B61" t="s">
        <v>1304</v>
      </c>
      <c r="C61" s="13">
        <v>6.2004704111317697</v>
      </c>
      <c r="D61" s="14">
        <v>1.21137279265441</v>
      </c>
      <c r="E61" s="14">
        <v>1.82870506154866</v>
      </c>
      <c r="F61" s="14">
        <v>0.51741716213421296</v>
      </c>
      <c r="G61" s="14">
        <v>0.14816992304498</v>
      </c>
      <c r="H61" s="14">
        <v>0.40061447327979099</v>
      </c>
      <c r="I61" s="14">
        <v>-3.7000514966422502</v>
      </c>
      <c r="J61" s="14">
        <v>1.3264280029151301</v>
      </c>
      <c r="K61" s="14">
        <v>1.29526455520016</v>
      </c>
      <c r="L61" s="14">
        <v>-0.85866658705380705</v>
      </c>
      <c r="M61" s="14">
        <v>0</v>
      </c>
      <c r="N61" s="14">
        <v>1.5300326163064799</v>
      </c>
    </row>
    <row r="62" spans="1:14" x14ac:dyDescent="0.35">
      <c r="A62">
        <v>753</v>
      </c>
      <c r="B62" t="s">
        <v>665</v>
      </c>
      <c r="C62" s="13">
        <v>11.018849184778029</v>
      </c>
      <c r="D62" s="14">
        <v>0.55150749091716667</v>
      </c>
      <c r="E62" s="14">
        <v>-0.73018107221887396</v>
      </c>
      <c r="F62" s="14">
        <v>-0.63436332899731518</v>
      </c>
      <c r="G62" s="14">
        <v>0.26872665799462858</v>
      </c>
      <c r="H62" s="14">
        <v>0.36563667100268482</v>
      </c>
      <c r="I62" s="14">
        <v>-1.6592940765770801</v>
      </c>
      <c r="J62" s="14">
        <v>-0.79774441671135199</v>
      </c>
      <c r="K62" s="14">
        <v>3.1103954138368199</v>
      </c>
      <c r="L62" s="14">
        <v>2.1755543869968901</v>
      </c>
      <c r="M62" s="14">
        <v>0</v>
      </c>
      <c r="N62" s="14">
        <v>0.67043721975814097</v>
      </c>
    </row>
    <row r="63" spans="1:14" x14ac:dyDescent="0.35">
      <c r="A63">
        <v>762</v>
      </c>
      <c r="B63" t="s">
        <v>672</v>
      </c>
      <c r="C63" s="13">
        <v>4.4712946767069308</v>
      </c>
      <c r="D63" s="14">
        <v>0.60815691556845608</v>
      </c>
      <c r="E63" s="14">
        <v>0.23930936850686699</v>
      </c>
      <c r="F63" s="14">
        <v>0.12690240302181977</v>
      </c>
      <c r="G63" s="14">
        <v>0.27607100204988599</v>
      </c>
      <c r="H63" s="14">
        <v>1.9637913967990701</v>
      </c>
      <c r="I63" s="14">
        <v>0.89033039658475754</v>
      </c>
      <c r="J63" s="14">
        <v>-0.57206760131419898</v>
      </c>
      <c r="K63" s="14">
        <v>1.3597367427337901</v>
      </c>
      <c r="L63" s="14">
        <v>0.12690240302181977</v>
      </c>
      <c r="M63" s="14">
        <v>0</v>
      </c>
      <c r="N63" s="14">
        <v>-0.57206760131419898</v>
      </c>
    </row>
    <row r="64" spans="1:14" x14ac:dyDescent="0.35">
      <c r="A64">
        <v>769</v>
      </c>
      <c r="B64" t="s">
        <v>677</v>
      </c>
      <c r="C64" s="13">
        <v>6.19582093410291</v>
      </c>
      <c r="D64" s="14">
        <v>3.1495736052425398</v>
      </c>
      <c r="E64" s="14">
        <v>0.23930936850686699</v>
      </c>
      <c r="F64" s="14">
        <v>-1.10141556833631</v>
      </c>
      <c r="G64" s="14">
        <v>2.2122211217352398E-3</v>
      </c>
      <c r="H64" s="14">
        <v>0.95411541779878495</v>
      </c>
      <c r="I64" s="14">
        <v>1.0439986445451599</v>
      </c>
      <c r="J64" s="14">
        <v>3.8808593075554398</v>
      </c>
      <c r="K64" s="14">
        <v>1.1035549955278601</v>
      </c>
      <c r="L64" s="14">
        <v>-0.12148462663948</v>
      </c>
      <c r="M64" s="14">
        <v>0</v>
      </c>
      <c r="N64" s="14">
        <v>0.37122771870669002</v>
      </c>
    </row>
    <row r="65" spans="1:14" x14ac:dyDescent="0.35">
      <c r="A65">
        <v>773</v>
      </c>
      <c r="B65" t="s">
        <v>680</v>
      </c>
      <c r="C65" s="13">
        <v>8.3966537315435801</v>
      </c>
      <c r="D65" s="14">
        <v>1.29279444157902</v>
      </c>
      <c r="E65" s="14">
        <v>0.66926804417834296</v>
      </c>
      <c r="F65" s="14">
        <v>-0.79704091986062697</v>
      </c>
      <c r="G65" s="14">
        <v>-0.64987429022922405</v>
      </c>
      <c r="H65" s="14">
        <v>0.24185166317481299</v>
      </c>
      <c r="I65" s="14">
        <v>0.44295353915768698</v>
      </c>
      <c r="J65" s="14">
        <v>-0.127775032071346</v>
      </c>
      <c r="K65" s="14">
        <v>1.43182478948728</v>
      </c>
      <c r="L65" s="14">
        <v>-0.12148462663948</v>
      </c>
      <c r="M65" s="14">
        <v>0</v>
      </c>
      <c r="N65" s="14">
        <v>2.7584467323572399</v>
      </c>
    </row>
  </sheetData>
  <conditionalFormatting sqref="B1:B1048576">
    <cfRule type="duplicateValues" dxfId="141" priority="1"/>
  </conditionalFormatting>
  <conditionalFormatting sqref="B2:B65">
    <cfRule type="duplicateValues" dxfId="140" priority="2"/>
  </conditionalFormatting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1F53C-2A03-488E-B547-D5FACFD5FC93}">
  <dimension ref="A1:O62"/>
  <sheetViews>
    <sheetView workbookViewId="0">
      <selection sqref="A1:XFD1048576"/>
    </sheetView>
  </sheetViews>
  <sheetFormatPr defaultRowHeight="14.5" x14ac:dyDescent="0.35"/>
  <cols>
    <col min="3" max="3" width="8.7265625" style="13"/>
  </cols>
  <sheetData>
    <row r="1" spans="1:15" ht="17.5" x14ac:dyDescent="0.45">
      <c r="A1" t="s">
        <v>0</v>
      </c>
      <c r="B1" t="s">
        <v>239</v>
      </c>
      <c r="C1" s="10" t="s">
        <v>1371</v>
      </c>
      <c r="D1" s="11" t="s">
        <v>1372</v>
      </c>
      <c r="E1" s="12" t="s">
        <v>1373</v>
      </c>
      <c r="F1" s="12" t="s">
        <v>1374</v>
      </c>
      <c r="G1" s="12" t="s">
        <v>1375</v>
      </c>
      <c r="H1" s="12" t="s">
        <v>1376</v>
      </c>
      <c r="I1" s="12" t="s">
        <v>1377</v>
      </c>
      <c r="J1" s="12" t="s">
        <v>1378</v>
      </c>
      <c r="K1" s="12" t="s">
        <v>1379</v>
      </c>
      <c r="L1" s="12" t="s">
        <v>1380</v>
      </c>
      <c r="M1" s="12" t="s">
        <v>1381</v>
      </c>
      <c r="N1" s="12" t="s">
        <v>1382</v>
      </c>
      <c r="O1" s="12" t="s">
        <v>1383</v>
      </c>
    </row>
    <row r="2" spans="1:15" x14ac:dyDescent="0.35">
      <c r="A2">
        <v>7</v>
      </c>
      <c r="B2" t="s">
        <v>1384</v>
      </c>
      <c r="C2" t="s">
        <v>381</v>
      </c>
      <c r="D2" s="13">
        <v>4.2243297913438917</v>
      </c>
      <c r="E2" s="14">
        <v>0.67251350388659847</v>
      </c>
      <c r="F2" s="14">
        <v>0.23930936850686699</v>
      </c>
      <c r="G2" s="14">
        <v>-0.72179482787325355</v>
      </c>
      <c r="H2" s="14">
        <v>0.11283777846283805</v>
      </c>
      <c r="I2" s="14">
        <v>0.42401068926944702</v>
      </c>
      <c r="J2" s="14">
        <v>0.60895704941041595</v>
      </c>
      <c r="K2" s="14">
        <v>-0.70945624606593904</v>
      </c>
      <c r="L2" s="14">
        <v>1.1587043209130401</v>
      </c>
      <c r="M2" s="14">
        <v>-0.12296940706208501</v>
      </c>
      <c r="N2" s="14">
        <v>0</v>
      </c>
      <c r="O2" s="14">
        <v>-1.0138544139435</v>
      </c>
    </row>
    <row r="3" spans="1:15" x14ac:dyDescent="0.35">
      <c r="A3">
        <v>26</v>
      </c>
      <c r="B3" t="s">
        <v>1385</v>
      </c>
      <c r="C3" t="s">
        <v>257</v>
      </c>
      <c r="D3" s="13">
        <v>5.2754680129131071</v>
      </c>
      <c r="E3" s="14">
        <v>2.3091443351738197</v>
      </c>
      <c r="F3" s="14">
        <v>2.0964910656199378</v>
      </c>
      <c r="G3" s="14">
        <v>1.2064069286437311</v>
      </c>
      <c r="H3" s="14">
        <v>-0.396847341005369</v>
      </c>
      <c r="I3" s="14">
        <v>2.2946711865187299</v>
      </c>
      <c r="J3" s="14">
        <v>1.0964910656199374</v>
      </c>
      <c r="K3" s="14">
        <v>-3.7159882135436</v>
      </c>
      <c r="L3" s="14">
        <v>0.914471594207242</v>
      </c>
      <c r="M3" s="14">
        <v>-0.68340084634000764</v>
      </c>
      <c r="N3" s="14">
        <v>0</v>
      </c>
      <c r="O3" s="14">
        <v>-0.62758611474356996</v>
      </c>
    </row>
    <row r="4" spans="1:15" x14ac:dyDescent="0.35">
      <c r="A4">
        <v>42</v>
      </c>
      <c r="B4" t="s">
        <v>1386</v>
      </c>
      <c r="C4" t="s">
        <v>259</v>
      </c>
      <c r="D4" s="13">
        <v>6.6913506309115922</v>
      </c>
      <c r="E4" s="14">
        <v>0.34631980461647699</v>
      </c>
      <c r="F4" s="14">
        <v>-0.35864222600855022</v>
      </c>
      <c r="G4" s="14">
        <v>0.47386668669768639</v>
      </c>
      <c r="H4" s="14">
        <v>-5.7612230344568971E-2</v>
      </c>
      <c r="I4" s="14">
        <v>0.42401068926944702</v>
      </c>
      <c r="J4" s="14">
        <v>0.27531175834002503</v>
      </c>
      <c r="K4" s="14">
        <v>-5.7612230344568971E-2</v>
      </c>
      <c r="L4" s="14">
        <v>0.88427077316297598</v>
      </c>
      <c r="M4" s="14">
        <v>-0.12296940706208501</v>
      </c>
      <c r="N4" s="14">
        <v>0</v>
      </c>
      <c r="O4" s="14">
        <v>-1.0138544139435</v>
      </c>
    </row>
    <row r="5" spans="1:15" x14ac:dyDescent="0.35">
      <c r="A5">
        <v>64</v>
      </c>
      <c r="B5" t="s">
        <v>1387</v>
      </c>
      <c r="C5" t="s">
        <v>405</v>
      </c>
      <c r="D5" s="13">
        <v>4.33090513177644</v>
      </c>
      <c r="E5" s="14">
        <v>1.0527025972119699</v>
      </c>
      <c r="F5" s="14">
        <v>0.23930936850686699</v>
      </c>
      <c r="G5" s="14">
        <v>-0.29172074771832601</v>
      </c>
      <c r="H5" s="14">
        <v>-0.38929579350967303</v>
      </c>
      <c r="I5" s="14">
        <v>0.42401068926944702</v>
      </c>
      <c r="J5" s="14">
        <v>0.27531175834002503</v>
      </c>
      <c r="K5" s="14">
        <v>0.16732749719665599</v>
      </c>
      <c r="L5" s="14">
        <v>0.61902877964376601</v>
      </c>
      <c r="M5" s="14">
        <v>-0.85866658705380705</v>
      </c>
      <c r="N5" s="14">
        <v>0</v>
      </c>
      <c r="O5" s="14">
        <v>2.9814009198575402</v>
      </c>
    </row>
    <row r="6" spans="1:15" x14ac:dyDescent="0.35">
      <c r="A6">
        <v>74</v>
      </c>
      <c r="B6" t="s">
        <v>1388</v>
      </c>
      <c r="C6" t="s">
        <v>413</v>
      </c>
      <c r="D6" s="13">
        <v>5.0429136164453512</v>
      </c>
      <c r="E6" s="14">
        <v>2.1140449555265901</v>
      </c>
      <c r="F6" s="14">
        <v>0.80802927243150402</v>
      </c>
      <c r="G6" s="14">
        <v>-0.13258636344220598</v>
      </c>
      <c r="H6" s="14">
        <v>2.1772175565292806</v>
      </c>
      <c r="I6" s="14">
        <v>1.5528703855467301</v>
      </c>
      <c r="J6" s="14">
        <v>7.6473330693162502</v>
      </c>
      <c r="K6" s="14">
        <v>0.74474854470985796</v>
      </c>
      <c r="L6" s="14">
        <v>0.84881763541535804</v>
      </c>
      <c r="M6" s="14">
        <v>-2.044631193087076</v>
      </c>
      <c r="N6" s="14">
        <v>0</v>
      </c>
      <c r="O6" s="14">
        <v>2.8488285780558198</v>
      </c>
    </row>
    <row r="7" spans="1:15" x14ac:dyDescent="0.35">
      <c r="A7">
        <v>107</v>
      </c>
      <c r="B7" t="s">
        <v>1389</v>
      </c>
      <c r="C7" t="s">
        <v>743</v>
      </c>
      <c r="D7" s="13">
        <v>4.8532836657139597</v>
      </c>
      <c r="E7" s="14">
        <v>0.87460690939904095</v>
      </c>
      <c r="F7" s="14">
        <v>0.23930936850686699</v>
      </c>
      <c r="G7" s="14">
        <v>-0.19057850898675799</v>
      </c>
      <c r="H7" s="14">
        <v>-5.0243937482696399E-2</v>
      </c>
      <c r="I7" s="14">
        <v>0.95411541779878495</v>
      </c>
      <c r="J7" s="14">
        <v>0.27531175834002503</v>
      </c>
      <c r="K7" s="14">
        <v>-0.70945624606593904</v>
      </c>
      <c r="L7" s="14">
        <v>1.2860730009693</v>
      </c>
      <c r="M7" s="14">
        <v>-0.85866658705380705</v>
      </c>
      <c r="N7" s="14">
        <v>0</v>
      </c>
      <c r="O7" s="14">
        <v>-1.0138544139435</v>
      </c>
    </row>
    <row r="8" spans="1:15" x14ac:dyDescent="0.35">
      <c r="A8">
        <v>122</v>
      </c>
      <c r="B8" t="s">
        <v>1390</v>
      </c>
      <c r="C8" t="s">
        <v>426</v>
      </c>
      <c r="D8" s="13">
        <v>3.84387552118808</v>
      </c>
      <c r="E8" s="14">
        <v>1.2233167184189999</v>
      </c>
      <c r="F8" s="14">
        <v>0.23930936850686699</v>
      </c>
      <c r="G8" s="14">
        <v>-0.29172074771832601</v>
      </c>
      <c r="H8" s="14">
        <v>0.41572864493296702</v>
      </c>
      <c r="I8" s="14">
        <v>1.3177145350827399</v>
      </c>
      <c r="J8" s="14">
        <v>1.31358054490551</v>
      </c>
      <c r="K8" s="14">
        <v>-2.0265531835434301</v>
      </c>
      <c r="L8" s="14">
        <v>0.88427077316297598</v>
      </c>
      <c r="M8" s="14">
        <v>-0.12296940706208501</v>
      </c>
      <c r="N8" s="14">
        <v>0</v>
      </c>
      <c r="O8" s="14">
        <v>-0.62758611474356996</v>
      </c>
    </row>
    <row r="9" spans="1:15" x14ac:dyDescent="0.35">
      <c r="A9">
        <v>154</v>
      </c>
      <c r="B9" t="s">
        <v>1391</v>
      </c>
      <c r="C9" t="s">
        <v>1046</v>
      </c>
      <c r="D9" s="13">
        <v>4.6961773397177202</v>
      </c>
      <c r="E9" s="14">
        <v>0.645278623503591</v>
      </c>
      <c r="F9" s="14">
        <v>0.23930936850686699</v>
      </c>
      <c r="G9" s="14">
        <v>-0.29172074771832601</v>
      </c>
      <c r="H9" s="14">
        <v>0.72372477856705597</v>
      </c>
      <c r="I9" s="14">
        <v>0.42401068926944702</v>
      </c>
      <c r="J9" s="14">
        <v>0.27531175834002503</v>
      </c>
      <c r="K9" s="14">
        <v>-0.70945624606593904</v>
      </c>
      <c r="L9" s="14">
        <v>1.43182478948728</v>
      </c>
      <c r="M9" s="14">
        <v>-0.12296940706208501</v>
      </c>
      <c r="N9" s="14">
        <v>0</v>
      </c>
      <c r="O9" s="14">
        <v>-0.24131781554363799</v>
      </c>
    </row>
    <row r="10" spans="1:15" x14ac:dyDescent="0.35">
      <c r="A10">
        <v>158</v>
      </c>
      <c r="B10" t="s">
        <v>1392</v>
      </c>
      <c r="C10" t="s">
        <v>764</v>
      </c>
      <c r="D10" s="13">
        <v>6.0842670332755198</v>
      </c>
      <c r="E10" s="14">
        <v>1.6081574115991799</v>
      </c>
      <c r="F10" s="14">
        <v>2.1029246980910101</v>
      </c>
      <c r="G10" s="14">
        <v>-0.59475644239749204</v>
      </c>
      <c r="H10" s="14">
        <v>6.5410401335923796E-2</v>
      </c>
      <c r="I10" s="14">
        <v>0.86915530467072799</v>
      </c>
      <c r="J10" s="14">
        <v>-8.0497956044511803E-3</v>
      </c>
      <c r="K10" s="14">
        <v>-1.8063965864359799</v>
      </c>
      <c r="L10" s="14">
        <v>0.50347781217005105</v>
      </c>
      <c r="M10" s="14">
        <v>-0.12148462663948</v>
      </c>
      <c r="N10" s="14">
        <v>0</v>
      </c>
      <c r="O10" s="14">
        <v>-0.24131781554363799</v>
      </c>
    </row>
    <row r="11" spans="1:15" x14ac:dyDescent="0.35">
      <c r="A11">
        <v>184</v>
      </c>
      <c r="C11" t="s">
        <v>456</v>
      </c>
      <c r="D11" s="13">
        <v>3.58465008329427</v>
      </c>
      <c r="E11" s="14">
        <v>1.8556000654439</v>
      </c>
      <c r="F11" s="14">
        <v>0.23930936850686699</v>
      </c>
      <c r="G11" s="14">
        <v>0.75836546942398697</v>
      </c>
      <c r="H11" s="14">
        <v>1.04394865063353</v>
      </c>
      <c r="I11" s="14">
        <v>1.9637913967990701</v>
      </c>
      <c r="J11" s="14">
        <v>0.27531175834002503</v>
      </c>
      <c r="K11" s="14">
        <v>0.16732749719665599</v>
      </c>
      <c r="L11" s="14">
        <v>-2.56930956925287E-2</v>
      </c>
      <c r="M11" s="14">
        <v>-0.12296940706208501</v>
      </c>
      <c r="N11" s="14">
        <v>0</v>
      </c>
      <c r="O11" s="14">
        <v>-1.0138544139435</v>
      </c>
    </row>
    <row r="12" spans="1:15" x14ac:dyDescent="0.35">
      <c r="A12">
        <v>205</v>
      </c>
      <c r="B12" t="s">
        <v>1393</v>
      </c>
      <c r="C12" t="s">
        <v>780</v>
      </c>
      <c r="D12" s="13">
        <v>8.3919044547977997</v>
      </c>
      <c r="E12" s="14">
        <v>2.5818352742199999</v>
      </c>
      <c r="F12" s="14">
        <v>0.40510156566812699</v>
      </c>
      <c r="G12" s="14">
        <v>-2.4081432227727002</v>
      </c>
      <c r="H12" s="14">
        <v>-0.748433356991828</v>
      </c>
      <c r="I12" s="14">
        <v>0.67649738919991598</v>
      </c>
      <c r="J12" s="14">
        <v>-2.75266637097597</v>
      </c>
      <c r="K12" s="14">
        <v>1.61726860991243</v>
      </c>
      <c r="L12" s="14">
        <v>1.08648496624197</v>
      </c>
      <c r="M12" s="14">
        <v>-0.12148462663948</v>
      </c>
      <c r="N12" s="14">
        <v>0</v>
      </c>
      <c r="O12" s="14">
        <v>1.75630985135688</v>
      </c>
    </row>
    <row r="13" spans="1:15" x14ac:dyDescent="0.35">
      <c r="A13">
        <v>207</v>
      </c>
      <c r="B13" t="s">
        <v>1394</v>
      </c>
      <c r="C13" t="s">
        <v>469</v>
      </c>
      <c r="D13" s="13">
        <v>5.9208051892066438</v>
      </c>
      <c r="E13" s="14">
        <v>1.8557300528923582</v>
      </c>
      <c r="F13" s="14">
        <v>0.23930936850686699</v>
      </c>
      <c r="G13" s="14">
        <v>1.7505434738116863</v>
      </c>
      <c r="H13" s="14">
        <v>0.50297608307316022</v>
      </c>
      <c r="I13" s="14">
        <v>3.38759997114171</v>
      </c>
      <c r="J13" s="14">
        <v>1.5464234911557613</v>
      </c>
      <c r="K13" s="14">
        <v>-2.550486521852295</v>
      </c>
      <c r="L13" s="14">
        <v>1.4285420915476801</v>
      </c>
      <c r="M13" s="14">
        <v>-1.2494565261883137</v>
      </c>
      <c r="N13" s="14">
        <v>0</v>
      </c>
      <c r="O13" s="14">
        <v>-1.0138544139435</v>
      </c>
    </row>
    <row r="14" spans="1:15" x14ac:dyDescent="0.35">
      <c r="A14">
        <v>208</v>
      </c>
      <c r="B14" t="s">
        <v>1395</v>
      </c>
      <c r="C14" t="s">
        <v>781</v>
      </c>
      <c r="D14" s="13">
        <v>6.5547713874584401</v>
      </c>
      <c r="E14" s="14">
        <v>2.2929509649191901</v>
      </c>
      <c r="F14" s="14">
        <v>0.23930936850686699</v>
      </c>
      <c r="G14" s="14">
        <v>2.26092691470244</v>
      </c>
      <c r="H14" s="14">
        <v>8.7981179983848301E-2</v>
      </c>
      <c r="I14" s="14">
        <v>3.38759997114171</v>
      </c>
      <c r="J14" s="14">
        <v>1.31358054490551</v>
      </c>
      <c r="K14" s="14">
        <v>-2.6310762293405401</v>
      </c>
      <c r="L14" s="14">
        <v>1.4285420915476801</v>
      </c>
      <c r="M14" s="14">
        <v>-0.12148462663948</v>
      </c>
      <c r="N14" s="14">
        <v>0</v>
      </c>
      <c r="O14" s="14">
        <v>-1.0138544139435</v>
      </c>
    </row>
    <row r="15" spans="1:15" x14ac:dyDescent="0.35">
      <c r="A15">
        <v>216</v>
      </c>
      <c r="B15" t="s">
        <v>1396</v>
      </c>
      <c r="C15" t="s">
        <v>283</v>
      </c>
      <c r="D15" s="13">
        <v>5.6675733022830173</v>
      </c>
      <c r="E15" s="14">
        <v>2.2186229515579781</v>
      </c>
      <c r="F15" s="14">
        <v>1.6547360775778452</v>
      </c>
      <c r="G15" s="14">
        <v>0.75836546942398697</v>
      </c>
      <c r="H15" s="14">
        <v>-0.31791431464739883</v>
      </c>
      <c r="I15" s="14">
        <v>2.353706081913864</v>
      </c>
      <c r="J15" s="14">
        <v>0.79444615162276899</v>
      </c>
      <c r="K15" s="14">
        <v>-3.3452639224221556</v>
      </c>
      <c r="L15" s="14">
        <v>1.14032121245132</v>
      </c>
      <c r="M15" s="14">
        <v>-0.34526392242215476</v>
      </c>
      <c r="N15" s="14">
        <v>0</v>
      </c>
      <c r="O15" s="14">
        <v>0.14495048365629401</v>
      </c>
    </row>
    <row r="16" spans="1:15" x14ac:dyDescent="0.35">
      <c r="A16">
        <v>283</v>
      </c>
      <c r="B16" t="s">
        <v>1397</v>
      </c>
      <c r="C16" t="s">
        <v>993</v>
      </c>
      <c r="D16" s="13">
        <v>5.6527003576722796</v>
      </c>
      <c r="E16" s="14">
        <v>1.7957654916375301</v>
      </c>
      <c r="F16" s="14">
        <v>1.5815595806606999</v>
      </c>
      <c r="G16" s="14">
        <v>0.75836546942398697</v>
      </c>
      <c r="H16" s="14">
        <v>-0.41210215943470402</v>
      </c>
      <c r="I16" s="14">
        <v>2.41064331970572</v>
      </c>
      <c r="J16" s="14">
        <v>1.05630995719482</v>
      </c>
      <c r="K16" s="14">
        <v>-1.3680047148046801</v>
      </c>
      <c r="L16" s="14">
        <v>1.045779511791</v>
      </c>
      <c r="M16" s="14">
        <v>-0.12296940706208501</v>
      </c>
      <c r="N16" s="14">
        <v>0</v>
      </c>
      <c r="O16" s="14">
        <v>-0.62758611474356996</v>
      </c>
    </row>
    <row r="17" spans="1:15" x14ac:dyDescent="0.35">
      <c r="A17">
        <v>304</v>
      </c>
      <c r="B17" t="s">
        <v>1398</v>
      </c>
      <c r="C17" t="s">
        <v>814</v>
      </c>
      <c r="D17" s="13">
        <v>7.2007229409667568</v>
      </c>
      <c r="E17" s="14">
        <v>1.1103346447171456</v>
      </c>
      <c r="F17" s="14">
        <v>0.23930936850686699</v>
      </c>
      <c r="G17" s="14">
        <v>0.75836546942398697</v>
      </c>
      <c r="H17" s="14">
        <v>0.20130953705610022</v>
      </c>
      <c r="I17" s="14">
        <v>1.45366826924865</v>
      </c>
      <c r="J17" s="14">
        <v>0.99590753064918047</v>
      </c>
      <c r="K17" s="14">
        <v>-1.1972170677052807</v>
      </c>
      <c r="L17" s="14">
        <v>1.0667887786044099</v>
      </c>
      <c r="M17" s="14">
        <v>0.61421255335224201</v>
      </c>
      <c r="N17" s="14">
        <v>0</v>
      </c>
      <c r="O17" s="14">
        <v>1.5300326163064799</v>
      </c>
    </row>
    <row r="18" spans="1:15" x14ac:dyDescent="0.35">
      <c r="A18">
        <v>306</v>
      </c>
      <c r="B18" t="s">
        <v>1399</v>
      </c>
      <c r="C18" t="s">
        <v>505</v>
      </c>
      <c r="D18" s="13">
        <v>5.6527003576722796</v>
      </c>
      <c r="E18" s="14">
        <v>1.7957654916375301</v>
      </c>
      <c r="F18" s="14">
        <v>1.5815595806606999</v>
      </c>
      <c r="G18" s="14">
        <v>0.75836546942398697</v>
      </c>
      <c r="H18" s="14">
        <v>-0.41210215943470402</v>
      </c>
      <c r="I18" s="14">
        <v>2.41064331970572</v>
      </c>
      <c r="J18" s="14">
        <v>1.05630995719482</v>
      </c>
      <c r="K18" s="14">
        <v>-1.3680047148046801</v>
      </c>
      <c r="L18" s="14">
        <v>1.045779511791</v>
      </c>
      <c r="M18" s="14">
        <v>-0.12296940706208501</v>
      </c>
      <c r="N18" s="14">
        <v>0</v>
      </c>
      <c r="O18" s="14">
        <v>-0.62758611474356996</v>
      </c>
    </row>
    <row r="19" spans="1:15" x14ac:dyDescent="0.35">
      <c r="A19">
        <v>312</v>
      </c>
      <c r="B19" t="s">
        <v>1400</v>
      </c>
      <c r="C19" t="s">
        <v>817</v>
      </c>
      <c r="D19" s="13">
        <v>6.4365587270016702</v>
      </c>
      <c r="E19" s="14">
        <v>2.8482677481874399</v>
      </c>
      <c r="F19" s="14">
        <v>3.9833913847751701</v>
      </c>
      <c r="G19" s="14">
        <v>2.0111271855449702</v>
      </c>
      <c r="H19" s="14">
        <v>-1.8198248442144001</v>
      </c>
      <c r="I19" s="14">
        <v>2.7672634903084301</v>
      </c>
      <c r="J19" s="14">
        <v>-2.0361108254113702E-2</v>
      </c>
      <c r="K19" s="14">
        <v>1.7511226000923199</v>
      </c>
      <c r="L19" s="14">
        <v>1.0116394532192201</v>
      </c>
      <c r="M19" s="14">
        <v>-0.12148462663948</v>
      </c>
      <c r="N19" s="14">
        <v>0</v>
      </c>
      <c r="O19" s="14">
        <v>-0.24131781554363799</v>
      </c>
    </row>
    <row r="20" spans="1:15" x14ac:dyDescent="0.35">
      <c r="A20">
        <v>326</v>
      </c>
      <c r="B20" t="s">
        <v>1401</v>
      </c>
      <c r="C20" t="s">
        <v>1143</v>
      </c>
      <c r="D20" s="13">
        <v>5.1746298151273002</v>
      </c>
      <c r="E20" s="14">
        <v>3.61363894750107</v>
      </c>
      <c r="F20" s="14">
        <v>0.92047895123906798</v>
      </c>
      <c r="G20" s="14">
        <v>-0.69589868112905995</v>
      </c>
      <c r="H20" s="14">
        <v>6.5410401335923796E-2</v>
      </c>
      <c r="I20" s="14">
        <v>1.1133256388514201</v>
      </c>
      <c r="J20" s="14">
        <v>0.30283520064890201</v>
      </c>
      <c r="K20" s="14">
        <v>-2.6159010578707198</v>
      </c>
      <c r="L20" s="14">
        <v>0.94861165277902104</v>
      </c>
      <c r="M20" s="14">
        <v>-0.12148462663948</v>
      </c>
      <c r="N20" s="14">
        <v>0</v>
      </c>
      <c r="O20" s="14">
        <v>1.75630985135688</v>
      </c>
    </row>
    <row r="21" spans="1:15" x14ac:dyDescent="0.35">
      <c r="A21">
        <v>335</v>
      </c>
      <c r="B21" t="s">
        <v>1402</v>
      </c>
      <c r="C21" t="s">
        <v>303</v>
      </c>
      <c r="D21" s="13">
        <v>6.2646504579627287</v>
      </c>
      <c r="E21" s="14">
        <v>2.3567654730036476</v>
      </c>
      <c r="F21" s="14">
        <v>2.8917384549926219</v>
      </c>
      <c r="G21" s="14">
        <v>0.31513268467107802</v>
      </c>
      <c r="H21" s="14">
        <v>-0.31938642923196081</v>
      </c>
      <c r="I21" s="14">
        <v>0.95411541779878495</v>
      </c>
      <c r="J21" s="14">
        <v>0.46807980519841497</v>
      </c>
      <c r="K21" s="14">
        <v>-3.6311402902877159</v>
      </c>
      <c r="L21" s="14">
        <v>1.1639566376163899</v>
      </c>
      <c r="M21" s="14">
        <v>0.59070845932864113</v>
      </c>
      <c r="N21" s="14">
        <v>0</v>
      </c>
      <c r="O21" s="14">
        <v>-1.0138544139435</v>
      </c>
    </row>
    <row r="22" spans="1:15" x14ac:dyDescent="0.35">
      <c r="A22">
        <v>354</v>
      </c>
      <c r="B22" t="s">
        <v>1403</v>
      </c>
      <c r="C22" t="s">
        <v>520</v>
      </c>
      <c r="D22" s="13">
        <v>5.366673401947506</v>
      </c>
      <c r="E22" s="14">
        <v>0.70936192132469966</v>
      </c>
      <c r="F22" s="14">
        <v>0.46636589608426698</v>
      </c>
      <c r="G22" s="14">
        <v>-0.68489852611615287</v>
      </c>
      <c r="H22" s="14">
        <v>0.73152488824989792</v>
      </c>
      <c r="I22" s="14">
        <v>-0.31048293549120898</v>
      </c>
      <c r="J22" s="14">
        <v>-4.6626362133745936E-2</v>
      </c>
      <c r="K22" s="14">
        <v>1.9776232562655201E-2</v>
      </c>
      <c r="L22" s="14">
        <v>1.13244273739629</v>
      </c>
      <c r="M22" s="14">
        <v>-0.85866658705380705</v>
      </c>
      <c r="N22" s="14">
        <v>0</v>
      </c>
      <c r="O22" s="14">
        <v>1.75630985135688</v>
      </c>
    </row>
    <row r="23" spans="1:15" x14ac:dyDescent="0.35">
      <c r="A23">
        <v>361</v>
      </c>
      <c r="B23" t="s">
        <v>1404</v>
      </c>
      <c r="C23" t="s">
        <v>308</v>
      </c>
      <c r="D23" s="13">
        <v>7.6054531414634061</v>
      </c>
      <c r="E23" s="14">
        <v>1.3429420874194509</v>
      </c>
      <c r="F23" s="14">
        <v>0.19393735422847946</v>
      </c>
      <c r="G23" s="14">
        <v>1.55198331130048</v>
      </c>
      <c r="H23" s="14">
        <v>-0.62649593505727541</v>
      </c>
      <c r="I23" s="14">
        <v>2.1430551435644496</v>
      </c>
      <c r="J23" s="14">
        <v>0.84202514790046923</v>
      </c>
      <c r="K23" s="14">
        <v>-1.3945468585365939</v>
      </c>
      <c r="L23" s="14">
        <v>1.43182478948728</v>
      </c>
      <c r="M23" s="14">
        <v>-1.1579748520995308</v>
      </c>
      <c r="N23" s="14">
        <v>0</v>
      </c>
      <c r="O23" s="14">
        <v>0.80965565666005601</v>
      </c>
    </row>
    <row r="24" spans="1:15" x14ac:dyDescent="0.35">
      <c r="A24">
        <v>395</v>
      </c>
      <c r="B24" t="s">
        <v>1405</v>
      </c>
      <c r="C24" t="s">
        <v>1064</v>
      </c>
      <c r="D24" s="13">
        <v>6.4089706535680104</v>
      </c>
      <c r="E24" s="14">
        <v>2.7801634200705299</v>
      </c>
      <c r="F24" s="14">
        <v>2.2627291633928999</v>
      </c>
      <c r="G24" s="14">
        <v>1.5684513115575101</v>
      </c>
      <c r="H24" s="14">
        <v>-2.6001252188170499E-2</v>
      </c>
      <c r="I24" s="14">
        <v>2.1303900191317702</v>
      </c>
      <c r="J24" s="14">
        <v>0.65120293618707603</v>
      </c>
      <c r="K24" s="14">
        <v>4.6172507798145803</v>
      </c>
      <c r="L24" s="14">
        <v>1.14163429162715</v>
      </c>
      <c r="M24" s="14">
        <v>-0.12148462663948</v>
      </c>
      <c r="N24" s="14">
        <v>0</v>
      </c>
      <c r="O24" s="14">
        <v>1.2133735355575099</v>
      </c>
    </row>
    <row r="25" spans="1:15" x14ac:dyDescent="0.35">
      <c r="A25">
        <v>398</v>
      </c>
      <c r="B25" t="s">
        <v>1406</v>
      </c>
      <c r="C25" t="s">
        <v>534</v>
      </c>
      <c r="D25" s="13">
        <v>4.7822771783409666</v>
      </c>
      <c r="E25" s="14">
        <v>0.40185416182445471</v>
      </c>
      <c r="F25" s="14">
        <v>-0.761277467299736</v>
      </c>
      <c r="G25" s="14">
        <v>0.36563667100268571</v>
      </c>
      <c r="H25" s="14">
        <v>-1.2703768071056101</v>
      </c>
      <c r="I25" s="14">
        <v>0.93422917293808105</v>
      </c>
      <c r="J25" s="14">
        <v>6.4606675338704456E-2</v>
      </c>
      <c r="K25" s="14">
        <v>-0.124641489309787</v>
      </c>
      <c r="L25" s="14">
        <v>0.86851382305292302</v>
      </c>
      <c r="M25" s="14">
        <v>-0.43024334634138928</v>
      </c>
      <c r="N25" s="14">
        <v>0</v>
      </c>
      <c r="O25" s="14">
        <v>-0.62758611474356996</v>
      </c>
    </row>
    <row r="26" spans="1:15" x14ac:dyDescent="0.35">
      <c r="A26">
        <v>400</v>
      </c>
      <c r="B26" t="s">
        <v>1407</v>
      </c>
      <c r="C26" t="s">
        <v>535</v>
      </c>
      <c r="D26" s="13">
        <v>7.7380497904894501</v>
      </c>
      <c r="E26" s="14">
        <v>1.8699958698418599</v>
      </c>
      <c r="F26" s="14">
        <v>1.14753547881646</v>
      </c>
      <c r="G26" s="14">
        <v>-0.19018748747122199</v>
      </c>
      <c r="H26" s="14">
        <v>-0.92496051112122801</v>
      </c>
      <c r="I26" s="14">
        <v>0.95411541779878495</v>
      </c>
      <c r="J26" s="14">
        <v>-1.0241045957599799</v>
      </c>
      <c r="K26" s="14">
        <v>0.74587516842969004</v>
      </c>
      <c r="L26" s="14">
        <v>1.33176815628845</v>
      </c>
      <c r="M26" s="14">
        <v>-0.284590288362704</v>
      </c>
      <c r="N26" s="14">
        <v>0</v>
      </c>
      <c r="O26" s="14">
        <v>0.44083693715764699</v>
      </c>
    </row>
    <row r="27" spans="1:15" x14ac:dyDescent="0.35">
      <c r="A27">
        <v>401</v>
      </c>
      <c r="B27" t="s">
        <v>1408</v>
      </c>
      <c r="C27" t="s">
        <v>847</v>
      </c>
      <c r="D27" s="13">
        <v>5.1674963177064601</v>
      </c>
      <c r="E27" s="14">
        <v>2.4351142919431399</v>
      </c>
      <c r="F27" s="14">
        <v>0.23930936850686699</v>
      </c>
      <c r="G27" s="14">
        <v>1.17059684763763E-2</v>
      </c>
      <c r="H27" s="14">
        <v>0.33249794866969701</v>
      </c>
      <c r="I27" s="14">
        <v>0.82568393699742104</v>
      </c>
      <c r="J27" s="14">
        <v>1.8327149381882499</v>
      </c>
      <c r="K27" s="14">
        <v>-3.72801656971059</v>
      </c>
      <c r="L27" s="14">
        <v>0.55600097920355795</v>
      </c>
      <c r="M27" s="14">
        <v>-0.85866658705380705</v>
      </c>
      <c r="N27" s="14">
        <v>0</v>
      </c>
      <c r="O27" s="14">
        <v>1.37004155215695</v>
      </c>
    </row>
    <row r="28" spans="1:15" x14ac:dyDescent="0.35">
      <c r="A28">
        <v>410</v>
      </c>
      <c r="B28" t="s">
        <v>1409</v>
      </c>
      <c r="C28" t="s">
        <v>1067</v>
      </c>
      <c r="D28" s="13">
        <v>8.0328136241419994</v>
      </c>
      <c r="E28" s="14">
        <v>1.8674003712048199</v>
      </c>
      <c r="F28" s="14">
        <v>1.5815595806606999</v>
      </c>
      <c r="G28" s="14">
        <v>0.113796139488928</v>
      </c>
      <c r="H28" s="14">
        <v>-2.6001252188170499E-2</v>
      </c>
      <c r="I28" s="14">
        <v>6.3974808430290006E-2</v>
      </c>
      <c r="J28" s="14">
        <v>1.71556268898635</v>
      </c>
      <c r="K28" s="14">
        <v>-0.70945624606593904</v>
      </c>
      <c r="L28" s="14">
        <v>1.19415745866066</v>
      </c>
      <c r="M28" s="14">
        <v>0.61421255335224201</v>
      </c>
      <c r="N28" s="14">
        <v>0</v>
      </c>
      <c r="O28" s="14">
        <v>1.4429738181580001</v>
      </c>
    </row>
    <row r="29" spans="1:15" x14ac:dyDescent="0.35">
      <c r="A29">
        <v>414</v>
      </c>
      <c r="B29" t="s">
        <v>1410</v>
      </c>
      <c r="C29" t="s">
        <v>856</v>
      </c>
      <c r="D29" s="13">
        <v>5.5741471946741603</v>
      </c>
      <c r="E29" s="14">
        <v>0.73228953272379604</v>
      </c>
      <c r="F29" s="14">
        <v>1.49571153695611</v>
      </c>
      <c r="G29" s="14">
        <v>1.12616645908558</v>
      </c>
      <c r="H29" s="14">
        <v>-1.53556396548223</v>
      </c>
      <c r="I29" s="14">
        <v>-1.0709754452596301</v>
      </c>
      <c r="J29" s="14">
        <v>0.186968288940111</v>
      </c>
      <c r="K29" s="14">
        <v>0.453906181923246</v>
      </c>
      <c r="L29" s="14">
        <v>3.0053490797698101</v>
      </c>
      <c r="M29" s="14">
        <v>-0.85866658705380705</v>
      </c>
      <c r="N29" s="14">
        <v>0</v>
      </c>
      <c r="O29" s="14">
        <v>-0.62758611474356996</v>
      </c>
    </row>
    <row r="30" spans="1:15" x14ac:dyDescent="0.35">
      <c r="A30">
        <v>420</v>
      </c>
      <c r="B30" t="s">
        <v>1411</v>
      </c>
      <c r="C30" t="s">
        <v>860</v>
      </c>
      <c r="D30" s="13">
        <v>7.6900042917190898</v>
      </c>
      <c r="E30" s="14">
        <v>2.1853679297850301</v>
      </c>
      <c r="F30" s="14">
        <v>0.23930936850686699</v>
      </c>
      <c r="G30" s="14">
        <v>0.113796139488928</v>
      </c>
      <c r="H30" s="14">
        <v>-2.38130928040274</v>
      </c>
      <c r="I30" s="14">
        <v>0.103014843702005</v>
      </c>
      <c r="J30" s="14">
        <v>2.10835839734444</v>
      </c>
      <c r="K30" s="14">
        <v>-0.18338600010838099</v>
      </c>
      <c r="L30" s="14">
        <v>3.3112965277399802</v>
      </c>
      <c r="M30" s="14">
        <v>0.61421255335224201</v>
      </c>
      <c r="N30" s="14">
        <v>0</v>
      </c>
      <c r="O30" s="14">
        <v>-0.62758611474356996</v>
      </c>
    </row>
    <row r="31" spans="1:15" x14ac:dyDescent="0.35">
      <c r="A31" s="5">
        <v>421</v>
      </c>
      <c r="B31" t="s">
        <v>1412</v>
      </c>
      <c r="C31" t="s">
        <v>542</v>
      </c>
      <c r="D31" s="13">
        <v>8.2153114696602305</v>
      </c>
      <c r="E31" s="14">
        <v>1.67579126575504</v>
      </c>
      <c r="F31" s="14">
        <v>0.92047895123906798</v>
      </c>
      <c r="G31" s="14">
        <v>-0.79798885214161197</v>
      </c>
      <c r="H31" s="14">
        <v>-1.1725284082956999</v>
      </c>
      <c r="I31" s="14">
        <v>0.95411541779878495</v>
      </c>
      <c r="J31" s="14">
        <v>-0.76903934537756902</v>
      </c>
      <c r="K31" s="14">
        <v>0.60145744655724798</v>
      </c>
      <c r="L31" s="14">
        <v>1.38061470162961</v>
      </c>
      <c r="M31" s="14">
        <v>-0.85866658705380705</v>
      </c>
      <c r="N31" s="14">
        <v>0</v>
      </c>
      <c r="O31" s="14">
        <v>4.0531470193088497</v>
      </c>
    </row>
    <row r="32" spans="1:15" x14ac:dyDescent="0.35">
      <c r="A32">
        <v>432</v>
      </c>
      <c r="B32" t="s">
        <v>1413</v>
      </c>
      <c r="C32" t="s">
        <v>330</v>
      </c>
      <c r="D32" s="13">
        <v>5.1506350393523403</v>
      </c>
      <c r="E32" s="14">
        <v>1.15374676024134</v>
      </c>
      <c r="F32" s="14">
        <v>1.7909744105471901</v>
      </c>
      <c r="G32" s="14">
        <v>0.31608061695206302</v>
      </c>
      <c r="H32" s="14">
        <v>0.40021028461347002</v>
      </c>
      <c r="I32" s="14">
        <v>0.21962179303812801</v>
      </c>
      <c r="J32" s="14">
        <v>1.6006153168762001</v>
      </c>
      <c r="K32" s="14">
        <v>-0.41861563906864202</v>
      </c>
      <c r="L32" s="14">
        <v>1.3920384904594001</v>
      </c>
      <c r="M32" s="14">
        <v>-0.85866658705380705</v>
      </c>
      <c r="N32" s="14">
        <v>0</v>
      </c>
      <c r="O32" s="14">
        <v>-0.62758611474356996</v>
      </c>
    </row>
    <row r="33" spans="1:15" x14ac:dyDescent="0.35">
      <c r="A33">
        <v>461</v>
      </c>
      <c r="B33" t="s">
        <v>1414</v>
      </c>
      <c r="C33" t="s">
        <v>333</v>
      </c>
      <c r="D33" s="13">
        <v>6.1184919801385815</v>
      </c>
      <c r="E33" s="14">
        <v>1.4924472638392923</v>
      </c>
      <c r="F33" s="14">
        <v>0.92956349637772817</v>
      </c>
      <c r="G33" s="14">
        <v>-2.371466499286254</v>
      </c>
      <c r="H33" s="14">
        <v>1.3275035050497657</v>
      </c>
      <c r="I33" s="14">
        <v>0.62853350071374692</v>
      </c>
      <c r="J33" s="14">
        <v>-1.18864225800699</v>
      </c>
      <c r="K33" s="14">
        <v>0.163065574925949</v>
      </c>
      <c r="L33" s="14">
        <v>0.889523089866326</v>
      </c>
      <c r="M33" s="14">
        <v>-0.51413400285498501</v>
      </c>
      <c r="N33" s="14">
        <v>0</v>
      </c>
      <c r="O33" s="14">
        <v>-1.5040580493242001E-2</v>
      </c>
    </row>
    <row r="34" spans="1:15" x14ac:dyDescent="0.35">
      <c r="A34">
        <v>462</v>
      </c>
      <c r="B34" t="s">
        <v>1415</v>
      </c>
      <c r="C34" t="s">
        <v>872</v>
      </c>
      <c r="D34" s="13">
        <v>7.2098785556576601</v>
      </c>
      <c r="E34" s="14">
        <v>2.1570665971646599</v>
      </c>
      <c r="F34" s="14">
        <v>0.69342242366166795</v>
      </c>
      <c r="G34" s="14">
        <v>-1.20255780706788</v>
      </c>
      <c r="H34" s="14">
        <v>-1.31928016084278</v>
      </c>
      <c r="I34" s="14">
        <v>0.95411541779878495</v>
      </c>
      <c r="J34" s="14">
        <v>-1.18864225800699</v>
      </c>
      <c r="K34" s="14">
        <v>0.45703972468480503</v>
      </c>
      <c r="L34" s="14">
        <v>1.3693222207174101</v>
      </c>
      <c r="M34" s="14">
        <v>-0.85866658705380705</v>
      </c>
      <c r="N34" s="14">
        <v>0</v>
      </c>
      <c r="O34" s="14">
        <v>-1.5040580493242001E-2</v>
      </c>
    </row>
    <row r="35" spans="1:15" x14ac:dyDescent="0.35">
      <c r="A35">
        <v>471</v>
      </c>
      <c r="B35" t="s">
        <v>1416</v>
      </c>
      <c r="C35" t="s">
        <v>875</v>
      </c>
      <c r="D35" s="13">
        <v>5.3638792252017602</v>
      </c>
      <c r="E35" s="14">
        <v>0.70820783520744901</v>
      </c>
      <c r="F35" s="14">
        <v>-0.761277467299736</v>
      </c>
      <c r="G35" s="14">
        <v>-8.9436270255191103E-2</v>
      </c>
      <c r="H35" s="14">
        <v>-0.964850649031749</v>
      </c>
      <c r="I35" s="14">
        <v>-1.9838590812438399</v>
      </c>
      <c r="J35" s="14">
        <v>0.27531175834002503</v>
      </c>
      <c r="K35" s="14">
        <v>0.43958819466214299</v>
      </c>
      <c r="L35" s="14">
        <v>-0.14387022151791801</v>
      </c>
      <c r="M35" s="14">
        <v>-0.85866658705380705</v>
      </c>
      <c r="N35" s="14">
        <v>0</v>
      </c>
      <c r="O35" s="14">
        <v>0.98377325295701901</v>
      </c>
    </row>
    <row r="36" spans="1:15" x14ac:dyDescent="0.35">
      <c r="A36">
        <v>480</v>
      </c>
      <c r="B36" t="s">
        <v>1417</v>
      </c>
      <c r="C36" t="s">
        <v>563</v>
      </c>
      <c r="D36" s="13">
        <v>5.6669739518518201</v>
      </c>
      <c r="E36" s="14">
        <v>1.0275605224341999</v>
      </c>
      <c r="F36" s="14">
        <v>3.1257576571704502</v>
      </c>
      <c r="G36" s="14">
        <v>-0.59475644239749204</v>
      </c>
      <c r="H36" s="14">
        <v>4.28396226879992E-2</v>
      </c>
      <c r="I36" s="14">
        <v>1.5979293396904199</v>
      </c>
      <c r="J36" s="14">
        <v>-1.0241045957599799</v>
      </c>
      <c r="K36" s="14">
        <v>0.163065574925949</v>
      </c>
      <c r="L36" s="14">
        <v>1.0352748783843</v>
      </c>
      <c r="M36" s="14">
        <v>-0.12148462663948</v>
      </c>
      <c r="N36" s="14">
        <v>0</v>
      </c>
      <c r="O36" s="14">
        <v>1.80846949011031</v>
      </c>
    </row>
    <row r="37" spans="1:15" x14ac:dyDescent="0.35">
      <c r="A37">
        <v>488</v>
      </c>
      <c r="B37" t="s">
        <v>1418</v>
      </c>
      <c r="C37" t="s">
        <v>337</v>
      </c>
      <c r="D37" s="13">
        <v>6.2991202881160202</v>
      </c>
      <c r="E37" s="14">
        <v>3.1357962705568099</v>
      </c>
      <c r="F37" s="14">
        <v>1.4891988551637001</v>
      </c>
      <c r="G37" s="14">
        <v>2.84151299268613</v>
      </c>
      <c r="H37" s="14">
        <v>0.24017993361288101</v>
      </c>
      <c r="I37" s="14">
        <v>-1.8210850841289801</v>
      </c>
      <c r="J37" s="14">
        <v>-2.4612514078356602</v>
      </c>
      <c r="K37" s="14">
        <v>1.0709294322445699</v>
      </c>
      <c r="L37" s="14">
        <v>0.90659311915221596</v>
      </c>
      <c r="M37" s="14">
        <v>0.45259167205162298</v>
      </c>
      <c r="N37" s="14">
        <v>0</v>
      </c>
      <c r="O37" s="14">
        <v>0.28416892055820903</v>
      </c>
    </row>
    <row r="38" spans="1:15" x14ac:dyDescent="0.35">
      <c r="A38">
        <v>489</v>
      </c>
      <c r="B38" t="s">
        <v>1419</v>
      </c>
      <c r="C38" t="s">
        <v>883</v>
      </c>
      <c r="D38" s="13">
        <v>8.1817010880351262</v>
      </c>
      <c r="E38" s="14">
        <v>3.0663998082961874</v>
      </c>
      <c r="F38" s="14">
        <v>-1.4113506549510699</v>
      </c>
      <c r="G38" s="14">
        <v>0.35284858221673199</v>
      </c>
      <c r="H38" s="14">
        <v>-3.4322581265925436</v>
      </c>
      <c r="I38" s="14">
        <v>1.7104093769761874</v>
      </c>
      <c r="J38" s="14">
        <v>0.66810746669811505</v>
      </c>
      <c r="K38" s="14">
        <v>-1.5906206186877938</v>
      </c>
      <c r="L38" s="14">
        <v>3.31246936830415</v>
      </c>
      <c r="M38" s="14">
        <v>0.61421255335224201</v>
      </c>
      <c r="N38" s="14">
        <v>0</v>
      </c>
      <c r="O38" s="14">
        <v>-0.62758611474356996</v>
      </c>
    </row>
    <row r="39" spans="1:15" x14ac:dyDescent="0.35">
      <c r="A39">
        <v>495</v>
      </c>
      <c r="B39" t="s">
        <v>1420</v>
      </c>
      <c r="C39" t="s">
        <v>1277</v>
      </c>
      <c r="D39" s="13">
        <v>-0.63877318684293205</v>
      </c>
      <c r="E39" s="14">
        <v>2.2501864429279399</v>
      </c>
      <c r="F39" s="14">
        <v>3.7597641309376999</v>
      </c>
      <c r="G39" s="14">
        <v>1.11490577109278E-2</v>
      </c>
      <c r="H39" s="14">
        <v>-0.14976435510762301</v>
      </c>
      <c r="I39" s="14">
        <v>-3.3178869907863899</v>
      </c>
      <c r="J39" s="14">
        <v>0.89783293327060198</v>
      </c>
      <c r="K39" s="14">
        <v>-0.764611021045427</v>
      </c>
      <c r="L39" s="14">
        <v>0.54549634579685702</v>
      </c>
      <c r="M39" s="14">
        <v>-1.43696698521918</v>
      </c>
      <c r="N39" s="14">
        <v>0</v>
      </c>
      <c r="O39" s="14">
        <v>0.37122771870669002</v>
      </c>
    </row>
    <row r="40" spans="1:15" x14ac:dyDescent="0.35">
      <c r="A40">
        <v>497</v>
      </c>
      <c r="B40" t="s">
        <v>1421</v>
      </c>
      <c r="C40" t="s">
        <v>338</v>
      </c>
      <c r="D40" s="13">
        <v>4.7922339216703342</v>
      </c>
      <c r="E40" s="14">
        <v>2.2640712982683082</v>
      </c>
      <c r="F40" s="14">
        <v>1.5044321917401082</v>
      </c>
      <c r="G40" s="14">
        <v>0.72064957187833301</v>
      </c>
      <c r="H40" s="14">
        <v>-2.9904178299399859</v>
      </c>
      <c r="I40" s="14">
        <v>-0.49556780825989222</v>
      </c>
      <c r="J40" s="14">
        <v>1.9815534464597708</v>
      </c>
      <c r="K40" s="14">
        <v>0.155906581295398</v>
      </c>
      <c r="L40" s="14">
        <v>0.74377130134834502</v>
      </c>
      <c r="M40" s="14">
        <v>-0.85866658705380705</v>
      </c>
      <c r="N40" s="14">
        <v>0</v>
      </c>
      <c r="O40" s="14">
        <v>-1.0138544139435</v>
      </c>
    </row>
    <row r="41" spans="1:15" x14ac:dyDescent="0.35">
      <c r="A41">
        <v>499</v>
      </c>
      <c r="B41" t="s">
        <v>1422</v>
      </c>
      <c r="C41" t="s">
        <v>889</v>
      </c>
      <c r="D41" s="13">
        <v>6.6396931990532098</v>
      </c>
      <c r="E41" s="14">
        <v>2.7989017702510299</v>
      </c>
      <c r="F41" s="14">
        <v>0.23930936850686699</v>
      </c>
      <c r="G41" s="14">
        <v>-0.29172074771832601</v>
      </c>
      <c r="H41" s="14">
        <v>-1.5118723037653601</v>
      </c>
      <c r="I41" s="14">
        <v>0.46403909714122699</v>
      </c>
      <c r="J41" s="14">
        <v>1.31358054490551</v>
      </c>
      <c r="K41" s="14">
        <v>-2.2457491193590799</v>
      </c>
      <c r="L41" s="14">
        <v>5.4520710219843904</v>
      </c>
      <c r="M41" s="14">
        <v>0.61421255335224201</v>
      </c>
      <c r="N41" s="14">
        <v>0</v>
      </c>
      <c r="O41" s="14">
        <v>-0.24131781554363799</v>
      </c>
    </row>
    <row r="42" spans="1:15" x14ac:dyDescent="0.35">
      <c r="A42">
        <v>503</v>
      </c>
      <c r="B42" t="s">
        <v>1423</v>
      </c>
      <c r="C42" t="s">
        <v>891</v>
      </c>
      <c r="D42" s="13">
        <v>5.3913728322511103</v>
      </c>
      <c r="E42" s="14">
        <v>0.97597467634997603</v>
      </c>
      <c r="F42" s="14">
        <v>0.81454195422391695</v>
      </c>
      <c r="G42" s="14">
        <v>0.51836509441519796</v>
      </c>
      <c r="H42" s="14">
        <v>-1.51238581501703</v>
      </c>
      <c r="I42" s="14">
        <v>-1.24936545648318</v>
      </c>
      <c r="J42" s="14">
        <v>1.48638464304011</v>
      </c>
      <c r="K42" s="14">
        <v>0.155906581295398</v>
      </c>
      <c r="L42" s="14">
        <v>0.691248134314838</v>
      </c>
      <c r="M42" s="14">
        <v>-0.85866658705380705</v>
      </c>
      <c r="N42" s="14">
        <v>0</v>
      </c>
      <c r="O42" s="14">
        <v>-1.0138544139435</v>
      </c>
    </row>
    <row r="43" spans="1:15" x14ac:dyDescent="0.35">
      <c r="A43">
        <v>524</v>
      </c>
      <c r="B43" t="s">
        <v>1424</v>
      </c>
      <c r="C43" t="s">
        <v>576</v>
      </c>
      <c r="D43" s="13">
        <v>5.8300604762144355</v>
      </c>
      <c r="E43" s="14">
        <v>4.4353317814178519</v>
      </c>
      <c r="F43" s="14">
        <v>1.4891988551637001</v>
      </c>
      <c r="G43" s="14">
        <v>2.7141564231420707</v>
      </c>
      <c r="H43" s="14">
        <v>-5.1183524895641659</v>
      </c>
      <c r="I43" s="14">
        <v>-1.8488468869888599</v>
      </c>
      <c r="J43" s="14">
        <v>-2.4612514078356602</v>
      </c>
      <c r="K43" s="14">
        <v>2.4041960664220947</v>
      </c>
      <c r="L43" s="14">
        <v>0.80285986426103995</v>
      </c>
      <c r="M43" s="14">
        <v>-0.12148462663948</v>
      </c>
      <c r="N43" s="14">
        <v>0</v>
      </c>
      <c r="O43" s="14">
        <v>-0.62758611474356996</v>
      </c>
    </row>
    <row r="44" spans="1:15" x14ac:dyDescent="0.35">
      <c r="A44">
        <v>535</v>
      </c>
      <c r="B44" t="s">
        <v>1425</v>
      </c>
      <c r="C44" t="s">
        <v>347</v>
      </c>
      <c r="D44" s="13">
        <v>7.0324590140438303</v>
      </c>
      <c r="E44" s="14">
        <v>1.4482076169168101</v>
      </c>
      <c r="F44" s="14">
        <v>-8.0107884567535495E-2</v>
      </c>
      <c r="G44" s="14">
        <v>-1.20255780706788</v>
      </c>
      <c r="H44" s="14">
        <v>-0.26250045470869199</v>
      </c>
      <c r="I44" s="14">
        <v>1.5072496368213999</v>
      </c>
      <c r="J44" s="14">
        <v>0.87840048819218197</v>
      </c>
      <c r="K44" s="14">
        <v>0.38226151074159798</v>
      </c>
      <c r="L44" s="14">
        <v>0.98669094887831399</v>
      </c>
      <c r="M44" s="14">
        <v>-0.12148462663948</v>
      </c>
      <c r="N44" s="14">
        <v>0</v>
      </c>
      <c r="O44" s="14">
        <v>1.9825870864072801</v>
      </c>
    </row>
    <row r="45" spans="1:15" x14ac:dyDescent="0.35">
      <c r="A45">
        <v>539</v>
      </c>
      <c r="B45" t="s">
        <v>1426</v>
      </c>
      <c r="C45" t="s">
        <v>580</v>
      </c>
      <c r="D45" s="13">
        <v>5.0219092332409572</v>
      </c>
      <c r="E45" s="14">
        <v>1.7514486630010246</v>
      </c>
      <c r="F45" s="14">
        <v>0.23930936850686699</v>
      </c>
      <c r="G45" s="14">
        <v>-0.97809076675904283</v>
      </c>
      <c r="H45" s="14">
        <v>2.0220412275074833</v>
      </c>
      <c r="I45" s="14">
        <v>0.95411541779878495</v>
      </c>
      <c r="J45" s="14">
        <v>-1.0439504607484418</v>
      </c>
      <c r="K45" s="14">
        <v>-5.7487274030111601</v>
      </c>
      <c r="L45" s="14">
        <v>1.24405446734249</v>
      </c>
      <c r="M45" s="14">
        <v>-0.85866658705380705</v>
      </c>
      <c r="N45" s="14">
        <v>0</v>
      </c>
      <c r="O45" s="14">
        <v>-1.0138544139435</v>
      </c>
    </row>
    <row r="46" spans="1:15" x14ac:dyDescent="0.35">
      <c r="A46">
        <v>553</v>
      </c>
      <c r="B46" t="s">
        <v>1427</v>
      </c>
      <c r="C46" t="s">
        <v>589</v>
      </c>
      <c r="D46" s="13">
        <v>5.5879990502648198</v>
      </c>
      <c r="E46" s="14">
        <v>2.127602456865465</v>
      </c>
      <c r="F46" s="14">
        <v>0.23930936850686699</v>
      </c>
      <c r="G46" s="14">
        <v>1.6080805633392852</v>
      </c>
      <c r="H46" s="14">
        <v>-2.4125333313337567</v>
      </c>
      <c r="I46" s="14">
        <v>-0.138165818643261</v>
      </c>
      <c r="J46" s="14">
        <v>0.40624366112605498</v>
      </c>
      <c r="K46" s="14">
        <v>-0.70945624606593904</v>
      </c>
      <c r="L46" s="14">
        <v>0.80445276799447019</v>
      </c>
      <c r="M46" s="14">
        <v>-0.12296940706208501</v>
      </c>
      <c r="N46" s="14">
        <v>0</v>
      </c>
      <c r="O46" s="14">
        <v>1.1437643171065499</v>
      </c>
    </row>
    <row r="47" spans="1:15" x14ac:dyDescent="0.35">
      <c r="A47">
        <v>557</v>
      </c>
      <c r="C47" t="s">
        <v>905</v>
      </c>
      <c r="D47" s="13">
        <v>3.7810329907895799</v>
      </c>
      <c r="E47" s="14">
        <v>3.0590893574353299</v>
      </c>
      <c r="F47" s="14">
        <v>0.23930936850686699</v>
      </c>
      <c r="G47" s="14">
        <v>0.75836546942398697</v>
      </c>
      <c r="H47" s="14">
        <v>0.41572864493296702</v>
      </c>
      <c r="I47" s="14">
        <v>3.3043471655190202</v>
      </c>
      <c r="J47" s="14">
        <v>1.8327149381882499</v>
      </c>
      <c r="K47" s="14">
        <v>-3.12349352391348</v>
      </c>
      <c r="L47" s="14">
        <v>0.33802983601450498</v>
      </c>
      <c r="M47" s="14">
        <v>-0.12296940706208501</v>
      </c>
      <c r="N47" s="14">
        <v>0</v>
      </c>
      <c r="O47" s="14">
        <v>-0.62758611474356996</v>
      </c>
    </row>
    <row r="48" spans="1:15" x14ac:dyDescent="0.35">
      <c r="A48">
        <v>568</v>
      </c>
      <c r="B48" t="s">
        <v>1428</v>
      </c>
      <c r="C48" t="s">
        <v>593</v>
      </c>
      <c r="D48" s="13">
        <v>4.3101161952724203</v>
      </c>
      <c r="E48" s="14">
        <v>1.5901913803099099</v>
      </c>
      <c r="F48" s="14">
        <v>0.23930936850686699</v>
      </c>
      <c r="G48" s="14">
        <v>-0.29172074771832601</v>
      </c>
      <c r="H48" s="14">
        <v>-0.38929579350967303</v>
      </c>
      <c r="I48" s="14">
        <v>1.3177145350827399</v>
      </c>
      <c r="J48" s="14">
        <v>1.31358054490551</v>
      </c>
      <c r="K48" s="14">
        <v>-2.0265531835434301</v>
      </c>
      <c r="L48" s="14">
        <v>1.1193119456379099</v>
      </c>
      <c r="M48" s="14">
        <v>-0.12296940706208501</v>
      </c>
      <c r="N48" s="14">
        <v>0</v>
      </c>
      <c r="O48" s="14">
        <v>-0.62758611474356996</v>
      </c>
    </row>
    <row r="49" spans="1:15" x14ac:dyDescent="0.35">
      <c r="A49">
        <v>573</v>
      </c>
      <c r="B49" t="s">
        <v>1429</v>
      </c>
      <c r="C49" t="s">
        <v>1081</v>
      </c>
      <c r="D49" s="13">
        <v>6.7794625258089098</v>
      </c>
      <c r="E49" s="14">
        <v>1.6157503251728</v>
      </c>
      <c r="F49" s="14">
        <v>0.81782283843493897</v>
      </c>
      <c r="G49" s="14">
        <v>-0.69684661341004395</v>
      </c>
      <c r="H49" s="14">
        <v>-0.61451340368080898</v>
      </c>
      <c r="I49" s="14">
        <v>-1.3400451593522</v>
      </c>
      <c r="J49" s="14">
        <v>6.7062361310635907E-2</v>
      </c>
      <c r="K49" s="14">
        <v>0.163065574925949</v>
      </c>
      <c r="L49" s="14">
        <v>1.07729341201111</v>
      </c>
      <c r="M49" s="14">
        <v>-0.12148462663948</v>
      </c>
      <c r="N49" s="14">
        <v>0</v>
      </c>
      <c r="O49" s="14">
        <v>2.9814009198575402</v>
      </c>
    </row>
    <row r="50" spans="1:15" x14ac:dyDescent="0.35">
      <c r="A50">
        <v>576</v>
      </c>
      <c r="B50" t="s">
        <v>1430</v>
      </c>
      <c r="C50" t="s">
        <v>594</v>
      </c>
      <c r="D50" s="13">
        <v>4.3937476621749401</v>
      </c>
      <c r="E50" s="14">
        <v>1.6051773219877601</v>
      </c>
      <c r="F50" s="14">
        <v>0.23930936850686699</v>
      </c>
      <c r="G50" s="14">
        <v>-0.29172074771832601</v>
      </c>
      <c r="H50" s="14">
        <v>-0.38929579350967303</v>
      </c>
      <c r="I50" s="14">
        <v>-0.65175917155116703</v>
      </c>
      <c r="J50" s="14">
        <v>0.27531175834002503</v>
      </c>
      <c r="K50" s="14">
        <v>0.16732749719665599</v>
      </c>
      <c r="L50" s="14">
        <v>0.93154162349313197</v>
      </c>
      <c r="M50" s="14">
        <v>-0.85866658705380705</v>
      </c>
      <c r="N50" s="14">
        <v>0</v>
      </c>
      <c r="O50" s="14">
        <v>0.98377325295701901</v>
      </c>
    </row>
    <row r="51" spans="1:15" x14ac:dyDescent="0.35">
      <c r="A51">
        <v>590</v>
      </c>
      <c r="B51" t="s">
        <v>1431</v>
      </c>
      <c r="C51" t="s">
        <v>1082</v>
      </c>
      <c r="D51" s="13">
        <v>6.0607010843760802</v>
      </c>
      <c r="E51" s="14">
        <v>1.3492717309826501</v>
      </c>
      <c r="F51" s="14">
        <v>1.3745920063938599</v>
      </c>
      <c r="G51" s="14">
        <v>-0.69684661341004395</v>
      </c>
      <c r="H51" s="14">
        <v>0.14440812660365901</v>
      </c>
      <c r="I51" s="14">
        <v>-5.9828677068045799</v>
      </c>
      <c r="J51" s="14">
        <v>-2.19258904707395</v>
      </c>
      <c r="K51" s="14">
        <v>-4.2945243680246801</v>
      </c>
      <c r="L51" s="14">
        <v>1.1232511831654299</v>
      </c>
      <c r="M51" s="14">
        <v>-0.85866658705380705</v>
      </c>
      <c r="N51" s="14">
        <v>0</v>
      </c>
      <c r="O51" s="14">
        <v>-1.0138544139435</v>
      </c>
    </row>
    <row r="52" spans="1:15" x14ac:dyDescent="0.35">
      <c r="A52">
        <v>619</v>
      </c>
      <c r="B52" t="s">
        <v>1432</v>
      </c>
      <c r="C52" t="s">
        <v>358</v>
      </c>
      <c r="D52" s="13">
        <v>3.8367971863971451</v>
      </c>
      <c r="E52" s="14">
        <v>1.6927068102705949</v>
      </c>
      <c r="F52" s="14">
        <v>0.43367666522132708</v>
      </c>
      <c r="G52" s="14">
        <v>-0.79798885214161197</v>
      </c>
      <c r="H52" s="14">
        <v>1.4336766652213271</v>
      </c>
      <c r="I52" s="14">
        <v>-3.1820002519570298</v>
      </c>
      <c r="J52" s="14">
        <v>0.35865494651984497</v>
      </c>
      <c r="K52" s="14">
        <v>-8.1670266031294094</v>
      </c>
      <c r="L52" s="14">
        <v>1.0707280161319199</v>
      </c>
      <c r="M52" s="14">
        <v>-1.8673533304426537</v>
      </c>
      <c r="N52" s="14">
        <v>0</v>
      </c>
      <c r="O52" s="14">
        <v>-0.62758611474356996</v>
      </c>
    </row>
    <row r="53" spans="1:15" x14ac:dyDescent="0.35">
      <c r="A53">
        <v>630</v>
      </c>
      <c r="B53" t="s">
        <v>1433</v>
      </c>
      <c r="C53" t="s">
        <v>361</v>
      </c>
      <c r="D53" s="13">
        <v>4.9220559973402125</v>
      </c>
      <c r="E53" s="14">
        <v>2.7881103391667152</v>
      </c>
      <c r="F53" s="14">
        <v>1.4596579994412564</v>
      </c>
      <c r="G53" s="14">
        <v>-0.899131090873179</v>
      </c>
      <c r="H53" s="14">
        <v>4.28396226879992E-2</v>
      </c>
      <c r="I53" s="14">
        <v>2.0617179907692189</v>
      </c>
      <c r="J53" s="14">
        <v>-2.9412672841974099</v>
      </c>
      <c r="K53" s="14">
        <v>-4.0779440026597875</v>
      </c>
      <c r="L53" s="14">
        <v>0.86851382305292302</v>
      </c>
      <c r="M53" s="14">
        <v>0.55656801244931309</v>
      </c>
      <c r="N53" s="14">
        <v>0</v>
      </c>
      <c r="O53" s="14">
        <v>-1.0138544139435</v>
      </c>
    </row>
    <row r="54" spans="1:15" x14ac:dyDescent="0.35">
      <c r="A54">
        <v>634</v>
      </c>
      <c r="C54" t="s">
        <v>932</v>
      </c>
      <c r="D54" s="13">
        <v>3.4786033132468099</v>
      </c>
      <c r="E54" s="14">
        <v>1.81902877925767</v>
      </c>
      <c r="F54" s="14">
        <v>0.23930936850686699</v>
      </c>
      <c r="G54" s="14">
        <v>-0.29172074771832601</v>
      </c>
      <c r="H54" s="14">
        <v>2.29662686559334</v>
      </c>
      <c r="I54" s="14">
        <v>0.42401068926944702</v>
      </c>
      <c r="J54" s="14">
        <v>0.27531175834002503</v>
      </c>
      <c r="K54" s="14">
        <v>-4.8719436597485704</v>
      </c>
      <c r="L54" s="14">
        <v>0.77528520156844904</v>
      </c>
      <c r="M54" s="14">
        <v>-0.12296940706208501</v>
      </c>
      <c r="N54" s="14">
        <v>0</v>
      </c>
      <c r="O54" s="14">
        <v>-1.0138544139435</v>
      </c>
    </row>
    <row r="55" spans="1:15" x14ac:dyDescent="0.35">
      <c r="A55">
        <v>650</v>
      </c>
      <c r="B55" t="s">
        <v>1434</v>
      </c>
      <c r="C55" t="s">
        <v>935</v>
      </c>
      <c r="D55" s="13">
        <v>5.3777642871788496</v>
      </c>
      <c r="E55" s="14">
        <v>0.66050740861727397</v>
      </c>
      <c r="F55" s="14">
        <v>1.04159848180131</v>
      </c>
      <c r="G55" s="14">
        <v>1.12616645908558</v>
      </c>
      <c r="H55" s="14">
        <v>-1.53180216904091</v>
      </c>
      <c r="I55" s="14">
        <v>-1.1091479241919799</v>
      </c>
      <c r="J55" s="14">
        <v>0.186968288940111</v>
      </c>
      <c r="K55" s="14">
        <v>-0.127775032071346</v>
      </c>
      <c r="L55" s="14">
        <v>2.9725221003738702</v>
      </c>
      <c r="M55" s="14">
        <v>-0.85866658705380705</v>
      </c>
      <c r="N55" s="14">
        <v>0</v>
      </c>
      <c r="O55" s="14">
        <v>0.14495048365629401</v>
      </c>
    </row>
    <row r="56" spans="1:15" x14ac:dyDescent="0.35">
      <c r="A56">
        <v>669</v>
      </c>
      <c r="C56" t="s">
        <v>1093</v>
      </c>
      <c r="D56" s="13">
        <v>4.0598967194329196</v>
      </c>
      <c r="E56" s="14">
        <v>0.59862310101104099</v>
      </c>
      <c r="F56" s="14">
        <v>0.23930936850686699</v>
      </c>
      <c r="G56" s="14">
        <v>0.75836546942398697</v>
      </c>
      <c r="H56" s="14">
        <v>3.9549000800892298E-2</v>
      </c>
      <c r="I56" s="14">
        <v>1.9637913967990701</v>
      </c>
      <c r="J56" s="14">
        <v>0.27531175834002503</v>
      </c>
      <c r="K56" s="14">
        <v>0.16732749719665599</v>
      </c>
      <c r="L56" s="14">
        <v>1.1193119456379099</v>
      </c>
      <c r="M56" s="14">
        <v>-0.12296940706208501</v>
      </c>
      <c r="N56" s="14">
        <v>0</v>
      </c>
      <c r="O56" s="14">
        <v>-1.5040580493242001E-2</v>
      </c>
    </row>
    <row r="57" spans="1:15" x14ac:dyDescent="0.35">
      <c r="A57">
        <v>675</v>
      </c>
      <c r="B57" t="s">
        <v>1435</v>
      </c>
      <c r="C57" t="s">
        <v>636</v>
      </c>
      <c r="D57" s="13">
        <v>4.5773497477370606</v>
      </c>
      <c r="E57" s="14">
        <v>1.700602377587132</v>
      </c>
      <c r="F57" s="14">
        <v>1.4891988551637001</v>
      </c>
      <c r="G57" s="14">
        <v>0.65416426050557819</v>
      </c>
      <c r="H57" s="14">
        <v>1.9145919160554867</v>
      </c>
      <c r="I57" s="14">
        <v>-2.57032716665895</v>
      </c>
      <c r="J57" s="14">
        <v>-2.4612514078356602</v>
      </c>
      <c r="K57" s="14">
        <v>-0.48334809261655121</v>
      </c>
      <c r="L57" s="14">
        <v>0.75558901393088396</v>
      </c>
      <c r="M57" s="14">
        <v>-2.0854080839445137</v>
      </c>
      <c r="N57" s="14">
        <v>0</v>
      </c>
      <c r="O57" s="14">
        <v>-0.62758611474356996</v>
      </c>
    </row>
    <row r="58" spans="1:15" x14ac:dyDescent="0.35">
      <c r="A58">
        <v>692</v>
      </c>
      <c r="B58" t="s">
        <v>1436</v>
      </c>
      <c r="C58" t="s">
        <v>946</v>
      </c>
      <c r="D58" s="13">
        <v>4.8398413744260997</v>
      </c>
      <c r="E58" s="14">
        <v>5.5654180606789296</v>
      </c>
      <c r="F58" s="14">
        <v>0.80802927243150402</v>
      </c>
      <c r="G58" s="14">
        <v>-0.79704091986062697</v>
      </c>
      <c r="H58" s="14">
        <v>1.76855358615294</v>
      </c>
      <c r="I58" s="14">
        <v>1.5650161742979301</v>
      </c>
      <c r="J58" s="14">
        <v>8.4329244860324302</v>
      </c>
      <c r="K58" s="14">
        <v>0.74474854470985796</v>
      </c>
      <c r="L58" s="14">
        <v>0.85932226882205998</v>
      </c>
      <c r="M58" s="14">
        <v>-2.0947081645090302</v>
      </c>
      <c r="N58" s="14">
        <v>0</v>
      </c>
      <c r="O58" s="14">
        <v>2.8488285780558198</v>
      </c>
    </row>
    <row r="59" spans="1:15" x14ac:dyDescent="0.35">
      <c r="A59">
        <v>722</v>
      </c>
      <c r="B59" t="s">
        <v>1437</v>
      </c>
      <c r="C59" t="s">
        <v>368</v>
      </c>
      <c r="D59" s="13">
        <v>6.21645756063623</v>
      </c>
      <c r="E59" s="14">
        <v>1.6024880089567499</v>
      </c>
      <c r="F59" s="14">
        <v>0.82811822574206495</v>
      </c>
      <c r="G59" s="14">
        <v>4.9812887537565999E-2</v>
      </c>
      <c r="H59" s="14">
        <v>-1.5395885430331</v>
      </c>
      <c r="I59" s="14">
        <v>0.93422917293808105</v>
      </c>
      <c r="J59" s="14">
        <v>-2.9412672841974099</v>
      </c>
      <c r="K59" s="14">
        <v>1.54562393873078</v>
      </c>
      <c r="L59" s="14">
        <v>0.87639229810794905</v>
      </c>
      <c r="M59" s="14">
        <v>-0.12148462663948</v>
      </c>
      <c r="N59" s="14">
        <v>0</v>
      </c>
      <c r="O59" s="14">
        <v>2.9814009198575402</v>
      </c>
    </row>
    <row r="60" spans="1:15" x14ac:dyDescent="0.35">
      <c r="A60">
        <v>723</v>
      </c>
      <c r="B60" t="s">
        <v>1438</v>
      </c>
      <c r="C60" t="s">
        <v>652</v>
      </c>
      <c r="D60" s="13">
        <v>6.72197481621963</v>
      </c>
      <c r="E60" s="14">
        <v>1.5432249821786399</v>
      </c>
      <c r="F60" s="14">
        <v>2.0745784386589698</v>
      </c>
      <c r="G60" s="14">
        <v>-0.19018748747122199</v>
      </c>
      <c r="H60" s="14">
        <v>-0.69050169179548804</v>
      </c>
      <c r="I60" s="14">
        <v>0.86343571492976501</v>
      </c>
      <c r="J60" s="14">
        <v>-0.70862638164524905</v>
      </c>
      <c r="K60" s="14">
        <v>0.88087713765328601</v>
      </c>
      <c r="L60" s="14">
        <v>1.0103263740433901</v>
      </c>
      <c r="M60" s="14">
        <v>-0.450355216284405</v>
      </c>
      <c r="N60" s="14">
        <v>0</v>
      </c>
      <c r="O60" s="14">
        <v>0.75749601790662302</v>
      </c>
    </row>
    <row r="61" spans="1:15" x14ac:dyDescent="0.35">
      <c r="A61">
        <v>739</v>
      </c>
      <c r="B61" t="s">
        <v>1439</v>
      </c>
      <c r="C61" t="s">
        <v>658</v>
      </c>
      <c r="D61" s="13">
        <v>5.7891402897239352</v>
      </c>
      <c r="E61" s="14">
        <v>1.9759466808965496</v>
      </c>
      <c r="F61" s="14">
        <v>0.23930936850686699</v>
      </c>
      <c r="G61" s="14">
        <v>2.2389594034716316</v>
      </c>
      <c r="H61" s="14">
        <v>-2.5432981701916706</v>
      </c>
      <c r="I61" s="14">
        <v>1.31746192396733</v>
      </c>
      <c r="J61" s="14">
        <v>-0.15236306308829128</v>
      </c>
      <c r="K61" s="14">
        <v>-0.70945624606593904</v>
      </c>
      <c r="L61" s="14">
        <v>1.1639566376163899</v>
      </c>
      <c r="M61" s="14">
        <v>0.4567018298083303</v>
      </c>
      <c r="N61" s="14">
        <v>0</v>
      </c>
      <c r="O61" s="14">
        <v>-0.24131781554363799</v>
      </c>
    </row>
    <row r="62" spans="1:15" x14ac:dyDescent="0.35">
      <c r="A62">
        <v>780</v>
      </c>
      <c r="B62" t="s">
        <v>1440</v>
      </c>
      <c r="C62" t="s">
        <v>683</v>
      </c>
      <c r="D62" s="13">
        <v>6.7030114503381499</v>
      </c>
      <c r="E62" s="14">
        <v>1.44715547647205</v>
      </c>
      <c r="F62" s="14">
        <v>0.82811822574206495</v>
      </c>
      <c r="G62" s="14">
        <v>4.9812887537565999E-2</v>
      </c>
      <c r="H62" s="14">
        <v>-1.66131126275777</v>
      </c>
      <c r="I62" s="14">
        <v>0.93422917293808105</v>
      </c>
      <c r="J62" s="14">
        <v>-2.1824830717525598</v>
      </c>
      <c r="K62" s="14">
        <v>1.6183969894215799</v>
      </c>
      <c r="L62" s="14">
        <v>0.78710291415098799</v>
      </c>
      <c r="M62" s="14">
        <v>-0.12148462663948</v>
      </c>
      <c r="N62" s="14">
        <v>0</v>
      </c>
      <c r="O62" s="14">
        <v>3.7539375182574002</v>
      </c>
    </row>
  </sheetData>
  <conditionalFormatting sqref="B63:B1048576 C1:C62">
    <cfRule type="duplicateValues" dxfId="139" priority="2"/>
  </conditionalFormatting>
  <conditionalFormatting sqref="C2:C62">
    <cfRule type="duplicateValues" dxfId="138" priority="3"/>
  </conditionalFormatting>
  <conditionalFormatting sqref="B63:B1048576">
    <cfRule type="duplicateValues" dxfId="137" priority="1"/>
  </conditionalFormatting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8DB75-371F-4CE8-95E0-BDFFBC27847B}">
  <dimension ref="A1:N52"/>
  <sheetViews>
    <sheetView workbookViewId="0">
      <selection activeCell="E9" sqref="E9"/>
    </sheetView>
  </sheetViews>
  <sheetFormatPr defaultRowHeight="14.5" x14ac:dyDescent="0.35"/>
  <cols>
    <col min="3" max="3" width="8.7265625" style="13"/>
  </cols>
  <sheetData>
    <row r="1" spans="1:14" ht="17.5" x14ac:dyDescent="0.45">
      <c r="A1" t="s">
        <v>0</v>
      </c>
      <c r="B1" s="10" t="s">
        <v>1371</v>
      </c>
      <c r="C1" s="11" t="s">
        <v>1372</v>
      </c>
      <c r="D1" s="12" t="s">
        <v>1373</v>
      </c>
      <c r="E1" s="12" t="s">
        <v>1374</v>
      </c>
      <c r="F1" s="12" t="s">
        <v>1375</v>
      </c>
      <c r="G1" s="12" t="s">
        <v>1376</v>
      </c>
      <c r="H1" s="12" t="s">
        <v>1377</v>
      </c>
      <c r="I1" s="12" t="s">
        <v>1378</v>
      </c>
      <c r="J1" s="12" t="s">
        <v>1379</v>
      </c>
      <c r="K1" s="12" t="s">
        <v>1380</v>
      </c>
      <c r="L1" s="12" t="s">
        <v>1381</v>
      </c>
      <c r="M1" s="12" t="s">
        <v>1382</v>
      </c>
      <c r="N1" s="12" t="s">
        <v>1383</v>
      </c>
    </row>
    <row r="2" spans="1:14" x14ac:dyDescent="0.35">
      <c r="A2">
        <v>2</v>
      </c>
      <c r="B2" t="s">
        <v>376</v>
      </c>
      <c r="C2" s="13">
        <v>4.4859228506747266</v>
      </c>
      <c r="D2" s="14">
        <v>1.030520634328975</v>
      </c>
      <c r="E2" s="14">
        <v>0.23930936850686699</v>
      </c>
      <c r="F2" s="14">
        <v>0.4568514027274686</v>
      </c>
      <c r="G2" s="14">
        <v>0.72311929213223802</v>
      </c>
      <c r="H2" s="14">
        <v>0.95411541779878495</v>
      </c>
      <c r="I2" s="14">
        <v>0.27531175834002503</v>
      </c>
      <c r="J2" s="14">
        <v>-0.57332589733319494</v>
      </c>
      <c r="K2" s="14">
        <v>0.64397728398468201</v>
      </c>
      <c r="L2" s="14">
        <v>-1.1799706948597057</v>
      </c>
      <c r="M2" s="14">
        <v>0</v>
      </c>
      <c r="N2" s="14">
        <v>-1.0138544139435</v>
      </c>
    </row>
    <row r="3" spans="1:14" x14ac:dyDescent="0.35">
      <c r="A3">
        <v>3</v>
      </c>
      <c r="B3" t="s">
        <v>1028</v>
      </c>
      <c r="C3" s="13">
        <v>4.33090513177644</v>
      </c>
      <c r="D3" s="14">
        <v>1.1303064928537101</v>
      </c>
      <c r="E3" s="14">
        <v>0.23930936850686699</v>
      </c>
      <c r="F3" s="14">
        <v>0.113796139488928</v>
      </c>
      <c r="G3" s="14">
        <v>0.90052921130913099</v>
      </c>
      <c r="H3" s="14">
        <v>0.42401068926944702</v>
      </c>
      <c r="I3" s="14">
        <v>-3.02637820144093E-2</v>
      </c>
      <c r="J3" s="14">
        <v>-0.70945624606593904</v>
      </c>
      <c r="K3" s="14">
        <v>0.61902877964376601</v>
      </c>
      <c r="L3" s="14">
        <v>-0.85866658705380705</v>
      </c>
      <c r="M3" s="14">
        <v>0</v>
      </c>
      <c r="N3" s="14">
        <v>-0.62758611474356996</v>
      </c>
    </row>
    <row r="4" spans="1:14" x14ac:dyDescent="0.35">
      <c r="A4">
        <v>35</v>
      </c>
      <c r="B4" t="s">
        <v>394</v>
      </c>
      <c r="C4" s="13">
        <v>6.4081712032228539</v>
      </c>
      <c r="D4" s="14">
        <v>1.516661878485897</v>
      </c>
      <c r="E4" s="14">
        <v>1.14753547881646</v>
      </c>
      <c r="F4" s="14">
        <v>9.0925663320681416E-2</v>
      </c>
      <c r="G4" s="14">
        <v>-1.9697721770329304</v>
      </c>
      <c r="H4" s="14">
        <v>-1.9838590812438399</v>
      </c>
      <c r="I4" s="14">
        <v>1.79196018339455</v>
      </c>
      <c r="J4" s="14">
        <v>0.14964868640915707</v>
      </c>
      <c r="K4" s="14">
        <v>1.7291978273030892</v>
      </c>
      <c r="L4" s="14">
        <v>-0.85866658705380705</v>
      </c>
      <c r="M4" s="14">
        <v>0</v>
      </c>
      <c r="N4" s="14">
        <v>-1.0138544139435</v>
      </c>
    </row>
    <row r="5" spans="1:14" x14ac:dyDescent="0.35">
      <c r="A5">
        <v>36</v>
      </c>
      <c r="B5" t="s">
        <v>976</v>
      </c>
      <c r="C5" s="13">
        <v>5.0956478252536597</v>
      </c>
      <c r="D5" s="14">
        <v>0.90130259745703201</v>
      </c>
      <c r="E5" s="14">
        <v>0.23930936850686699</v>
      </c>
      <c r="F5" s="14">
        <v>-0.29172074771832601</v>
      </c>
      <c r="G5" s="14">
        <v>-0.78052262340703205</v>
      </c>
      <c r="H5" s="14">
        <v>0.42401068926944702</v>
      </c>
      <c r="I5" s="14">
        <v>0.27531175834002503</v>
      </c>
      <c r="J5" s="14">
        <v>0.16732749719665599</v>
      </c>
      <c r="K5" s="14">
        <v>1.23223675475995</v>
      </c>
      <c r="L5" s="14">
        <v>-0.12296940706208501</v>
      </c>
      <c r="M5" s="14">
        <v>0</v>
      </c>
      <c r="N5" s="14">
        <v>1.1437643171065499</v>
      </c>
    </row>
    <row r="6" spans="1:14" x14ac:dyDescent="0.35">
      <c r="A6">
        <v>48</v>
      </c>
      <c r="B6" t="s">
        <v>714</v>
      </c>
      <c r="C6" s="13">
        <v>7.6945593023636301</v>
      </c>
      <c r="D6" s="14">
        <v>1.52293170081203</v>
      </c>
      <c r="E6" s="14">
        <v>1.82870506154866</v>
      </c>
      <c r="F6" s="14">
        <v>0.60343035440527604</v>
      </c>
      <c r="G6" s="14">
        <v>4.28396226879992E-2</v>
      </c>
      <c r="H6" s="14">
        <v>-0.62711319418842004</v>
      </c>
      <c r="I6" s="14">
        <v>-2.8103353814113801</v>
      </c>
      <c r="J6" s="14">
        <v>1.46255835164787</v>
      </c>
      <c r="K6" s="14">
        <v>1.2742552883867599</v>
      </c>
      <c r="L6" s="14">
        <v>1.4383724265825599</v>
      </c>
      <c r="M6" s="14">
        <v>0</v>
      </c>
      <c r="N6" s="14">
        <v>2.0555193524083299</v>
      </c>
    </row>
    <row r="7" spans="1:14" x14ac:dyDescent="0.35">
      <c r="A7">
        <v>51</v>
      </c>
      <c r="B7" t="s">
        <v>1194</v>
      </c>
      <c r="C7" s="13">
        <v>6.1389678547086097</v>
      </c>
      <c r="D7" s="14">
        <v>1.2669456783725099</v>
      </c>
      <c r="E7" s="14">
        <v>0.65719085443668102</v>
      </c>
      <c r="F7" s="14">
        <v>0.112848207207943</v>
      </c>
      <c r="G7" s="14">
        <v>-1.18534511189924</v>
      </c>
      <c r="H7" s="14">
        <v>-0.28649014750240798</v>
      </c>
      <c r="I7" s="14">
        <v>-1.44391080995049</v>
      </c>
      <c r="J7" s="14">
        <v>-0.127775032071346</v>
      </c>
      <c r="K7" s="14">
        <v>1.88213187823035</v>
      </c>
      <c r="L7" s="14">
        <v>-0.85866658705380705</v>
      </c>
      <c r="M7" s="14">
        <v>0</v>
      </c>
      <c r="N7" s="14">
        <v>-1.0138544139435</v>
      </c>
    </row>
    <row r="8" spans="1:14" x14ac:dyDescent="0.35">
      <c r="A8">
        <v>56</v>
      </c>
      <c r="B8" t="s">
        <v>1321</v>
      </c>
      <c r="C8" s="13">
        <v>7.7717626156256596</v>
      </c>
      <c r="D8" s="14">
        <v>2.42769999675596</v>
      </c>
      <c r="E8" s="14">
        <v>1.14753547881646</v>
      </c>
      <c r="F8" s="14">
        <v>0.50323604795469201</v>
      </c>
      <c r="G8" s="14">
        <v>-0.67996866175978998</v>
      </c>
      <c r="H8" s="14">
        <v>0.95411541779878495</v>
      </c>
      <c r="I8" s="14">
        <v>-0.839558284431279</v>
      </c>
      <c r="J8" s="14">
        <v>0.453906181923246</v>
      </c>
      <c r="K8" s="14">
        <v>1.1626435584405601</v>
      </c>
      <c r="L8" s="14">
        <v>-0.450355216284405</v>
      </c>
      <c r="M8" s="14">
        <v>0</v>
      </c>
      <c r="N8" s="14">
        <v>3.8931559551593198</v>
      </c>
    </row>
    <row r="9" spans="1:14" x14ac:dyDescent="0.35">
      <c r="A9">
        <v>84</v>
      </c>
      <c r="B9" t="s">
        <v>736</v>
      </c>
      <c r="C9" s="13">
        <v>7.3124733884416599</v>
      </c>
      <c r="D9" s="14">
        <v>1.05369761970904</v>
      </c>
      <c r="E9" s="14">
        <v>-0.30716441214493501</v>
      </c>
      <c r="F9" s="14">
        <v>-0.79704091986062697</v>
      </c>
      <c r="G9" s="14">
        <v>-3.9543719376925197E-2</v>
      </c>
      <c r="H9" s="14">
        <v>1.2240125574213201</v>
      </c>
      <c r="I9" s="14">
        <v>-0.47356978034452402</v>
      </c>
      <c r="J9" s="14">
        <v>-0.127775032071346</v>
      </c>
      <c r="K9" s="14">
        <v>0.72013587618326702</v>
      </c>
      <c r="L9" s="14">
        <v>-0.450355216284405</v>
      </c>
      <c r="M9" s="14">
        <v>0</v>
      </c>
      <c r="N9" s="14">
        <v>-1.5040580493242001E-2</v>
      </c>
    </row>
    <row r="10" spans="1:14" x14ac:dyDescent="0.35">
      <c r="A10">
        <v>88</v>
      </c>
      <c r="B10" t="s">
        <v>738</v>
      </c>
      <c r="C10" s="13">
        <v>5.9858763755462503</v>
      </c>
      <c r="D10" s="14">
        <v>1.48007842138785</v>
      </c>
      <c r="E10" s="14">
        <v>0.69342242366166795</v>
      </c>
      <c r="F10" s="14">
        <v>-1.20255780706788</v>
      </c>
      <c r="G10" s="14">
        <v>-1.1522147075125699</v>
      </c>
      <c r="H10" s="14">
        <v>-0.64186165195773504</v>
      </c>
      <c r="I10" s="14">
        <v>6.7062361310635907E-2</v>
      </c>
      <c r="J10" s="14">
        <v>0.31061683955995101</v>
      </c>
      <c r="K10" s="14">
        <v>1.1613304792647201</v>
      </c>
      <c r="L10" s="14">
        <v>-1.5164077663436499</v>
      </c>
      <c r="M10" s="14">
        <v>0</v>
      </c>
      <c r="N10" s="14">
        <v>4.9127424158572</v>
      </c>
    </row>
    <row r="11" spans="1:14" x14ac:dyDescent="0.35">
      <c r="A11">
        <v>93</v>
      </c>
      <c r="B11" t="s">
        <v>740</v>
      </c>
      <c r="C11" s="13">
        <v>8.5437977158322607</v>
      </c>
      <c r="D11" s="14">
        <v>2.8343912917096898</v>
      </c>
      <c r="E11" s="14">
        <v>2.0557615891260701</v>
      </c>
      <c r="F11" s="14">
        <v>-0.69684661341004395</v>
      </c>
      <c r="G11" s="14">
        <v>-3.0515407917755401E-2</v>
      </c>
      <c r="H11" s="14">
        <v>-0.84541079702305599</v>
      </c>
      <c r="I11" s="14">
        <v>-2.5216643715679798</v>
      </c>
      <c r="J11" s="14">
        <v>1.88952930737791</v>
      </c>
      <c r="K11" s="14">
        <v>1.2506198632216801</v>
      </c>
      <c r="L11" s="14">
        <v>-0.77922580592933</v>
      </c>
      <c r="M11" s="14">
        <v>0</v>
      </c>
      <c r="N11" s="14">
        <v>2.7376741051096198</v>
      </c>
    </row>
    <row r="12" spans="1:14" x14ac:dyDescent="0.35">
      <c r="A12">
        <v>96</v>
      </c>
      <c r="B12" t="s">
        <v>1203</v>
      </c>
      <c r="C12" s="13">
        <v>7.0753292886538004</v>
      </c>
      <c r="D12" s="14">
        <v>1.58901027325059</v>
      </c>
      <c r="E12" s="14">
        <v>0.40510156566812699</v>
      </c>
      <c r="F12" s="14">
        <v>1.20969899919124E-2</v>
      </c>
      <c r="G12" s="14">
        <v>-0.59570442147420499</v>
      </c>
      <c r="H12" s="14">
        <v>-1.21585735393467</v>
      </c>
      <c r="I12" s="14">
        <v>-4.6604898524879301</v>
      </c>
      <c r="J12" s="14">
        <v>1.88952930737791</v>
      </c>
      <c r="K12" s="14">
        <v>1.31574859034323</v>
      </c>
      <c r="L12" s="14">
        <v>-0.85866658705380705</v>
      </c>
      <c r="M12" s="14">
        <v>0</v>
      </c>
      <c r="N12" s="14">
        <v>-0.62758611474356996</v>
      </c>
    </row>
    <row r="13" spans="1:14" x14ac:dyDescent="0.35">
      <c r="A13">
        <v>105</v>
      </c>
      <c r="B13" t="s">
        <v>420</v>
      </c>
      <c r="C13" s="13">
        <v>6.3457937626782996</v>
      </c>
      <c r="D13" s="14">
        <v>3.08707625025911</v>
      </c>
      <c r="E13" s="14">
        <v>2.0557615891260701</v>
      </c>
      <c r="F13" s="14">
        <v>0.71970163959734901</v>
      </c>
      <c r="G13" s="14">
        <v>0.174502498134225</v>
      </c>
      <c r="H13" s="14">
        <v>2.7415231094253798</v>
      </c>
      <c r="I13" s="14">
        <v>1.6198723232974801</v>
      </c>
      <c r="J13" s="14">
        <v>-2.7704927515677502</v>
      </c>
      <c r="K13" s="14">
        <v>1.1994097753640101</v>
      </c>
      <c r="L13" s="14">
        <v>-0.85866658705380705</v>
      </c>
      <c r="M13" s="14">
        <v>0</v>
      </c>
      <c r="N13" s="14">
        <v>-0.62758611474356996</v>
      </c>
    </row>
    <row r="14" spans="1:14" x14ac:dyDescent="0.35">
      <c r="A14">
        <v>127</v>
      </c>
      <c r="B14" t="s">
        <v>752</v>
      </c>
      <c r="C14" s="13">
        <v>5.5327685256477297</v>
      </c>
      <c r="D14" s="14">
        <v>1.1293363512379699</v>
      </c>
      <c r="E14" s="14">
        <v>0.23930936850686699</v>
      </c>
      <c r="F14" s="14">
        <v>-8.9436270255191103E-2</v>
      </c>
      <c r="G14" s="14">
        <v>-0.71281028746325803</v>
      </c>
      <c r="H14" s="14">
        <v>0.95411541779878495</v>
      </c>
      <c r="I14" s="14">
        <v>4.5309107698668099</v>
      </c>
      <c r="J14" s="14">
        <v>0.16732749719665599</v>
      </c>
      <c r="K14" s="14">
        <v>1.43182478948728</v>
      </c>
      <c r="L14" s="14">
        <v>-0.85866658705380705</v>
      </c>
      <c r="M14" s="14">
        <v>0</v>
      </c>
      <c r="N14" s="14">
        <v>0.98377325295701901</v>
      </c>
    </row>
    <row r="15" spans="1:14" x14ac:dyDescent="0.35">
      <c r="A15">
        <v>129</v>
      </c>
      <c r="B15" t="s">
        <v>1313</v>
      </c>
      <c r="C15" s="13">
        <v>7.8909422098589399</v>
      </c>
      <c r="D15" s="14">
        <v>1.78012139062251</v>
      </c>
      <c r="E15" s="14">
        <v>2.0557615891260701</v>
      </c>
      <c r="F15" s="14">
        <v>0.70457259313684295</v>
      </c>
      <c r="G15" s="14">
        <v>-1.6408942658392101</v>
      </c>
      <c r="H15" s="14">
        <v>-0.58720560257733301</v>
      </c>
      <c r="I15" s="14">
        <v>-3.3072557882841598</v>
      </c>
      <c r="J15" s="14">
        <v>1.7533989586451699</v>
      </c>
      <c r="K15" s="14">
        <v>3.3953335949936001</v>
      </c>
      <c r="L15" s="14">
        <v>1.4383724265825599</v>
      </c>
      <c r="M15" s="14">
        <v>0</v>
      </c>
      <c r="N15" s="14">
        <v>2.1251285708592902</v>
      </c>
    </row>
    <row r="16" spans="1:14" x14ac:dyDescent="0.35">
      <c r="A16">
        <v>146</v>
      </c>
      <c r="B16" t="s">
        <v>438</v>
      </c>
      <c r="C16" s="13">
        <v>6.5539334322533565</v>
      </c>
      <c r="D16" s="14">
        <v>1.8138669803709042</v>
      </c>
      <c r="E16" s="14">
        <v>1.20087799717016</v>
      </c>
      <c r="F16" s="14">
        <v>-1.0805600030152354</v>
      </c>
      <c r="G16" s="14">
        <v>-0.26604177887698643</v>
      </c>
      <c r="H16" s="14">
        <v>-3.7109771305996699</v>
      </c>
      <c r="I16" s="14">
        <v>-2.1894849285032998</v>
      </c>
      <c r="J16" s="14">
        <v>2.1989498239070202</v>
      </c>
      <c r="K16" s="14">
        <v>0.93548086102064498</v>
      </c>
      <c r="L16" s="14">
        <v>-0.79369303901856814</v>
      </c>
      <c r="M16" s="14">
        <v>3.1916664347985413</v>
      </c>
      <c r="N16" s="14">
        <v>-1.0513716138877527</v>
      </c>
    </row>
    <row r="17" spans="1:14" x14ac:dyDescent="0.35">
      <c r="A17">
        <v>148</v>
      </c>
      <c r="B17" t="s">
        <v>1214</v>
      </c>
      <c r="C17" s="13">
        <v>7.8909422098589399</v>
      </c>
      <c r="D17" s="14">
        <v>1.7937928994771799</v>
      </c>
      <c r="E17" s="14">
        <v>2.0557615891260701</v>
      </c>
      <c r="F17" s="14">
        <v>0.70457259313684295</v>
      </c>
      <c r="G17" s="14">
        <v>-1.6408942658392101</v>
      </c>
      <c r="H17" s="14">
        <v>-0.58720560257733301</v>
      </c>
      <c r="I17" s="14">
        <v>-3.3072557882841598</v>
      </c>
      <c r="J17" s="14">
        <v>1.7533989586451699</v>
      </c>
      <c r="K17" s="14">
        <v>3.3953335949936001</v>
      </c>
      <c r="L17" s="14">
        <v>1.4383724265825599</v>
      </c>
      <c r="M17" s="14">
        <v>0</v>
      </c>
      <c r="N17" s="14">
        <v>2.1251285708592902</v>
      </c>
    </row>
    <row r="18" spans="1:14" x14ac:dyDescent="0.35">
      <c r="A18">
        <v>155</v>
      </c>
      <c r="B18" t="s">
        <v>275</v>
      </c>
      <c r="C18" s="13">
        <v>5.3540877781474778</v>
      </c>
      <c r="D18" s="14">
        <v>0.90105394833758845</v>
      </c>
      <c r="E18" s="14">
        <v>-1.0275687044383091</v>
      </c>
      <c r="F18" s="14">
        <v>0.721597504159318</v>
      </c>
      <c r="G18" s="14">
        <v>-1.0130282391837</v>
      </c>
      <c r="H18" s="14">
        <v>0.37245093062684909</v>
      </c>
      <c r="I18" s="14">
        <v>0.70242946419664198</v>
      </c>
      <c r="J18" s="14">
        <v>-2.4649450551747298</v>
      </c>
      <c r="K18" s="14">
        <v>1.43182478948728</v>
      </c>
      <c r="L18" s="14">
        <v>0.65511777381145908</v>
      </c>
      <c r="M18" s="14">
        <v>0</v>
      </c>
      <c r="N18" s="14">
        <v>-1.0138544139435</v>
      </c>
    </row>
    <row r="19" spans="1:14" x14ac:dyDescent="0.35">
      <c r="A19">
        <v>183</v>
      </c>
      <c r="B19" t="s">
        <v>455</v>
      </c>
      <c r="C19" s="13">
        <v>7.9333557749359755</v>
      </c>
      <c r="D19" s="14">
        <v>1.0943588915515128</v>
      </c>
      <c r="E19" s="14">
        <v>0.60106169816466504</v>
      </c>
      <c r="F19" s="14">
        <v>0.32269561184609596</v>
      </c>
      <c r="G19" s="14">
        <v>-1.2194224914199125</v>
      </c>
      <c r="H19" s="14">
        <v>0.62010622714077102</v>
      </c>
      <c r="I19" s="14">
        <v>1.37638138917093</v>
      </c>
      <c r="J19" s="14">
        <v>1.17171774465058</v>
      </c>
      <c r="K19" s="14">
        <v>0.74902361805169604</v>
      </c>
      <c r="L19" s="14">
        <v>0.89672687957381481</v>
      </c>
      <c r="M19" s="14">
        <v>0</v>
      </c>
      <c r="N19" s="14">
        <v>-1.5040580493242001E-2</v>
      </c>
    </row>
    <row r="20" spans="1:14" x14ac:dyDescent="0.35">
      <c r="A20">
        <v>189</v>
      </c>
      <c r="B20" t="s">
        <v>459</v>
      </c>
      <c r="C20" s="13">
        <v>6.9589841549500999</v>
      </c>
      <c r="D20" s="14">
        <v>1.0986997664453899</v>
      </c>
      <c r="E20" s="14">
        <v>-0.53422093972233597</v>
      </c>
      <c r="F20" s="14">
        <v>-0.49361420366592501</v>
      </c>
      <c r="G20" s="14">
        <v>4.8454786306597599E-3</v>
      </c>
      <c r="H20" s="14">
        <v>0.95411541779878495</v>
      </c>
      <c r="I20" s="14">
        <v>0.56398276818342097</v>
      </c>
      <c r="J20" s="14">
        <v>-0.28248529033589898</v>
      </c>
      <c r="K20" s="14">
        <v>0.99456942393334002</v>
      </c>
      <c r="L20" s="14">
        <v>-0.12148462663948</v>
      </c>
      <c r="M20" s="14">
        <v>0</v>
      </c>
      <c r="N20" s="14">
        <v>0.37122771870669002</v>
      </c>
    </row>
    <row r="21" spans="1:14" x14ac:dyDescent="0.35">
      <c r="A21">
        <v>198</v>
      </c>
      <c r="B21" t="s">
        <v>776</v>
      </c>
      <c r="C21" s="13">
        <v>5.88625775913928</v>
      </c>
      <c r="D21" s="14">
        <v>1.3453042186688899</v>
      </c>
      <c r="E21" s="14">
        <v>0.69342242366166795</v>
      </c>
      <c r="F21" s="14">
        <v>0.31513268467107802</v>
      </c>
      <c r="G21" s="14">
        <v>-6.0708680479778003E-2</v>
      </c>
      <c r="H21" s="14">
        <v>1.5979293396904199</v>
      </c>
      <c r="I21" s="14">
        <v>-0.71852905540554401</v>
      </c>
      <c r="J21" s="14">
        <v>0.16419395443509799</v>
      </c>
      <c r="K21" s="14">
        <v>1.43182478948728</v>
      </c>
      <c r="L21" s="14">
        <v>-0.85866658705380705</v>
      </c>
      <c r="M21" s="14">
        <v>0</v>
      </c>
      <c r="N21" s="14">
        <v>-1.0138544139435</v>
      </c>
    </row>
    <row r="22" spans="1:14" x14ac:dyDescent="0.35">
      <c r="A22">
        <v>199</v>
      </c>
      <c r="B22" t="s">
        <v>465</v>
      </c>
      <c r="C22" s="13">
        <v>5.3128196692529803</v>
      </c>
      <c r="D22" s="14">
        <v>0.90240967340306799</v>
      </c>
      <c r="E22" s="14">
        <v>0.23930936850686699</v>
      </c>
      <c r="F22" s="14">
        <v>-0.19057850898675799</v>
      </c>
      <c r="G22" s="14">
        <v>9.2190419932194293E-3</v>
      </c>
      <c r="H22" s="14">
        <v>0.95411541779878495</v>
      </c>
      <c r="I22" s="14">
        <v>2.40311126410342</v>
      </c>
      <c r="J22" s="14">
        <v>-0.27106437443464099</v>
      </c>
      <c r="K22" s="14">
        <v>1.43182478948728</v>
      </c>
      <c r="L22" s="14">
        <v>-0.85866658705380705</v>
      </c>
      <c r="M22" s="14">
        <v>0</v>
      </c>
      <c r="N22" s="14">
        <v>-1.0138544139435</v>
      </c>
    </row>
    <row r="23" spans="1:14" x14ac:dyDescent="0.35">
      <c r="A23">
        <v>201</v>
      </c>
      <c r="B23" t="s">
        <v>778</v>
      </c>
      <c r="C23" s="13">
        <v>7.3175516923460497</v>
      </c>
      <c r="D23" s="14">
        <v>1.5563109681218701</v>
      </c>
      <c r="E23" s="14">
        <v>2.2376205001714098</v>
      </c>
      <c r="F23" s="14">
        <v>-0.29132972620279002</v>
      </c>
      <c r="G23" s="14">
        <v>-1.1330246067019401E-2</v>
      </c>
      <c r="H23" s="14">
        <v>0.21962179303812801</v>
      </c>
      <c r="I23" s="14">
        <v>2.3350626528261101E-2</v>
      </c>
      <c r="J23" s="14">
        <v>0.88087713765328601</v>
      </c>
      <c r="K23" s="14">
        <v>1.04840567014268</v>
      </c>
      <c r="L23" s="14">
        <v>-0.12148462663948</v>
      </c>
      <c r="M23" s="14">
        <v>0</v>
      </c>
      <c r="N23" s="14">
        <v>0.75749601790662302</v>
      </c>
    </row>
    <row r="24" spans="1:14" x14ac:dyDescent="0.35">
      <c r="A24">
        <v>236</v>
      </c>
      <c r="B24" t="s">
        <v>791</v>
      </c>
      <c r="C24" s="13">
        <v>7.9638113044636407</v>
      </c>
      <c r="D24" s="14">
        <v>1.431387114789358</v>
      </c>
      <c r="E24" s="14">
        <v>1.3745920063938599</v>
      </c>
      <c r="F24" s="14">
        <v>0.50228811567370801</v>
      </c>
      <c r="G24" s="14">
        <v>-1.625020421130567</v>
      </c>
      <c r="H24" s="14">
        <v>0.86343571492976501</v>
      </c>
      <c r="I24" s="14">
        <v>0.703897344894582</v>
      </c>
      <c r="J24" s="14">
        <v>1.0739495832054526</v>
      </c>
      <c r="K24" s="14">
        <v>1.0654756994285699</v>
      </c>
      <c r="L24" s="14">
        <v>0.55107083792511435</v>
      </c>
      <c r="M24" s="14">
        <v>0</v>
      </c>
      <c r="N24" s="14">
        <v>-1.5040580493242001E-2</v>
      </c>
    </row>
    <row r="25" spans="1:14" x14ac:dyDescent="0.35">
      <c r="A25">
        <v>241</v>
      </c>
      <c r="B25" t="s">
        <v>1314</v>
      </c>
      <c r="C25" s="13">
        <v>7.6404363413538503</v>
      </c>
      <c r="D25" s="14">
        <v>1.4271080271955601</v>
      </c>
      <c r="E25" s="14">
        <v>1.7985120871945099</v>
      </c>
      <c r="F25" s="14">
        <v>-0.29132972620279002</v>
      </c>
      <c r="G25" s="14">
        <v>-0.57689543926760101</v>
      </c>
      <c r="H25" s="14">
        <v>-0.58373537721984703</v>
      </c>
      <c r="I25" s="14">
        <v>-0.94439968122004403</v>
      </c>
      <c r="J25" s="14">
        <v>1.46255835164787</v>
      </c>
      <c r="K25" s="14">
        <v>1.43182478948728</v>
      </c>
      <c r="L25" s="14">
        <v>-0.85866658705380705</v>
      </c>
      <c r="M25" s="14">
        <v>0</v>
      </c>
      <c r="N25" s="14">
        <v>0.44083693715764699</v>
      </c>
    </row>
    <row r="26" spans="1:14" x14ac:dyDescent="0.35">
      <c r="A26">
        <v>248</v>
      </c>
      <c r="B26" t="s">
        <v>991</v>
      </c>
      <c r="C26" s="13">
        <v>7.9151781457460499</v>
      </c>
      <c r="D26" s="14">
        <v>2.06942049657339</v>
      </c>
      <c r="E26" s="14">
        <v>1.14753547881646</v>
      </c>
      <c r="F26" s="14">
        <v>-0.49361420366592501</v>
      </c>
      <c r="G26" s="14">
        <v>1.95164847518105E-2</v>
      </c>
      <c r="H26" s="14">
        <v>0.21962179303812801</v>
      </c>
      <c r="I26" s="14">
        <v>-0.60450168313055397</v>
      </c>
      <c r="J26" s="14">
        <v>0.453906181923246</v>
      </c>
      <c r="K26" s="14">
        <v>1.43182478948728</v>
      </c>
      <c r="L26" s="14">
        <v>-0.85866658705380705</v>
      </c>
      <c r="M26" s="14">
        <v>0</v>
      </c>
      <c r="N26" s="14">
        <v>1.2655331743109399</v>
      </c>
    </row>
    <row r="27" spans="1:14" x14ac:dyDescent="0.35">
      <c r="A27">
        <v>249</v>
      </c>
      <c r="B27" t="s">
        <v>288</v>
      </c>
      <c r="C27" s="13">
        <v>7.1466378887265192</v>
      </c>
      <c r="D27" s="14">
        <v>2.3902174621731054</v>
      </c>
      <c r="E27" s="14">
        <v>-2.0327310800903975</v>
      </c>
      <c r="F27" s="14">
        <v>0.72175625209545213</v>
      </c>
      <c r="G27" s="14">
        <v>-0.72194124713726016</v>
      </c>
      <c r="H27" s="14">
        <v>0.95411541779878495</v>
      </c>
      <c r="I27" s="14">
        <v>-0.67741226584815806</v>
      </c>
      <c r="J27" s="14">
        <v>-0.27824374790454787</v>
      </c>
      <c r="K27" s="14">
        <v>1.43182478948728</v>
      </c>
      <c r="L27" s="14">
        <v>-1.9772137522405666</v>
      </c>
      <c r="M27" s="14">
        <v>4.9657858411254736</v>
      </c>
      <c r="N27" s="14">
        <v>-1.0138544139435</v>
      </c>
    </row>
    <row r="28" spans="1:14" x14ac:dyDescent="0.35">
      <c r="A28">
        <v>291</v>
      </c>
      <c r="B28" t="s">
        <v>1316</v>
      </c>
      <c r="C28" s="13">
        <v>6.3051673314431396</v>
      </c>
      <c r="D28" s="14">
        <v>1.56377619740546</v>
      </c>
      <c r="E28" s="14">
        <v>3.9851673885805501</v>
      </c>
      <c r="F28" s="14">
        <v>0.51741716213421296</v>
      </c>
      <c r="G28" s="14">
        <v>5.97401756305604E-3</v>
      </c>
      <c r="H28" s="14">
        <v>-1.9838590812438399</v>
      </c>
      <c r="I28" s="14">
        <v>5.2373446926693097</v>
      </c>
      <c r="J28" s="14">
        <v>1.0355873959178299</v>
      </c>
      <c r="K28" s="14">
        <v>1.19284437948482</v>
      </c>
      <c r="L28" s="14">
        <v>-0.85866658705380705</v>
      </c>
      <c r="M28" s="14">
        <v>0</v>
      </c>
      <c r="N28" s="14">
        <v>-1.0138544139435</v>
      </c>
    </row>
    <row r="29" spans="1:14" x14ac:dyDescent="0.35">
      <c r="A29">
        <v>309</v>
      </c>
      <c r="B29" t="s">
        <v>506</v>
      </c>
      <c r="C29" s="13">
        <v>5.7790603433373304</v>
      </c>
      <c r="D29" s="14">
        <v>0.94234364422992201</v>
      </c>
      <c r="E29" s="14">
        <v>0.44825011147177402</v>
      </c>
      <c r="F29" s="14">
        <v>-0.79704091986062697</v>
      </c>
      <c r="G29" s="14">
        <v>-0.41137639584948799</v>
      </c>
      <c r="H29" s="14">
        <v>1.5979293396904199</v>
      </c>
      <c r="I29" s="14">
        <v>-0.13438848052910399</v>
      </c>
      <c r="J29" s="14">
        <v>-0.41861563906864202</v>
      </c>
      <c r="K29" s="14">
        <v>1.43182478948728</v>
      </c>
      <c r="L29" s="14">
        <v>-0.12148462663948</v>
      </c>
      <c r="M29" s="14">
        <v>0</v>
      </c>
      <c r="N29" s="14">
        <v>0.37122771870669002</v>
      </c>
    </row>
    <row r="30" spans="1:14" x14ac:dyDescent="0.35">
      <c r="A30">
        <v>371</v>
      </c>
      <c r="B30" t="s">
        <v>837</v>
      </c>
      <c r="C30" s="13">
        <v>7.2763147791670599</v>
      </c>
      <c r="D30" s="14">
        <v>1.8622366576859399</v>
      </c>
      <c r="E30" s="14">
        <v>1.14753547881646</v>
      </c>
      <c r="F30" s="14">
        <v>-0.899131090873179</v>
      </c>
      <c r="G30" s="14">
        <v>8.7981179983848301E-2</v>
      </c>
      <c r="H30" s="14">
        <v>1.5979293396904199</v>
      </c>
      <c r="I30" s="14">
        <v>-2.2092902760238999</v>
      </c>
      <c r="J30" s="14">
        <v>0.59003653065598904</v>
      </c>
      <c r="K30" s="14">
        <v>1.43182478948728</v>
      </c>
      <c r="L30" s="14">
        <v>1.1095018369376299</v>
      </c>
      <c r="M30" s="14">
        <v>0</v>
      </c>
      <c r="N30" s="14">
        <v>2.3514058059096801</v>
      </c>
    </row>
    <row r="31" spans="1:14" x14ac:dyDescent="0.35">
      <c r="A31">
        <v>399</v>
      </c>
      <c r="B31" t="s">
        <v>1267</v>
      </c>
      <c r="C31" s="13">
        <v>7.45104449706945</v>
      </c>
      <c r="D31" s="14">
        <v>1.58381898570727</v>
      </c>
      <c r="E31" s="14">
        <v>2.2828181167034698</v>
      </c>
      <c r="F31" s="14">
        <v>0.70457259313684295</v>
      </c>
      <c r="G31" s="14">
        <v>2.6715519201400002</v>
      </c>
      <c r="H31" s="14">
        <v>-0.323922318982795</v>
      </c>
      <c r="I31" s="14">
        <v>-4.0056270369966898</v>
      </c>
      <c r="J31" s="14">
        <v>2.0442395656424699</v>
      </c>
      <c r="K31" s="14">
        <v>1.1560781625613701</v>
      </c>
      <c r="L31" s="14">
        <v>1.4383724265825599</v>
      </c>
      <c r="M31" s="14">
        <v>0</v>
      </c>
      <c r="N31" s="14">
        <v>1.0567055189580701</v>
      </c>
    </row>
    <row r="32" spans="1:14" x14ac:dyDescent="0.35">
      <c r="A32">
        <v>412</v>
      </c>
      <c r="B32" t="s">
        <v>540</v>
      </c>
      <c r="C32" s="13">
        <v>4.9771212547196626</v>
      </c>
      <c r="D32" s="14">
        <v>2.2476709647769861</v>
      </c>
      <c r="E32" s="14">
        <v>0.23930936850686699</v>
      </c>
      <c r="F32" s="14">
        <v>-1.5</v>
      </c>
      <c r="G32" s="14">
        <v>3.1020599913279625</v>
      </c>
      <c r="H32" s="14">
        <v>0.42401068926944702</v>
      </c>
      <c r="I32" s="14">
        <v>0.19897000433601875</v>
      </c>
      <c r="J32" s="14">
        <v>0.16732749719665599</v>
      </c>
      <c r="K32" s="14">
        <v>0.33802983601450498</v>
      </c>
      <c r="L32" s="14">
        <v>-1.8010299956639813</v>
      </c>
      <c r="M32" s="14">
        <v>0</v>
      </c>
      <c r="N32" s="14">
        <v>-1.0138544139435</v>
      </c>
    </row>
    <row r="33" spans="1:14" x14ac:dyDescent="0.35">
      <c r="A33">
        <v>419</v>
      </c>
      <c r="B33" t="s">
        <v>859</v>
      </c>
      <c r="C33" s="13">
        <v>6.8272168382220402</v>
      </c>
      <c r="D33" s="14">
        <v>1.08284952363998</v>
      </c>
      <c r="E33" s="14">
        <v>-0.761277467299736</v>
      </c>
      <c r="F33" s="14">
        <v>0.31608061695206302</v>
      </c>
      <c r="G33" s="14">
        <v>-0.52423028908911096</v>
      </c>
      <c r="H33" s="14">
        <v>0.463078529714536</v>
      </c>
      <c r="I33" s="14">
        <v>1.48638464304011</v>
      </c>
      <c r="J33" s="14">
        <v>-0.70945624606593904</v>
      </c>
      <c r="K33" s="14">
        <v>1.3068196519475299</v>
      </c>
      <c r="L33" s="14">
        <v>-0.85866658705380705</v>
      </c>
      <c r="M33" s="14">
        <v>0</v>
      </c>
      <c r="N33" s="14">
        <v>0.28416892055820903</v>
      </c>
    </row>
    <row r="34" spans="1:14" x14ac:dyDescent="0.35">
      <c r="A34">
        <v>445</v>
      </c>
      <c r="B34" t="s">
        <v>869</v>
      </c>
      <c r="C34" s="13">
        <v>5.9530279476876897</v>
      </c>
      <c r="D34" s="14">
        <v>3.8940445437960101</v>
      </c>
      <c r="E34" s="14">
        <v>1.14753547881646</v>
      </c>
      <c r="F34" s="14">
        <v>0.71970163959734901</v>
      </c>
      <c r="G34" s="14">
        <v>0.21964405543007401</v>
      </c>
      <c r="H34" s="14">
        <v>3.63522695523868</v>
      </c>
      <c r="I34" s="14">
        <v>2.3962773042909098</v>
      </c>
      <c r="J34" s="14">
        <v>-6.1277358602970198</v>
      </c>
      <c r="K34" s="14">
        <v>1.1692089543197499</v>
      </c>
      <c r="L34" s="14">
        <v>-0.85866658705380705</v>
      </c>
      <c r="M34" s="14">
        <v>0</v>
      </c>
      <c r="N34" s="14">
        <v>-0.24131781554363799</v>
      </c>
    </row>
    <row r="35" spans="1:14" x14ac:dyDescent="0.35">
      <c r="A35">
        <v>455</v>
      </c>
      <c r="B35" t="s">
        <v>556</v>
      </c>
      <c r="C35" s="13">
        <v>5.5393096769639287</v>
      </c>
      <c r="D35" s="14">
        <v>0.38472387473001268</v>
      </c>
      <c r="E35" s="14">
        <v>0.23930936850686699</v>
      </c>
      <c r="F35" s="14">
        <v>0.1067705548970066</v>
      </c>
      <c r="G35" s="14">
        <v>0.32006150087809804</v>
      </c>
      <c r="H35" s="14">
        <v>1.0678246111610801</v>
      </c>
      <c r="I35" s="14">
        <v>0.27531175834002503</v>
      </c>
      <c r="J35" s="14">
        <v>0.16732749719665599</v>
      </c>
      <c r="K35" s="14">
        <v>1.43182478948728</v>
      </c>
      <c r="L35" s="14">
        <v>-0.42683205577510375</v>
      </c>
      <c r="M35" s="14">
        <v>0</v>
      </c>
      <c r="N35" s="14">
        <v>-1.5040580493242001E-2</v>
      </c>
    </row>
    <row r="36" spans="1:14" x14ac:dyDescent="0.35">
      <c r="A36">
        <v>464</v>
      </c>
      <c r="B36" t="s">
        <v>1275</v>
      </c>
      <c r="C36" s="13">
        <v>7.45104449706945</v>
      </c>
      <c r="D36" s="14">
        <v>1.56843853824577</v>
      </c>
      <c r="E36" s="14">
        <v>2.2828181167034698</v>
      </c>
      <c r="F36" s="14">
        <v>0.70457259313684295</v>
      </c>
      <c r="G36" s="14">
        <v>6.5410401335923796E-2</v>
      </c>
      <c r="H36" s="14">
        <v>-0.323922318982795</v>
      </c>
      <c r="I36" s="14">
        <v>-4.0056270369966898</v>
      </c>
      <c r="J36" s="14">
        <v>2.0442395656424699</v>
      </c>
      <c r="K36" s="14">
        <v>1.1560781625613701</v>
      </c>
      <c r="L36" s="14">
        <v>1.4383724265825599</v>
      </c>
      <c r="M36" s="14">
        <v>0</v>
      </c>
      <c r="N36" s="14">
        <v>1.0567055189580701</v>
      </c>
    </row>
    <row r="37" spans="1:14" x14ac:dyDescent="0.35">
      <c r="A37">
        <v>470</v>
      </c>
      <c r="B37" t="s">
        <v>560</v>
      </c>
      <c r="C37" s="13">
        <v>5.5147566015391298</v>
      </c>
      <c r="D37" s="14">
        <v>0.90211128052535094</v>
      </c>
      <c r="E37" s="14">
        <v>-1.18429412737367</v>
      </c>
      <c r="F37" s="14">
        <v>-8.9436270255191103E-2</v>
      </c>
      <c r="G37" s="14">
        <v>-0.836949570026843</v>
      </c>
      <c r="H37" s="14">
        <v>0.95411541779878495</v>
      </c>
      <c r="I37" s="14">
        <v>1.9228920861805801</v>
      </c>
      <c r="J37" s="14">
        <v>0.45816810419395299</v>
      </c>
      <c r="K37" s="14">
        <v>1.43182478948728</v>
      </c>
      <c r="L37" s="14">
        <v>-0.85866658705380705</v>
      </c>
      <c r="M37" s="14">
        <v>0</v>
      </c>
      <c r="N37" s="14">
        <v>1.37004155215695</v>
      </c>
    </row>
    <row r="38" spans="1:14" x14ac:dyDescent="0.35">
      <c r="A38">
        <v>483</v>
      </c>
      <c r="B38" t="s">
        <v>336</v>
      </c>
      <c r="C38" s="13">
        <v>3.7653223581899602</v>
      </c>
      <c r="D38" s="14">
        <v>1.9984673329751399</v>
      </c>
      <c r="E38" s="14">
        <v>1.5880722624531201</v>
      </c>
      <c r="F38" s="14">
        <v>-0.29172074771832601</v>
      </c>
      <c r="G38" s="14">
        <v>0.41572864493296702</v>
      </c>
      <c r="H38" s="14">
        <v>0.42401068926944702</v>
      </c>
      <c r="I38" s="14">
        <v>1.79196018339455</v>
      </c>
      <c r="J38" s="14">
        <v>-9.9112148166937892</v>
      </c>
      <c r="K38" s="14">
        <v>0.22773118524414099</v>
      </c>
      <c r="L38" s="14">
        <v>-0.12296940706208501</v>
      </c>
      <c r="M38" s="14">
        <v>0</v>
      </c>
      <c r="N38" s="14">
        <v>-1.0138544139435</v>
      </c>
    </row>
    <row r="39" spans="1:14" x14ac:dyDescent="0.35">
      <c r="A39">
        <v>492</v>
      </c>
      <c r="B39" t="s">
        <v>1276</v>
      </c>
      <c r="C39" s="13">
        <v>5.0296298744965204</v>
      </c>
      <c r="D39" s="14">
        <v>2.0296130219810702</v>
      </c>
      <c r="E39" s="14">
        <v>0.23930936850686699</v>
      </c>
      <c r="F39" s="14">
        <v>0.82273974289088503</v>
      </c>
      <c r="G39" s="14">
        <v>-0.59570442147420499</v>
      </c>
      <c r="H39" s="14">
        <v>0.95411541779878495</v>
      </c>
      <c r="I39" s="14">
        <v>-3.02637820144093E-2</v>
      </c>
      <c r="J39" s="14">
        <v>-0.70945624606593904</v>
      </c>
      <c r="K39" s="14">
        <v>0.92891546514145595</v>
      </c>
      <c r="L39" s="14">
        <v>-1.1875371766987299</v>
      </c>
      <c r="M39" s="14">
        <v>0</v>
      </c>
      <c r="N39" s="14">
        <v>1.1437643171065499</v>
      </c>
    </row>
    <row r="40" spans="1:14" x14ac:dyDescent="0.35">
      <c r="A40">
        <v>495</v>
      </c>
      <c r="B40" t="s">
        <v>1277</v>
      </c>
      <c r="C40" s="13">
        <v>-0.63877318684293205</v>
      </c>
      <c r="D40" s="14">
        <v>2.2501864429279399</v>
      </c>
      <c r="E40" s="14">
        <v>3.7597641309376999</v>
      </c>
      <c r="F40" s="14">
        <v>1.11490577109278E-2</v>
      </c>
      <c r="G40" s="14">
        <v>-0.14976435510762301</v>
      </c>
      <c r="H40" s="14">
        <v>-3.3178869907863899</v>
      </c>
      <c r="I40" s="14">
        <v>0.89783293327060198</v>
      </c>
      <c r="J40" s="14">
        <v>-0.764611021045427</v>
      </c>
      <c r="K40" s="14">
        <v>0.54549634579685702</v>
      </c>
      <c r="L40" s="14">
        <v>-1.43696698521918</v>
      </c>
      <c r="M40" s="14">
        <v>0</v>
      </c>
      <c r="N40" s="14">
        <v>0.37122771870669002</v>
      </c>
    </row>
    <row r="41" spans="1:14" x14ac:dyDescent="0.35">
      <c r="A41">
        <v>496</v>
      </c>
      <c r="B41" t="s">
        <v>1278</v>
      </c>
      <c r="C41" s="13">
        <v>5.3980775027964301</v>
      </c>
      <c r="D41" s="14">
        <v>0.86491130349078904</v>
      </c>
      <c r="E41" s="14">
        <v>-0.154948486501824</v>
      </c>
      <c r="F41" s="14">
        <v>-2.5083375292232799</v>
      </c>
      <c r="G41" s="14">
        <v>-0.92723268461854103</v>
      </c>
      <c r="H41" s="14">
        <v>-1.9838590812438399</v>
      </c>
      <c r="I41" s="14">
        <v>-1.67562950763256</v>
      </c>
      <c r="J41" s="14">
        <v>1.4668202739185801</v>
      </c>
      <c r="K41" s="14">
        <v>0.58751487942366198</v>
      </c>
      <c r="L41" s="14">
        <v>-0.85866658705380705</v>
      </c>
      <c r="M41" s="14">
        <v>0</v>
      </c>
      <c r="N41" s="14">
        <v>0.37122771870669002</v>
      </c>
    </row>
    <row r="42" spans="1:14" x14ac:dyDescent="0.35">
      <c r="A42" s="5">
        <v>518</v>
      </c>
      <c r="B42" t="s">
        <v>575</v>
      </c>
      <c r="C42" s="13">
        <v>5.2338408334973536</v>
      </c>
      <c r="D42" s="14">
        <v>1.4523335707050578</v>
      </c>
      <c r="E42" s="14">
        <v>2.0557615891260701</v>
      </c>
      <c r="F42" s="14">
        <v>-0.60121526822276294</v>
      </c>
      <c r="G42" s="14">
        <v>0.4022452638867442</v>
      </c>
      <c r="H42" s="14">
        <v>-0.91655041685151595</v>
      </c>
      <c r="I42" s="14">
        <v>-3.93510809794298</v>
      </c>
      <c r="J42" s="14">
        <v>1.88952930737791</v>
      </c>
      <c r="K42" s="14">
        <v>1.3095771182167899</v>
      </c>
      <c r="L42" s="14">
        <v>-1.6012152682227629</v>
      </c>
      <c r="M42" s="14">
        <v>1.8001852725587812</v>
      </c>
      <c r="N42" s="14">
        <v>2.7376741051096198</v>
      </c>
    </row>
    <row r="43" spans="1:14" x14ac:dyDescent="0.35">
      <c r="A43">
        <v>571</v>
      </c>
      <c r="B43" t="s">
        <v>912</v>
      </c>
      <c r="C43" s="13">
        <v>5.3666779687449404</v>
      </c>
      <c r="D43" s="14">
        <v>1.4679997323949701</v>
      </c>
      <c r="E43" s="14">
        <v>0.69342242366166795</v>
      </c>
      <c r="F43" s="14">
        <v>0.51836509441519796</v>
      </c>
      <c r="G43" s="14">
        <v>4.8454786306597599E-3</v>
      </c>
      <c r="H43" s="14">
        <v>-0.196805249860174</v>
      </c>
      <c r="I43" s="14">
        <v>2.3350626528261101E-2</v>
      </c>
      <c r="J43" s="14">
        <v>-0.127775032071346</v>
      </c>
      <c r="K43" s="14">
        <v>0.81730373519525401</v>
      </c>
      <c r="L43" s="14">
        <v>-0.12148462663948</v>
      </c>
      <c r="M43" s="14">
        <v>0</v>
      </c>
      <c r="N43" s="14">
        <v>-0.24131781554363799</v>
      </c>
    </row>
    <row r="44" spans="1:14" x14ac:dyDescent="0.35">
      <c r="A44">
        <v>586</v>
      </c>
      <c r="B44" t="s">
        <v>604</v>
      </c>
      <c r="C44" s="13">
        <v>6.897755159301866</v>
      </c>
      <c r="D44" s="14">
        <v>0.6163862666724832</v>
      </c>
      <c r="E44" s="14">
        <v>2.7233549003401198</v>
      </c>
      <c r="F44" s="14">
        <v>0.27565631853539774</v>
      </c>
      <c r="G44" s="14">
        <v>-1.1026252741415909</v>
      </c>
      <c r="H44" s="14">
        <v>0.27565631853539774</v>
      </c>
      <c r="I44" s="14">
        <v>0.27565631853539774</v>
      </c>
      <c r="J44" s="14">
        <v>0.88087713765328601</v>
      </c>
      <c r="K44" s="14">
        <v>1.43182478948728</v>
      </c>
      <c r="L44" s="14">
        <v>0.27565631853539774</v>
      </c>
      <c r="M44" s="14">
        <v>0</v>
      </c>
      <c r="N44" s="14">
        <v>3.2806104209089901</v>
      </c>
    </row>
    <row r="45" spans="1:14" x14ac:dyDescent="0.35">
      <c r="A45">
        <v>675</v>
      </c>
      <c r="B45" t="s">
        <v>636</v>
      </c>
      <c r="C45" s="13">
        <v>4.5773497477370606</v>
      </c>
      <c r="D45" s="14">
        <v>1.700602377587132</v>
      </c>
      <c r="E45" s="14">
        <v>1.4891988551637001</v>
      </c>
      <c r="F45" s="14">
        <v>0.65416426050557819</v>
      </c>
      <c r="G45" s="14">
        <v>1.9145919160554867</v>
      </c>
      <c r="H45" s="14">
        <v>-2.57032716665895</v>
      </c>
      <c r="I45" s="14">
        <v>-2.4612514078356602</v>
      </c>
      <c r="J45" s="14">
        <v>-0.48334809261655121</v>
      </c>
      <c r="K45" s="14">
        <v>0.75558901393088396</v>
      </c>
      <c r="L45" s="14">
        <v>-2.0854080839445137</v>
      </c>
      <c r="M45" s="14">
        <v>0</v>
      </c>
      <c r="N45" s="14">
        <v>-0.62758611474356996</v>
      </c>
    </row>
    <row r="46" spans="1:14" x14ac:dyDescent="0.35">
      <c r="A46">
        <v>677</v>
      </c>
      <c r="B46" t="s">
        <v>1300</v>
      </c>
      <c r="C46" s="13">
        <v>9.8131926978372697</v>
      </c>
      <c r="D46" s="14">
        <v>1.6113229999824701</v>
      </c>
      <c r="E46" s="14">
        <v>1.6016485339712601</v>
      </c>
      <c r="F46" s="14">
        <v>-0.29227765848377402</v>
      </c>
      <c r="G46" s="14">
        <v>-7.4152246637075994E-2</v>
      </c>
      <c r="H46" s="14">
        <v>-2.6735663710441502</v>
      </c>
      <c r="I46" s="14">
        <v>-1.94742647045184</v>
      </c>
      <c r="J46" s="14">
        <v>1.5801087908488101</v>
      </c>
      <c r="K46" s="14">
        <v>0.56125329590690898</v>
      </c>
      <c r="L46" s="14">
        <v>2.1748205681249302</v>
      </c>
      <c r="M46" s="14">
        <v>0</v>
      </c>
      <c r="N46" s="14">
        <v>-0.102099378641723</v>
      </c>
    </row>
    <row r="47" spans="1:14" x14ac:dyDescent="0.35">
      <c r="A47">
        <v>682</v>
      </c>
      <c r="B47" t="s">
        <v>1301</v>
      </c>
      <c r="C47" s="13">
        <v>7.2270758559604404</v>
      </c>
      <c r="D47" s="14">
        <v>1.6617858597198401</v>
      </c>
      <c r="E47" s="14">
        <v>2.0557615891260701</v>
      </c>
      <c r="F47" s="14">
        <v>-0.69684661341004395</v>
      </c>
      <c r="G47" s="14">
        <v>6.5410401335923796E-2</v>
      </c>
      <c r="H47" s="14">
        <v>-0.215891489326346</v>
      </c>
      <c r="I47" s="14">
        <v>-3.7000514966422502</v>
      </c>
      <c r="J47" s="14">
        <v>1.7533989586451699</v>
      </c>
      <c r="K47" s="14">
        <v>1.4068762851463601</v>
      </c>
      <c r="L47" s="14">
        <v>1.4383724265825599</v>
      </c>
      <c r="M47" s="14">
        <v>0</v>
      </c>
      <c r="N47" s="14">
        <v>1.2829827540084699</v>
      </c>
    </row>
    <row r="48" spans="1:14" x14ac:dyDescent="0.35">
      <c r="A48">
        <v>699</v>
      </c>
      <c r="B48" t="s">
        <v>950</v>
      </c>
      <c r="C48" s="13">
        <v>6.1095139159793401</v>
      </c>
      <c r="D48" s="14">
        <v>1.69569374642135</v>
      </c>
      <c r="E48" s="14">
        <v>0.23930936850686699</v>
      </c>
      <c r="F48" s="14">
        <v>-0.19057850898675799</v>
      </c>
      <c r="G48" s="14">
        <v>0.22716764831271599</v>
      </c>
      <c r="H48" s="14">
        <v>0.95411541779878495</v>
      </c>
      <c r="I48" s="14">
        <v>0.27531175834002503</v>
      </c>
      <c r="J48" s="14">
        <v>-0.70945624606593904</v>
      </c>
      <c r="K48" s="14">
        <v>1.43182478948728</v>
      </c>
      <c r="L48" s="14">
        <v>-0.85866658705380705</v>
      </c>
      <c r="M48" s="14">
        <v>0</v>
      </c>
      <c r="N48" s="14">
        <v>-1.0138544139435</v>
      </c>
    </row>
    <row r="49" spans="1:14" x14ac:dyDescent="0.35">
      <c r="A49">
        <v>742</v>
      </c>
      <c r="B49" t="s">
        <v>1305</v>
      </c>
      <c r="C49" s="13">
        <v>7.7871967313204502</v>
      </c>
      <c r="D49" s="14">
        <v>1.5983840474809199</v>
      </c>
      <c r="E49" s="14">
        <v>1.5403842035551201</v>
      </c>
      <c r="F49" s="14">
        <v>-2.2058587453095599</v>
      </c>
      <c r="G49" s="14">
        <v>6.5410401335923796E-2</v>
      </c>
      <c r="H49" s="14">
        <v>0.51252924105871001</v>
      </c>
      <c r="I49" s="14">
        <v>-7.9868383638465303</v>
      </c>
      <c r="J49" s="14">
        <v>3.0714716448989101</v>
      </c>
      <c r="K49" s="14">
        <v>1.3098397340519601</v>
      </c>
      <c r="L49" s="14">
        <v>1.4383724265825599</v>
      </c>
      <c r="M49" s="14">
        <v>0</v>
      </c>
      <c r="N49" s="14">
        <v>1.2829827540084699</v>
      </c>
    </row>
    <row r="50" spans="1:14" x14ac:dyDescent="0.35">
      <c r="A50">
        <v>755</v>
      </c>
      <c r="B50" t="s">
        <v>667</v>
      </c>
      <c r="C50" s="13">
        <v>5.4817089696989498</v>
      </c>
      <c r="D50" s="14">
        <v>1.0214215593277101</v>
      </c>
      <c r="E50" s="14">
        <v>0.23930936850686699</v>
      </c>
      <c r="F50" s="14">
        <v>-0.29172074771832601</v>
      </c>
      <c r="G50" s="14">
        <v>0.38892489528950802</v>
      </c>
      <c r="H50" s="14">
        <v>0.42401068926944702</v>
      </c>
      <c r="I50" s="14">
        <v>0.27531175834002503</v>
      </c>
      <c r="J50" s="14">
        <v>-0.70945624606593904</v>
      </c>
      <c r="K50" s="14">
        <v>1.43182478948728</v>
      </c>
      <c r="L50" s="14">
        <v>-0.12296940706208501</v>
      </c>
      <c r="M50" s="14">
        <v>0</v>
      </c>
      <c r="N50" s="14">
        <v>-1.0138544139435</v>
      </c>
    </row>
    <row r="51" spans="1:14" x14ac:dyDescent="0.35">
      <c r="A51">
        <v>772</v>
      </c>
      <c r="B51" t="s">
        <v>679</v>
      </c>
      <c r="C51" s="13">
        <v>5.7377176084702191</v>
      </c>
      <c r="D51" s="14">
        <v>0.67644015919815093</v>
      </c>
      <c r="E51" s="14">
        <v>0.23930936850686699</v>
      </c>
      <c r="F51" s="14">
        <v>0.33534598499910651</v>
      </c>
      <c r="G51" s="14">
        <v>0.44325138230862571</v>
      </c>
      <c r="H51" s="14">
        <v>0.42401068926944702</v>
      </c>
      <c r="I51" s="14">
        <v>0.27531175834002503</v>
      </c>
      <c r="J51" s="14">
        <v>-0.70945624606593904</v>
      </c>
      <c r="K51" s="14">
        <v>1.43182478948728</v>
      </c>
      <c r="L51" s="14">
        <v>-0.77859736730773044</v>
      </c>
      <c r="M51" s="14">
        <v>0</v>
      </c>
      <c r="N51" s="14">
        <v>-1.0138544139435</v>
      </c>
    </row>
    <row r="52" spans="1:14" x14ac:dyDescent="0.35">
      <c r="A52">
        <v>779</v>
      </c>
      <c r="B52" t="s">
        <v>682</v>
      </c>
      <c r="C52" s="13">
        <v>4.3701817132754996</v>
      </c>
      <c r="D52" s="14">
        <v>1.1120064465256501</v>
      </c>
      <c r="E52" s="14">
        <v>0.23930936850686699</v>
      </c>
      <c r="F52" s="14">
        <v>-0.29172074771832601</v>
      </c>
      <c r="G52" s="14">
        <v>0.90052921130913099</v>
      </c>
      <c r="H52" s="14">
        <v>1.0678246111610801</v>
      </c>
      <c r="I52" s="14">
        <v>0.27531175834002503</v>
      </c>
      <c r="J52" s="14">
        <v>-0.70945624606593904</v>
      </c>
      <c r="K52" s="14">
        <v>0.80679910178855296</v>
      </c>
      <c r="L52" s="14">
        <v>-0.12296940706208501</v>
      </c>
      <c r="M52" s="14">
        <v>0</v>
      </c>
      <c r="N52" s="14">
        <v>-1.0138544139435</v>
      </c>
    </row>
  </sheetData>
  <conditionalFormatting sqref="B2:B52">
    <cfRule type="duplicateValues" dxfId="136" priority="1"/>
  </conditionalFormatting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5BFCF-4635-473C-AC43-89178ABFE8E1}">
  <dimension ref="A1:N52"/>
  <sheetViews>
    <sheetView workbookViewId="0">
      <selection sqref="A1:XFD1048576"/>
    </sheetView>
  </sheetViews>
  <sheetFormatPr defaultRowHeight="14.5" x14ac:dyDescent="0.35"/>
  <cols>
    <col min="3" max="3" width="8.7265625" style="13"/>
  </cols>
  <sheetData>
    <row r="1" spans="1:14" ht="17.5" x14ac:dyDescent="0.45">
      <c r="A1" t="s">
        <v>0</v>
      </c>
      <c r="B1" s="10" t="s">
        <v>1371</v>
      </c>
      <c r="C1" s="11" t="s">
        <v>1372</v>
      </c>
      <c r="D1" s="12" t="s">
        <v>1373</v>
      </c>
      <c r="E1" s="12" t="s">
        <v>1374</v>
      </c>
      <c r="F1" s="12" t="s">
        <v>1375</v>
      </c>
      <c r="G1" s="12" t="s">
        <v>1376</v>
      </c>
      <c r="H1" s="12" t="s">
        <v>1377</v>
      </c>
      <c r="I1" s="12" t="s">
        <v>1378</v>
      </c>
      <c r="J1" s="12" t="s">
        <v>1379</v>
      </c>
      <c r="K1" s="12" t="s">
        <v>1380</v>
      </c>
      <c r="L1" s="12" t="s">
        <v>1381</v>
      </c>
      <c r="M1" s="12" t="s">
        <v>1382</v>
      </c>
      <c r="N1" s="12" t="s">
        <v>1383</v>
      </c>
    </row>
    <row r="2" spans="1:14" x14ac:dyDescent="0.35">
      <c r="A2">
        <v>27</v>
      </c>
      <c r="B2" t="s">
        <v>705</v>
      </c>
      <c r="C2" s="13">
        <v>5.8135351378368201</v>
      </c>
      <c r="D2" s="14">
        <v>3.0673674204250401</v>
      </c>
      <c r="E2" s="14">
        <v>1.0689072917197</v>
      </c>
      <c r="F2" s="14">
        <v>-1.10141556833631</v>
      </c>
      <c r="G2" s="14">
        <v>5.2171285162388097</v>
      </c>
      <c r="H2" s="14">
        <v>1.7693794558072899</v>
      </c>
      <c r="I2" s="14">
        <v>2.13900671658023</v>
      </c>
      <c r="J2" s="14">
        <v>-5.0493754294587898</v>
      </c>
      <c r="K2" s="14">
        <v>0.89871464409719004</v>
      </c>
      <c r="L2" s="14">
        <v>-0.12148462663948</v>
      </c>
      <c r="M2" s="14">
        <v>0</v>
      </c>
      <c r="N2" s="14">
        <v>-1.0138544139435</v>
      </c>
    </row>
    <row r="3" spans="1:14" x14ac:dyDescent="0.35">
      <c r="A3">
        <v>42</v>
      </c>
      <c r="B3" t="s">
        <v>259</v>
      </c>
      <c r="C3" s="13">
        <v>6.6913506309115922</v>
      </c>
      <c r="D3" s="14">
        <v>0.34631980461647699</v>
      </c>
      <c r="E3" s="14">
        <v>-0.35864222600855022</v>
      </c>
      <c r="F3" s="14">
        <v>0.47386668669768639</v>
      </c>
      <c r="G3" s="14">
        <v>-5.7612230344568971E-2</v>
      </c>
      <c r="H3" s="14">
        <v>0.42401068926944702</v>
      </c>
      <c r="I3" s="14">
        <v>0.27531175834002503</v>
      </c>
      <c r="J3" s="14">
        <v>-5.7612230344568971E-2</v>
      </c>
      <c r="K3" s="14">
        <v>0.88427077316297598</v>
      </c>
      <c r="L3" s="14">
        <v>-0.12296940706208501</v>
      </c>
      <c r="M3" s="14">
        <v>0</v>
      </c>
      <c r="N3" s="14">
        <v>-1.0138544139435</v>
      </c>
    </row>
    <row r="4" spans="1:14" x14ac:dyDescent="0.35">
      <c r="A4">
        <v>45</v>
      </c>
      <c r="B4" t="s">
        <v>261</v>
      </c>
      <c r="C4" s="13">
        <v>5.4243011165462107</v>
      </c>
      <c r="D4" s="14">
        <v>1.2173878153995497</v>
      </c>
      <c r="E4" s="14">
        <v>1.3725056709882182</v>
      </c>
      <c r="F4" s="14">
        <v>0.42686333331081094</v>
      </c>
      <c r="G4" s="14">
        <v>-1.1046155837314435</v>
      </c>
      <c r="H4" s="14">
        <v>1.3514708573588401</v>
      </c>
      <c r="I4" s="14">
        <v>0.91241775556733629</v>
      </c>
      <c r="J4" s="14">
        <v>0.16732749719665599</v>
      </c>
      <c r="K4" s="14">
        <v>0.86326150634957299</v>
      </c>
      <c r="L4" s="14">
        <v>-1.8035855880674632</v>
      </c>
      <c r="M4" s="14">
        <v>0</v>
      </c>
      <c r="N4" s="14">
        <v>0.19641441193253684</v>
      </c>
    </row>
    <row r="5" spans="1:14" x14ac:dyDescent="0.35">
      <c r="A5">
        <v>112</v>
      </c>
      <c r="B5" t="s">
        <v>747</v>
      </c>
      <c r="C5" s="13">
        <v>6.57958504655711</v>
      </c>
      <c r="D5" s="14">
        <v>1.0424848700600899</v>
      </c>
      <c r="E5" s="14">
        <v>1.14753547881646</v>
      </c>
      <c r="F5" s="14">
        <v>0.112848207207943</v>
      </c>
      <c r="G5" s="14">
        <v>0.27607100204988599</v>
      </c>
      <c r="H5" s="14">
        <v>0.95411541779878495</v>
      </c>
      <c r="I5" s="14">
        <v>-1.71236986915111</v>
      </c>
      <c r="J5" s="14">
        <v>0.453906181923246</v>
      </c>
      <c r="K5" s="14">
        <v>1.14294737080299</v>
      </c>
      <c r="L5" s="14">
        <v>-0.85866658705380705</v>
      </c>
      <c r="M5" s="14">
        <v>0</v>
      </c>
      <c r="N5" s="14">
        <v>1.75630985135688</v>
      </c>
    </row>
    <row r="6" spans="1:14" x14ac:dyDescent="0.35">
      <c r="A6">
        <v>149</v>
      </c>
      <c r="B6" t="s">
        <v>440</v>
      </c>
      <c r="C6" s="13">
        <v>6.7066051434490603</v>
      </c>
      <c r="D6" s="14">
        <v>0.75001349145368201</v>
      </c>
      <c r="E6" s="14">
        <v>-0.761277467299736</v>
      </c>
      <c r="F6" s="14">
        <v>1.3129308685726799</v>
      </c>
      <c r="G6" s="14">
        <v>2.4030640481395599E-2</v>
      </c>
      <c r="H6" s="14">
        <v>0.42401068926944702</v>
      </c>
      <c r="I6" s="14">
        <v>1.0609031750561999</v>
      </c>
      <c r="J6" s="14">
        <v>-0.70945624606593904</v>
      </c>
      <c r="K6" s="14">
        <v>1.28344684261762</v>
      </c>
      <c r="L6" s="14">
        <v>0.28534196370731701</v>
      </c>
      <c r="M6" s="14">
        <v>0</v>
      </c>
      <c r="N6" s="14">
        <v>3.82354673670836</v>
      </c>
    </row>
    <row r="7" spans="1:14" x14ac:dyDescent="0.35">
      <c r="A7">
        <v>152</v>
      </c>
      <c r="B7" t="s">
        <v>1216</v>
      </c>
      <c r="C7" s="13">
        <v>6.5953383136497603</v>
      </c>
      <c r="D7" s="14">
        <v>1.5774365652243401</v>
      </c>
      <c r="E7" s="14">
        <v>0.69342242366166795</v>
      </c>
      <c r="F7" s="14">
        <v>1.7707357890206401</v>
      </c>
      <c r="G7" s="14">
        <v>-0.33155802425487202</v>
      </c>
      <c r="H7" s="14">
        <v>0.95411541779878495</v>
      </c>
      <c r="I7" s="14">
        <v>0.755327634701771</v>
      </c>
      <c r="J7" s="14">
        <v>0.43645465190058402</v>
      </c>
      <c r="K7" s="14">
        <v>1.0733541744835999</v>
      </c>
      <c r="L7" s="14">
        <v>-0.12148462663948</v>
      </c>
      <c r="M7" s="14">
        <v>0</v>
      </c>
      <c r="N7" s="14">
        <v>-1.0138544139435</v>
      </c>
    </row>
    <row r="8" spans="1:14" x14ac:dyDescent="0.35">
      <c r="A8">
        <v>176</v>
      </c>
      <c r="B8" t="s">
        <v>280</v>
      </c>
      <c r="C8" s="13">
        <v>6.9723508615477199</v>
      </c>
      <c r="D8" s="14">
        <v>1.21916015937324</v>
      </c>
      <c r="E8" s="14">
        <v>1.14753547881646</v>
      </c>
      <c r="F8" s="14">
        <v>0.51741716213421296</v>
      </c>
      <c r="G8" s="14">
        <v>0.185787887458187</v>
      </c>
      <c r="H8" s="14">
        <v>0.95411541779878495</v>
      </c>
      <c r="I8" s="14">
        <v>-3.7000514966422502</v>
      </c>
      <c r="J8" s="14">
        <v>0.453906181923246</v>
      </c>
      <c r="K8" s="14">
        <v>1.18102666690228</v>
      </c>
      <c r="L8" s="14">
        <v>-0.85866658705380705</v>
      </c>
      <c r="M8" s="14">
        <v>0</v>
      </c>
      <c r="N8" s="14">
        <v>0.53121878285622603</v>
      </c>
    </row>
    <row r="9" spans="1:14" x14ac:dyDescent="0.35">
      <c r="A9">
        <v>219</v>
      </c>
      <c r="B9" t="s">
        <v>473</v>
      </c>
      <c r="C9" s="13">
        <v>6.0263036027997998</v>
      </c>
      <c r="D9" s="14">
        <v>1.2891886907394801</v>
      </c>
      <c r="E9" s="14">
        <v>1.3745920063938599</v>
      </c>
      <c r="F9" s="14">
        <v>0.61855940086578098</v>
      </c>
      <c r="G9" s="14">
        <v>-0.64874575129682799</v>
      </c>
      <c r="H9" s="14">
        <v>-2.4219750326264302</v>
      </c>
      <c r="I9" s="14">
        <v>-1.71236986915111</v>
      </c>
      <c r="J9" s="14">
        <v>1.2892681838515101</v>
      </c>
      <c r="K9" s="14">
        <v>0.51266936640091498</v>
      </c>
      <c r="L9" s="14">
        <v>-0.85866658705380705</v>
      </c>
      <c r="M9" s="14">
        <v>0</v>
      </c>
      <c r="N9" s="14">
        <v>1.75630985135688</v>
      </c>
    </row>
    <row r="10" spans="1:14" x14ac:dyDescent="0.35">
      <c r="A10">
        <v>220</v>
      </c>
      <c r="B10" t="s">
        <v>284</v>
      </c>
      <c r="C10" s="13">
        <v>6.3143692953390396</v>
      </c>
      <c r="D10" s="14">
        <v>1.368959427740601</v>
      </c>
      <c r="E10" s="14">
        <v>0.55510338911576973</v>
      </c>
      <c r="F10" s="14">
        <v>1.6788855485241276</v>
      </c>
      <c r="G10" s="14">
        <v>-1.1169944688199474</v>
      </c>
      <c r="H10" s="14">
        <v>2.2417432615820601</v>
      </c>
      <c r="I10" s="14">
        <v>0.81468010432812199</v>
      </c>
      <c r="J10" s="14">
        <v>-0.70945624606593904</v>
      </c>
      <c r="K10" s="14">
        <v>1.2716291300350799</v>
      </c>
      <c r="L10" s="14">
        <v>-1.1169944688199474</v>
      </c>
      <c r="M10" s="14">
        <v>0</v>
      </c>
      <c r="N10" s="14">
        <v>0.75749601790662302</v>
      </c>
    </row>
    <row r="11" spans="1:14" x14ac:dyDescent="0.35">
      <c r="A11">
        <v>225</v>
      </c>
      <c r="B11" t="s">
        <v>1228</v>
      </c>
      <c r="C11" s="13">
        <v>4.5822752533704403</v>
      </c>
      <c r="D11" s="14">
        <v>2.0113629282482099</v>
      </c>
      <c r="E11" s="14">
        <v>0.23930936850686699</v>
      </c>
      <c r="F11" s="14">
        <v>-1.5472460579951799</v>
      </c>
      <c r="G11" s="14">
        <v>-0.38929579350967303</v>
      </c>
      <c r="H11" s="14">
        <v>-1.90971586363979</v>
      </c>
      <c r="I11" s="14">
        <v>0.27531175834002503</v>
      </c>
      <c r="J11" s="14">
        <v>0.16732749719665599</v>
      </c>
      <c r="K11" s="14">
        <v>1.43182478948728</v>
      </c>
      <c r="L11" s="14">
        <v>0.85614124942246805</v>
      </c>
      <c r="M11" s="14">
        <v>0</v>
      </c>
      <c r="N11" s="14">
        <v>0.98377325295701901</v>
      </c>
    </row>
    <row r="12" spans="1:14" x14ac:dyDescent="0.35">
      <c r="A12">
        <v>230</v>
      </c>
      <c r="B12" t="s">
        <v>1229</v>
      </c>
      <c r="C12" s="13">
        <v>5.8351982031905001</v>
      </c>
      <c r="D12" s="14">
        <v>0.68193677553224297</v>
      </c>
      <c r="E12" s="14">
        <v>-1.18429412737367</v>
      </c>
      <c r="F12" s="14">
        <v>0.96064994688712202</v>
      </c>
      <c r="G12" s="14">
        <v>-0.396847341005369</v>
      </c>
      <c r="H12" s="14">
        <v>0.95411541779878495</v>
      </c>
      <c r="I12" s="14">
        <v>0.27531175834002503</v>
      </c>
      <c r="J12" s="14">
        <v>-0.41861563906864202</v>
      </c>
      <c r="K12" s="14">
        <v>1.43182478948728</v>
      </c>
      <c r="L12" s="14">
        <v>-0.85866658705380705</v>
      </c>
      <c r="M12" s="14">
        <v>0</v>
      </c>
      <c r="N12" s="14">
        <v>-1.0138544139435</v>
      </c>
    </row>
    <row r="13" spans="1:14" x14ac:dyDescent="0.35">
      <c r="A13">
        <v>245</v>
      </c>
      <c r="B13" t="s">
        <v>484</v>
      </c>
      <c r="C13" s="13">
        <v>5.6076329879998701</v>
      </c>
      <c r="D13" s="14">
        <v>3.3764487478307599</v>
      </c>
      <c r="E13" s="14">
        <v>0.23930936850686699</v>
      </c>
      <c r="F13" s="14">
        <v>0.51931302669618296</v>
      </c>
      <c r="G13" s="14">
        <v>9.1742976425169098E-2</v>
      </c>
      <c r="H13" s="14">
        <v>0.42401068926944702</v>
      </c>
      <c r="I13" s="14">
        <v>0.40624366112605498</v>
      </c>
      <c r="J13" s="14">
        <v>-0.70945624606593904</v>
      </c>
      <c r="K13" s="14">
        <v>1.43182478948728</v>
      </c>
      <c r="L13" s="14">
        <v>-0.12296940706208501</v>
      </c>
      <c r="M13" s="14">
        <v>0</v>
      </c>
      <c r="N13" s="14">
        <v>-1.0138544139435</v>
      </c>
    </row>
    <row r="14" spans="1:14" x14ac:dyDescent="0.35">
      <c r="A14">
        <v>251</v>
      </c>
      <c r="B14" t="s">
        <v>486</v>
      </c>
      <c r="C14" s="13">
        <v>8.0749528315728796</v>
      </c>
      <c r="D14" s="14">
        <v>1.3304384578367181</v>
      </c>
      <c r="E14" s="14">
        <v>1.14753547881646</v>
      </c>
      <c r="F14" s="14">
        <v>0.50392707398488579</v>
      </c>
      <c r="G14" s="14">
        <v>-0.65744092825008948</v>
      </c>
      <c r="H14" s="14">
        <v>1.1384390890939864</v>
      </c>
      <c r="I14" s="14">
        <v>-2.259500919578052</v>
      </c>
      <c r="J14" s="14">
        <v>4.1529076085929262E-2</v>
      </c>
      <c r="K14" s="14">
        <v>1.1639566376163899</v>
      </c>
      <c r="L14" s="14">
        <v>-0.56053091524203325</v>
      </c>
      <c r="M14" s="14">
        <v>0</v>
      </c>
      <c r="N14" s="14">
        <v>1.7935775239053688</v>
      </c>
    </row>
    <row r="15" spans="1:14" x14ac:dyDescent="0.35">
      <c r="A15">
        <v>252</v>
      </c>
      <c r="B15" t="s">
        <v>290</v>
      </c>
      <c r="C15" s="13">
        <v>5.8406125290435602</v>
      </c>
      <c r="D15" s="14">
        <v>1.15894070892296</v>
      </c>
      <c r="E15" s="14">
        <v>-0.761277467299736</v>
      </c>
      <c r="F15" s="14">
        <v>0.75836546942398697</v>
      </c>
      <c r="G15" s="14">
        <v>0.27607100204988599</v>
      </c>
      <c r="H15" s="14">
        <v>0.42401068926944702</v>
      </c>
      <c r="I15" s="14">
        <v>0.27531175834002503</v>
      </c>
      <c r="J15" s="14">
        <v>-0.70945624606593904</v>
      </c>
      <c r="K15" s="14">
        <v>1.3597367427337901</v>
      </c>
      <c r="L15" s="14">
        <v>-0.12296940706208501</v>
      </c>
      <c r="M15" s="14">
        <v>0</v>
      </c>
      <c r="N15" s="14">
        <v>-1.0138544139435</v>
      </c>
    </row>
    <row r="16" spans="1:14" x14ac:dyDescent="0.35">
      <c r="A16">
        <v>256</v>
      </c>
      <c r="B16" t="s">
        <v>1134</v>
      </c>
      <c r="C16" s="13">
        <v>5.7055854842436</v>
      </c>
      <c r="D16" s="14">
        <v>1.0994364720744401</v>
      </c>
      <c r="E16" s="14">
        <v>0.45428870634260499</v>
      </c>
      <c r="F16" s="14">
        <v>-0.19057850898675799</v>
      </c>
      <c r="G16" s="14">
        <v>-1.5243969679262099</v>
      </c>
      <c r="H16" s="14">
        <v>0.95411541779878495</v>
      </c>
      <c r="I16" s="14">
        <v>2.09753572374898</v>
      </c>
      <c r="J16" s="14">
        <v>0.45816810419395299</v>
      </c>
      <c r="K16" s="14">
        <v>1.43182478948728</v>
      </c>
      <c r="L16" s="14">
        <v>-0.85866658705380705</v>
      </c>
      <c r="M16" s="14">
        <v>0</v>
      </c>
      <c r="N16" s="14">
        <v>3.1413919840070701</v>
      </c>
    </row>
    <row r="17" spans="1:14" x14ac:dyDescent="0.35">
      <c r="A17">
        <v>261</v>
      </c>
      <c r="B17" t="s">
        <v>1330</v>
      </c>
      <c r="C17" s="13">
        <v>8.1694220558027197</v>
      </c>
      <c r="D17" s="14">
        <v>1.3795748535449901</v>
      </c>
      <c r="E17" s="14">
        <v>0.69342242366166795</v>
      </c>
      <c r="F17" s="14">
        <v>-0.29132972620279002</v>
      </c>
      <c r="G17" s="14">
        <v>-0.61601812225733699</v>
      </c>
      <c r="H17" s="14">
        <v>-0.18465946110897399</v>
      </c>
      <c r="I17" s="14">
        <v>0.65028293635191203</v>
      </c>
      <c r="J17" s="14">
        <v>8.3553166613969908E-3</v>
      </c>
      <c r="K17" s="14">
        <v>1.2703160508592499</v>
      </c>
      <c r="L17" s="14">
        <v>0.28948601032839899</v>
      </c>
      <c r="M17" s="14">
        <v>0</v>
      </c>
      <c r="N17" s="14">
        <v>1.3733645997070401</v>
      </c>
    </row>
    <row r="18" spans="1:14" x14ac:dyDescent="0.35">
      <c r="A18">
        <v>265</v>
      </c>
      <c r="B18" t="s">
        <v>491</v>
      </c>
      <c r="C18" s="13">
        <v>5.9019683917389099</v>
      </c>
      <c r="D18" s="14">
        <v>1.22452620557261</v>
      </c>
      <c r="E18" s="14">
        <v>0.22723217876520499</v>
      </c>
      <c r="F18" s="14">
        <v>-0.19057850898675799</v>
      </c>
      <c r="G18" s="14">
        <v>-1.56577672878074</v>
      </c>
      <c r="H18" s="14">
        <v>0.95411541779878495</v>
      </c>
      <c r="I18" s="14">
        <v>2.09753572374898</v>
      </c>
      <c r="J18" s="14">
        <v>0.16732749719665599</v>
      </c>
      <c r="K18" s="14">
        <v>1.43182478948728</v>
      </c>
      <c r="L18" s="14">
        <v>-0.85866658705380705</v>
      </c>
      <c r="M18" s="14">
        <v>0</v>
      </c>
      <c r="N18" s="14">
        <v>3.9139285824069399</v>
      </c>
    </row>
    <row r="19" spans="1:14" x14ac:dyDescent="0.35">
      <c r="A19">
        <v>275</v>
      </c>
      <c r="B19" t="s">
        <v>1240</v>
      </c>
      <c r="C19" s="13">
        <v>6.3684855827280797</v>
      </c>
      <c r="D19" s="14">
        <v>2.5512890286193</v>
      </c>
      <c r="E19" s="14">
        <v>2.0556351353501099</v>
      </c>
      <c r="F19" s="14">
        <v>-0.153419522206553</v>
      </c>
      <c r="G19" s="14">
        <v>-0.81064494955065203</v>
      </c>
      <c r="H19" s="14">
        <v>-3.3442936955498399</v>
      </c>
      <c r="I19" s="14">
        <v>-2.3395059407723799</v>
      </c>
      <c r="J19" s="14">
        <v>-0.59519198035946896</v>
      </c>
      <c r="K19" s="14">
        <v>1.0116394532192201</v>
      </c>
      <c r="L19" s="14">
        <v>-0.12148462663948</v>
      </c>
      <c r="M19" s="14">
        <v>0</v>
      </c>
      <c r="N19" s="14">
        <v>0.37122771870669002</v>
      </c>
    </row>
    <row r="20" spans="1:14" x14ac:dyDescent="0.35">
      <c r="A20">
        <v>276</v>
      </c>
      <c r="B20" t="s">
        <v>494</v>
      </c>
      <c r="C20" s="13">
        <v>5.2423681438213503</v>
      </c>
      <c r="D20" s="14">
        <v>1.3485623499045387</v>
      </c>
      <c r="E20" s="14">
        <v>0.89632457175574298</v>
      </c>
      <c r="F20" s="14">
        <v>1.3098943791441973</v>
      </c>
      <c r="G20" s="14">
        <v>0.61092437480817807</v>
      </c>
      <c r="H20" s="14">
        <v>-0.42150234175738299</v>
      </c>
      <c r="I20" s="14">
        <v>2.09753572374898</v>
      </c>
      <c r="J20" s="14">
        <v>-4.8762055820192698</v>
      </c>
      <c r="K20" s="14">
        <v>1.2125405671223899</v>
      </c>
      <c r="L20" s="14">
        <v>-1.8327731244245342</v>
      </c>
      <c r="M20" s="14">
        <v>0</v>
      </c>
      <c r="N20" s="14">
        <v>-8.8045629527840674E-2</v>
      </c>
    </row>
    <row r="21" spans="1:14" x14ac:dyDescent="0.35">
      <c r="A21">
        <v>278</v>
      </c>
      <c r="B21" t="s">
        <v>1138</v>
      </c>
      <c r="C21" s="13">
        <v>6.3563323033517101</v>
      </c>
      <c r="D21" s="14">
        <v>1.6782353775704499</v>
      </c>
      <c r="E21" s="14">
        <v>3.6334277255718299</v>
      </c>
      <c r="F21" s="14">
        <v>-0.29132972620279002</v>
      </c>
      <c r="G21" s="14">
        <v>-0.71269629079928098</v>
      </c>
      <c r="H21" s="14">
        <v>-10.042806919619901</v>
      </c>
      <c r="I21" s="14">
        <v>-1.5491588098614499</v>
      </c>
      <c r="J21" s="14">
        <v>7.81649745678485</v>
      </c>
      <c r="K21" s="14">
        <v>0.85800918964622197</v>
      </c>
      <c r="L21" s="14">
        <v>-0.12148462663948</v>
      </c>
      <c r="M21" s="14">
        <v>0</v>
      </c>
      <c r="N21" s="14">
        <v>-1.0138544139435</v>
      </c>
    </row>
    <row r="22" spans="1:14" x14ac:dyDescent="0.35">
      <c r="A22">
        <v>281</v>
      </c>
      <c r="B22" t="s">
        <v>992</v>
      </c>
      <c r="C22" s="13">
        <v>7.1294571875439701</v>
      </c>
      <c r="D22" s="14">
        <v>1.3297878348729899</v>
      </c>
      <c r="E22" s="14">
        <v>-0.50312454464147405</v>
      </c>
      <c r="F22" s="14">
        <v>-1.2950216859600101</v>
      </c>
      <c r="G22" s="14">
        <v>0.14816992304498</v>
      </c>
      <c r="H22" s="14">
        <v>0.38413090283173301</v>
      </c>
      <c r="I22" s="14">
        <v>-7.4899179569737502</v>
      </c>
      <c r="J22" s="14">
        <v>0.453906181923246</v>
      </c>
      <c r="K22" s="14">
        <v>1.1153727081103999</v>
      </c>
      <c r="L22" s="14">
        <v>-0.85866658705380705</v>
      </c>
      <c r="M22" s="14">
        <v>0</v>
      </c>
      <c r="N22" s="14">
        <v>1.1437643171065499</v>
      </c>
    </row>
    <row r="23" spans="1:14" x14ac:dyDescent="0.35">
      <c r="A23">
        <v>282</v>
      </c>
      <c r="B23" t="s">
        <v>807</v>
      </c>
      <c r="C23" s="13">
        <v>5.1577007129290964</v>
      </c>
      <c r="D23" s="14">
        <v>0.83466265638177928</v>
      </c>
      <c r="E23" s="14">
        <v>0.22723217876520499</v>
      </c>
      <c r="F23" s="14">
        <v>-0.19057850898675799</v>
      </c>
      <c r="G23" s="14">
        <v>0.88585910639259779</v>
      </c>
      <c r="H23" s="14">
        <v>0.95411541779878495</v>
      </c>
      <c r="I23" s="14">
        <v>2.09753572374898</v>
      </c>
      <c r="J23" s="14">
        <v>-0.11414089360740221</v>
      </c>
      <c r="K23" s="14">
        <v>1.43182478948728</v>
      </c>
      <c r="L23" s="14">
        <v>-0.77171821278519648</v>
      </c>
      <c r="M23" s="14">
        <v>0</v>
      </c>
      <c r="N23" s="14">
        <v>2.3688553856072101</v>
      </c>
    </row>
    <row r="24" spans="1:14" x14ac:dyDescent="0.35">
      <c r="A24">
        <v>288</v>
      </c>
      <c r="B24" t="s">
        <v>1243</v>
      </c>
      <c r="C24" s="13">
        <v>7.3551543348307797</v>
      </c>
      <c r="D24" s="14">
        <v>1.0093160598566899</v>
      </c>
      <c r="E24" s="14">
        <v>0.45428870634260499</v>
      </c>
      <c r="F24" s="14">
        <v>-0.19057850898675799</v>
      </c>
      <c r="G24" s="14">
        <v>-1.6334890647245199</v>
      </c>
      <c r="H24" s="14">
        <v>0.95411541779878495</v>
      </c>
      <c r="I24" s="14">
        <v>2.09753572374898</v>
      </c>
      <c r="J24" s="14">
        <v>2.4496162262947601</v>
      </c>
      <c r="K24" s="14">
        <v>1.43182478948728</v>
      </c>
      <c r="L24" s="14">
        <v>-0.85866658705380705</v>
      </c>
      <c r="M24" s="14">
        <v>0</v>
      </c>
      <c r="N24" s="14">
        <v>5.1770527575136001</v>
      </c>
    </row>
    <row r="25" spans="1:14" x14ac:dyDescent="0.35">
      <c r="A25">
        <v>315</v>
      </c>
      <c r="B25" t="s">
        <v>1250</v>
      </c>
      <c r="C25" s="13">
        <v>7.0561716566710899</v>
      </c>
      <c r="D25" s="14">
        <v>1.2252385874852501</v>
      </c>
      <c r="E25" s="14">
        <v>1.14753547881646</v>
      </c>
      <c r="F25" s="14">
        <v>-0.39247196493435699</v>
      </c>
      <c r="G25" s="14">
        <v>-0.57313364282628099</v>
      </c>
      <c r="H25" s="14">
        <v>-0.256666637276805</v>
      </c>
      <c r="I25" s="14">
        <v>-0.76224079018791902</v>
      </c>
      <c r="J25" s="14">
        <v>0.453906181923246</v>
      </c>
      <c r="K25" s="14">
        <v>0.84356531871200802</v>
      </c>
      <c r="L25" s="14">
        <v>-0.85866658705380705</v>
      </c>
      <c r="M25" s="14">
        <v>0</v>
      </c>
      <c r="N25" s="14">
        <v>-1.0138544139435</v>
      </c>
    </row>
    <row r="26" spans="1:14" x14ac:dyDescent="0.35">
      <c r="A26">
        <v>323</v>
      </c>
      <c r="B26" t="s">
        <v>823</v>
      </c>
      <c r="C26" s="13">
        <v>6.9404489375816496</v>
      </c>
      <c r="D26" s="14">
        <v>0.97487823975180699</v>
      </c>
      <c r="E26" s="14">
        <v>0.68134523392000501</v>
      </c>
      <c r="F26" s="14">
        <v>-3.4230779841291602E-3</v>
      </c>
      <c r="G26" s="14">
        <v>-0.490374121117224</v>
      </c>
      <c r="H26" s="14">
        <v>0.95411541779878495</v>
      </c>
      <c r="I26" s="14">
        <v>1.36555871557547</v>
      </c>
      <c r="J26" s="14">
        <v>-0.127775032071346</v>
      </c>
      <c r="K26" s="14">
        <v>1.43182478948728</v>
      </c>
      <c r="L26" s="14">
        <v>-0.85866658705380705</v>
      </c>
      <c r="M26" s="14">
        <v>0</v>
      </c>
      <c r="N26" s="14">
        <v>2.7551236848071401</v>
      </c>
    </row>
    <row r="27" spans="1:14" x14ac:dyDescent="0.35">
      <c r="A27">
        <v>350</v>
      </c>
      <c r="B27" t="s">
        <v>1261</v>
      </c>
      <c r="C27" s="13">
        <v>5.9923045291867503</v>
      </c>
      <c r="D27" s="14">
        <v>0.831666797329911</v>
      </c>
      <c r="E27" s="14">
        <v>0.81454195422391695</v>
      </c>
      <c r="F27" s="14">
        <v>0.41722285568363099</v>
      </c>
      <c r="G27" s="14">
        <v>-0.41137639584948799</v>
      </c>
      <c r="H27" s="14">
        <v>0.21962179303812801</v>
      </c>
      <c r="I27" s="14">
        <v>1.48638464304011</v>
      </c>
      <c r="J27" s="14">
        <v>-0.41861563906864202</v>
      </c>
      <c r="K27" s="14">
        <v>1.43182478948728</v>
      </c>
      <c r="L27" s="14">
        <v>-0.85866658705380705</v>
      </c>
      <c r="M27" s="14">
        <v>0</v>
      </c>
      <c r="N27" s="14">
        <v>0.14495048365629401</v>
      </c>
    </row>
    <row r="28" spans="1:14" x14ac:dyDescent="0.35">
      <c r="A28">
        <v>356</v>
      </c>
      <c r="B28" t="s">
        <v>304</v>
      </c>
      <c r="C28" s="13">
        <v>6.0358765719406566</v>
      </c>
      <c r="D28" s="14">
        <v>1.6877971755054084</v>
      </c>
      <c r="E28" s="14">
        <v>1.5493342431954291</v>
      </c>
      <c r="F28" s="14">
        <v>0.197437351192292</v>
      </c>
      <c r="G28" s="14">
        <v>0.46440066825871273</v>
      </c>
      <c r="H28" s="14">
        <v>0.95411541779878495</v>
      </c>
      <c r="I28" s="14">
        <v>1.2950397765217601</v>
      </c>
      <c r="J28" s="14">
        <v>-0.127775032071346</v>
      </c>
      <c r="K28" s="14">
        <v>1.43182478948728</v>
      </c>
      <c r="L28" s="14">
        <v>-2.8796929135610725</v>
      </c>
      <c r="M28" s="14">
        <v>0</v>
      </c>
      <c r="N28" s="14">
        <v>0.66852065091463775</v>
      </c>
    </row>
    <row r="29" spans="1:14" x14ac:dyDescent="0.35">
      <c r="A29">
        <v>357</v>
      </c>
      <c r="B29" t="s">
        <v>832</v>
      </c>
      <c r="C29" s="13">
        <v>7.7683122020445312</v>
      </c>
      <c r="D29" s="14">
        <v>0.80974873997444485</v>
      </c>
      <c r="E29" s="14">
        <v>2.0421853176079199</v>
      </c>
      <c r="F29" s="14">
        <v>1.3119829362916899</v>
      </c>
      <c r="G29" s="14">
        <v>0.55680428576639329</v>
      </c>
      <c r="H29" s="14">
        <v>0.95411541779878495</v>
      </c>
      <c r="I29" s="14">
        <v>1.2950397765217601</v>
      </c>
      <c r="J29" s="14">
        <v>-0.127775032071346</v>
      </c>
      <c r="K29" s="14">
        <v>1.34017186301381</v>
      </c>
      <c r="L29" s="14">
        <v>0.37211285494879487</v>
      </c>
      <c r="M29" s="14">
        <v>0</v>
      </c>
      <c r="N29" s="14">
        <v>-0.92891714071518638</v>
      </c>
    </row>
    <row r="30" spans="1:14" x14ac:dyDescent="0.35">
      <c r="A30">
        <v>368</v>
      </c>
      <c r="B30" t="s">
        <v>312</v>
      </c>
      <c r="C30" s="13">
        <v>6.3702209794842313</v>
      </c>
      <c r="D30" s="14">
        <v>1.8381902459641937</v>
      </c>
      <c r="E30" s="14">
        <v>-1.6301470399119635</v>
      </c>
      <c r="F30" s="14">
        <v>1.9923198202506995</v>
      </c>
      <c r="G30" s="14">
        <v>-0.3621727803387369</v>
      </c>
      <c r="H30" s="14">
        <v>2.2417432615820601</v>
      </c>
      <c r="I30" s="14">
        <v>0.81468010432812199</v>
      </c>
      <c r="J30" s="14">
        <v>-0.70945624606593904</v>
      </c>
      <c r="K30" s="14">
        <v>1.2716291300350799</v>
      </c>
      <c r="L30" s="14">
        <v>-1.1875371766987299</v>
      </c>
      <c r="M30" s="14">
        <v>0</v>
      </c>
      <c r="N30" s="14">
        <v>2.14257815055681</v>
      </c>
    </row>
    <row r="31" spans="1:14" x14ac:dyDescent="0.35">
      <c r="A31">
        <v>389</v>
      </c>
      <c r="B31" t="s">
        <v>844</v>
      </c>
      <c r="C31" s="13">
        <v>5.4427089051047099</v>
      </c>
      <c r="D31" s="14">
        <v>1.2463870583375301</v>
      </c>
      <c r="E31" s="14">
        <v>1.6016485339712601</v>
      </c>
      <c r="F31" s="14">
        <v>0.51741716213421296</v>
      </c>
      <c r="G31" s="14">
        <v>4.28396226879992E-2</v>
      </c>
      <c r="H31" s="14">
        <v>-1.9838590812438399</v>
      </c>
      <c r="I31" s="14">
        <v>-1.71236986915111</v>
      </c>
      <c r="J31" s="14">
        <v>1.5801087908488101</v>
      </c>
      <c r="K31" s="14">
        <v>0.79760754755768903</v>
      </c>
      <c r="L31" s="14">
        <v>-0.85866658705380705</v>
      </c>
      <c r="M31" s="14">
        <v>0</v>
      </c>
      <c r="N31" s="14">
        <v>0.53121878285622603</v>
      </c>
    </row>
    <row r="32" spans="1:14" x14ac:dyDescent="0.35">
      <c r="A32">
        <v>403</v>
      </c>
      <c r="B32" t="s">
        <v>322</v>
      </c>
      <c r="C32" s="13">
        <v>6.0812170899687663</v>
      </c>
      <c r="D32" s="14">
        <v>1.033480413227605</v>
      </c>
      <c r="E32" s="14">
        <v>1.4080321363918342</v>
      </c>
      <c r="F32" s="14">
        <v>-0.43176494613918237</v>
      </c>
      <c r="G32" s="14">
        <v>-0.93766825419160771</v>
      </c>
      <c r="H32" s="14">
        <v>2.2417432615820601</v>
      </c>
      <c r="I32" s="14">
        <v>-1.5814379663650799</v>
      </c>
      <c r="J32" s="14">
        <v>0.80705924070508672</v>
      </c>
      <c r="K32" s="14">
        <v>1.24405446734249</v>
      </c>
      <c r="L32" s="14">
        <v>-1.2238590840470449</v>
      </c>
      <c r="M32" s="14">
        <v>0</v>
      </c>
      <c r="N32" s="14">
        <v>0.3782009072809176</v>
      </c>
    </row>
    <row r="33" spans="1:14" x14ac:dyDescent="0.35">
      <c r="A33">
        <v>426</v>
      </c>
      <c r="B33" t="s">
        <v>328</v>
      </c>
      <c r="C33" s="13">
        <v>5.0381780520300801</v>
      </c>
      <c r="D33" s="14">
        <v>1.5929254057380819</v>
      </c>
      <c r="E33" s="14">
        <v>0.81274641659671598</v>
      </c>
      <c r="F33" s="14">
        <v>0.41722285568363099</v>
      </c>
      <c r="G33" s="14">
        <v>-0.57313364282628099</v>
      </c>
      <c r="H33" s="14">
        <v>1.02261027480343</v>
      </c>
      <c r="I33" s="14">
        <v>-3.02637820144093E-2</v>
      </c>
      <c r="J33" s="14">
        <v>-0.70945624606593904</v>
      </c>
      <c r="K33" s="14">
        <v>1.28082068426595</v>
      </c>
      <c r="L33" s="14">
        <v>-1.8353566914001478</v>
      </c>
      <c r="M33" s="14">
        <v>0</v>
      </c>
      <c r="N33" s="14">
        <v>2.14257815055681</v>
      </c>
    </row>
    <row r="34" spans="1:14" x14ac:dyDescent="0.35">
      <c r="A34">
        <v>428</v>
      </c>
      <c r="B34" t="s">
        <v>862</v>
      </c>
      <c r="C34" s="13">
        <v>6.12747127292449</v>
      </c>
      <c r="D34" s="14">
        <v>0.91390354167313803</v>
      </c>
      <c r="E34" s="14">
        <v>2.1768811196883102</v>
      </c>
      <c r="F34" s="14">
        <v>-0.79798885214161197</v>
      </c>
      <c r="G34" s="14">
        <v>-1.80131837741352</v>
      </c>
      <c r="H34" s="14">
        <v>-1.9838590812438399</v>
      </c>
      <c r="I34" s="14">
        <v>3.7105902922933902</v>
      </c>
      <c r="J34" s="14">
        <v>1.3264280029151301</v>
      </c>
      <c r="K34" s="14">
        <v>0.89740156492135204</v>
      </c>
      <c r="L34" s="14">
        <v>-0.85866658705380705</v>
      </c>
      <c r="M34" s="14">
        <v>0</v>
      </c>
      <c r="N34" s="14">
        <v>-1.0138544139435</v>
      </c>
    </row>
    <row r="35" spans="1:14" x14ac:dyDescent="0.35">
      <c r="A35" s="5">
        <v>513</v>
      </c>
      <c r="B35" t="s">
        <v>893</v>
      </c>
      <c r="C35" s="13">
        <v>6.3483209977581367</v>
      </c>
      <c r="D35" s="14">
        <v>1.0217445438101576</v>
      </c>
      <c r="E35" s="14">
        <v>1.14753547881646</v>
      </c>
      <c r="F35" s="14">
        <v>0.112848207207943</v>
      </c>
      <c r="G35" s="14">
        <v>0.72321970249864265</v>
      </c>
      <c r="H35" s="14">
        <v>1.11598172776487</v>
      </c>
      <c r="I35" s="14">
        <v>-0.42985804556214902</v>
      </c>
      <c r="J35" s="14">
        <v>0.453906181923246</v>
      </c>
      <c r="K35" s="14">
        <v>0.93416778184480698</v>
      </c>
      <c r="L35" s="14">
        <v>0.44565519769319462</v>
      </c>
      <c r="M35" s="14">
        <v>0</v>
      </c>
      <c r="N35" s="14">
        <v>-1.1688749001918373</v>
      </c>
    </row>
    <row r="36" spans="1:14" x14ac:dyDescent="0.35">
      <c r="A36">
        <v>529</v>
      </c>
      <c r="B36" t="s">
        <v>344</v>
      </c>
      <c r="C36" s="13">
        <v>7.0247503914718399</v>
      </c>
      <c r="D36" s="14">
        <v>1.24132500450908</v>
      </c>
      <c r="E36" s="14">
        <v>0.23930936850686699</v>
      </c>
      <c r="F36" s="14">
        <v>0.31608061695206302</v>
      </c>
      <c r="G36" s="14">
        <v>-0.55056286417835598</v>
      </c>
      <c r="H36" s="14">
        <v>0.47348920578699399</v>
      </c>
      <c r="I36" s="14">
        <v>-3.02637820144093E-2</v>
      </c>
      <c r="J36" s="14">
        <v>-0.70945624606593904</v>
      </c>
      <c r="K36" s="14">
        <v>1.0996157580003501</v>
      </c>
      <c r="L36" s="14">
        <v>-0.85866658705380705</v>
      </c>
      <c r="M36" s="14">
        <v>0</v>
      </c>
      <c r="N36" s="14">
        <v>1.8955282882587901</v>
      </c>
    </row>
    <row r="37" spans="1:14" x14ac:dyDescent="0.35">
      <c r="A37">
        <v>534</v>
      </c>
      <c r="B37" t="s">
        <v>1281</v>
      </c>
      <c r="C37" s="13">
        <v>4.1463051987308503</v>
      </c>
      <c r="D37" s="14">
        <v>1.1093872655038799</v>
      </c>
      <c r="E37" s="14">
        <v>0.23930936850686699</v>
      </c>
      <c r="F37" s="14">
        <v>-0.29172074771832601</v>
      </c>
      <c r="G37" s="14">
        <v>1.15256957287762</v>
      </c>
      <c r="H37" s="14">
        <v>0.42401068926944702</v>
      </c>
      <c r="I37" s="14">
        <v>0.27531175834002503</v>
      </c>
      <c r="J37" s="14">
        <v>-5.7487274030111601</v>
      </c>
      <c r="K37" s="14">
        <v>0.55600097920355795</v>
      </c>
      <c r="L37" s="14">
        <v>-0.85866658705380705</v>
      </c>
      <c r="M37" s="14">
        <v>0</v>
      </c>
      <c r="N37" s="14">
        <v>-1.0138544139435</v>
      </c>
    </row>
    <row r="38" spans="1:14" x14ac:dyDescent="0.35">
      <c r="A38">
        <v>557</v>
      </c>
      <c r="B38" t="s">
        <v>905</v>
      </c>
      <c r="C38" s="13">
        <v>3.7810329907895799</v>
      </c>
      <c r="D38" s="14">
        <v>3.0590893574353299</v>
      </c>
      <c r="E38" s="14">
        <v>0.23930936850686699</v>
      </c>
      <c r="F38" s="14">
        <v>0.75836546942398697</v>
      </c>
      <c r="G38" s="14">
        <v>0.41572864493296702</v>
      </c>
      <c r="H38" s="14">
        <v>3.3043471655190202</v>
      </c>
      <c r="I38" s="14">
        <v>1.8327149381882499</v>
      </c>
      <c r="J38" s="14">
        <v>-3.12349352391348</v>
      </c>
      <c r="K38" s="14">
        <v>0.33802983601450498</v>
      </c>
      <c r="L38" s="14">
        <v>-0.12296940706208501</v>
      </c>
      <c r="M38" s="14">
        <v>0</v>
      </c>
      <c r="N38" s="14">
        <v>-0.62758611474356996</v>
      </c>
    </row>
    <row r="39" spans="1:14" x14ac:dyDescent="0.35">
      <c r="A39">
        <v>559</v>
      </c>
      <c r="B39" t="s">
        <v>906</v>
      </c>
      <c r="C39" s="13">
        <v>7.68286816610079</v>
      </c>
      <c r="D39" s="14">
        <v>1.3598913129243999</v>
      </c>
      <c r="E39" s="14">
        <v>0.23930936850686699</v>
      </c>
      <c r="F39" s="14">
        <v>0.40209380922312499</v>
      </c>
      <c r="G39" s="14">
        <v>2.4030640481395599E-2</v>
      </c>
      <c r="H39" s="14">
        <v>0.95411541779878495</v>
      </c>
      <c r="I39" s="14">
        <v>-3.4565777430741098E-3</v>
      </c>
      <c r="J39" s="14">
        <v>-0.43719554860045201</v>
      </c>
      <c r="K39" s="14">
        <v>1.3543531181128601</v>
      </c>
      <c r="L39" s="14">
        <v>0.69779738109780198</v>
      </c>
      <c r="M39" s="14">
        <v>0</v>
      </c>
      <c r="N39" s="14">
        <v>4.2794242543592498</v>
      </c>
    </row>
    <row r="40" spans="1:14" x14ac:dyDescent="0.35">
      <c r="A40">
        <v>561</v>
      </c>
      <c r="B40" t="s">
        <v>1286</v>
      </c>
      <c r="C40" s="13">
        <v>7.8465873244554896</v>
      </c>
      <c r="D40" s="14">
        <v>2.4991929720317199</v>
      </c>
      <c r="E40" s="14">
        <v>2.3435516985574001</v>
      </c>
      <c r="F40" s="14">
        <v>-0.79798885214161197</v>
      </c>
      <c r="G40" s="14">
        <v>4.8454786306597599E-3</v>
      </c>
      <c r="H40" s="14">
        <v>-2.7768387180037402</v>
      </c>
      <c r="I40" s="14">
        <v>0.55898248696332598</v>
      </c>
      <c r="J40" s="14">
        <v>-1.6735524111977</v>
      </c>
      <c r="K40" s="14">
        <v>1.07860649118695</v>
      </c>
      <c r="L40" s="14">
        <v>-0.12148462663948</v>
      </c>
      <c r="M40" s="14">
        <v>0</v>
      </c>
      <c r="N40" s="14">
        <v>-0.62758611474356996</v>
      </c>
    </row>
    <row r="41" spans="1:14" x14ac:dyDescent="0.35">
      <c r="A41">
        <v>566</v>
      </c>
      <c r="B41" t="s">
        <v>1009</v>
      </c>
      <c r="C41" s="13">
        <v>5.2460494807045803</v>
      </c>
      <c r="D41" s="14">
        <v>1.2478813128403401</v>
      </c>
      <c r="E41" s="14">
        <v>0.92047895123906798</v>
      </c>
      <c r="F41" s="14">
        <v>0.112848207207943</v>
      </c>
      <c r="G41" s="14">
        <v>0.38892489528950802</v>
      </c>
      <c r="H41" s="14">
        <v>0.95411541779878495</v>
      </c>
      <c r="I41" s="14">
        <v>-2.7062106828966801</v>
      </c>
      <c r="J41" s="14">
        <v>-9.9154767389645002</v>
      </c>
      <c r="K41" s="14">
        <v>0.77528520156844904</v>
      </c>
      <c r="L41" s="14">
        <v>-0.85866658705380705</v>
      </c>
      <c r="M41" s="14">
        <v>0</v>
      </c>
      <c r="N41" s="14">
        <v>-1.0138544139435</v>
      </c>
    </row>
    <row r="42" spans="1:14" x14ac:dyDescent="0.35">
      <c r="A42">
        <v>601</v>
      </c>
      <c r="B42" t="s">
        <v>923</v>
      </c>
      <c r="C42" s="13">
        <v>5.5555657616572898</v>
      </c>
      <c r="D42" s="14">
        <v>2.8450517303771998</v>
      </c>
      <c r="E42" s="14">
        <v>0.69342242366166795</v>
      </c>
      <c r="F42" s="14">
        <v>0.31608061695206302</v>
      </c>
      <c r="G42" s="14">
        <v>-5.1957647633283699E-2</v>
      </c>
      <c r="H42" s="14">
        <v>0.59581464963837005</v>
      </c>
      <c r="I42" s="14">
        <v>0.78213483897310598</v>
      </c>
      <c r="J42" s="14">
        <v>4.3264101728172903</v>
      </c>
      <c r="K42" s="14">
        <v>0.74639745970002003</v>
      </c>
      <c r="L42" s="14">
        <v>-0.12148462663948</v>
      </c>
      <c r="M42" s="14">
        <v>0</v>
      </c>
      <c r="N42" s="14">
        <v>0.75749601790662302</v>
      </c>
    </row>
    <row r="43" spans="1:14" x14ac:dyDescent="0.35">
      <c r="A43">
        <v>608</v>
      </c>
      <c r="B43" t="s">
        <v>610</v>
      </c>
      <c r="C43" s="13">
        <v>7.036100750658778</v>
      </c>
      <c r="D43" s="14">
        <v>0.79860056402897517</v>
      </c>
      <c r="E43" s="14">
        <v>2.1029246980910101</v>
      </c>
      <c r="F43" s="14">
        <v>0.46107225061711077</v>
      </c>
      <c r="G43" s="14">
        <v>-0.92214450123422065</v>
      </c>
      <c r="H43" s="14">
        <v>1.84781926361208</v>
      </c>
      <c r="I43" s="14">
        <v>0.46107225061711077</v>
      </c>
      <c r="J43" s="14">
        <v>-2.9033369268060301</v>
      </c>
      <c r="K43" s="14">
        <v>1.43182478948728</v>
      </c>
      <c r="L43" s="14">
        <v>-0.284590288362704</v>
      </c>
      <c r="M43" s="14">
        <v>0</v>
      </c>
      <c r="N43" s="14">
        <v>-0.17170859709267999</v>
      </c>
    </row>
    <row r="44" spans="1:14" x14ac:dyDescent="0.35">
      <c r="A44">
        <v>624</v>
      </c>
      <c r="B44" t="s">
        <v>616</v>
      </c>
      <c r="C44" s="13">
        <v>6.5827037063508556</v>
      </c>
      <c r="D44" s="14">
        <v>1.3125872932420797</v>
      </c>
      <c r="E44" s="14">
        <v>1.82870506154866</v>
      </c>
      <c r="F44" s="14">
        <v>1.2006866637759872</v>
      </c>
      <c r="G44" s="14">
        <v>0.20068666377598721</v>
      </c>
      <c r="H44" s="14">
        <v>0.95411541779878495</v>
      </c>
      <c r="I44" s="14">
        <v>-3.7000514966422502</v>
      </c>
      <c r="J44" s="14">
        <v>1.3264280029151301</v>
      </c>
      <c r="K44" s="14">
        <v>1.29526455520016</v>
      </c>
      <c r="L44" s="14">
        <v>-1.4013733275519753</v>
      </c>
      <c r="M44" s="14">
        <v>0</v>
      </c>
      <c r="N44" s="14">
        <v>0.53121878285622603</v>
      </c>
    </row>
    <row r="45" spans="1:14" x14ac:dyDescent="0.35">
      <c r="A45">
        <v>632</v>
      </c>
      <c r="B45" t="s">
        <v>931</v>
      </c>
      <c r="C45" s="13">
        <v>6.4673519613437804</v>
      </c>
      <c r="D45" s="14">
        <v>3.3579469174349899</v>
      </c>
      <c r="E45" s="14">
        <v>-0.66103143200978898</v>
      </c>
      <c r="F45" s="14">
        <v>-0.35570399966968802</v>
      </c>
      <c r="G45" s="14">
        <v>2.61211553636713</v>
      </c>
      <c r="H45" s="14">
        <v>1.2725358599040699</v>
      </c>
      <c r="I45" s="14">
        <v>2.6405203413143901</v>
      </c>
      <c r="J45" s="14">
        <v>-4.80637700054882</v>
      </c>
      <c r="K45" s="14">
        <v>1.2729422092109199</v>
      </c>
      <c r="L45" s="14">
        <v>-0.12148462663948</v>
      </c>
      <c r="M45" s="14">
        <v>0</v>
      </c>
      <c r="N45" s="14">
        <v>2.52884644975674</v>
      </c>
    </row>
    <row r="46" spans="1:14" x14ac:dyDescent="0.35">
      <c r="A46">
        <v>633</v>
      </c>
      <c r="B46" t="s">
        <v>362</v>
      </c>
      <c r="C46" s="13">
        <v>6.4521170496306004</v>
      </c>
      <c r="D46" s="14">
        <v>3.63482903059638</v>
      </c>
      <c r="E46" s="14">
        <v>1.65634352095437</v>
      </c>
      <c r="F46" s="14">
        <v>1.20969899919124E-2</v>
      </c>
      <c r="G46" s="14">
        <v>-2.6001252188170499E-2</v>
      </c>
      <c r="H46" s="14">
        <v>7.4347004527347493E-2</v>
      </c>
      <c r="I46" s="14">
        <v>1.5254465367454599</v>
      </c>
      <c r="J46" s="14">
        <v>-5.5646345558342398</v>
      </c>
      <c r="K46" s="14">
        <v>0.95911628618572298</v>
      </c>
      <c r="L46" s="14">
        <v>-0.85866658705380705</v>
      </c>
      <c r="M46" s="14">
        <v>0</v>
      </c>
      <c r="N46" s="14">
        <v>-0.24131781554363799</v>
      </c>
    </row>
    <row r="47" spans="1:14" x14ac:dyDescent="0.35">
      <c r="A47">
        <v>654</v>
      </c>
      <c r="B47" t="s">
        <v>1298</v>
      </c>
      <c r="C47" s="13">
        <v>6.6172778959082699</v>
      </c>
      <c r="D47" s="14">
        <v>0.90182739601302797</v>
      </c>
      <c r="E47" s="14">
        <v>0.20307779928187999</v>
      </c>
      <c r="F47" s="14">
        <v>-1.5472460579951799</v>
      </c>
      <c r="G47" s="14">
        <v>-1.0212775956515601</v>
      </c>
      <c r="H47" s="14">
        <v>-0.46089677688944503</v>
      </c>
      <c r="I47" s="14">
        <v>1.0609031750561999</v>
      </c>
      <c r="J47" s="14">
        <v>0.16732749719665599</v>
      </c>
      <c r="K47" s="14">
        <v>1.43182478948728</v>
      </c>
      <c r="L47" s="14">
        <v>-0.82525246174632905</v>
      </c>
      <c r="M47" s="14">
        <v>0</v>
      </c>
      <c r="N47" s="14">
        <v>3.1413919840070701</v>
      </c>
    </row>
    <row r="48" spans="1:14" x14ac:dyDescent="0.35">
      <c r="A48">
        <v>670</v>
      </c>
      <c r="B48" t="s">
        <v>1161</v>
      </c>
      <c r="C48" s="13">
        <v>5.5555657616572898</v>
      </c>
      <c r="D48" s="14">
        <v>2.8450517303771998</v>
      </c>
      <c r="E48" s="14">
        <v>0.69342242366166795</v>
      </c>
      <c r="F48" s="14">
        <v>0.31608061695206302</v>
      </c>
      <c r="G48" s="14">
        <v>-5.1957647633283699E-2</v>
      </c>
      <c r="H48" s="14">
        <v>0.59581464963837005</v>
      </c>
      <c r="I48" s="14">
        <v>0.78213483897310598</v>
      </c>
      <c r="J48" s="14">
        <v>4.3264101728172903</v>
      </c>
      <c r="K48" s="14">
        <v>0.74639745970002003</v>
      </c>
      <c r="L48" s="14">
        <v>-0.12148462663948</v>
      </c>
      <c r="M48" s="14">
        <v>0</v>
      </c>
      <c r="N48" s="14">
        <v>0.75749601790662302</v>
      </c>
    </row>
    <row r="49" spans="1:14" x14ac:dyDescent="0.35">
      <c r="A49">
        <v>729</v>
      </c>
      <c r="B49" t="s">
        <v>961</v>
      </c>
      <c r="C49" s="13">
        <v>5.4969340056513696</v>
      </c>
      <c r="D49" s="14">
        <v>1.9782287450310301</v>
      </c>
      <c r="E49" s="14">
        <v>0.23930936850686699</v>
      </c>
      <c r="F49" s="14">
        <v>0.41722285568363099</v>
      </c>
      <c r="G49" s="14">
        <v>-0.57313364282628099</v>
      </c>
      <c r="H49" s="14">
        <v>0.95411541779878495</v>
      </c>
      <c r="I49" s="14">
        <v>-3.02637820144093E-2</v>
      </c>
      <c r="J49" s="14">
        <v>-0.70945624606593904</v>
      </c>
      <c r="K49" s="14">
        <v>1.28082068426595</v>
      </c>
      <c r="L49" s="14">
        <v>-1.1875371766987299</v>
      </c>
      <c r="M49" s="14">
        <v>0</v>
      </c>
      <c r="N49" s="14">
        <v>2.14257815055681</v>
      </c>
    </row>
    <row r="50" spans="1:14" x14ac:dyDescent="0.35">
      <c r="A50">
        <v>735</v>
      </c>
      <c r="B50" t="s">
        <v>656</v>
      </c>
      <c r="C50" s="13">
        <v>6.8285344118021865</v>
      </c>
      <c r="D50" s="14">
        <v>1.2522823196595616</v>
      </c>
      <c r="E50" s="14">
        <v>0.23930936850686699</v>
      </c>
      <c r="F50" s="14">
        <v>0.82908639854823285</v>
      </c>
      <c r="G50" s="14">
        <v>-1.5963472248288806</v>
      </c>
      <c r="H50" s="14">
        <v>1.4828340212187445</v>
      </c>
      <c r="I50" s="14">
        <v>0.18180402555476327</v>
      </c>
      <c r="J50" s="14">
        <v>-0.70945624606593904</v>
      </c>
      <c r="K50" s="14">
        <v>1.43182478948728</v>
      </c>
      <c r="L50" s="14">
        <v>-0.89737722049286184</v>
      </c>
      <c r="M50" s="14">
        <v>0</v>
      </c>
      <c r="N50" s="14">
        <v>-1.0138544139435</v>
      </c>
    </row>
    <row r="51" spans="1:14" x14ac:dyDescent="0.35">
      <c r="A51">
        <v>762</v>
      </c>
      <c r="B51" t="s">
        <v>672</v>
      </c>
      <c r="C51" s="13">
        <v>4.4712946767069308</v>
      </c>
      <c r="D51" s="14">
        <v>0.60815691556845608</v>
      </c>
      <c r="E51" s="14">
        <v>0.23930936850686699</v>
      </c>
      <c r="F51" s="14">
        <v>0.12690240302181977</v>
      </c>
      <c r="G51" s="14">
        <v>0.27607100204988599</v>
      </c>
      <c r="H51" s="14">
        <v>1.9637913967990701</v>
      </c>
      <c r="I51" s="14">
        <v>0.89033039658475754</v>
      </c>
      <c r="J51" s="14">
        <v>-0.57206760131419898</v>
      </c>
      <c r="K51" s="14">
        <v>1.3597367427337901</v>
      </c>
      <c r="L51" s="14">
        <v>0.12690240302181977</v>
      </c>
      <c r="M51" s="14">
        <v>0</v>
      </c>
      <c r="N51" s="14">
        <v>-0.57206760131419898</v>
      </c>
    </row>
    <row r="52" spans="1:14" x14ac:dyDescent="0.35">
      <c r="A52">
        <v>778</v>
      </c>
      <c r="B52" t="s">
        <v>973</v>
      </c>
      <c r="C52" s="13">
        <v>6.9830258247359804</v>
      </c>
      <c r="D52" s="14">
        <v>1.84227739515001</v>
      </c>
      <c r="E52" s="14">
        <v>0.82386143330577</v>
      </c>
      <c r="F52" s="14">
        <v>0.62045526542774998</v>
      </c>
      <c r="G52" s="14">
        <v>-3.8791360088660902E-2</v>
      </c>
      <c r="H52" s="14">
        <v>-0.24323957942124899</v>
      </c>
      <c r="I52" s="14">
        <v>-0.71852905540554401</v>
      </c>
      <c r="J52" s="14">
        <v>0.163065574925949</v>
      </c>
      <c r="K52" s="14">
        <v>0.99194326558166401</v>
      </c>
      <c r="L52" s="14">
        <v>-0.85866658705380705</v>
      </c>
      <c r="M52" s="14">
        <v>0</v>
      </c>
      <c r="N52" s="14">
        <v>-0.24131781554363799</v>
      </c>
    </row>
  </sheetData>
  <conditionalFormatting sqref="B2:B52">
    <cfRule type="duplicateValues" dxfId="135" priority="1"/>
  </conditionalFormatting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D78E-CD87-40F2-9023-B7BC8D0E03AE}">
  <dimension ref="A1:N72"/>
  <sheetViews>
    <sheetView workbookViewId="0">
      <selection sqref="A1:XFD1048576"/>
    </sheetView>
  </sheetViews>
  <sheetFormatPr defaultRowHeight="14.5" x14ac:dyDescent="0.35"/>
  <cols>
    <col min="3" max="3" width="8.7265625" style="13"/>
  </cols>
  <sheetData>
    <row r="1" spans="1:14" ht="17.5" x14ac:dyDescent="0.45">
      <c r="A1" t="s">
        <v>0</v>
      </c>
      <c r="B1" s="10" t="s">
        <v>1371</v>
      </c>
      <c r="C1" s="11" t="s">
        <v>1372</v>
      </c>
      <c r="D1" s="12" t="s">
        <v>1373</v>
      </c>
      <c r="E1" s="12" t="s">
        <v>1374</v>
      </c>
      <c r="F1" s="12" t="s">
        <v>1375</v>
      </c>
      <c r="G1" s="12" t="s">
        <v>1376</v>
      </c>
      <c r="H1" s="12" t="s">
        <v>1377</v>
      </c>
      <c r="I1" s="12" t="s">
        <v>1378</v>
      </c>
      <c r="J1" s="12" t="s">
        <v>1379</v>
      </c>
      <c r="K1" s="12" t="s">
        <v>1380</v>
      </c>
      <c r="L1" s="12" t="s">
        <v>1381</v>
      </c>
      <c r="M1" s="12" t="s">
        <v>1382</v>
      </c>
      <c r="N1" s="12" t="s">
        <v>1383</v>
      </c>
    </row>
    <row r="2" spans="1:14" x14ac:dyDescent="0.35">
      <c r="A2">
        <v>22</v>
      </c>
      <c r="B2" t="s">
        <v>1113</v>
      </c>
      <c r="C2" s="13">
        <v>4.6569007582186499</v>
      </c>
      <c r="D2" s="14">
        <v>1.06070023119086</v>
      </c>
      <c r="E2" s="14">
        <v>0.21515498902354199</v>
      </c>
      <c r="F2" s="14">
        <v>-1.5472460579951799</v>
      </c>
      <c r="G2" s="14">
        <v>-0.38929579350967303</v>
      </c>
      <c r="H2" s="14">
        <v>-1.79693353952149</v>
      </c>
      <c r="I2" s="14">
        <v>-0.33583932236884401</v>
      </c>
      <c r="J2" s="14">
        <v>-4.8719436597485704</v>
      </c>
      <c r="K2" s="14">
        <v>1.43182478948728</v>
      </c>
      <c r="L2" s="14">
        <v>1.83525190590702</v>
      </c>
      <c r="M2" s="14">
        <v>0</v>
      </c>
      <c r="N2" s="14">
        <v>-1.0138544139435</v>
      </c>
    </row>
    <row r="3" spans="1:14" x14ac:dyDescent="0.35">
      <c r="A3">
        <v>35</v>
      </c>
      <c r="B3" t="s">
        <v>394</v>
      </c>
      <c r="C3" s="13">
        <v>6.4081712032228539</v>
      </c>
      <c r="D3" s="14">
        <v>1.516661878485897</v>
      </c>
      <c r="E3" s="14">
        <v>1.14753547881646</v>
      </c>
      <c r="F3" s="14">
        <v>9.0925663320681416E-2</v>
      </c>
      <c r="G3" s="14">
        <v>-1.9697721770329304</v>
      </c>
      <c r="H3" s="14">
        <v>-1.9838590812438399</v>
      </c>
      <c r="I3" s="14">
        <v>1.79196018339455</v>
      </c>
      <c r="J3" s="14">
        <v>0.14964868640915707</v>
      </c>
      <c r="K3" s="14">
        <v>1.7291978273030892</v>
      </c>
      <c r="L3" s="14">
        <v>-0.85866658705380705</v>
      </c>
      <c r="M3" s="14">
        <v>0</v>
      </c>
      <c r="N3" s="14">
        <v>-1.0138544139435</v>
      </c>
    </row>
    <row r="4" spans="1:14" x14ac:dyDescent="0.35">
      <c r="A4">
        <v>37</v>
      </c>
      <c r="B4" t="s">
        <v>396</v>
      </c>
      <c r="C4" s="13">
        <v>4.9180118603591012</v>
      </c>
      <c r="D4" s="14">
        <v>0.47136446810720617</v>
      </c>
      <c r="E4" s="14">
        <v>0.23930936850686699</v>
      </c>
      <c r="F4" s="14">
        <v>-0.41679656168283863</v>
      </c>
      <c r="G4" s="14">
        <v>0.49888255261712544</v>
      </c>
      <c r="H4" s="14">
        <v>-0.27617762078937602</v>
      </c>
      <c r="I4" s="14">
        <v>0.24554454729101938</v>
      </c>
      <c r="J4" s="14">
        <v>-0.70945624606593904</v>
      </c>
      <c r="K4" s="14">
        <v>1.43182478948728</v>
      </c>
      <c r="L4" s="14">
        <v>0.49888255261712544</v>
      </c>
      <c r="M4" s="14">
        <v>0</v>
      </c>
      <c r="N4" s="14">
        <v>-0.5503354700530565</v>
      </c>
    </row>
    <row r="5" spans="1:14" x14ac:dyDescent="0.35">
      <c r="A5">
        <v>43</v>
      </c>
      <c r="B5" t="s">
        <v>399</v>
      </c>
      <c r="C5" s="13">
        <v>2.8013218074754036</v>
      </c>
      <c r="D5" s="14">
        <v>0.40797065875958533</v>
      </c>
      <c r="E5" s="14">
        <v>0.23930936850686699</v>
      </c>
      <c r="F5" s="14">
        <v>-0.3618044744159099</v>
      </c>
      <c r="G5" s="14">
        <v>-8.0370034815309577E-2</v>
      </c>
      <c r="H5" s="14">
        <v>0.42401068926944702</v>
      </c>
      <c r="I5" s="14">
        <v>0.27531175834002503</v>
      </c>
      <c r="J5" s="14">
        <v>0.16732749719665599</v>
      </c>
      <c r="K5" s="14">
        <v>1.43182478948728</v>
      </c>
      <c r="L5" s="14">
        <v>0.44217450923121904</v>
      </c>
      <c r="M5" s="14">
        <v>0</v>
      </c>
      <c r="N5" s="14">
        <v>0.98377325295701901</v>
      </c>
    </row>
    <row r="6" spans="1:14" x14ac:dyDescent="0.35">
      <c r="A6">
        <v>62</v>
      </c>
      <c r="B6" t="s">
        <v>264</v>
      </c>
      <c r="C6" s="13">
        <v>4.8946623347403904</v>
      </c>
      <c r="D6" s="14">
        <v>1.25957316457872</v>
      </c>
      <c r="E6" s="14">
        <v>2.04857734425353</v>
      </c>
      <c r="F6" s="14">
        <v>-1.14172917078793</v>
      </c>
      <c r="G6" s="14">
        <v>-0.836949570026843</v>
      </c>
      <c r="H6" s="14">
        <v>-1.0074572706934599</v>
      </c>
      <c r="I6" s="14">
        <v>-1.0241045957599799</v>
      </c>
      <c r="J6" s="14">
        <v>0.57571854339488704</v>
      </c>
      <c r="K6" s="14">
        <v>1.43182478948728</v>
      </c>
      <c r="L6" s="14">
        <v>2.07866538239985</v>
      </c>
      <c r="M6" s="14">
        <v>0</v>
      </c>
      <c r="N6" s="14">
        <v>-1.5040580493242001E-2</v>
      </c>
    </row>
    <row r="7" spans="1:14" x14ac:dyDescent="0.35">
      <c r="A7">
        <v>70</v>
      </c>
      <c r="B7" t="s">
        <v>411</v>
      </c>
      <c r="C7" s="13">
        <v>7.0406391269117581</v>
      </c>
      <c r="D7" s="14">
        <v>1.5064525354451461</v>
      </c>
      <c r="E7" s="14">
        <v>0.40510156566812699</v>
      </c>
      <c r="F7" s="14">
        <v>0.11896123423824534</v>
      </c>
      <c r="G7" s="14">
        <v>-6.1451398600079088E-2</v>
      </c>
      <c r="H7" s="14">
        <v>-1.8711197004297873</v>
      </c>
      <c r="I7" s="14">
        <v>0.91235004348506599</v>
      </c>
      <c r="J7" s="14">
        <v>1.813609864791621</v>
      </c>
      <c r="K7" s="14">
        <v>1.43182478948728</v>
      </c>
      <c r="L7" s="14">
        <v>-0.85866658705380705</v>
      </c>
      <c r="M7" s="14">
        <v>0</v>
      </c>
      <c r="N7" s="14">
        <v>2.4384646040581699</v>
      </c>
    </row>
    <row r="8" spans="1:14" x14ac:dyDescent="0.35">
      <c r="A8">
        <v>71</v>
      </c>
      <c r="B8" t="s">
        <v>981</v>
      </c>
      <c r="C8" s="13">
        <v>7.84150902055109</v>
      </c>
      <c r="D8" s="14">
        <v>1.60573148549442</v>
      </c>
      <c r="E8" s="14">
        <v>1.6016485339712601</v>
      </c>
      <c r="F8" s="14">
        <v>1.32845093654872</v>
      </c>
      <c r="G8" s="14">
        <v>-0.63369856553154502</v>
      </c>
      <c r="H8" s="14">
        <v>0.56631773409974095</v>
      </c>
      <c r="I8" s="14">
        <v>-0.28222491382617299</v>
      </c>
      <c r="J8" s="14">
        <v>1.0355873959178299</v>
      </c>
      <c r="K8" s="14">
        <v>1.2493067840458401</v>
      </c>
      <c r="L8" s="14">
        <v>-0.85866658705380705</v>
      </c>
      <c r="M8" s="14">
        <v>0</v>
      </c>
      <c r="N8" s="14">
        <v>1.0567055189580701</v>
      </c>
    </row>
    <row r="9" spans="1:14" x14ac:dyDescent="0.35">
      <c r="A9">
        <v>75</v>
      </c>
      <c r="B9" t="s">
        <v>414</v>
      </c>
      <c r="C9" s="13">
        <v>6.4204896179990483</v>
      </c>
      <c r="D9" s="14">
        <v>1.0586904226697278</v>
      </c>
      <c r="E9" s="14">
        <v>0.69342242366166795</v>
      </c>
      <c r="F9" s="14">
        <v>-1.2006866637759872</v>
      </c>
      <c r="G9" s="14">
        <v>0.79931333622401279</v>
      </c>
      <c r="H9" s="14">
        <v>0.95411541779878495</v>
      </c>
      <c r="I9" s="14">
        <v>0.798119369648981</v>
      </c>
      <c r="J9" s="14">
        <v>8.3553166613969908E-3</v>
      </c>
      <c r="K9" s="14">
        <v>0.90659311915221596</v>
      </c>
      <c r="L9" s="14">
        <v>0.4013733275519753</v>
      </c>
      <c r="M9" s="14">
        <v>0</v>
      </c>
      <c r="N9" s="14">
        <v>-0.24131781554363799</v>
      </c>
    </row>
    <row r="10" spans="1:14" x14ac:dyDescent="0.35">
      <c r="A10">
        <v>78</v>
      </c>
      <c r="B10" t="s">
        <v>266</v>
      </c>
      <c r="C10" s="13">
        <v>8.2991837143057197</v>
      </c>
      <c r="D10" s="14">
        <v>0.97755482261780147</v>
      </c>
      <c r="E10" s="14">
        <v>-0.35616818548017548</v>
      </c>
      <c r="F10" s="14">
        <v>-9.3806992555194313E-3</v>
      </c>
      <c r="G10" s="14">
        <v>-0.59357297161997558</v>
      </c>
      <c r="H10" s="14">
        <v>-1.0093806992555194</v>
      </c>
      <c r="I10" s="14">
        <v>0.27531175834002503</v>
      </c>
      <c r="J10" s="14">
        <v>0.16496989822386077</v>
      </c>
      <c r="K10" s="14">
        <v>1.43182478948728</v>
      </c>
      <c r="L10" s="14">
        <v>1.8035326573873363</v>
      </c>
      <c r="M10" s="14">
        <v>0</v>
      </c>
      <c r="N10" s="14">
        <v>0.98377325295701901</v>
      </c>
    </row>
    <row r="11" spans="1:14" x14ac:dyDescent="0.35">
      <c r="A11">
        <v>92</v>
      </c>
      <c r="B11" t="s">
        <v>416</v>
      </c>
      <c r="C11" s="13">
        <v>7.7580718197497998</v>
      </c>
      <c r="D11" s="14">
        <v>2.6380820045564</v>
      </c>
      <c r="E11" s="14">
        <v>1.14753547881646</v>
      </c>
      <c r="F11" s="14">
        <v>-0.29132972620279002</v>
      </c>
      <c r="G11" s="14">
        <v>4.8454786306597599E-3</v>
      </c>
      <c r="H11" s="14">
        <v>0.72813062417049801</v>
      </c>
      <c r="I11" s="14">
        <v>-0.167278001952547</v>
      </c>
      <c r="J11" s="14">
        <v>-1.73997449881684</v>
      </c>
      <c r="K11" s="14">
        <v>1.28738608014514</v>
      </c>
      <c r="L11" s="14">
        <v>-0.12148462663948</v>
      </c>
      <c r="M11" s="14">
        <v>0</v>
      </c>
      <c r="N11" s="14">
        <v>2.4417876516082599</v>
      </c>
    </row>
    <row r="12" spans="1:14" x14ac:dyDescent="0.35">
      <c r="A12" s="5">
        <v>95</v>
      </c>
      <c r="B12" t="s">
        <v>268</v>
      </c>
      <c r="C12" s="13">
        <v>7.4657389358864172</v>
      </c>
      <c r="D12" s="14">
        <v>1.7975382942480664</v>
      </c>
      <c r="E12" s="14">
        <v>-0.17474250108400469</v>
      </c>
      <c r="F12" s="14">
        <v>0.11323922872348</v>
      </c>
      <c r="G12" s="14">
        <v>1.4273174902439578</v>
      </c>
      <c r="H12" s="14">
        <v>-2.4757724967479859</v>
      </c>
      <c r="I12" s="14">
        <v>-1.5814379663650799</v>
      </c>
      <c r="J12" s="14">
        <v>-3.8675534122946398</v>
      </c>
      <c r="K12" s="14">
        <v>2.23256588104051</v>
      </c>
      <c r="L12" s="14">
        <v>1.2231975075880328</v>
      </c>
      <c r="M12" s="14">
        <v>0</v>
      </c>
      <c r="N12" s="14">
        <v>-1.0138544139435</v>
      </c>
    </row>
    <row r="13" spans="1:14" x14ac:dyDescent="0.35">
      <c r="A13">
        <v>97</v>
      </c>
      <c r="B13" t="s">
        <v>741</v>
      </c>
      <c r="C13" s="13">
        <v>5.8744747846895597</v>
      </c>
      <c r="D13" s="14">
        <v>1.12606879153594</v>
      </c>
      <c r="E13" s="14">
        <v>0.23930936850686699</v>
      </c>
      <c r="F13" s="14">
        <v>-0.29172074771832601</v>
      </c>
      <c r="G13" s="14">
        <v>-0.43245755155340498</v>
      </c>
      <c r="H13" s="14">
        <v>0.42401068926944702</v>
      </c>
      <c r="I13" s="14">
        <v>0.27531175834002503</v>
      </c>
      <c r="J13" s="14">
        <v>-0.124641489309787</v>
      </c>
      <c r="K13" s="14">
        <v>1.43182478948728</v>
      </c>
      <c r="L13" s="14">
        <v>-0.12296940706208501</v>
      </c>
      <c r="M13" s="14">
        <v>0</v>
      </c>
      <c r="N13" s="14">
        <v>-1.0138544139435</v>
      </c>
    </row>
    <row r="14" spans="1:14" x14ac:dyDescent="0.35">
      <c r="A14">
        <v>108</v>
      </c>
      <c r="B14" t="s">
        <v>271</v>
      </c>
      <c r="C14" s="13">
        <v>6.5557178906707323</v>
      </c>
      <c r="D14" s="14">
        <v>2.0008168332070482</v>
      </c>
      <c r="E14" s="14">
        <v>-0.27437622720444477</v>
      </c>
      <c r="F14" s="14">
        <v>-1.6617660535431744</v>
      </c>
      <c r="G14" s="14">
        <v>-1.7867047901514743</v>
      </c>
      <c r="H14" s="14">
        <v>0.43514395946488271</v>
      </c>
      <c r="I14" s="14">
        <v>2.3382339464568256</v>
      </c>
      <c r="J14" s="14">
        <v>-1.9627960492071557</v>
      </c>
      <c r="K14" s="14">
        <v>1.43182478948728</v>
      </c>
      <c r="L14" s="14">
        <v>2.9122652141845449</v>
      </c>
      <c r="M14" s="14">
        <v>0</v>
      </c>
      <c r="N14" s="14">
        <v>1.75630985135688</v>
      </c>
    </row>
    <row r="15" spans="1:14" x14ac:dyDescent="0.35">
      <c r="A15">
        <v>110</v>
      </c>
      <c r="B15" t="s">
        <v>422</v>
      </c>
      <c r="C15" s="13">
        <v>6.0283625175721784</v>
      </c>
      <c r="D15" s="14">
        <v>0.42983149458645786</v>
      </c>
      <c r="E15" s="14">
        <v>0.106460281348582</v>
      </c>
      <c r="F15" s="14">
        <v>-0.19927340344457178</v>
      </c>
      <c r="G15" s="14">
        <v>2.8362517572178447E-2</v>
      </c>
      <c r="H15" s="14">
        <v>-7.8276626053256804E-2</v>
      </c>
      <c r="I15" s="14">
        <v>0.58502813736466486</v>
      </c>
      <c r="J15" s="14">
        <v>-0.57332589733319494</v>
      </c>
      <c r="K15" s="14">
        <v>1.35461573394802</v>
      </c>
      <c r="L15" s="14">
        <v>-0.41411725149226974</v>
      </c>
      <c r="M15" s="14">
        <v>0</v>
      </c>
      <c r="N15" s="14">
        <v>-0.62758611474356996</v>
      </c>
    </row>
    <row r="16" spans="1:14" x14ac:dyDescent="0.35">
      <c r="A16">
        <v>114</v>
      </c>
      <c r="B16" t="s">
        <v>748</v>
      </c>
      <c r="C16" s="13">
        <v>8.2051548618514403</v>
      </c>
      <c r="D16" s="14">
        <v>1.66815324060968</v>
      </c>
      <c r="E16" s="14">
        <v>-0.27606801706407302</v>
      </c>
      <c r="F16" s="14">
        <v>0.80666276414939497</v>
      </c>
      <c r="G16" s="14">
        <v>4.8454786306597599E-3</v>
      </c>
      <c r="H16" s="14">
        <v>1.86609136663421</v>
      </c>
      <c r="I16" s="14">
        <v>0.25734673372301697</v>
      </c>
      <c r="J16" s="14">
        <v>0.74474678892054202</v>
      </c>
      <c r="K16" s="14">
        <v>1.43182478948728</v>
      </c>
      <c r="L16" s="14">
        <v>-1.1875371766987299</v>
      </c>
      <c r="M16" s="14">
        <v>0</v>
      </c>
      <c r="N16" s="14">
        <v>0.82710523635758004</v>
      </c>
    </row>
    <row r="17" spans="1:14" x14ac:dyDescent="0.35">
      <c r="A17">
        <v>139</v>
      </c>
      <c r="B17" t="s">
        <v>434</v>
      </c>
      <c r="C17" s="13">
        <v>8.1260591544258975</v>
      </c>
      <c r="D17" s="14">
        <v>1.1547005383792495</v>
      </c>
      <c r="E17" s="14">
        <v>0.14269185057356901</v>
      </c>
      <c r="F17" s="14">
        <v>-1.3333333333333339</v>
      </c>
      <c r="G17" s="14">
        <v>-0.964850649031749</v>
      </c>
      <c r="H17" s="14">
        <v>0.66666666666666696</v>
      </c>
      <c r="I17" s="14">
        <v>1.42583118503699</v>
      </c>
      <c r="J17" s="14">
        <v>0.16732749719665599</v>
      </c>
      <c r="K17" s="14">
        <v>1.43182478948728</v>
      </c>
      <c r="L17" s="14">
        <v>0.66666666666666696</v>
      </c>
      <c r="M17" s="14">
        <v>0</v>
      </c>
      <c r="N17" s="14">
        <v>2.9151147489566802</v>
      </c>
    </row>
    <row r="18" spans="1:14" x14ac:dyDescent="0.35">
      <c r="A18">
        <v>169</v>
      </c>
      <c r="B18" t="s">
        <v>448</v>
      </c>
      <c r="C18" s="13">
        <v>7.5461248029035088</v>
      </c>
      <c r="D18" s="14">
        <v>1.296666417046263</v>
      </c>
      <c r="E18" s="14">
        <v>0.178045038090726</v>
      </c>
      <c r="F18" s="14">
        <v>-0.32505880542498922</v>
      </c>
      <c r="G18" s="14">
        <v>1.4282688612336223</v>
      </c>
      <c r="H18" s="14">
        <v>-1.1032100558086322</v>
      </c>
      <c r="I18" s="14">
        <v>0.34195371756990001</v>
      </c>
      <c r="J18" s="14">
        <v>-1.964393018195</v>
      </c>
      <c r="K18" s="14">
        <v>1.2690029716834099</v>
      </c>
      <c r="L18" s="14">
        <v>-0.85866658705380705</v>
      </c>
      <c r="M18" s="14">
        <v>0</v>
      </c>
      <c r="N18" s="14">
        <v>0.82710523635758004</v>
      </c>
    </row>
    <row r="19" spans="1:14" x14ac:dyDescent="0.35">
      <c r="A19">
        <v>190</v>
      </c>
      <c r="B19" t="s">
        <v>460</v>
      </c>
      <c r="C19" s="13">
        <v>5.8749491243037122</v>
      </c>
      <c r="D19" s="14">
        <v>1.7703665584863095</v>
      </c>
      <c r="E19" s="14">
        <v>0.23930936850686699</v>
      </c>
      <c r="F19" s="14">
        <v>-1.1171623634832377</v>
      </c>
      <c r="G19" s="14">
        <v>2.0412001286120121</v>
      </c>
      <c r="H19" s="14">
        <v>-0.92403776512877567</v>
      </c>
      <c r="I19" s="14">
        <v>0.27531175834002503</v>
      </c>
      <c r="J19" s="14">
        <v>-8.0292514558622796E-3</v>
      </c>
      <c r="K19" s="14">
        <v>1.43182478948728</v>
      </c>
      <c r="L19" s="14">
        <v>-0.12296940706208501</v>
      </c>
      <c r="M19" s="14">
        <v>0</v>
      </c>
      <c r="N19" s="14">
        <v>-1.0138544139435</v>
      </c>
    </row>
    <row r="20" spans="1:14" x14ac:dyDescent="0.35">
      <c r="A20">
        <v>214</v>
      </c>
      <c r="B20" t="s">
        <v>785</v>
      </c>
      <c r="C20" s="13">
        <v>5.5399489170794904</v>
      </c>
      <c r="D20" s="14">
        <v>1.5491215370956699</v>
      </c>
      <c r="E20" s="14">
        <v>0.69342242366166795</v>
      </c>
      <c r="F20" s="14">
        <v>-1.10141556833631</v>
      </c>
      <c r="G20" s="14">
        <v>-0.37448419502149699</v>
      </c>
      <c r="H20" s="14">
        <v>0.36764733238367497</v>
      </c>
      <c r="I20" s="14">
        <v>0.30119896277619601</v>
      </c>
      <c r="J20" s="14">
        <v>0.446747188292695</v>
      </c>
      <c r="K20" s="14">
        <v>0.939420098548158</v>
      </c>
      <c r="L20" s="14">
        <v>-0.12296940706208501</v>
      </c>
      <c r="M20" s="14">
        <v>0</v>
      </c>
      <c r="N20" s="14">
        <v>-0.24131781554363799</v>
      </c>
    </row>
    <row r="21" spans="1:14" x14ac:dyDescent="0.35">
      <c r="A21">
        <v>227</v>
      </c>
      <c r="B21" t="s">
        <v>478</v>
      </c>
      <c r="C21" s="13">
        <v>4.8874819433086296</v>
      </c>
      <c r="D21" s="14">
        <v>2.3778961264839298</v>
      </c>
      <c r="E21" s="14">
        <v>0.41805713711761799</v>
      </c>
      <c r="F21" s="14">
        <v>0.31608061695206302</v>
      </c>
      <c r="G21" s="14">
        <v>-0.71281028746325803</v>
      </c>
      <c r="H21" s="14">
        <v>2.2946711865187299</v>
      </c>
      <c r="I21" s="14">
        <v>2.8524429563699898</v>
      </c>
      <c r="J21" s="14">
        <v>-2.8326529169161798</v>
      </c>
      <c r="K21" s="14">
        <v>1.1692089543197499</v>
      </c>
      <c r="L21" s="14">
        <v>-0.85866658705380705</v>
      </c>
      <c r="M21" s="14">
        <v>0</v>
      </c>
      <c r="N21" s="14">
        <v>-0.62758611474356996</v>
      </c>
    </row>
    <row r="22" spans="1:14" x14ac:dyDescent="0.35">
      <c r="A22">
        <v>266</v>
      </c>
      <c r="B22" t="s">
        <v>800</v>
      </c>
      <c r="C22" s="13">
        <v>5.5399489170794904</v>
      </c>
      <c r="D22" s="14">
        <v>1.1455328700562399</v>
      </c>
      <c r="E22" s="14">
        <v>0.62095928521169397</v>
      </c>
      <c r="F22" s="14">
        <v>-8.9436270255191103E-2</v>
      </c>
      <c r="G22" s="14">
        <v>0.185787887458187</v>
      </c>
      <c r="H22" s="14">
        <v>0.95411541779878495</v>
      </c>
      <c r="I22" s="14">
        <v>0.43213086556222602</v>
      </c>
      <c r="J22" s="14">
        <v>-0.127775032071346</v>
      </c>
      <c r="K22" s="14">
        <v>1.34424240845891</v>
      </c>
      <c r="L22" s="14">
        <v>-0.12296940706208501</v>
      </c>
      <c r="M22" s="14">
        <v>0</v>
      </c>
      <c r="N22" s="14">
        <v>-0.24131781554363799</v>
      </c>
    </row>
    <row r="23" spans="1:14" x14ac:dyDescent="0.35">
      <c r="A23">
        <v>267</v>
      </c>
      <c r="B23" t="s">
        <v>292</v>
      </c>
      <c r="C23" s="13">
        <v>6.2303426226133096</v>
      </c>
      <c r="D23" s="14">
        <v>2.1176403731956399</v>
      </c>
      <c r="E23" s="14">
        <v>1.78350744501661</v>
      </c>
      <c r="F23" s="14">
        <v>-0.49361420366592501</v>
      </c>
      <c r="G23" s="14">
        <v>-0.41206046809913599</v>
      </c>
      <c r="H23" s="14">
        <v>0.608827994728942</v>
      </c>
      <c r="I23" s="14">
        <v>1.41917312411814</v>
      </c>
      <c r="J23" s="14">
        <v>0.86342560763062404</v>
      </c>
      <c r="K23" s="14">
        <v>0.97749939464744995</v>
      </c>
      <c r="L23" s="14">
        <v>-0.450355216284405</v>
      </c>
      <c r="M23" s="14">
        <v>0</v>
      </c>
      <c r="N23" s="14">
        <v>1.1437643171065499</v>
      </c>
    </row>
    <row r="24" spans="1:14" x14ac:dyDescent="0.35">
      <c r="A24">
        <v>289</v>
      </c>
      <c r="B24" t="s">
        <v>1244</v>
      </c>
      <c r="C24" s="13">
        <v>6.4913936311296601</v>
      </c>
      <c r="D24" s="14">
        <v>1.6571805244365101</v>
      </c>
      <c r="E24" s="14">
        <v>-1.4355050344344</v>
      </c>
      <c r="F24" s="14">
        <v>-0.29172074771832601</v>
      </c>
      <c r="G24" s="14">
        <v>-1.1330246067019401E-2</v>
      </c>
      <c r="H24" s="14">
        <v>0.69564294157072704</v>
      </c>
      <c r="I24" s="14">
        <v>1.9774264945584099</v>
      </c>
      <c r="J24" s="14">
        <v>-0.70945624606593904</v>
      </c>
      <c r="K24" s="14">
        <v>1.2493067840458401</v>
      </c>
      <c r="L24" s="14">
        <v>0.61421255335224201</v>
      </c>
      <c r="M24" s="14">
        <v>0</v>
      </c>
      <c r="N24" s="14">
        <v>1.1437643171065499</v>
      </c>
    </row>
    <row r="25" spans="1:14" x14ac:dyDescent="0.35">
      <c r="A25">
        <v>292</v>
      </c>
      <c r="B25" t="s">
        <v>498</v>
      </c>
      <c r="C25" s="13">
        <v>6.5611400360550904</v>
      </c>
      <c r="D25" s="14">
        <v>1.13636707731039</v>
      </c>
      <c r="E25" s="14">
        <v>1.79247349232368</v>
      </c>
      <c r="F25" s="14">
        <v>-2.0535141624184701</v>
      </c>
      <c r="G25" s="14">
        <v>6.5410401335923796E-2</v>
      </c>
      <c r="H25" s="14">
        <v>-2.8488127515971899</v>
      </c>
      <c r="I25" s="14">
        <v>-2.76682694819009</v>
      </c>
      <c r="J25" s="14">
        <v>1.5986887003806201</v>
      </c>
      <c r="K25" s="14">
        <v>1.43182478948728</v>
      </c>
      <c r="L25" s="14">
        <v>1.6026423347682099</v>
      </c>
      <c r="M25" s="14">
        <v>0</v>
      </c>
      <c r="N25" s="14">
        <v>1.75630985135688</v>
      </c>
    </row>
    <row r="26" spans="1:14" x14ac:dyDescent="0.35">
      <c r="A26">
        <v>308</v>
      </c>
      <c r="B26" t="s">
        <v>1247</v>
      </c>
      <c r="C26" s="13">
        <v>7.1604453663498102</v>
      </c>
      <c r="D26" s="14">
        <v>1.33048681154655</v>
      </c>
      <c r="E26" s="14">
        <v>1.0388407711415</v>
      </c>
      <c r="F26" s="14">
        <v>-1.64799727521121</v>
      </c>
      <c r="G26" s="14">
        <v>-1.1522147075125699</v>
      </c>
      <c r="H26" s="14">
        <v>-0.759889444921657</v>
      </c>
      <c r="I26" s="14">
        <v>0.18002923947965699</v>
      </c>
      <c r="J26" s="14">
        <v>1.1645587510200299</v>
      </c>
      <c r="K26" s="14">
        <v>1.43182478948728</v>
      </c>
      <c r="L26" s="14">
        <v>1.6026423347682099</v>
      </c>
      <c r="M26" s="14">
        <v>0</v>
      </c>
      <c r="N26" s="14">
        <v>1.75630985135688</v>
      </c>
    </row>
    <row r="27" spans="1:14" x14ac:dyDescent="0.35">
      <c r="A27">
        <v>324</v>
      </c>
      <c r="B27" t="s">
        <v>996</v>
      </c>
      <c r="C27" s="13">
        <v>7.0463440760209197</v>
      </c>
      <c r="D27" s="14">
        <v>2.8086219379222102</v>
      </c>
      <c r="E27" s="14">
        <v>-0.761277467299736</v>
      </c>
      <c r="F27" s="14">
        <v>0.51931302669618296</v>
      </c>
      <c r="G27" s="14">
        <v>-0.41206046809913599</v>
      </c>
      <c r="H27" s="14">
        <v>0.64188814671237704</v>
      </c>
      <c r="I27" s="14">
        <v>3.4084909894819901</v>
      </c>
      <c r="J27" s="14">
        <v>-2.61136794029958</v>
      </c>
      <c r="K27" s="14">
        <v>1.1074942330553701</v>
      </c>
      <c r="L27" s="14">
        <v>0.61421255335224201</v>
      </c>
      <c r="M27" s="14">
        <v>0</v>
      </c>
      <c r="N27" s="14">
        <v>1.30375538125609</v>
      </c>
    </row>
    <row r="28" spans="1:14" x14ac:dyDescent="0.35">
      <c r="A28">
        <v>327</v>
      </c>
      <c r="B28" t="s">
        <v>299</v>
      </c>
      <c r="C28" s="13">
        <v>8.1782747361200059</v>
      </c>
      <c r="D28" s="14">
        <v>2.1104730888009482</v>
      </c>
      <c r="E28" s="14">
        <v>0.86341654103245613</v>
      </c>
      <c r="F28" s="14">
        <v>-2.3670323803458189</v>
      </c>
      <c r="G28" s="14">
        <v>-0.58888112996217501</v>
      </c>
      <c r="H28" s="14">
        <v>-2.3670323803458189</v>
      </c>
      <c r="I28" s="14">
        <v>-1.3758063046533238</v>
      </c>
      <c r="J28" s="14">
        <v>0.63296761965418202</v>
      </c>
      <c r="K28" s="14">
        <v>1.43182478948728</v>
      </c>
      <c r="L28" s="14">
        <v>1.3652804323103975</v>
      </c>
      <c r="M28" s="14">
        <v>0</v>
      </c>
      <c r="N28" s="14">
        <v>3.837087602310107</v>
      </c>
    </row>
    <row r="29" spans="1:14" x14ac:dyDescent="0.35">
      <c r="A29">
        <v>332</v>
      </c>
      <c r="B29" t="s">
        <v>301</v>
      </c>
      <c r="C29" s="13">
        <v>5.5828246567057151</v>
      </c>
      <c r="D29" s="14">
        <v>1.0463404458198071</v>
      </c>
      <c r="E29" s="14">
        <v>0.86183891255197587</v>
      </c>
      <c r="F29" s="14">
        <v>-1.44610381926361</v>
      </c>
      <c r="G29" s="14">
        <v>-1.6066821704057688</v>
      </c>
      <c r="H29" s="14">
        <v>-0.14768113320297299</v>
      </c>
      <c r="I29" s="14">
        <v>0.47462276927171132</v>
      </c>
      <c r="J29" s="14">
        <v>-0.57332589733319494</v>
      </c>
      <c r="K29" s="14">
        <v>0.76492889954391963</v>
      </c>
      <c r="L29" s="14">
        <v>-0.49470841096183626</v>
      </c>
      <c r="M29" s="14">
        <v>0</v>
      </c>
      <c r="N29" s="14">
        <v>-1.0138544139435</v>
      </c>
    </row>
    <row r="30" spans="1:14" x14ac:dyDescent="0.35">
      <c r="A30">
        <v>333</v>
      </c>
      <c r="B30" t="s">
        <v>826</v>
      </c>
      <c r="C30" s="13">
        <v>5.8918117839301196</v>
      </c>
      <c r="D30" s="14">
        <v>1.1399393150522701</v>
      </c>
      <c r="E30" s="14">
        <v>0.14269185057356901</v>
      </c>
      <c r="F30" s="14">
        <v>-1.5472460579951799</v>
      </c>
      <c r="G30" s="14">
        <v>-0.88585292376401303</v>
      </c>
      <c r="H30" s="14">
        <v>0.58381529186981895</v>
      </c>
      <c r="I30" s="14">
        <v>1.42583118503699</v>
      </c>
      <c r="J30" s="14">
        <v>0.16732749719665599</v>
      </c>
      <c r="K30" s="14">
        <v>1.43182478948728</v>
      </c>
      <c r="L30" s="14">
        <v>1.6011575543456</v>
      </c>
      <c r="M30" s="14">
        <v>0</v>
      </c>
      <c r="N30" s="14">
        <v>3.1413919840070701</v>
      </c>
    </row>
    <row r="31" spans="1:14" x14ac:dyDescent="0.35">
      <c r="A31">
        <v>334</v>
      </c>
      <c r="B31" t="s">
        <v>1256</v>
      </c>
      <c r="C31" s="13">
        <v>6.0881946914254197</v>
      </c>
      <c r="D31" s="14">
        <v>1.2079864546043699</v>
      </c>
      <c r="E31" s="14">
        <v>0.13061466083190601</v>
      </c>
      <c r="F31" s="14">
        <v>-1.5472460579951799</v>
      </c>
      <c r="G31" s="14">
        <v>-0.92723268461854103</v>
      </c>
      <c r="H31" s="14">
        <v>-0.63440804476373802</v>
      </c>
      <c r="I31" s="14">
        <v>0.53717556391208499</v>
      </c>
      <c r="J31" s="14">
        <v>0.16732749719665599</v>
      </c>
      <c r="K31" s="14">
        <v>1.43182478948728</v>
      </c>
      <c r="L31" s="14">
        <v>2.8143625623915698</v>
      </c>
      <c r="M31" s="14">
        <v>0</v>
      </c>
      <c r="N31" s="14">
        <v>5.1390196509076</v>
      </c>
    </row>
    <row r="32" spans="1:14" x14ac:dyDescent="0.35">
      <c r="A32">
        <v>337</v>
      </c>
      <c r="B32" t="s">
        <v>1146</v>
      </c>
      <c r="C32" s="13">
        <v>6.4361299001261401</v>
      </c>
      <c r="D32" s="14">
        <v>0.79883075276986704</v>
      </c>
      <c r="E32" s="14">
        <v>0.23930936850686699</v>
      </c>
      <c r="F32" s="14">
        <v>-1.5472460579951799</v>
      </c>
      <c r="G32" s="14">
        <v>-0.88585292376401303</v>
      </c>
      <c r="H32" s="14">
        <v>-0.47642567292012</v>
      </c>
      <c r="I32" s="14">
        <v>0.27531175834002503</v>
      </c>
      <c r="J32" s="14">
        <v>0.16732749719665599</v>
      </c>
      <c r="K32" s="14">
        <v>1.43182478948728</v>
      </c>
      <c r="L32" s="14">
        <v>2.8143625623915698</v>
      </c>
      <c r="M32" s="14">
        <v>0</v>
      </c>
      <c r="N32" s="14">
        <v>-1.0138544139435</v>
      </c>
    </row>
    <row r="33" spans="1:14" x14ac:dyDescent="0.35">
      <c r="A33">
        <v>343</v>
      </c>
      <c r="B33" t="s">
        <v>828</v>
      </c>
      <c r="C33" s="13">
        <v>5.1792792921561697</v>
      </c>
      <c r="D33" s="14">
        <v>2.0446049579445802</v>
      </c>
      <c r="E33" s="14">
        <v>-0.80958622626638499</v>
      </c>
      <c r="F33" s="14">
        <v>-1.14172917078793</v>
      </c>
      <c r="G33" s="14">
        <v>-0.71281028746325803</v>
      </c>
      <c r="H33" s="14">
        <v>0.10753384978990201</v>
      </c>
      <c r="I33" s="14">
        <v>0.91598831712494999</v>
      </c>
      <c r="J33" s="14">
        <v>-3.12349352391348</v>
      </c>
      <c r="K33" s="14">
        <v>1.43182478948728</v>
      </c>
      <c r="L33" s="14">
        <v>2.07866538239985</v>
      </c>
      <c r="M33" s="14">
        <v>0</v>
      </c>
      <c r="N33" s="14">
        <v>-0.62758611474356996</v>
      </c>
    </row>
    <row r="34" spans="1:14" x14ac:dyDescent="0.35">
      <c r="A34">
        <v>358</v>
      </c>
      <c r="B34" t="s">
        <v>522</v>
      </c>
      <c r="C34" s="13">
        <v>6.824493303515661</v>
      </c>
      <c r="D34" s="14">
        <v>1.541473618318042</v>
      </c>
      <c r="E34" s="14">
        <v>0.65719085443668102</v>
      </c>
      <c r="F34" s="14">
        <v>-1.8802290297094491</v>
      </c>
      <c r="G34" s="14">
        <v>-0.75529029310114915</v>
      </c>
      <c r="H34" s="14">
        <v>-0.1812590253734303</v>
      </c>
      <c r="I34" s="14">
        <v>2.2447097068988509</v>
      </c>
      <c r="J34" s="14">
        <v>-4.51553639355153</v>
      </c>
      <c r="K34" s="14">
        <v>1.43182478948728</v>
      </c>
      <c r="L34" s="14">
        <v>0.5720686412851812</v>
      </c>
      <c r="M34" s="14">
        <v>0</v>
      </c>
      <c r="N34" s="14">
        <v>2.9151147489566802</v>
      </c>
    </row>
    <row r="35" spans="1:14" x14ac:dyDescent="0.35">
      <c r="A35">
        <v>362</v>
      </c>
      <c r="B35" t="s">
        <v>309</v>
      </c>
      <c r="C35" s="13">
        <v>6.7597888364298733</v>
      </c>
      <c r="D35" s="14">
        <v>1.9540381038306258</v>
      </c>
      <c r="E35" s="14">
        <v>-1.3484266604871831</v>
      </c>
      <c r="F35" s="14">
        <v>-0.89249470483745874</v>
      </c>
      <c r="G35" s="14">
        <v>2.2409213653246418</v>
      </c>
      <c r="H35" s="14">
        <v>-0.77321705906317195</v>
      </c>
      <c r="I35" s="14">
        <v>0.799039369484146</v>
      </c>
      <c r="J35" s="14">
        <v>-0.70945624606593904</v>
      </c>
      <c r="K35" s="14">
        <v>1.43182478948728</v>
      </c>
      <c r="L35" s="14">
        <v>1.6360564600756899</v>
      </c>
      <c r="M35" s="14">
        <v>0</v>
      </c>
      <c r="N35" s="14">
        <v>-1.0138544139435</v>
      </c>
    </row>
    <row r="36" spans="1:14" x14ac:dyDescent="0.35">
      <c r="A36">
        <v>370</v>
      </c>
      <c r="B36" t="s">
        <v>525</v>
      </c>
      <c r="C36" s="13">
        <v>7.9942456098446888</v>
      </c>
      <c r="D36" s="14">
        <v>1.5000022058792533</v>
      </c>
      <c r="E36" s="14">
        <v>1.7227680645335099</v>
      </c>
      <c r="F36" s="14">
        <v>-1.4985147791821491</v>
      </c>
      <c r="G36" s="14">
        <v>1.5014852208178517</v>
      </c>
      <c r="H36" s="14">
        <v>-2.9704416356999275E-3</v>
      </c>
      <c r="I36" s="14">
        <v>1.04307864471</v>
      </c>
      <c r="J36" s="14">
        <v>0.74474678892054202</v>
      </c>
      <c r="K36" s="14">
        <v>0.964368602889073</v>
      </c>
      <c r="L36" s="14">
        <v>-0.284590288362704</v>
      </c>
      <c r="M36" s="14">
        <v>0</v>
      </c>
      <c r="N36" s="14">
        <v>-0.55797689629261304</v>
      </c>
    </row>
    <row r="37" spans="1:14" x14ac:dyDescent="0.35">
      <c r="A37">
        <v>393</v>
      </c>
      <c r="B37" t="s">
        <v>320</v>
      </c>
      <c r="C37" s="13">
        <v>7.481871178179234</v>
      </c>
      <c r="D37" s="14">
        <v>1.2087446173099312</v>
      </c>
      <c r="E37" s="14">
        <v>0.78406083937045423</v>
      </c>
      <c r="F37" s="14">
        <v>-1.392030419685228</v>
      </c>
      <c r="G37" s="14">
        <v>0.60796958031477288</v>
      </c>
      <c r="H37" s="14">
        <v>-0.41144606554527202</v>
      </c>
      <c r="I37" s="14">
        <v>0.40624366112605498</v>
      </c>
      <c r="J37" s="14">
        <v>-0.70945624606593904</v>
      </c>
      <c r="K37" s="14">
        <v>1.43182478948728</v>
      </c>
      <c r="L37" s="14">
        <v>-0.82525246174632905</v>
      </c>
      <c r="M37" s="14">
        <v>0</v>
      </c>
      <c r="N37" s="14">
        <v>2.2121873690077698</v>
      </c>
    </row>
    <row r="38" spans="1:14" x14ac:dyDescent="0.35">
      <c r="A38">
        <v>417</v>
      </c>
      <c r="B38" t="s">
        <v>325</v>
      </c>
      <c r="C38" s="13">
        <v>6.5559274651827506</v>
      </c>
      <c r="D38" s="14">
        <v>0.71198201819739027</v>
      </c>
      <c r="E38" s="14">
        <v>0.89895148498524691</v>
      </c>
      <c r="F38" s="14">
        <v>-0.29172074771832601</v>
      </c>
      <c r="G38" s="14">
        <v>8.7981179983848301E-2</v>
      </c>
      <c r="H38" s="14">
        <v>1.36565407467451E-2</v>
      </c>
      <c r="I38" s="14">
        <v>-1.0899858098510933</v>
      </c>
      <c r="J38" s="14">
        <v>0.17718591855192045</v>
      </c>
      <c r="K38" s="14">
        <v>1.43182478948728</v>
      </c>
      <c r="L38" s="14">
        <v>6.9242031569629603E-3</v>
      </c>
      <c r="M38" s="14">
        <v>0</v>
      </c>
      <c r="N38" s="14">
        <v>6.9242031569629603E-3</v>
      </c>
    </row>
    <row r="39" spans="1:14" x14ac:dyDescent="0.35">
      <c r="A39">
        <v>425</v>
      </c>
      <c r="B39" t="s">
        <v>327</v>
      </c>
      <c r="C39" s="13">
        <v>5.9878010332889957</v>
      </c>
      <c r="D39" s="14">
        <v>1.4522162874016527</v>
      </c>
      <c r="E39" s="14">
        <v>1.4588843330113406</v>
      </c>
      <c r="F39" s="14">
        <v>-1.5411156669886594</v>
      </c>
      <c r="G39" s="14">
        <v>-1.5411156669886594</v>
      </c>
      <c r="H39" s="14">
        <v>1.1578543373473602</v>
      </c>
      <c r="I39" s="14">
        <v>2.4732864073252299</v>
      </c>
      <c r="J39" s="14">
        <v>-0.27106437443464099</v>
      </c>
      <c r="K39" s="14">
        <v>0.97618631547161205</v>
      </c>
      <c r="L39" s="14">
        <v>0.46549266361862074</v>
      </c>
      <c r="M39" s="14">
        <v>0</v>
      </c>
      <c r="N39" s="14">
        <v>5.7515651851579301</v>
      </c>
    </row>
    <row r="40" spans="1:14" x14ac:dyDescent="0.35">
      <c r="A40">
        <v>433</v>
      </c>
      <c r="B40" t="s">
        <v>544</v>
      </c>
      <c r="C40" s="13">
        <v>9.95152033666999</v>
      </c>
      <c r="D40" s="14">
        <v>2.7513310584559698</v>
      </c>
      <c r="E40" s="14">
        <v>-0.73018107221887396</v>
      </c>
      <c r="F40" s="14">
        <v>-2.5083375292232799</v>
      </c>
      <c r="G40" s="14">
        <v>-7.5280785569472305E-2</v>
      </c>
      <c r="H40" s="14">
        <v>1.4009673407054299</v>
      </c>
      <c r="I40" s="14">
        <v>-1.2664983682189901</v>
      </c>
      <c r="J40" s="14">
        <v>-0.79774441671135199</v>
      </c>
      <c r="K40" s="14">
        <v>1.2624375758042199</v>
      </c>
      <c r="L40" s="14">
        <v>1.02666797074272</v>
      </c>
      <c r="M40" s="14">
        <v>0</v>
      </c>
      <c r="N40" s="14">
        <v>0.214559702107251</v>
      </c>
    </row>
    <row r="41" spans="1:14" x14ac:dyDescent="0.35">
      <c r="A41">
        <v>438</v>
      </c>
      <c r="B41" t="s">
        <v>547</v>
      </c>
      <c r="C41" s="13">
        <v>8.2914030418369027</v>
      </c>
      <c r="D41" s="14">
        <v>2.6050122180708959</v>
      </c>
      <c r="E41" s="14">
        <v>-0.73018107221887396</v>
      </c>
      <c r="F41" s="14">
        <v>-2.4584585690588643</v>
      </c>
      <c r="G41" s="14">
        <v>-1.6287202844538218</v>
      </c>
      <c r="H41" s="14">
        <v>1.0869119458529599</v>
      </c>
      <c r="I41" s="14">
        <v>-2.0266602931258593</v>
      </c>
      <c r="J41" s="14">
        <v>0.37127971554617911</v>
      </c>
      <c r="K41" s="14">
        <v>3.46597725465366</v>
      </c>
      <c r="L41" s="14">
        <v>4.3712797155461782</v>
      </c>
      <c r="M41" s="14">
        <v>0</v>
      </c>
      <c r="N41" s="14">
        <v>1.3712797155461791</v>
      </c>
    </row>
    <row r="42" spans="1:14" x14ac:dyDescent="0.35">
      <c r="A42">
        <v>441</v>
      </c>
      <c r="B42" t="s">
        <v>549</v>
      </c>
      <c r="C42" s="13">
        <v>7.2153988345641977</v>
      </c>
      <c r="D42" s="14">
        <v>2.3088258819059151</v>
      </c>
      <c r="E42" s="14">
        <v>0.23930936850686699</v>
      </c>
      <c r="F42" s="14">
        <v>-1.7235654090563255</v>
      </c>
      <c r="G42" s="14">
        <v>-0.89965666811200684</v>
      </c>
      <c r="H42" s="14">
        <v>0.53511830883934097</v>
      </c>
      <c r="I42" s="14">
        <v>2.6232220771683306</v>
      </c>
      <c r="J42" s="14">
        <v>0.18505153566483101</v>
      </c>
      <c r="K42" s="14">
        <v>3.5102280228793901</v>
      </c>
      <c r="L42" s="14">
        <v>0.61421255335224201</v>
      </c>
      <c r="M42" s="14">
        <v>0</v>
      </c>
      <c r="N42" s="14">
        <v>1.6692510532083999</v>
      </c>
    </row>
    <row r="43" spans="1:14" x14ac:dyDescent="0.35">
      <c r="A43">
        <v>442</v>
      </c>
      <c r="B43" t="s">
        <v>550</v>
      </c>
      <c r="C43" s="13">
        <v>6.9427996097374463</v>
      </c>
      <c r="D43" s="14">
        <v>3.7680039276395569</v>
      </c>
      <c r="E43" s="14">
        <v>0.23930936850686699</v>
      </c>
      <c r="F43" s="14">
        <v>-3.4671335135938479</v>
      </c>
      <c r="G43" s="14">
        <v>-0.54285422753196677</v>
      </c>
      <c r="H43" s="14">
        <v>-0.94490609618071097</v>
      </c>
      <c r="I43" s="14">
        <v>0.27531175834002503</v>
      </c>
      <c r="J43" s="14">
        <v>0.16732749719665599</v>
      </c>
      <c r="K43" s="14">
        <v>1.43182478948728</v>
      </c>
      <c r="L43" s="14">
        <v>4.0099877411258138</v>
      </c>
      <c r="M43" s="14">
        <v>0</v>
      </c>
      <c r="N43" s="14">
        <v>-1.0138544139435</v>
      </c>
    </row>
    <row r="44" spans="1:14" x14ac:dyDescent="0.35">
      <c r="A44">
        <v>443</v>
      </c>
      <c r="B44" t="s">
        <v>551</v>
      </c>
      <c r="C44" s="13">
        <v>8.6818493841890891</v>
      </c>
      <c r="D44" s="14">
        <v>2.799865491359514</v>
      </c>
      <c r="E44" s="14">
        <v>-0.73018107221887396</v>
      </c>
      <c r="F44" s="14">
        <v>-3.0214419939295727</v>
      </c>
      <c r="G44" s="14">
        <v>-1.1183520069376289</v>
      </c>
      <c r="H44" s="14">
        <v>1.1129386360341</v>
      </c>
      <c r="I44" s="14">
        <v>-1.7204119982655914</v>
      </c>
      <c r="J44" s="14">
        <v>2.2795880017344086</v>
      </c>
      <c r="K44" s="14">
        <v>3.5806179973983898</v>
      </c>
      <c r="L44" s="14">
        <v>-0.12148462663948</v>
      </c>
      <c r="M44" s="14">
        <v>0</v>
      </c>
      <c r="N44" s="14">
        <v>-0.24131781554363799</v>
      </c>
    </row>
    <row r="45" spans="1:14" x14ac:dyDescent="0.35">
      <c r="A45">
        <v>449</v>
      </c>
      <c r="B45" t="s">
        <v>553</v>
      </c>
      <c r="C45" s="13">
        <v>5.4671275656853293</v>
      </c>
      <c r="D45" s="14">
        <v>0.46577562364049824</v>
      </c>
      <c r="E45" s="14">
        <v>-0.761277467299736</v>
      </c>
      <c r="F45" s="14">
        <v>0.34655363447947973</v>
      </c>
      <c r="G45" s="14">
        <v>-0.68747838532707561</v>
      </c>
      <c r="H45" s="14">
        <v>0.95411541779878495</v>
      </c>
      <c r="I45" s="14">
        <v>0.17046237542379838</v>
      </c>
      <c r="J45" s="14">
        <v>-2.8804502402222099E-2</v>
      </c>
      <c r="K45" s="14">
        <v>0.46277235771908398</v>
      </c>
      <c r="L45" s="14">
        <v>0.17046237542379838</v>
      </c>
      <c r="M45" s="14">
        <v>0</v>
      </c>
      <c r="N45" s="14">
        <v>-0.62758611474356996</v>
      </c>
    </row>
    <row r="46" spans="1:14" x14ac:dyDescent="0.35">
      <c r="A46">
        <v>465</v>
      </c>
      <c r="B46" t="s">
        <v>873</v>
      </c>
      <c r="C46" s="13">
        <v>7.0906989614243701</v>
      </c>
      <c r="D46" s="14">
        <v>1.77345981431275</v>
      </c>
      <c r="E46" s="14">
        <v>1.30212886794389</v>
      </c>
      <c r="F46" s="14">
        <v>-0.69684661341004395</v>
      </c>
      <c r="G46" s="14">
        <v>-1.8731420937396901</v>
      </c>
      <c r="H46" s="14">
        <v>-0.85842414211362805</v>
      </c>
      <c r="I46" s="14">
        <v>0.408427779861537</v>
      </c>
      <c r="J46" s="14">
        <v>1.31926900928458</v>
      </c>
      <c r="K46" s="14">
        <v>1.24668062569417</v>
      </c>
      <c r="L46" s="14">
        <v>-0.12148462663948</v>
      </c>
      <c r="M46" s="14">
        <v>0</v>
      </c>
      <c r="N46" s="14">
        <v>2.52884644975674</v>
      </c>
    </row>
    <row r="47" spans="1:14" x14ac:dyDescent="0.35">
      <c r="A47">
        <v>468</v>
      </c>
      <c r="B47" t="s">
        <v>335</v>
      </c>
      <c r="C47" s="13">
        <v>5.2931937748417672</v>
      </c>
      <c r="D47" s="14">
        <v>0.73589138990571634</v>
      </c>
      <c r="E47" s="14">
        <v>0.84914897892369101</v>
      </c>
      <c r="F47" s="14">
        <v>-1.5472460579951799</v>
      </c>
      <c r="G47" s="14">
        <v>-0.39726796218340255</v>
      </c>
      <c r="H47" s="14">
        <v>-0.573679101007735</v>
      </c>
      <c r="I47" s="14">
        <v>0.53717556391208499</v>
      </c>
      <c r="J47" s="14">
        <v>-0.70945624606593904</v>
      </c>
      <c r="K47" s="14">
        <v>1.43182478948728</v>
      </c>
      <c r="L47" s="14">
        <v>-0.45188101674029024</v>
      </c>
      <c r="M47" s="14">
        <v>0</v>
      </c>
      <c r="N47" s="14">
        <v>-0.62758611474356996</v>
      </c>
    </row>
    <row r="48" spans="1:14" x14ac:dyDescent="0.35">
      <c r="A48">
        <v>472</v>
      </c>
      <c r="B48" t="s">
        <v>876</v>
      </c>
      <c r="C48" s="13">
        <v>8.3675282501949493</v>
      </c>
      <c r="D48" s="14">
        <v>1.25046759506486</v>
      </c>
      <c r="E48" s="14">
        <v>0.69342242366166795</v>
      </c>
      <c r="F48" s="14">
        <v>-1.5472460579951799</v>
      </c>
      <c r="G48" s="14">
        <v>9.1742976425169098E-2</v>
      </c>
      <c r="H48" s="14">
        <v>-2.7077554681399798</v>
      </c>
      <c r="I48" s="14">
        <v>-1.0241045957599799</v>
      </c>
      <c r="J48" s="14">
        <v>-0.127775032071346</v>
      </c>
      <c r="K48" s="14">
        <v>1.43182478948728</v>
      </c>
      <c r="L48" s="14">
        <v>1.3744842623812199</v>
      </c>
      <c r="M48" s="14">
        <v>0</v>
      </c>
      <c r="N48" s="14">
        <v>3.5798199219604401</v>
      </c>
    </row>
    <row r="49" spans="1:14" x14ac:dyDescent="0.35">
      <c r="A49">
        <v>476</v>
      </c>
      <c r="B49" t="s">
        <v>562</v>
      </c>
      <c r="C49" s="13">
        <v>6.741453877403182</v>
      </c>
      <c r="D49" s="14">
        <v>1.4310136157115831</v>
      </c>
      <c r="E49" s="14">
        <v>0.106460281348582</v>
      </c>
      <c r="F49" s="14">
        <v>-1.5463478525270444</v>
      </c>
      <c r="G49" s="14">
        <v>0.26878696410976932</v>
      </c>
      <c r="H49" s="14">
        <v>-1.75476822972543E-2</v>
      </c>
      <c r="I49" s="14">
        <v>0.27531175834002503</v>
      </c>
      <c r="J49" s="14">
        <v>-0.57332589733319494</v>
      </c>
      <c r="K49" s="14">
        <v>1.3588175873107</v>
      </c>
      <c r="L49" s="14">
        <v>1.2775608884172751</v>
      </c>
      <c r="M49" s="14">
        <v>0</v>
      </c>
      <c r="N49" s="14">
        <v>1.75630985135688</v>
      </c>
    </row>
    <row r="50" spans="1:14" x14ac:dyDescent="0.35">
      <c r="A50">
        <v>487</v>
      </c>
      <c r="B50" t="s">
        <v>566</v>
      </c>
      <c r="C50" s="13">
        <v>3.9774158982848902</v>
      </c>
      <c r="D50" s="14">
        <v>0.71209662450475497</v>
      </c>
      <c r="E50" s="14">
        <v>0.23930936850686699</v>
      </c>
      <c r="F50" s="14">
        <v>-0.29172074771832601</v>
      </c>
      <c r="G50" s="14">
        <v>3.9549000800892298E-2</v>
      </c>
      <c r="H50" s="14">
        <v>0.42401068926944702</v>
      </c>
      <c r="I50" s="14">
        <v>0.27531175834002503</v>
      </c>
      <c r="J50" s="14">
        <v>0.16732749719665599</v>
      </c>
      <c r="K50" s="14">
        <v>0.55600097920355795</v>
      </c>
      <c r="L50" s="14">
        <v>-0.12296940706208501</v>
      </c>
      <c r="M50" s="14">
        <v>0</v>
      </c>
      <c r="N50" s="14">
        <v>0.37122771870669002</v>
      </c>
    </row>
    <row r="51" spans="1:14" x14ac:dyDescent="0.35">
      <c r="A51">
        <v>505</v>
      </c>
      <c r="B51" t="s">
        <v>571</v>
      </c>
      <c r="C51" s="13">
        <v>6.1771181864226463</v>
      </c>
      <c r="D51" s="14">
        <v>0.77903333274145026</v>
      </c>
      <c r="E51" s="14">
        <v>0.23930936850686699</v>
      </c>
      <c r="F51" s="14">
        <v>-0.59525128039510644</v>
      </c>
      <c r="G51" s="14">
        <v>-0.73047230179597378</v>
      </c>
      <c r="H51" s="14">
        <v>0.42401068926944702</v>
      </c>
      <c r="I51" s="14">
        <v>0.49855503244750565</v>
      </c>
      <c r="J51" s="14">
        <v>-0.70945624606593904</v>
      </c>
      <c r="K51" s="14">
        <v>1.43182478948728</v>
      </c>
      <c r="L51" s="14">
        <v>0.82716854974357545</v>
      </c>
      <c r="M51" s="14">
        <v>0</v>
      </c>
      <c r="N51" s="14">
        <v>-1.0138544139435</v>
      </c>
    </row>
    <row r="52" spans="1:14" x14ac:dyDescent="0.35">
      <c r="A52">
        <v>522</v>
      </c>
      <c r="B52" t="s">
        <v>341</v>
      </c>
      <c r="C52" s="13">
        <v>5.5045431215052396</v>
      </c>
      <c r="D52" s="14">
        <v>0.99286236481314794</v>
      </c>
      <c r="E52" s="14">
        <v>1.6887756835156273</v>
      </c>
      <c r="F52" s="14">
        <v>-0.25323236950668626</v>
      </c>
      <c r="G52" s="14">
        <v>-0.45735235216261039</v>
      </c>
      <c r="H52" s="14">
        <v>-0.90104985139532356</v>
      </c>
      <c r="I52" s="14">
        <v>-7.7141110451004913E-2</v>
      </c>
      <c r="J52" s="14">
        <v>0.43958819466214299</v>
      </c>
      <c r="K52" s="14">
        <v>1.43182478948728</v>
      </c>
      <c r="L52" s="14">
        <v>2.07866538239985</v>
      </c>
      <c r="M52" s="14">
        <v>0</v>
      </c>
      <c r="N52" s="14">
        <v>-1.5040580493242001E-2</v>
      </c>
    </row>
    <row r="53" spans="1:14" x14ac:dyDescent="0.35">
      <c r="A53">
        <v>540</v>
      </c>
      <c r="B53" t="s">
        <v>581</v>
      </c>
      <c r="C53" s="13">
        <v>6.5547677442666767</v>
      </c>
      <c r="D53" s="14">
        <v>2.0752000332862455</v>
      </c>
      <c r="E53" s="14">
        <v>0.23930936850686699</v>
      </c>
      <c r="F53" s="14">
        <v>-1.5964999310639723</v>
      </c>
      <c r="G53" s="14">
        <v>-1.9834445554345468</v>
      </c>
      <c r="H53" s="14">
        <v>-0.44172341934526099</v>
      </c>
      <c r="I53" s="14">
        <v>0.27531175834002503</v>
      </c>
      <c r="J53" s="14">
        <v>1.9093454749175844</v>
      </c>
      <c r="K53" s="14">
        <v>1.43182478948728</v>
      </c>
      <c r="L53" s="14">
        <v>1.6705990115809319</v>
      </c>
      <c r="M53" s="14">
        <v>0</v>
      </c>
      <c r="N53" s="14">
        <v>-1.0138544139435</v>
      </c>
    </row>
    <row r="54" spans="1:14" x14ac:dyDescent="0.35">
      <c r="A54">
        <v>548</v>
      </c>
      <c r="B54" t="s">
        <v>348</v>
      </c>
      <c r="C54" s="13">
        <v>5.98467330281591</v>
      </c>
      <c r="D54" s="14">
        <v>1.522901019264556</v>
      </c>
      <c r="E54" s="14">
        <v>1.6841287541442425</v>
      </c>
      <c r="F54" s="14">
        <v>-2.6195527502685607</v>
      </c>
      <c r="G54" s="14">
        <v>-1.7492758940597319E-2</v>
      </c>
      <c r="H54" s="14">
        <v>0.95411541779878495</v>
      </c>
      <c r="I54" s="14">
        <v>0.4138710052183896</v>
      </c>
      <c r="J54" s="14">
        <v>1.158598500115084</v>
      </c>
      <c r="K54" s="14">
        <v>1.0523449076701901</v>
      </c>
      <c r="L54" s="14">
        <v>-0.61955275026855983</v>
      </c>
      <c r="M54" s="14">
        <v>0</v>
      </c>
      <c r="N54" s="14">
        <v>-1.0138544139435</v>
      </c>
    </row>
    <row r="55" spans="1:14" x14ac:dyDescent="0.35">
      <c r="A55">
        <v>567</v>
      </c>
      <c r="B55" t="s">
        <v>592</v>
      </c>
      <c r="C55" s="13">
        <v>9.6497009565956375</v>
      </c>
      <c r="D55" s="14">
        <v>1.7096034842444341</v>
      </c>
      <c r="E55" s="14">
        <v>-0.73018107221887396</v>
      </c>
      <c r="F55" s="14">
        <v>-1.9735483338022632</v>
      </c>
      <c r="G55" s="14">
        <v>1.0264516661977368</v>
      </c>
      <c r="H55" s="14">
        <v>1.4009673407054299</v>
      </c>
      <c r="I55" s="14">
        <v>-1.2664983682189901</v>
      </c>
      <c r="J55" s="14">
        <v>-0.79774441671135199</v>
      </c>
      <c r="K55" s="14">
        <v>1.2624375758042199</v>
      </c>
      <c r="L55" s="14">
        <v>0.94709666760452471</v>
      </c>
      <c r="M55" s="14">
        <v>0</v>
      </c>
      <c r="N55" s="14">
        <v>0.214559702107251</v>
      </c>
    </row>
    <row r="56" spans="1:14" x14ac:dyDescent="0.35">
      <c r="A56">
        <v>578</v>
      </c>
      <c r="B56" t="s">
        <v>595</v>
      </c>
      <c r="C56" s="13">
        <v>3.4522880036424302</v>
      </c>
      <c r="D56" s="14">
        <v>1.81902877925767</v>
      </c>
      <c r="E56" s="14">
        <v>0.23930936850686699</v>
      </c>
      <c r="F56" s="14">
        <v>-0.29172074771832601</v>
      </c>
      <c r="G56" s="14">
        <v>2.29662686559334</v>
      </c>
      <c r="H56" s="14">
        <v>0.42401068926944702</v>
      </c>
      <c r="I56" s="14">
        <v>0.27531175834002503</v>
      </c>
      <c r="J56" s="14">
        <v>0.16732749719665599</v>
      </c>
      <c r="K56" s="14">
        <v>0.33802983601450498</v>
      </c>
      <c r="L56" s="14">
        <v>-0.12296940706208501</v>
      </c>
      <c r="M56" s="14">
        <v>0</v>
      </c>
      <c r="N56" s="14">
        <v>-1.0138544139435</v>
      </c>
    </row>
    <row r="57" spans="1:14" x14ac:dyDescent="0.35">
      <c r="A57">
        <v>591</v>
      </c>
      <c r="B57" t="s">
        <v>608</v>
      </c>
      <c r="C57" s="13">
        <v>8.3614941364152706</v>
      </c>
      <c r="D57" s="14">
        <v>2.41496686212278</v>
      </c>
      <c r="E57" s="14">
        <v>-0.73018107221887396</v>
      </c>
      <c r="F57" s="14">
        <v>-2.5083375292232799</v>
      </c>
      <c r="G57" s="14">
        <v>-1.7447198476196599</v>
      </c>
      <c r="H57" s="14">
        <v>1.0938523965679301</v>
      </c>
      <c r="I57" s="14">
        <v>-1.92115788214914</v>
      </c>
      <c r="J57" s="14">
        <v>1.1937037053894599</v>
      </c>
      <c r="K57" s="14">
        <v>3.37169816982852</v>
      </c>
      <c r="L57" s="14">
        <v>4.4725934006332597</v>
      </c>
      <c r="M57" s="14">
        <v>0</v>
      </c>
      <c r="N57" s="14">
        <v>1.5821922550599199</v>
      </c>
    </row>
    <row r="58" spans="1:14" x14ac:dyDescent="0.35">
      <c r="A58">
        <v>599</v>
      </c>
      <c r="B58" t="s">
        <v>922</v>
      </c>
      <c r="C58" s="13">
        <v>6.7182463620513397</v>
      </c>
      <c r="D58" s="14">
        <v>2.083561838943</v>
      </c>
      <c r="E58" s="14">
        <v>2.4721439932793898</v>
      </c>
      <c r="F58" s="14">
        <v>-0.29227765848377402</v>
      </c>
      <c r="G58" s="14">
        <v>-1.2342484656364101</v>
      </c>
      <c r="H58" s="14">
        <v>1.0890874812443501</v>
      </c>
      <c r="I58" s="14">
        <v>3.0052799941204098</v>
      </c>
      <c r="J58" s="14">
        <v>0.453906181923246</v>
      </c>
      <c r="K58" s="14">
        <v>1.3484442618215899</v>
      </c>
      <c r="L58" s="14">
        <v>-0.85866658705380705</v>
      </c>
      <c r="M58" s="14">
        <v>0</v>
      </c>
      <c r="N58" s="14">
        <v>0.91748708205615903</v>
      </c>
    </row>
    <row r="59" spans="1:14" x14ac:dyDescent="0.35">
      <c r="A59">
        <v>613</v>
      </c>
      <c r="B59" t="s">
        <v>613</v>
      </c>
      <c r="C59" s="13">
        <v>2.9723001949042751</v>
      </c>
      <c r="D59" s="14">
        <v>0.54745270871155238</v>
      </c>
      <c r="E59" s="14">
        <v>0.23930936850686699</v>
      </c>
      <c r="F59" s="14">
        <v>0.57272442353797848</v>
      </c>
      <c r="G59" s="14">
        <v>-0.51808299048322404</v>
      </c>
      <c r="H59" s="14">
        <v>-0.95540389033117901</v>
      </c>
      <c r="I59" s="14">
        <v>0.27531175834002503</v>
      </c>
      <c r="J59" s="14">
        <v>0.16732749719665599</v>
      </c>
      <c r="K59" s="14">
        <v>1.43182478948728</v>
      </c>
      <c r="L59" s="14">
        <v>-5.464143305475444E-2</v>
      </c>
      <c r="M59" s="14">
        <v>0</v>
      </c>
      <c r="N59" s="14">
        <v>-0.62758611474356996</v>
      </c>
    </row>
    <row r="60" spans="1:14" x14ac:dyDescent="0.35">
      <c r="A60">
        <v>621</v>
      </c>
      <c r="B60" t="s">
        <v>615</v>
      </c>
      <c r="C60" s="13">
        <v>7.4817868773313094</v>
      </c>
      <c r="D60" s="14">
        <v>1.3383797789249714</v>
      </c>
      <c r="E60" s="14">
        <v>0.69342242366166795</v>
      </c>
      <c r="F60" s="14">
        <v>-1.519658363542872</v>
      </c>
      <c r="G60" s="14">
        <v>1.0032203817374663</v>
      </c>
      <c r="H60" s="14">
        <v>0.51643798180540479</v>
      </c>
      <c r="I60" s="14">
        <v>1.84557459193722</v>
      </c>
      <c r="J60" s="14">
        <v>-0.127775032071346</v>
      </c>
      <c r="K60" s="14">
        <v>0.97356015711993704</v>
      </c>
      <c r="L60" s="14">
        <v>-0.12148462663948</v>
      </c>
      <c r="M60" s="14">
        <v>0</v>
      </c>
      <c r="N60" s="14">
        <v>2.3688553856072101</v>
      </c>
    </row>
    <row r="61" spans="1:14" x14ac:dyDescent="0.35">
      <c r="A61">
        <v>622</v>
      </c>
      <c r="B61" t="s">
        <v>359</v>
      </c>
      <c r="C61" s="13">
        <v>5.9497277792441601</v>
      </c>
      <c r="D61" s="14">
        <v>0.95891020567630103</v>
      </c>
      <c r="E61" s="14">
        <v>0.23930936850686699</v>
      </c>
      <c r="F61" s="14">
        <v>-0.29172074771832601</v>
      </c>
      <c r="G61" s="14">
        <v>0.11431375507309301</v>
      </c>
      <c r="H61" s="14">
        <v>1.0678246111610801</v>
      </c>
      <c r="I61" s="14">
        <v>0.27531175834002503</v>
      </c>
      <c r="J61" s="14">
        <v>-0.70945624606593904</v>
      </c>
      <c r="K61" s="14">
        <v>1.43182478948728</v>
      </c>
      <c r="L61" s="14">
        <v>-0.12296940706208501</v>
      </c>
      <c r="M61" s="14">
        <v>0</v>
      </c>
      <c r="N61" s="14">
        <v>0.80965565666005601</v>
      </c>
    </row>
    <row r="62" spans="1:14" x14ac:dyDescent="0.35">
      <c r="A62">
        <v>649</v>
      </c>
      <c r="B62" t="s">
        <v>623</v>
      </c>
      <c r="C62" s="13">
        <v>8.6854748640140897</v>
      </c>
      <c r="D62" s="14">
        <v>2.6092878752238802</v>
      </c>
      <c r="E62" s="14">
        <v>-0.73018107221887396</v>
      </c>
      <c r="F62" s="14">
        <v>-2.5083375292232799</v>
      </c>
      <c r="G62" s="14">
        <v>-0.20415014615128901</v>
      </c>
      <c r="H62" s="14">
        <v>0.80148591019975401</v>
      </c>
      <c r="I62" s="14">
        <v>-1.6592940765770801</v>
      </c>
      <c r="J62" s="14">
        <v>-0.79774441671135199</v>
      </c>
      <c r="K62" s="14">
        <v>3.1103954138368199</v>
      </c>
      <c r="L62" s="14">
        <v>2.1755543869968901</v>
      </c>
      <c r="M62" s="14">
        <v>0</v>
      </c>
      <c r="N62" s="14">
        <v>0.67043721975814097</v>
      </c>
    </row>
    <row r="63" spans="1:14" x14ac:dyDescent="0.35">
      <c r="A63">
        <v>658</v>
      </c>
      <c r="B63" t="s">
        <v>1014</v>
      </c>
      <c r="C63" s="13">
        <v>4.9727397768520696</v>
      </c>
      <c r="D63" s="14">
        <v>0.88053628620680402</v>
      </c>
      <c r="E63" s="14">
        <v>0.23930936850686699</v>
      </c>
      <c r="F63" s="14">
        <v>-0.29172074771832601</v>
      </c>
      <c r="G63" s="14">
        <v>-0.78052262340703205</v>
      </c>
      <c r="H63" s="14">
        <v>-0.38975715706098502</v>
      </c>
      <c r="I63" s="14">
        <v>0.27531175834002503</v>
      </c>
      <c r="J63" s="14">
        <v>0.16732749719665599</v>
      </c>
      <c r="K63" s="14">
        <v>1.23223675475995</v>
      </c>
      <c r="L63" s="14">
        <v>-0.12296940706208501</v>
      </c>
      <c r="M63" s="14">
        <v>0</v>
      </c>
      <c r="N63" s="14">
        <v>0.14495048365629401</v>
      </c>
    </row>
    <row r="64" spans="1:14" x14ac:dyDescent="0.35">
      <c r="A64">
        <v>698</v>
      </c>
      <c r="B64" t="s">
        <v>949</v>
      </c>
      <c r="C64" s="13">
        <v>8.2483541636200197</v>
      </c>
      <c r="D64" s="14">
        <v>2.34800785173507</v>
      </c>
      <c r="E64" s="14">
        <v>0.23930936850686699</v>
      </c>
      <c r="F64" s="14">
        <v>0.113796139488928</v>
      </c>
      <c r="G64" s="14">
        <v>-1.7447198476196599</v>
      </c>
      <c r="H64" s="14">
        <v>0.239281597113672</v>
      </c>
      <c r="I64" s="14">
        <v>3.1512204017713099</v>
      </c>
      <c r="J64" s="14">
        <v>-1.8063965864359799</v>
      </c>
      <c r="K64" s="14">
        <v>3.2009978769696201</v>
      </c>
      <c r="L64" s="14">
        <v>0.61421255335224201</v>
      </c>
      <c r="M64" s="14">
        <v>0</v>
      </c>
      <c r="N64" s="14">
        <v>1.5996418347574399</v>
      </c>
    </row>
    <row r="65" spans="1:14" x14ac:dyDescent="0.35">
      <c r="A65">
        <v>701</v>
      </c>
      <c r="B65" t="s">
        <v>644</v>
      </c>
      <c r="C65" s="13">
        <v>5.8363180698389598</v>
      </c>
      <c r="D65" s="14">
        <v>0.59742608944873699</v>
      </c>
      <c r="E65" s="14">
        <v>1.7227680645335099</v>
      </c>
      <c r="F65" s="14">
        <v>0.907805002880963</v>
      </c>
      <c r="G65" s="14">
        <v>-1.1330246067019401E-2</v>
      </c>
      <c r="H65" s="14">
        <v>0.21962179303812801</v>
      </c>
      <c r="I65" s="14">
        <v>1.04307864471</v>
      </c>
      <c r="J65" s="14">
        <v>0.74474678892054202</v>
      </c>
      <c r="K65" s="14">
        <v>0.90528003997637796</v>
      </c>
      <c r="L65" s="14">
        <v>-0.85866658705380705</v>
      </c>
      <c r="M65" s="14">
        <v>0</v>
      </c>
      <c r="N65" s="14">
        <v>-0.102099378641723</v>
      </c>
    </row>
    <row r="66" spans="1:14" x14ac:dyDescent="0.35">
      <c r="A66">
        <v>708</v>
      </c>
      <c r="B66" t="s">
        <v>1017</v>
      </c>
      <c r="C66" s="13">
        <v>6.5838318561048697</v>
      </c>
      <c r="D66" s="14">
        <v>2.3563028976009299</v>
      </c>
      <c r="E66" s="14">
        <v>-0.761277467299736</v>
      </c>
      <c r="F66" s="14">
        <v>-0.29172074771832601</v>
      </c>
      <c r="G66" s="14">
        <v>-0.93673141063268595</v>
      </c>
      <c r="H66" s="14">
        <v>0.87086261217609695</v>
      </c>
      <c r="I66" s="14">
        <v>2.36562898505513</v>
      </c>
      <c r="J66" s="14">
        <v>-1.1049695918258999</v>
      </c>
      <c r="K66" s="14">
        <v>0.97881247382328795</v>
      </c>
      <c r="L66" s="14">
        <v>0.61421255335224201</v>
      </c>
      <c r="M66" s="14">
        <v>0</v>
      </c>
      <c r="N66" s="14">
        <v>0.37122771870669002</v>
      </c>
    </row>
    <row r="67" spans="1:14" x14ac:dyDescent="0.35">
      <c r="A67">
        <v>726</v>
      </c>
      <c r="B67" t="s">
        <v>369</v>
      </c>
      <c r="C67" s="13">
        <v>6.4934147345440065</v>
      </c>
      <c r="D67" s="14">
        <v>1.7776368277743566</v>
      </c>
      <c r="E67" s="14">
        <v>0.39029548099829281</v>
      </c>
      <c r="F67" s="14">
        <v>-1.6274332859621383</v>
      </c>
      <c r="G67" s="14">
        <v>-2.0486031353526508</v>
      </c>
      <c r="H67" s="14">
        <v>-0.83796951546508902</v>
      </c>
      <c r="I67" s="14">
        <v>0.65014244208110705</v>
      </c>
      <c r="J67" s="14">
        <v>1.2933854679902366</v>
      </c>
      <c r="K67" s="14">
        <v>1.43182478948728</v>
      </c>
      <c r="L67" s="14">
        <v>1.9923554723262553</v>
      </c>
      <c r="M67" s="14">
        <v>0</v>
      </c>
      <c r="N67" s="14">
        <v>-1.0138544139435</v>
      </c>
    </row>
    <row r="68" spans="1:14" x14ac:dyDescent="0.35">
      <c r="A68">
        <v>751</v>
      </c>
      <c r="B68" t="s">
        <v>663</v>
      </c>
      <c r="C68" s="13">
        <v>5.0889431547083301</v>
      </c>
      <c r="D68" s="14">
        <v>0.72923742142348003</v>
      </c>
      <c r="E68" s="14">
        <v>0.23930936850686699</v>
      </c>
      <c r="F68" s="14">
        <v>-0.29172074771832601</v>
      </c>
      <c r="G68" s="14">
        <v>9.2190419932194293E-3</v>
      </c>
      <c r="H68" s="14">
        <v>0.42401068926944702</v>
      </c>
      <c r="I68" s="14">
        <v>0.27531175834002503</v>
      </c>
      <c r="J68" s="14">
        <v>-0.27106437443464099</v>
      </c>
      <c r="K68" s="14">
        <v>1.43182478948728</v>
      </c>
      <c r="L68" s="14">
        <v>-0.12296940706208501</v>
      </c>
      <c r="M68" s="14">
        <v>0</v>
      </c>
      <c r="N68" s="14">
        <v>-1.0138544139435</v>
      </c>
    </row>
    <row r="69" spans="1:14" x14ac:dyDescent="0.35">
      <c r="A69">
        <v>753</v>
      </c>
      <c r="B69" t="s">
        <v>665</v>
      </c>
      <c r="C69" s="13">
        <v>11.018849184778029</v>
      </c>
      <c r="D69" s="14">
        <v>0.55150749091716667</v>
      </c>
      <c r="E69" s="14">
        <v>-0.73018107221887396</v>
      </c>
      <c r="F69" s="14">
        <v>-0.63436332899731518</v>
      </c>
      <c r="G69" s="14">
        <v>0.26872665799462858</v>
      </c>
      <c r="H69" s="14">
        <v>0.36563667100268482</v>
      </c>
      <c r="I69" s="14">
        <v>-1.6592940765770801</v>
      </c>
      <c r="J69" s="14">
        <v>-0.79774441671135199</v>
      </c>
      <c r="K69" s="14">
        <v>3.1103954138368199</v>
      </c>
      <c r="L69" s="14">
        <v>2.1755543869968901</v>
      </c>
      <c r="M69" s="14">
        <v>0</v>
      </c>
      <c r="N69" s="14">
        <v>0.67043721975814097</v>
      </c>
    </row>
    <row r="70" spans="1:14" x14ac:dyDescent="0.35">
      <c r="A70">
        <v>764</v>
      </c>
      <c r="B70" t="s">
        <v>371</v>
      </c>
      <c r="C70" s="13">
        <v>5.649553045012393</v>
      </c>
      <c r="D70" s="14">
        <v>0.90340079856865985</v>
      </c>
      <c r="E70" s="14">
        <v>-0.83045389794475799</v>
      </c>
      <c r="F70" s="14">
        <v>-1.44610381926361</v>
      </c>
      <c r="G70" s="14">
        <v>-0.490374121117224</v>
      </c>
      <c r="H70" s="14">
        <v>-0.23360934161015101</v>
      </c>
      <c r="I70" s="14">
        <v>4.3383021076814003</v>
      </c>
      <c r="J70" s="14">
        <v>0.96193779155349635</v>
      </c>
      <c r="K70" s="14">
        <v>1.43182478948728</v>
      </c>
      <c r="L70" s="14">
        <v>-0.13148389360873924</v>
      </c>
      <c r="M70" s="14">
        <v>0</v>
      </c>
      <c r="N70" s="14">
        <v>-1.0138544139435</v>
      </c>
    </row>
    <row r="71" spans="1:14" x14ac:dyDescent="0.35">
      <c r="A71">
        <v>769</v>
      </c>
      <c r="B71" t="s">
        <v>677</v>
      </c>
      <c r="C71" s="13">
        <v>6.19582093410291</v>
      </c>
      <c r="D71" s="14">
        <v>3.1495736052425398</v>
      </c>
      <c r="E71" s="14">
        <v>0.23930936850686699</v>
      </c>
      <c r="F71" s="14">
        <v>-1.10141556833631</v>
      </c>
      <c r="G71" s="14">
        <v>2.2122211217352398E-3</v>
      </c>
      <c r="H71" s="14">
        <v>0.95411541779878495</v>
      </c>
      <c r="I71" s="14">
        <v>1.0439986445451599</v>
      </c>
      <c r="J71" s="14">
        <v>3.8808593075554398</v>
      </c>
      <c r="K71" s="14">
        <v>1.1035549955278601</v>
      </c>
      <c r="L71" s="14">
        <v>-0.12148462663948</v>
      </c>
      <c r="M71" s="14">
        <v>0</v>
      </c>
      <c r="N71" s="14">
        <v>0.37122771870669002</v>
      </c>
    </row>
    <row r="72" spans="1:14" x14ac:dyDescent="0.35">
      <c r="A72">
        <v>773</v>
      </c>
      <c r="B72" t="s">
        <v>680</v>
      </c>
      <c r="C72" s="13">
        <v>8.3966537315435801</v>
      </c>
      <c r="D72" s="14">
        <v>1.29279444157902</v>
      </c>
      <c r="E72" s="14">
        <v>0.66926804417834296</v>
      </c>
      <c r="F72" s="14">
        <v>-0.79704091986062697</v>
      </c>
      <c r="G72" s="14">
        <v>-0.64987429022922405</v>
      </c>
      <c r="H72" s="14">
        <v>0.24185166317481299</v>
      </c>
      <c r="I72" s="14">
        <v>0.44295353915768698</v>
      </c>
      <c r="J72" s="14">
        <v>-0.127775032071346</v>
      </c>
      <c r="K72" s="14">
        <v>1.43182478948728</v>
      </c>
      <c r="L72" s="14">
        <v>-0.12148462663948</v>
      </c>
      <c r="M72" s="14">
        <v>0</v>
      </c>
      <c r="N72" s="14">
        <v>2.7584467323572399</v>
      </c>
    </row>
  </sheetData>
  <conditionalFormatting sqref="B2:B72">
    <cfRule type="duplicateValues" dxfId="134" priority="1"/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91A8-B36C-4794-8D9C-973FFD58E89F}">
  <dimension ref="A1:N12"/>
  <sheetViews>
    <sheetView workbookViewId="0">
      <selection sqref="A1:XFD1048576"/>
    </sheetView>
  </sheetViews>
  <sheetFormatPr defaultRowHeight="14.5" x14ac:dyDescent="0.35"/>
  <cols>
    <col min="3" max="3" width="8.7265625" style="13"/>
  </cols>
  <sheetData>
    <row r="1" spans="1:14" ht="17.5" x14ac:dyDescent="0.45">
      <c r="A1" t="s">
        <v>0</v>
      </c>
      <c r="B1" s="10" t="s">
        <v>1371</v>
      </c>
      <c r="C1" s="11" t="s">
        <v>1372</v>
      </c>
      <c r="D1" s="12" t="s">
        <v>1373</v>
      </c>
      <c r="E1" s="12" t="s">
        <v>1374</v>
      </c>
      <c r="F1" s="12" t="s">
        <v>1375</v>
      </c>
      <c r="G1" s="12" t="s">
        <v>1376</v>
      </c>
      <c r="H1" s="12" t="s">
        <v>1377</v>
      </c>
      <c r="I1" s="12" t="s">
        <v>1378</v>
      </c>
      <c r="J1" s="12" t="s">
        <v>1379</v>
      </c>
      <c r="K1" s="12" t="s">
        <v>1380</v>
      </c>
      <c r="L1" s="12" t="s">
        <v>1381</v>
      </c>
      <c r="M1" s="12" t="s">
        <v>1382</v>
      </c>
      <c r="N1" s="12" t="s">
        <v>1383</v>
      </c>
    </row>
    <row r="2" spans="1:14" x14ac:dyDescent="0.35">
      <c r="A2">
        <v>55</v>
      </c>
      <c r="B2" t="s">
        <v>263</v>
      </c>
      <c r="C2" s="13">
        <v>4.1634335199772403</v>
      </c>
      <c r="D2" s="14">
        <v>0.60164875263825424</v>
      </c>
      <c r="E2" s="14">
        <v>0.9679951469336272</v>
      </c>
      <c r="F2" s="14">
        <v>-0.46773342262781004</v>
      </c>
      <c r="G2" s="14">
        <v>-0.5091261077860354</v>
      </c>
      <c r="H2" s="14">
        <v>-0.5091261077860354</v>
      </c>
      <c r="I2" s="14">
        <v>0.28675390955804003</v>
      </c>
      <c r="J2" s="14">
        <v>-0.70945624606593904</v>
      </c>
      <c r="K2" s="14">
        <v>1.1193119456379099</v>
      </c>
      <c r="L2" s="14">
        <v>0.23123658170820871</v>
      </c>
      <c r="M2" s="14">
        <v>0</v>
      </c>
      <c r="N2" s="14">
        <v>-1.0138544139435</v>
      </c>
    </row>
    <row r="3" spans="1:14" x14ac:dyDescent="0.35">
      <c r="A3">
        <v>72</v>
      </c>
      <c r="B3" t="s">
        <v>412</v>
      </c>
      <c r="C3" s="13">
        <v>4.8257900586646203</v>
      </c>
      <c r="D3" s="14">
        <v>1.1780446760588299</v>
      </c>
      <c r="E3" s="14">
        <v>1.5815595806606999</v>
      </c>
      <c r="F3" s="14">
        <v>-0.29172074771832601</v>
      </c>
      <c r="G3" s="14">
        <v>-0.71281028746325803</v>
      </c>
      <c r="H3" s="14">
        <v>0.42401068926944702</v>
      </c>
      <c r="I3" s="14">
        <v>0.27531175834002503</v>
      </c>
      <c r="J3" s="14">
        <v>0.16732749719665599</v>
      </c>
      <c r="K3" s="14">
        <v>0.55600097920355795</v>
      </c>
      <c r="L3" s="14">
        <v>-0.78071058635193502</v>
      </c>
      <c r="M3" s="14">
        <v>0</v>
      </c>
      <c r="N3" s="14">
        <v>4.9790285867580604</v>
      </c>
    </row>
    <row r="4" spans="1:14" x14ac:dyDescent="0.35">
      <c r="A4">
        <v>309</v>
      </c>
      <c r="B4" t="s">
        <v>506</v>
      </c>
      <c r="C4" s="13">
        <v>5.7790603433373304</v>
      </c>
      <c r="D4" s="14">
        <v>0.94234364422992201</v>
      </c>
      <c r="E4" s="14">
        <v>0.44825011147177402</v>
      </c>
      <c r="F4" s="14">
        <v>-0.79704091986062697</v>
      </c>
      <c r="G4" s="14">
        <v>-0.41137639584948799</v>
      </c>
      <c r="H4" s="14">
        <v>1.5979293396904199</v>
      </c>
      <c r="I4" s="14">
        <v>-0.13438848052910399</v>
      </c>
      <c r="J4" s="14">
        <v>-0.41861563906864202</v>
      </c>
      <c r="K4" s="14">
        <v>1.43182478948728</v>
      </c>
      <c r="L4" s="14">
        <v>-0.12148462663948</v>
      </c>
      <c r="M4" s="14">
        <v>0</v>
      </c>
      <c r="N4" s="14">
        <v>0.37122771870669002</v>
      </c>
    </row>
    <row r="5" spans="1:14" x14ac:dyDescent="0.35">
      <c r="A5" s="5">
        <v>321</v>
      </c>
      <c r="B5" t="s">
        <v>822</v>
      </c>
      <c r="C5" s="13">
        <v>8.0697871878424845</v>
      </c>
      <c r="D5" s="14">
        <v>2.5755494409889903</v>
      </c>
      <c r="E5" s="14">
        <v>1.82870506154866</v>
      </c>
      <c r="F5" s="14">
        <v>0.71970163959734901</v>
      </c>
      <c r="G5" s="14">
        <v>2.7635766796747232</v>
      </c>
      <c r="H5" s="14">
        <v>0.43358161417590602</v>
      </c>
      <c r="I5" s="14">
        <v>-4.6938923103878203</v>
      </c>
      <c r="J5" s="14">
        <v>1.3264280029151301</v>
      </c>
      <c r="K5" s="14">
        <v>1.3031430302551901</v>
      </c>
      <c r="L5" s="14">
        <v>-2.3333333333333339</v>
      </c>
      <c r="M5" s="14">
        <v>0</v>
      </c>
      <c r="N5" s="14">
        <v>-0.43024334634139016</v>
      </c>
    </row>
    <row r="6" spans="1:14" x14ac:dyDescent="0.35">
      <c r="A6">
        <v>361</v>
      </c>
      <c r="B6" t="s">
        <v>308</v>
      </c>
      <c r="C6" s="13">
        <v>7.6054531414634061</v>
      </c>
      <c r="D6" s="14">
        <v>1.3429420874194509</v>
      </c>
      <c r="E6" s="14">
        <v>0.19393735422847946</v>
      </c>
      <c r="F6" s="14">
        <v>1.55198331130048</v>
      </c>
      <c r="G6" s="14">
        <v>-0.62649593505727541</v>
      </c>
      <c r="H6" s="14">
        <v>2.1430551435644496</v>
      </c>
      <c r="I6" s="14">
        <v>0.84202514790046923</v>
      </c>
      <c r="J6" s="14">
        <v>-1.3945468585365939</v>
      </c>
      <c r="K6" s="14">
        <v>1.43182478948728</v>
      </c>
      <c r="L6" s="14">
        <v>-1.1579748520995308</v>
      </c>
      <c r="M6" s="14">
        <v>0</v>
      </c>
      <c r="N6" s="14">
        <v>0.80965565666005601</v>
      </c>
    </row>
    <row r="7" spans="1:14" x14ac:dyDescent="0.35">
      <c r="A7">
        <v>374</v>
      </c>
      <c r="B7" t="s">
        <v>838</v>
      </c>
      <c r="C7" s="13">
        <v>5.6663089027445404</v>
      </c>
      <c r="D7" s="14">
        <v>1.63617136927742</v>
      </c>
      <c r="E7" s="14">
        <v>-2.3808410956768098</v>
      </c>
      <c r="F7" s="14">
        <v>-3.9165984439067798</v>
      </c>
      <c r="G7" s="14">
        <v>-0.71281028746325803</v>
      </c>
      <c r="H7" s="14">
        <v>1.1771982132779399</v>
      </c>
      <c r="I7" s="14">
        <v>-4.2784707482663302</v>
      </c>
      <c r="J7" s="14">
        <v>-1.1540313625515399</v>
      </c>
      <c r="K7" s="14">
        <v>1.43182478948728</v>
      </c>
      <c r="L7" s="14">
        <v>-0.85866658705380705</v>
      </c>
      <c r="M7" s="14">
        <v>0</v>
      </c>
      <c r="N7" s="14">
        <v>-1.5040580493242001E-2</v>
      </c>
    </row>
    <row r="8" spans="1:14" x14ac:dyDescent="0.35">
      <c r="A8">
        <v>401</v>
      </c>
      <c r="B8" t="s">
        <v>847</v>
      </c>
      <c r="C8" s="13">
        <v>5.1674963177064601</v>
      </c>
      <c r="D8" s="14">
        <v>2.4351142919431399</v>
      </c>
      <c r="E8" s="14">
        <v>0.23930936850686699</v>
      </c>
      <c r="F8" s="14">
        <v>1.17059684763763E-2</v>
      </c>
      <c r="G8" s="14">
        <v>0.33249794866969701</v>
      </c>
      <c r="H8" s="14">
        <v>0.82568393699742104</v>
      </c>
      <c r="I8" s="14">
        <v>1.8327149381882499</v>
      </c>
      <c r="J8" s="14">
        <v>-3.72801656971059</v>
      </c>
      <c r="K8" s="14">
        <v>0.55600097920355795</v>
      </c>
      <c r="L8" s="14">
        <v>-0.85866658705380705</v>
      </c>
      <c r="M8" s="14">
        <v>0</v>
      </c>
      <c r="N8" s="14">
        <v>1.37004155215695</v>
      </c>
    </row>
    <row r="9" spans="1:14" x14ac:dyDescent="0.35">
      <c r="A9">
        <v>556</v>
      </c>
      <c r="B9" t="s">
        <v>1284</v>
      </c>
      <c r="C9" s="13">
        <v>3.6474926136927701</v>
      </c>
      <c r="D9" s="14">
        <v>1.7089731329776301</v>
      </c>
      <c r="E9" s="14">
        <v>0.23930936850686699</v>
      </c>
      <c r="F9" s="14">
        <v>-0.29172074771832601</v>
      </c>
      <c r="G9" s="14">
        <v>1.04394865063353</v>
      </c>
      <c r="H9" s="14">
        <v>0.42401068926944702</v>
      </c>
      <c r="I9" s="14">
        <v>0.27531175834002503</v>
      </c>
      <c r="J9" s="14">
        <v>0.16732749719665599</v>
      </c>
      <c r="K9" s="14">
        <v>0.70175276772153905</v>
      </c>
      <c r="L9" s="14">
        <v>-0.12296940706208501</v>
      </c>
      <c r="M9" s="14">
        <v>0</v>
      </c>
      <c r="N9" s="14">
        <v>0.37122771870669002</v>
      </c>
    </row>
    <row r="10" spans="1:14" x14ac:dyDescent="0.35">
      <c r="A10">
        <v>557</v>
      </c>
      <c r="B10" t="s">
        <v>905</v>
      </c>
      <c r="C10" s="13">
        <v>3.7810329907895799</v>
      </c>
      <c r="D10" s="14">
        <v>3.0590893574353299</v>
      </c>
      <c r="E10" s="14">
        <v>0.23930936850686699</v>
      </c>
      <c r="F10" s="14">
        <v>0.75836546942398697</v>
      </c>
      <c r="G10" s="14">
        <v>0.41572864493296702</v>
      </c>
      <c r="H10" s="14">
        <v>3.3043471655190202</v>
      </c>
      <c r="I10" s="14">
        <v>1.8327149381882499</v>
      </c>
      <c r="J10" s="14">
        <v>-3.12349352391348</v>
      </c>
      <c r="K10" s="14">
        <v>0.33802983601450498</v>
      </c>
      <c r="L10" s="14">
        <v>-0.12296940706208501</v>
      </c>
      <c r="M10" s="14">
        <v>0</v>
      </c>
      <c r="N10" s="14">
        <v>-0.62758611474356996</v>
      </c>
    </row>
    <row r="11" spans="1:14" x14ac:dyDescent="0.35">
      <c r="A11">
        <v>558</v>
      </c>
      <c r="B11" t="s">
        <v>1079</v>
      </c>
      <c r="C11" s="13">
        <v>6.9434202160782998</v>
      </c>
      <c r="D11" s="14">
        <v>1.08930927008609</v>
      </c>
      <c r="E11" s="14">
        <v>0.44825011147177402</v>
      </c>
      <c r="F11" s="14">
        <v>-0.79704091986062697</v>
      </c>
      <c r="G11" s="14">
        <v>-0.490374121117224</v>
      </c>
      <c r="H11" s="14">
        <v>0.95411541779878495</v>
      </c>
      <c r="I11" s="14">
        <v>-0.13438848052910399</v>
      </c>
      <c r="J11" s="14">
        <v>-0.41861563906864202</v>
      </c>
      <c r="K11" s="14">
        <v>1.43182478948728</v>
      </c>
      <c r="L11" s="14">
        <v>-0.12148462663948</v>
      </c>
      <c r="M11" s="14">
        <v>0</v>
      </c>
      <c r="N11" s="14">
        <v>1.2829827540084699</v>
      </c>
    </row>
    <row r="12" spans="1:14" x14ac:dyDescent="0.35">
      <c r="A12">
        <v>581</v>
      </c>
      <c r="B12" t="s">
        <v>597</v>
      </c>
      <c r="C12" s="13">
        <v>1.4752761048838317</v>
      </c>
      <c r="D12" s="14">
        <v>0.37124051861777557</v>
      </c>
      <c r="E12" s="14">
        <v>0.23930936850686699</v>
      </c>
      <c r="F12" s="14">
        <v>0.25270413364837929</v>
      </c>
      <c r="G12" s="14">
        <v>0.41572864493296702</v>
      </c>
      <c r="H12" s="14">
        <v>0.17352288760075463</v>
      </c>
      <c r="I12" s="14">
        <v>-0.42622702124913392</v>
      </c>
      <c r="J12" s="14">
        <v>0.16732749719665599</v>
      </c>
      <c r="K12" s="14">
        <v>0.88427077316297598</v>
      </c>
      <c r="L12" s="14">
        <v>-0.12296940706208501</v>
      </c>
      <c r="M12" s="14">
        <v>0</v>
      </c>
      <c r="N12" s="14">
        <v>-0.24131781554363799</v>
      </c>
    </row>
  </sheetData>
  <conditionalFormatting sqref="B2:B12">
    <cfRule type="duplicateValues" dxfId="133" priority="1"/>
  </conditionalFormatting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06EB7-6738-4001-B7DF-437840AFE185}">
  <dimension ref="A1:N58"/>
  <sheetViews>
    <sheetView workbookViewId="0">
      <selection activeCell="E7" sqref="E7"/>
    </sheetView>
  </sheetViews>
  <sheetFormatPr defaultRowHeight="14.5" x14ac:dyDescent="0.35"/>
  <cols>
    <col min="3" max="3" width="8.7265625" style="13"/>
  </cols>
  <sheetData>
    <row r="1" spans="1:14" ht="17.5" x14ac:dyDescent="0.45">
      <c r="A1" t="s">
        <v>0</v>
      </c>
      <c r="B1" s="10" t="s">
        <v>1371</v>
      </c>
      <c r="C1" s="11" t="s">
        <v>1372</v>
      </c>
      <c r="D1" s="12" t="s">
        <v>1373</v>
      </c>
      <c r="E1" s="12" t="s">
        <v>1374</v>
      </c>
      <c r="F1" s="12" t="s">
        <v>1375</v>
      </c>
      <c r="G1" s="12" t="s">
        <v>1376</v>
      </c>
      <c r="H1" s="12" t="s">
        <v>1377</v>
      </c>
      <c r="I1" s="12" t="s">
        <v>1378</v>
      </c>
      <c r="J1" s="12" t="s">
        <v>1379</v>
      </c>
      <c r="K1" s="12" t="s">
        <v>1380</v>
      </c>
      <c r="L1" s="12" t="s">
        <v>1381</v>
      </c>
      <c r="M1" s="12" t="s">
        <v>1382</v>
      </c>
      <c r="N1" s="12" t="s">
        <v>1383</v>
      </c>
    </row>
    <row r="2" spans="1:14" x14ac:dyDescent="0.35">
      <c r="A2">
        <v>4</v>
      </c>
      <c r="B2" t="s">
        <v>378</v>
      </c>
      <c r="C2" s="13">
        <v>4.5749649144033953</v>
      </c>
      <c r="D2" s="14">
        <v>0.42042055106454534</v>
      </c>
      <c r="E2" s="14">
        <v>0.23930936850686699</v>
      </c>
      <c r="F2" s="14">
        <v>0.38216796184486146</v>
      </c>
      <c r="G2" s="14">
        <v>6.8172989016512808E-2</v>
      </c>
      <c r="H2" s="14">
        <v>0.42401068926944702</v>
      </c>
      <c r="I2" s="14">
        <v>0.27531175834002503</v>
      </c>
      <c r="J2" s="14">
        <v>-0.70945624606593904</v>
      </c>
      <c r="K2" s="14">
        <v>1.43182478948728</v>
      </c>
      <c r="L2" s="14">
        <v>-0.45034095086137516</v>
      </c>
      <c r="M2" s="14">
        <v>0</v>
      </c>
      <c r="N2" s="14">
        <v>-0.62758611474356996</v>
      </c>
    </row>
    <row r="3" spans="1:14" x14ac:dyDescent="0.35">
      <c r="A3">
        <v>5</v>
      </c>
      <c r="B3" t="s">
        <v>379</v>
      </c>
      <c r="C3" s="13">
        <v>5.1236486253873226</v>
      </c>
      <c r="D3" s="14">
        <v>0.9611613968801489</v>
      </c>
      <c r="E3" s="14">
        <v>0.23930936850686699</v>
      </c>
      <c r="F3" s="14">
        <v>0.38536888704137073</v>
      </c>
      <c r="G3" s="14">
        <v>0.70867527741650438</v>
      </c>
      <c r="H3" s="14">
        <v>0.42401068926944702</v>
      </c>
      <c r="I3" s="14">
        <v>0.27531175834002503</v>
      </c>
      <c r="J3" s="14">
        <v>-0.70945624606593904</v>
      </c>
      <c r="K3" s="14">
        <v>1.43182478948728</v>
      </c>
      <c r="L3" s="14">
        <v>-1.094044164457876</v>
      </c>
      <c r="M3" s="14">
        <v>0</v>
      </c>
      <c r="N3" s="14">
        <v>-1.0138544139435</v>
      </c>
    </row>
    <row r="4" spans="1:14" x14ac:dyDescent="0.35">
      <c r="A4">
        <v>14</v>
      </c>
      <c r="B4" t="s">
        <v>382</v>
      </c>
      <c r="C4" s="13">
        <v>8.1373308036158001</v>
      </c>
      <c r="D4" s="14">
        <v>0.85741480982473195</v>
      </c>
      <c r="E4" s="14">
        <v>2.4962983727627202</v>
      </c>
      <c r="F4" s="14">
        <v>0.31513268467107802</v>
      </c>
      <c r="G4" s="14">
        <v>8.7981179983848301E-2</v>
      </c>
      <c r="H4" s="14">
        <v>0.95411541779878495</v>
      </c>
      <c r="I4" s="14">
        <v>1.3218469807930999</v>
      </c>
      <c r="J4" s="14">
        <v>0.453906181923246</v>
      </c>
      <c r="K4" s="14">
        <v>1.43182478948728</v>
      </c>
      <c r="L4" s="14">
        <v>0.28948601032839899</v>
      </c>
      <c r="M4" s="14">
        <v>0</v>
      </c>
      <c r="N4" s="14">
        <v>0.80965565666005601</v>
      </c>
    </row>
    <row r="5" spans="1:14" x14ac:dyDescent="0.35">
      <c r="A5">
        <v>19</v>
      </c>
      <c r="B5" t="s">
        <v>385</v>
      </c>
      <c r="C5" s="13">
        <v>5.6113216886458499</v>
      </c>
      <c r="D5" s="14">
        <v>1.2140269312024501</v>
      </c>
      <c r="E5" s="14">
        <v>0.23930936850686699</v>
      </c>
      <c r="F5" s="14">
        <v>-0.29172074771832601</v>
      </c>
      <c r="G5" s="14">
        <v>0.321212559345735</v>
      </c>
      <c r="H5" s="14">
        <v>0.42401068926944702</v>
      </c>
      <c r="I5" s="14">
        <v>0.27531175834002503</v>
      </c>
      <c r="J5" s="14">
        <v>-0.70945624606593904</v>
      </c>
      <c r="K5" s="14">
        <v>1.2637506549800599</v>
      </c>
      <c r="L5" s="14">
        <v>-0.12296940706208501</v>
      </c>
      <c r="M5" s="14">
        <v>0</v>
      </c>
      <c r="N5" s="14">
        <v>-1.0138544139435</v>
      </c>
    </row>
    <row r="6" spans="1:14" x14ac:dyDescent="0.35">
      <c r="A6">
        <v>25</v>
      </c>
      <c r="B6" t="s">
        <v>704</v>
      </c>
      <c r="C6" s="13">
        <v>6.7270531201240296</v>
      </c>
      <c r="D6" s="14">
        <v>3.2371399085078498</v>
      </c>
      <c r="E6" s="14">
        <v>0.23930936850686699</v>
      </c>
      <c r="F6" s="14">
        <v>0.51931302669618296</v>
      </c>
      <c r="G6" s="14">
        <v>-1.17588742938984</v>
      </c>
      <c r="H6" s="14">
        <v>2.2114183808960401</v>
      </c>
      <c r="I6" s="14">
        <v>4.0539640676893898</v>
      </c>
      <c r="J6" s="14">
        <v>-4.2204338642835202</v>
      </c>
      <c r="K6" s="14">
        <v>1.09567652047284</v>
      </c>
      <c r="L6" s="14">
        <v>0.61421255335224201</v>
      </c>
      <c r="M6" s="14">
        <v>0</v>
      </c>
      <c r="N6" s="14">
        <v>2.52884644975674</v>
      </c>
    </row>
    <row r="7" spans="1:14" x14ac:dyDescent="0.35">
      <c r="A7">
        <v>32</v>
      </c>
      <c r="B7" t="s">
        <v>390</v>
      </c>
      <c r="C7" s="13">
        <v>4.8257900586646203</v>
      </c>
      <c r="D7" s="14">
        <v>0.734590062383779</v>
      </c>
      <c r="E7" s="14">
        <v>0.23930936850686699</v>
      </c>
      <c r="F7" s="14">
        <v>0.35284858221673199</v>
      </c>
      <c r="G7" s="14">
        <v>-0.208757518939331</v>
      </c>
      <c r="H7" s="14">
        <v>0.42401068926944702</v>
      </c>
      <c r="I7" s="14">
        <v>0.27531175834002503</v>
      </c>
      <c r="J7" s="14">
        <v>-0.70945624606593904</v>
      </c>
      <c r="K7" s="14">
        <v>1.18890514195731</v>
      </c>
      <c r="L7" s="14">
        <v>-0.12296940706208501</v>
      </c>
      <c r="M7" s="14">
        <v>0</v>
      </c>
      <c r="N7" s="14">
        <v>-0.24131781554363799</v>
      </c>
    </row>
    <row r="8" spans="1:14" x14ac:dyDescent="0.35">
      <c r="A8">
        <v>36</v>
      </c>
      <c r="B8" t="s">
        <v>976</v>
      </c>
      <c r="C8" s="13">
        <v>5.0956478252536597</v>
      </c>
      <c r="D8" s="14">
        <v>0.90130259745703201</v>
      </c>
      <c r="E8" s="14">
        <v>0.23930936850686699</v>
      </c>
      <c r="F8" s="14">
        <v>-0.29172074771832601</v>
      </c>
      <c r="G8" s="14">
        <v>-0.78052262340703205</v>
      </c>
      <c r="H8" s="14">
        <v>0.42401068926944702</v>
      </c>
      <c r="I8" s="14">
        <v>0.27531175834002503</v>
      </c>
      <c r="J8" s="14">
        <v>0.16732749719665599</v>
      </c>
      <c r="K8" s="14">
        <v>1.23223675475995</v>
      </c>
      <c r="L8" s="14">
        <v>-0.12296940706208501</v>
      </c>
      <c r="M8" s="14">
        <v>0</v>
      </c>
      <c r="N8" s="14">
        <v>1.1437643171065499</v>
      </c>
    </row>
    <row r="9" spans="1:14" x14ac:dyDescent="0.35">
      <c r="A9">
        <v>39</v>
      </c>
      <c r="B9" t="s">
        <v>398</v>
      </c>
      <c r="C9" s="13">
        <v>4.7353934170698855</v>
      </c>
      <c r="D9" s="14">
        <v>0.84638253852882783</v>
      </c>
      <c r="E9" s="14">
        <v>0.23930936850686699</v>
      </c>
      <c r="F9" s="14">
        <v>-0.33380360807113885</v>
      </c>
      <c r="G9" s="14">
        <v>0.12995368509054206</v>
      </c>
      <c r="H9" s="14">
        <v>0.42401068926944702</v>
      </c>
      <c r="I9" s="14">
        <v>1.1019249614902988</v>
      </c>
      <c r="J9" s="14">
        <v>-0.70945624606593904</v>
      </c>
      <c r="K9" s="14">
        <v>1.43182478948728</v>
      </c>
      <c r="L9" s="14">
        <v>-0.89807503850970072</v>
      </c>
      <c r="M9" s="14">
        <v>0</v>
      </c>
      <c r="N9" s="14">
        <v>-1.0138544139435</v>
      </c>
    </row>
    <row r="10" spans="1:14" x14ac:dyDescent="0.35">
      <c r="A10">
        <v>47</v>
      </c>
      <c r="B10" t="s">
        <v>401</v>
      </c>
      <c r="C10" s="13">
        <v>3.7810329907895799</v>
      </c>
      <c r="D10" s="14">
        <v>0.56197795882177404</v>
      </c>
      <c r="E10" s="14">
        <v>0.23930936850686699</v>
      </c>
      <c r="F10" s="14">
        <v>-0.29172074771832601</v>
      </c>
      <c r="G10" s="14">
        <v>0.41572864493296702</v>
      </c>
      <c r="H10" s="14">
        <v>0.42401068926944702</v>
      </c>
      <c r="I10" s="14">
        <v>0.27531175834002503</v>
      </c>
      <c r="J10" s="14">
        <v>0.16732749719665599</v>
      </c>
      <c r="K10" s="14">
        <v>0.33802983601450498</v>
      </c>
      <c r="L10" s="14">
        <v>-0.12296940706208501</v>
      </c>
      <c r="M10" s="14">
        <v>0</v>
      </c>
      <c r="N10" s="14">
        <v>0.98377325295701901</v>
      </c>
    </row>
    <row r="11" spans="1:14" x14ac:dyDescent="0.35">
      <c r="A11">
        <v>52</v>
      </c>
      <c r="B11" t="s">
        <v>402</v>
      </c>
      <c r="C11" s="13">
        <v>3.3541196028197007</v>
      </c>
      <c r="D11" s="14">
        <v>0.95470248344230746</v>
      </c>
      <c r="E11" s="14">
        <v>0.23930936850686699</v>
      </c>
      <c r="F11" s="14">
        <v>-0.16345328689170957</v>
      </c>
      <c r="G11" s="14">
        <v>0.90052921130913099</v>
      </c>
      <c r="H11" s="14">
        <v>-0.86242329122772787</v>
      </c>
      <c r="I11" s="14">
        <v>0.27531175834002503</v>
      </c>
      <c r="J11" s="14">
        <v>-0.70945624606593904</v>
      </c>
      <c r="K11" s="14">
        <v>1.43182478948728</v>
      </c>
      <c r="L11" s="14">
        <v>1.025876578119437</v>
      </c>
      <c r="M11" s="14">
        <v>0</v>
      </c>
      <c r="N11" s="14">
        <v>-0.62758611474356996</v>
      </c>
    </row>
    <row r="12" spans="1:14" x14ac:dyDescent="0.35">
      <c r="A12">
        <v>54</v>
      </c>
      <c r="B12" t="s">
        <v>717</v>
      </c>
      <c r="C12" s="13">
        <v>4.4330242436739997</v>
      </c>
      <c r="D12" s="14">
        <v>0.85964657305351599</v>
      </c>
      <c r="E12" s="14">
        <v>0.23930936850686699</v>
      </c>
      <c r="F12" s="14">
        <v>-0.29172074771832601</v>
      </c>
      <c r="G12" s="14">
        <v>0.90052921130913099</v>
      </c>
      <c r="H12" s="14">
        <v>0.42401068926944702</v>
      </c>
      <c r="I12" s="14">
        <v>0.27531175834002503</v>
      </c>
      <c r="J12" s="14">
        <v>-0.70945624606593904</v>
      </c>
      <c r="K12" s="14">
        <v>1.1193119456379099</v>
      </c>
      <c r="L12" s="14">
        <v>-0.12296940706208501</v>
      </c>
      <c r="M12" s="14">
        <v>0</v>
      </c>
      <c r="N12" s="14">
        <v>-1.0138544139435</v>
      </c>
    </row>
    <row r="13" spans="1:14" x14ac:dyDescent="0.35">
      <c r="A13">
        <v>72</v>
      </c>
      <c r="B13" t="s">
        <v>412</v>
      </c>
      <c r="C13" s="13">
        <v>4.8257900586646203</v>
      </c>
      <c r="D13" s="14">
        <v>1.1780446760588299</v>
      </c>
      <c r="E13" s="14">
        <v>1.5815595806606999</v>
      </c>
      <c r="F13" s="14">
        <v>-0.29172074771832601</v>
      </c>
      <c r="G13" s="14">
        <v>-0.71281028746325803</v>
      </c>
      <c r="H13" s="14">
        <v>0.42401068926944702</v>
      </c>
      <c r="I13" s="14">
        <v>0.27531175834002503</v>
      </c>
      <c r="J13" s="14">
        <v>0.16732749719665599</v>
      </c>
      <c r="K13" s="14">
        <v>0.55600097920355795</v>
      </c>
      <c r="L13" s="14">
        <v>-0.78071058635193502</v>
      </c>
      <c r="M13" s="14">
        <v>0</v>
      </c>
      <c r="N13" s="14">
        <v>4.9790285867580604</v>
      </c>
    </row>
    <row r="14" spans="1:14" x14ac:dyDescent="0.35">
      <c r="A14">
        <v>85</v>
      </c>
      <c r="B14" t="s">
        <v>415</v>
      </c>
      <c r="C14" s="13">
        <v>6.3588009020927343</v>
      </c>
      <c r="D14" s="14">
        <v>2.3833866648229316</v>
      </c>
      <c r="E14" s="14">
        <v>0.23930936850686699</v>
      </c>
      <c r="F14" s="14">
        <v>0.76662414469686713</v>
      </c>
      <c r="G14" s="14">
        <v>-3.6416844237151293</v>
      </c>
      <c r="H14" s="14">
        <v>2.4655941490328863</v>
      </c>
      <c r="I14" s="14">
        <v>2.7630179112745901</v>
      </c>
      <c r="J14" s="14">
        <v>-0.9592180060394524</v>
      </c>
      <c r="K14" s="14">
        <v>1.3686841360248296</v>
      </c>
      <c r="L14" s="14">
        <v>0.61421255335224201</v>
      </c>
      <c r="M14" s="14">
        <v>0</v>
      </c>
      <c r="N14" s="14">
        <v>2.52884644975674</v>
      </c>
    </row>
    <row r="15" spans="1:14" x14ac:dyDescent="0.35">
      <c r="A15">
        <v>98</v>
      </c>
      <c r="B15" t="s">
        <v>418</v>
      </c>
      <c r="C15" s="13">
        <v>5.28532606220364</v>
      </c>
      <c r="D15" s="14">
        <v>1.08469023929445</v>
      </c>
      <c r="E15" s="14">
        <v>0.23930936850686699</v>
      </c>
      <c r="F15" s="14">
        <v>0.75836546942398697</v>
      </c>
      <c r="G15" s="14">
        <v>-0.46455967694914202</v>
      </c>
      <c r="H15" s="14">
        <v>0.42401068926944702</v>
      </c>
      <c r="I15" s="14">
        <v>0.27531175834002503</v>
      </c>
      <c r="J15" s="14">
        <v>-0.70945624606593904</v>
      </c>
      <c r="K15" s="14">
        <v>0.88427077316297598</v>
      </c>
      <c r="L15" s="14">
        <v>-0.12296940706208501</v>
      </c>
      <c r="M15" s="14">
        <v>0</v>
      </c>
      <c r="N15" s="14">
        <v>0.37122771870669002</v>
      </c>
    </row>
    <row r="16" spans="1:14" x14ac:dyDescent="0.35">
      <c r="A16">
        <v>119</v>
      </c>
      <c r="B16" t="s">
        <v>750</v>
      </c>
      <c r="C16" s="13">
        <v>4.5665646207708104</v>
      </c>
      <c r="D16" s="14">
        <v>0.93079419220929005</v>
      </c>
      <c r="E16" s="14">
        <v>0.23930936850686699</v>
      </c>
      <c r="F16" s="14">
        <v>0.99741791215179099</v>
      </c>
      <c r="G16" s="14">
        <v>-0.87039047267062397</v>
      </c>
      <c r="H16" s="14">
        <v>0.42401068926944702</v>
      </c>
      <c r="I16" s="14">
        <v>0.27531175834002503</v>
      </c>
      <c r="J16" s="14">
        <v>-0.70945624606593904</v>
      </c>
      <c r="K16" s="14">
        <v>0.88427077316297598</v>
      </c>
      <c r="L16" s="14">
        <v>-0.12296940706208501</v>
      </c>
      <c r="M16" s="14">
        <v>0</v>
      </c>
      <c r="N16" s="14">
        <v>-1.0138544139435</v>
      </c>
    </row>
    <row r="17" spans="1:14" x14ac:dyDescent="0.35">
      <c r="A17">
        <v>125</v>
      </c>
      <c r="B17" t="s">
        <v>428</v>
      </c>
      <c r="C17" s="13">
        <v>5.0889431547083301</v>
      </c>
      <c r="D17" s="14">
        <v>0.453476102885354</v>
      </c>
      <c r="E17" s="14">
        <v>0.23930936850686699</v>
      </c>
      <c r="F17" s="14">
        <v>-0.29172074771832601</v>
      </c>
      <c r="G17" s="14">
        <v>-0.71281028746325803</v>
      </c>
      <c r="H17" s="14">
        <v>0.42401068926944702</v>
      </c>
      <c r="I17" s="14">
        <v>0.40624366112605498</v>
      </c>
      <c r="J17" s="14">
        <v>0.16732749719665599</v>
      </c>
      <c r="K17" s="14">
        <v>1.43182478948728</v>
      </c>
      <c r="L17" s="14">
        <v>-0.12296940706208501</v>
      </c>
      <c r="M17" s="14">
        <v>0</v>
      </c>
      <c r="N17" s="14">
        <v>-0.24131781554363799</v>
      </c>
    </row>
    <row r="18" spans="1:14" x14ac:dyDescent="0.35">
      <c r="A18">
        <v>140</v>
      </c>
      <c r="B18" t="s">
        <v>436</v>
      </c>
      <c r="C18" s="13">
        <v>5.3015232513700239</v>
      </c>
      <c r="D18" s="14">
        <v>1.2265624822387116</v>
      </c>
      <c r="E18" s="14">
        <v>0.23930936850686699</v>
      </c>
      <c r="F18" s="14">
        <v>0.24417044281807154</v>
      </c>
      <c r="G18" s="14">
        <v>0.5188714997597037</v>
      </c>
      <c r="H18" s="14">
        <v>0.42401068926944702</v>
      </c>
      <c r="I18" s="14">
        <v>0.27531175834002503</v>
      </c>
      <c r="J18" s="14">
        <v>-1.7767634640175709</v>
      </c>
      <c r="K18" s="14">
        <v>0.80679910178855296</v>
      </c>
      <c r="L18" s="14">
        <v>1.0137215214397974</v>
      </c>
      <c r="M18" s="14">
        <v>0</v>
      </c>
      <c r="N18" s="14">
        <v>-1.0138544139435</v>
      </c>
    </row>
    <row r="19" spans="1:14" x14ac:dyDescent="0.35">
      <c r="A19">
        <v>144</v>
      </c>
      <c r="B19" t="s">
        <v>1044</v>
      </c>
      <c r="C19" s="13">
        <v>5.8985164544754403</v>
      </c>
      <c r="D19" s="14">
        <v>0.75581721329485596</v>
      </c>
      <c r="E19" s="14">
        <v>-0.761277467299736</v>
      </c>
      <c r="F19" s="14">
        <v>0.35284858221673199</v>
      </c>
      <c r="G19" s="14">
        <v>-0.65264949901517999</v>
      </c>
      <c r="H19" s="14">
        <v>0.42401068926944702</v>
      </c>
      <c r="I19" s="14">
        <v>0.53717556391208499</v>
      </c>
      <c r="J19" s="14">
        <v>-0.70945624606593904</v>
      </c>
      <c r="K19" s="14">
        <v>1.045779511791</v>
      </c>
      <c r="L19" s="14">
        <v>0.61421255335224201</v>
      </c>
      <c r="M19" s="14">
        <v>0</v>
      </c>
      <c r="N19" s="14">
        <v>-1.0138544139435</v>
      </c>
    </row>
    <row r="20" spans="1:14" x14ac:dyDescent="0.35">
      <c r="A20">
        <v>164</v>
      </c>
      <c r="B20" t="s">
        <v>767</v>
      </c>
      <c r="C20" s="13">
        <v>5.1164367617576696</v>
      </c>
      <c r="D20" s="14">
        <v>0.92866514248648402</v>
      </c>
      <c r="E20" s="14">
        <v>0.46636589608426698</v>
      </c>
      <c r="F20" s="14">
        <v>0.214938378220495</v>
      </c>
      <c r="G20" s="14">
        <v>0.40021028461347002</v>
      </c>
      <c r="H20" s="14">
        <v>-0.51487183172252804</v>
      </c>
      <c r="I20" s="14">
        <v>0.27531175834002503</v>
      </c>
      <c r="J20" s="14">
        <v>-5.4578867960138702</v>
      </c>
      <c r="K20" s="14">
        <v>0.914471594207242</v>
      </c>
      <c r="L20" s="14">
        <v>-0.85866658705380705</v>
      </c>
      <c r="M20" s="14">
        <v>0</v>
      </c>
      <c r="N20" s="14">
        <v>-1.0138544139435</v>
      </c>
    </row>
    <row r="21" spans="1:14" x14ac:dyDescent="0.35">
      <c r="A21">
        <v>166</v>
      </c>
      <c r="B21" t="s">
        <v>447</v>
      </c>
      <c r="C21" s="13">
        <v>5.7684280146421001</v>
      </c>
      <c r="D21" s="14">
        <v>1.1843985293080601</v>
      </c>
      <c r="E21" s="14">
        <v>0.69342242366166795</v>
      </c>
      <c r="F21" s="14">
        <v>0.31608061695206302</v>
      </c>
      <c r="G21" s="14">
        <v>-0.41137639584948799</v>
      </c>
      <c r="H21" s="14">
        <v>0.95411541779878495</v>
      </c>
      <c r="I21" s="14">
        <v>-3.02637820144093E-2</v>
      </c>
      <c r="J21" s="14">
        <v>-0.127775032071346</v>
      </c>
      <c r="K21" s="14">
        <v>1.18102666690228</v>
      </c>
      <c r="L21" s="14">
        <v>-0.85866658705380705</v>
      </c>
      <c r="M21" s="14">
        <v>0</v>
      </c>
      <c r="N21" s="14">
        <v>2.14257815055681</v>
      </c>
    </row>
    <row r="22" spans="1:14" x14ac:dyDescent="0.35">
      <c r="A22">
        <v>173</v>
      </c>
      <c r="B22" t="s">
        <v>451</v>
      </c>
      <c r="C22" s="13">
        <v>5.9255343406383396</v>
      </c>
      <c r="D22" s="14">
        <v>1.19257278431444</v>
      </c>
      <c r="E22" s="14">
        <v>0.23930936850686699</v>
      </c>
      <c r="F22" s="14">
        <v>-8.9436270255191103E-2</v>
      </c>
      <c r="G22" s="14">
        <v>-2.1140376583512501</v>
      </c>
      <c r="H22" s="14">
        <v>0.95411541779878495</v>
      </c>
      <c r="I22" s="14">
        <v>2.5432291423756701</v>
      </c>
      <c r="J22" s="14">
        <v>0.16732749719665599</v>
      </c>
      <c r="K22" s="14">
        <v>1.43182478948728</v>
      </c>
      <c r="L22" s="14">
        <v>-0.12296940706208501</v>
      </c>
      <c r="M22" s="14">
        <v>0</v>
      </c>
      <c r="N22" s="14">
        <v>-1.0138544139435</v>
      </c>
    </row>
    <row r="23" spans="1:14" x14ac:dyDescent="0.35">
      <c r="A23">
        <v>185</v>
      </c>
      <c r="B23" t="s">
        <v>1048</v>
      </c>
      <c r="C23" s="13">
        <v>4.1737988057801996</v>
      </c>
      <c r="D23" s="14">
        <v>2.1421139554939601</v>
      </c>
      <c r="E23" s="14">
        <v>0.23930936850686699</v>
      </c>
      <c r="F23" s="14">
        <v>0.113796139488928</v>
      </c>
      <c r="G23" s="14">
        <v>-0.212491360767598</v>
      </c>
      <c r="H23" s="14">
        <v>1.76456645798939</v>
      </c>
      <c r="I23" s="14">
        <v>1.8327149381882499</v>
      </c>
      <c r="J23" s="14">
        <v>-3.12349352391348</v>
      </c>
      <c r="K23" s="14">
        <v>0.70175276772153905</v>
      </c>
      <c r="L23" s="14">
        <v>-0.12296940706208501</v>
      </c>
      <c r="M23" s="14">
        <v>0</v>
      </c>
      <c r="N23" s="14">
        <v>0.75749601790662302</v>
      </c>
    </row>
    <row r="24" spans="1:14" x14ac:dyDescent="0.35">
      <c r="A24">
        <v>198</v>
      </c>
      <c r="B24" t="s">
        <v>776</v>
      </c>
      <c r="C24" s="13">
        <v>5.88625775913928</v>
      </c>
      <c r="D24" s="14">
        <v>1.3453042186688899</v>
      </c>
      <c r="E24" s="14">
        <v>0.69342242366166795</v>
      </c>
      <c r="F24" s="14">
        <v>0.31513268467107802</v>
      </c>
      <c r="G24" s="14">
        <v>-6.0708680479778003E-2</v>
      </c>
      <c r="H24" s="14">
        <v>1.5979293396904199</v>
      </c>
      <c r="I24" s="14">
        <v>-0.71852905540554401</v>
      </c>
      <c r="J24" s="14">
        <v>0.16419395443509799</v>
      </c>
      <c r="K24" s="14">
        <v>1.43182478948728</v>
      </c>
      <c r="L24" s="14">
        <v>-0.85866658705380705</v>
      </c>
      <c r="M24" s="14">
        <v>0</v>
      </c>
      <c r="N24" s="14">
        <v>-1.0138544139435</v>
      </c>
    </row>
    <row r="25" spans="1:14" x14ac:dyDescent="0.35">
      <c r="A25">
        <v>310</v>
      </c>
      <c r="B25" t="s">
        <v>507</v>
      </c>
      <c r="C25" s="13">
        <v>4.1070286172317898</v>
      </c>
      <c r="D25" s="14">
        <v>0.26538007267859798</v>
      </c>
      <c r="E25" s="14">
        <v>0.23930936850686699</v>
      </c>
      <c r="F25" s="14">
        <v>-0.29172074771832601</v>
      </c>
      <c r="G25" s="14">
        <v>3.9549000800892298E-2</v>
      </c>
      <c r="H25" s="14">
        <v>0.42401068926944702</v>
      </c>
      <c r="I25" s="14">
        <v>0.27531175834002503</v>
      </c>
      <c r="J25" s="14">
        <v>0.16732749719665599</v>
      </c>
      <c r="K25" s="14">
        <v>1.43182478948728</v>
      </c>
      <c r="L25" s="14">
        <v>-0.12296940706208501</v>
      </c>
      <c r="M25" s="14">
        <v>0</v>
      </c>
      <c r="N25" s="14">
        <v>-0.24131781554363799</v>
      </c>
    </row>
    <row r="26" spans="1:14" x14ac:dyDescent="0.35">
      <c r="A26">
        <v>311</v>
      </c>
      <c r="B26" s="5" t="s">
        <v>816</v>
      </c>
      <c r="C26" s="13">
        <v>8.1511666618990404</v>
      </c>
      <c r="D26" s="14">
        <v>1.6162447456421201</v>
      </c>
      <c r="E26" s="14">
        <v>0.23930936850686699</v>
      </c>
      <c r="F26" s="14">
        <v>0.51931302669618296</v>
      </c>
      <c r="G26" s="14">
        <v>-0.109513133185491</v>
      </c>
      <c r="H26" s="14">
        <v>0.42401068926944702</v>
      </c>
      <c r="I26" s="14">
        <v>2.7630179112745901</v>
      </c>
      <c r="J26" s="14">
        <v>-0.70945624606593904</v>
      </c>
      <c r="K26" s="14">
        <v>1.1587043209130401</v>
      </c>
      <c r="L26" s="14">
        <v>0.61421255335224201</v>
      </c>
      <c r="M26" s="14">
        <v>0</v>
      </c>
      <c r="N26" s="14">
        <v>2.52884644975674</v>
      </c>
    </row>
    <row r="27" spans="1:14" x14ac:dyDescent="0.35">
      <c r="A27">
        <v>316</v>
      </c>
      <c r="B27" t="s">
        <v>820</v>
      </c>
      <c r="C27" s="13">
        <v>7.3656350319178001</v>
      </c>
      <c r="D27" s="14">
        <v>1.50578454564042</v>
      </c>
      <c r="E27" s="14">
        <v>0.23930936850686699</v>
      </c>
      <c r="F27" s="14">
        <v>0.51931302669618296</v>
      </c>
      <c r="G27" s="14">
        <v>-7.3399887348811907E-2</v>
      </c>
      <c r="H27" s="14">
        <v>0.42401068926944702</v>
      </c>
      <c r="I27" s="14">
        <v>2.7630179112745901</v>
      </c>
      <c r="J27" s="14">
        <v>-0.70945624606593904</v>
      </c>
      <c r="K27" s="14">
        <v>1.1193119456379099</v>
      </c>
      <c r="L27" s="14">
        <v>0.61421255335224201</v>
      </c>
      <c r="M27" s="14">
        <v>0</v>
      </c>
      <c r="N27" s="14">
        <v>2.52884644975674</v>
      </c>
    </row>
    <row r="28" spans="1:14" x14ac:dyDescent="0.35">
      <c r="A28">
        <v>325</v>
      </c>
      <c r="B28" t="s">
        <v>824</v>
      </c>
      <c r="C28" s="13">
        <v>7.7584008469084198</v>
      </c>
      <c r="D28" s="14">
        <v>1.5601601763378501</v>
      </c>
      <c r="E28" s="14">
        <v>0.23930936850686699</v>
      </c>
      <c r="F28" s="14">
        <v>0.51931302669618296</v>
      </c>
      <c r="G28" s="14">
        <v>-9.2585049199547603E-2</v>
      </c>
      <c r="H28" s="14">
        <v>0.42401068926944702</v>
      </c>
      <c r="I28" s="14">
        <v>3.0248817168466502</v>
      </c>
      <c r="J28" s="14">
        <v>-0.70945624606593904</v>
      </c>
      <c r="K28" s="14">
        <v>1.14032121245132</v>
      </c>
      <c r="L28" s="14">
        <v>0.61421255335224201</v>
      </c>
      <c r="M28" s="14">
        <v>0</v>
      </c>
      <c r="N28" s="14">
        <v>2.52884644975674</v>
      </c>
    </row>
    <row r="29" spans="1:14" x14ac:dyDescent="0.35">
      <c r="A29">
        <v>361</v>
      </c>
      <c r="B29" t="s">
        <v>308</v>
      </c>
      <c r="C29" s="13">
        <v>7.6054531414634061</v>
      </c>
      <c r="D29" s="14">
        <v>1.3429420874194509</v>
      </c>
      <c r="E29" s="14">
        <v>0.19393735422847946</v>
      </c>
      <c r="F29" s="14">
        <v>1.55198331130048</v>
      </c>
      <c r="G29" s="14">
        <v>-0.62649593505727541</v>
      </c>
      <c r="H29" s="14">
        <v>2.1430551435644496</v>
      </c>
      <c r="I29" s="14">
        <v>0.84202514790046923</v>
      </c>
      <c r="J29" s="14">
        <v>-1.3945468585365939</v>
      </c>
      <c r="K29" s="14">
        <v>1.43182478948728</v>
      </c>
      <c r="L29" s="14">
        <v>-1.1579748520995308</v>
      </c>
      <c r="M29" s="14">
        <v>0</v>
      </c>
      <c r="N29" s="14">
        <v>0.80965565666005601</v>
      </c>
    </row>
    <row r="30" spans="1:14" x14ac:dyDescent="0.35">
      <c r="A30">
        <v>379</v>
      </c>
      <c r="B30" t="s">
        <v>1062</v>
      </c>
      <c r="C30" s="13">
        <v>6.5438030368145403</v>
      </c>
      <c r="D30" s="14">
        <v>1.58276436964055</v>
      </c>
      <c r="E30" s="14">
        <v>0.23930936850686699</v>
      </c>
      <c r="F30" s="14">
        <v>-0.29172074771832601</v>
      </c>
      <c r="G30" s="14">
        <v>-1.01388655723748</v>
      </c>
      <c r="H30" s="14">
        <v>-0.50427459385801798</v>
      </c>
      <c r="I30" s="14">
        <v>0.799039369484146</v>
      </c>
      <c r="J30" s="14">
        <v>-0.41748725955949401</v>
      </c>
      <c r="K30" s="14">
        <v>5.5456935672216101</v>
      </c>
      <c r="L30" s="14">
        <v>-0.12296940706208501</v>
      </c>
      <c r="M30" s="14">
        <v>0</v>
      </c>
      <c r="N30" s="14">
        <v>0.53121878285622603</v>
      </c>
    </row>
    <row r="31" spans="1:14" x14ac:dyDescent="0.35">
      <c r="A31">
        <v>404</v>
      </c>
      <c r="B31" t="s">
        <v>1001</v>
      </c>
      <c r="C31" s="13">
        <v>5.2185558736552302</v>
      </c>
      <c r="D31" s="14">
        <v>0.80101925526076201</v>
      </c>
      <c r="E31" s="14">
        <v>0.23930936850686699</v>
      </c>
      <c r="F31" s="14">
        <v>-0.29172074771832601</v>
      </c>
      <c r="G31" s="14">
        <v>-8.8587665481120098E-2</v>
      </c>
      <c r="H31" s="14">
        <v>-1.2069952287489001</v>
      </c>
      <c r="I31" s="14">
        <v>0.27531175834002503</v>
      </c>
      <c r="J31" s="14">
        <v>-0.27106437443464099</v>
      </c>
      <c r="K31" s="14">
        <v>1.23223675475995</v>
      </c>
      <c r="L31" s="14">
        <v>-0.45183999670701003</v>
      </c>
      <c r="M31" s="14">
        <v>0</v>
      </c>
      <c r="N31" s="14">
        <v>0.14495048365629401</v>
      </c>
    </row>
    <row r="32" spans="1:14" x14ac:dyDescent="0.35">
      <c r="A32">
        <v>459</v>
      </c>
      <c r="B32" t="s">
        <v>1070</v>
      </c>
      <c r="C32" s="13">
        <v>6.0695078424487701</v>
      </c>
      <c r="D32" s="14">
        <v>1.2917515470865599</v>
      </c>
      <c r="E32" s="14">
        <v>0.23930936850686699</v>
      </c>
      <c r="F32" s="14">
        <v>0.113796139488928</v>
      </c>
      <c r="G32" s="14">
        <v>2.4030640481395599E-2</v>
      </c>
      <c r="H32" s="14">
        <v>0.42401068926944702</v>
      </c>
      <c r="I32" s="14">
        <v>1.71556268898635</v>
      </c>
      <c r="J32" s="14">
        <v>-0.70945624606593904</v>
      </c>
      <c r="K32" s="14">
        <v>1.1193119456379099</v>
      </c>
      <c r="L32" s="14">
        <v>0.61421255335224201</v>
      </c>
      <c r="M32" s="14">
        <v>0</v>
      </c>
      <c r="N32" s="14">
        <v>0.75749601790662302</v>
      </c>
    </row>
    <row r="33" spans="1:14" x14ac:dyDescent="0.35">
      <c r="A33">
        <v>470</v>
      </c>
      <c r="B33" t="s">
        <v>560</v>
      </c>
      <c r="C33" s="13">
        <v>5.5147566015391298</v>
      </c>
      <c r="D33" s="14">
        <v>0.90211128052535094</v>
      </c>
      <c r="E33" s="14">
        <v>-1.18429412737367</v>
      </c>
      <c r="F33" s="14">
        <v>-8.9436270255191103E-2</v>
      </c>
      <c r="G33" s="14">
        <v>-0.836949570026843</v>
      </c>
      <c r="H33" s="14">
        <v>0.95411541779878495</v>
      </c>
      <c r="I33" s="14">
        <v>1.9228920861805801</v>
      </c>
      <c r="J33" s="14">
        <v>0.45816810419395299</v>
      </c>
      <c r="K33" s="14">
        <v>1.43182478948728</v>
      </c>
      <c r="L33" s="14">
        <v>-0.85866658705380705</v>
      </c>
      <c r="M33" s="14">
        <v>0</v>
      </c>
      <c r="N33" s="14">
        <v>1.37004155215695</v>
      </c>
    </row>
    <row r="34" spans="1:14" x14ac:dyDescent="0.35">
      <c r="A34">
        <v>483</v>
      </c>
      <c r="B34" t="s">
        <v>336</v>
      </c>
      <c r="C34" s="13">
        <v>3.7653223581899602</v>
      </c>
      <c r="D34" s="14">
        <v>1.9984673329751399</v>
      </c>
      <c r="E34" s="14">
        <v>1.5880722624531201</v>
      </c>
      <c r="F34" s="14">
        <v>-0.29172074771832601</v>
      </c>
      <c r="G34" s="14">
        <v>0.41572864493296702</v>
      </c>
      <c r="H34" s="14">
        <v>0.42401068926944702</v>
      </c>
      <c r="I34" s="14">
        <v>1.79196018339455</v>
      </c>
      <c r="J34" s="14">
        <v>-9.9112148166937892</v>
      </c>
      <c r="K34" s="14">
        <v>0.22773118524414099</v>
      </c>
      <c r="L34" s="14">
        <v>-0.12296940706208501</v>
      </c>
      <c r="M34" s="14">
        <v>0</v>
      </c>
      <c r="N34" s="14">
        <v>-1.0138544139435</v>
      </c>
    </row>
    <row r="35" spans="1:14" x14ac:dyDescent="0.35">
      <c r="A35">
        <v>487</v>
      </c>
      <c r="B35" t="s">
        <v>566</v>
      </c>
      <c r="C35" s="13">
        <v>3.9774158982848902</v>
      </c>
      <c r="D35" s="14">
        <v>0.71209662450475497</v>
      </c>
      <c r="E35" s="14">
        <v>0.23930936850686699</v>
      </c>
      <c r="F35" s="14">
        <v>-0.29172074771832601</v>
      </c>
      <c r="G35" s="14">
        <v>3.9549000800892298E-2</v>
      </c>
      <c r="H35" s="14">
        <v>0.42401068926944702</v>
      </c>
      <c r="I35" s="14">
        <v>0.27531175834002503</v>
      </c>
      <c r="J35" s="14">
        <v>0.16732749719665599</v>
      </c>
      <c r="K35" s="14">
        <v>0.55600097920355795</v>
      </c>
      <c r="L35" s="14">
        <v>-0.12296940706208501</v>
      </c>
      <c r="M35" s="14">
        <v>0</v>
      </c>
      <c r="N35" s="14">
        <v>0.37122771870669002</v>
      </c>
    </row>
    <row r="36" spans="1:14" x14ac:dyDescent="0.35">
      <c r="A36">
        <v>504</v>
      </c>
      <c r="B36" t="s">
        <v>1279</v>
      </c>
      <c r="C36" s="13">
        <v>5.0889431547083301</v>
      </c>
      <c r="D36" s="14">
        <v>0.75745417446242502</v>
      </c>
      <c r="E36" s="14">
        <v>0.23930936850686699</v>
      </c>
      <c r="F36" s="14">
        <v>-0.29172074771832601</v>
      </c>
      <c r="G36" s="14">
        <v>0.48296980632252701</v>
      </c>
      <c r="H36" s="14">
        <v>0.42401068926944702</v>
      </c>
      <c r="I36" s="14">
        <v>0.27531175834002503</v>
      </c>
      <c r="J36" s="14">
        <v>-0.70945624606593904</v>
      </c>
      <c r="K36" s="14">
        <v>1.43182478948728</v>
      </c>
      <c r="L36" s="14">
        <v>-0.12296940706208501</v>
      </c>
      <c r="M36" s="14">
        <v>0</v>
      </c>
      <c r="N36" s="14">
        <v>0.14495048365629401</v>
      </c>
    </row>
    <row r="37" spans="1:14" x14ac:dyDescent="0.35">
      <c r="A37">
        <v>507</v>
      </c>
      <c r="B37" t="s">
        <v>1073</v>
      </c>
      <c r="C37" s="13">
        <v>4.5901305696702499</v>
      </c>
      <c r="D37" s="14">
        <v>0.95675208127207401</v>
      </c>
      <c r="E37" s="14">
        <v>0.23930936850686699</v>
      </c>
      <c r="F37" s="14">
        <v>0.45399082094829901</v>
      </c>
      <c r="G37" s="14">
        <v>-7.3332847051784403E-2</v>
      </c>
      <c r="H37" s="14">
        <v>0.21962179303812801</v>
      </c>
      <c r="I37" s="14">
        <v>0.27531175834002503</v>
      </c>
      <c r="J37" s="14">
        <v>-5.7487274030111601</v>
      </c>
      <c r="K37" s="14">
        <v>0.99456942393334002</v>
      </c>
      <c r="L37" s="14">
        <v>-0.85866658705380705</v>
      </c>
      <c r="M37" s="14">
        <v>0</v>
      </c>
      <c r="N37" s="14">
        <v>-1.0138544139435</v>
      </c>
    </row>
    <row r="38" spans="1:14" x14ac:dyDescent="0.35">
      <c r="A38">
        <v>515</v>
      </c>
      <c r="B38" t="s">
        <v>1006</v>
      </c>
      <c r="C38" s="13">
        <v>5.0889431547083301</v>
      </c>
      <c r="D38" s="14">
        <v>0.75745417446242502</v>
      </c>
      <c r="E38" s="14">
        <v>0.23930936850686699</v>
      </c>
      <c r="F38" s="14">
        <v>-0.29172074771832601</v>
      </c>
      <c r="G38" s="14">
        <v>0.48296980632252701</v>
      </c>
      <c r="H38" s="14">
        <v>0.42401068926944702</v>
      </c>
      <c r="I38" s="14">
        <v>0.27531175834002503</v>
      </c>
      <c r="J38" s="14">
        <v>-0.70945624606593904</v>
      </c>
      <c r="K38" s="14">
        <v>1.43182478948728</v>
      </c>
      <c r="L38" s="14">
        <v>-0.12296940706208501</v>
      </c>
      <c r="M38" s="14">
        <v>0</v>
      </c>
      <c r="N38" s="14">
        <v>-0.24131781554363799</v>
      </c>
    </row>
    <row r="39" spans="1:14" x14ac:dyDescent="0.35">
      <c r="A39">
        <v>556</v>
      </c>
      <c r="B39" t="s">
        <v>1284</v>
      </c>
      <c r="C39" s="13">
        <v>3.6474926136927701</v>
      </c>
      <c r="D39" s="14">
        <v>1.7089731329776301</v>
      </c>
      <c r="E39" s="14">
        <v>0.23930936850686699</v>
      </c>
      <c r="F39" s="14">
        <v>-0.29172074771832601</v>
      </c>
      <c r="G39" s="14">
        <v>1.04394865063353</v>
      </c>
      <c r="H39" s="14">
        <v>0.42401068926944702</v>
      </c>
      <c r="I39" s="14">
        <v>0.27531175834002503</v>
      </c>
      <c r="J39" s="14">
        <v>0.16732749719665599</v>
      </c>
      <c r="K39" s="14">
        <v>0.70175276772153905</v>
      </c>
      <c r="L39" s="14">
        <v>-0.12296940706208501</v>
      </c>
      <c r="M39" s="14">
        <v>0</v>
      </c>
      <c r="N39" s="14">
        <v>0.37122771870669002</v>
      </c>
    </row>
    <row r="40" spans="1:14" x14ac:dyDescent="0.35">
      <c r="A40">
        <v>557</v>
      </c>
      <c r="B40" t="s">
        <v>905</v>
      </c>
      <c r="C40" s="13">
        <v>3.7810329907895799</v>
      </c>
      <c r="D40" s="14">
        <v>3.0590893574353299</v>
      </c>
      <c r="E40" s="14">
        <v>0.23930936850686699</v>
      </c>
      <c r="F40" s="14">
        <v>0.75836546942398697</v>
      </c>
      <c r="G40" s="14">
        <v>0.41572864493296702</v>
      </c>
      <c r="H40" s="14">
        <v>3.3043471655190202</v>
      </c>
      <c r="I40" s="14">
        <v>1.8327149381882499</v>
      </c>
      <c r="J40" s="14">
        <v>-3.12349352391348</v>
      </c>
      <c r="K40" s="14">
        <v>0.33802983601450498</v>
      </c>
      <c r="L40" s="14">
        <v>-0.12296940706208501</v>
      </c>
      <c r="M40" s="14">
        <v>0</v>
      </c>
      <c r="N40" s="14">
        <v>-0.62758611474356996</v>
      </c>
    </row>
    <row r="41" spans="1:14" x14ac:dyDescent="0.35">
      <c r="A41">
        <v>568</v>
      </c>
      <c r="B41" t="s">
        <v>593</v>
      </c>
      <c r="C41" s="13">
        <v>4.3101161952724203</v>
      </c>
      <c r="D41" s="14">
        <v>1.5901913803099099</v>
      </c>
      <c r="E41" s="14">
        <v>0.23930936850686699</v>
      </c>
      <c r="F41" s="14">
        <v>-0.29172074771832601</v>
      </c>
      <c r="G41" s="14">
        <v>-0.38929579350967303</v>
      </c>
      <c r="H41" s="14">
        <v>1.3177145350827399</v>
      </c>
      <c r="I41" s="14">
        <v>1.31358054490551</v>
      </c>
      <c r="J41" s="14">
        <v>-2.0265531835434301</v>
      </c>
      <c r="K41" s="14">
        <v>1.1193119456379099</v>
      </c>
      <c r="L41" s="14">
        <v>-0.12296940706208501</v>
      </c>
      <c r="M41" s="14">
        <v>0</v>
      </c>
      <c r="N41" s="14">
        <v>-0.62758611474356996</v>
      </c>
    </row>
    <row r="42" spans="1:14" x14ac:dyDescent="0.35">
      <c r="A42">
        <v>581</v>
      </c>
      <c r="B42" t="s">
        <v>597</v>
      </c>
      <c r="C42" s="13">
        <v>1.4752761048838317</v>
      </c>
      <c r="D42" s="14">
        <v>0.37124051861777557</v>
      </c>
      <c r="E42" s="14">
        <v>0.23930936850686699</v>
      </c>
      <c r="F42" s="14">
        <v>0.25270413364837929</v>
      </c>
      <c r="G42" s="14">
        <v>0.41572864493296702</v>
      </c>
      <c r="H42" s="14">
        <v>0.17352288760075463</v>
      </c>
      <c r="I42" s="14">
        <v>-0.42622702124913392</v>
      </c>
      <c r="J42" s="14">
        <v>0.16732749719665599</v>
      </c>
      <c r="K42" s="14">
        <v>0.88427077316297598</v>
      </c>
      <c r="L42" s="14">
        <v>-0.12296940706208501</v>
      </c>
      <c r="M42" s="14">
        <v>0</v>
      </c>
      <c r="N42" s="14">
        <v>-0.24131781554363799</v>
      </c>
    </row>
    <row r="43" spans="1:14" x14ac:dyDescent="0.35">
      <c r="A43">
        <v>582</v>
      </c>
      <c r="B43" t="s">
        <v>598</v>
      </c>
      <c r="C43" s="13">
        <v>6.8245212170554579</v>
      </c>
      <c r="D43" s="14">
        <v>4.7199916869203626</v>
      </c>
      <c r="E43" s="14">
        <v>0.23930936850686699</v>
      </c>
      <c r="F43" s="14">
        <v>-3.9396549153348728</v>
      </c>
      <c r="G43" s="14">
        <v>3.6514096916916263</v>
      </c>
      <c r="H43" s="14">
        <v>3.2644650673210518</v>
      </c>
      <c r="I43" s="14">
        <v>3.2644650673210518</v>
      </c>
      <c r="J43" s="14">
        <v>-6.240684910998854</v>
      </c>
      <c r="K43" s="14">
        <v>0.88427077316297598</v>
      </c>
      <c r="L43" s="14">
        <v>-0.12296940706208501</v>
      </c>
      <c r="M43" s="14">
        <v>0</v>
      </c>
      <c r="N43" s="14">
        <v>-0.24131781554363799</v>
      </c>
    </row>
    <row r="44" spans="1:14" x14ac:dyDescent="0.35">
      <c r="A44">
        <v>613</v>
      </c>
      <c r="B44" t="s">
        <v>613</v>
      </c>
      <c r="C44" s="13">
        <v>2.9723001949042751</v>
      </c>
      <c r="D44" s="14">
        <v>0.54745270871155238</v>
      </c>
      <c r="E44" s="14">
        <v>0.23930936850686699</v>
      </c>
      <c r="F44" s="14">
        <v>0.57272442353797848</v>
      </c>
      <c r="G44" s="14">
        <v>-0.51808299048322404</v>
      </c>
      <c r="H44" s="14">
        <v>-0.95540389033117901</v>
      </c>
      <c r="I44" s="14">
        <v>0.27531175834002503</v>
      </c>
      <c r="J44" s="14">
        <v>0.16732749719665599</v>
      </c>
      <c r="K44" s="14">
        <v>1.43182478948728</v>
      </c>
      <c r="L44" s="14">
        <v>-5.464143305475444E-2</v>
      </c>
      <c r="M44" s="14">
        <v>0</v>
      </c>
      <c r="N44" s="14">
        <v>-0.62758611474356996</v>
      </c>
    </row>
    <row r="45" spans="1:14" x14ac:dyDescent="0.35">
      <c r="A45">
        <v>643</v>
      </c>
      <c r="B45" t="s">
        <v>1013</v>
      </c>
      <c r="C45" s="13">
        <v>4.0402584286833898</v>
      </c>
      <c r="D45" s="14">
        <v>1.54320608811482</v>
      </c>
      <c r="E45" s="14">
        <v>0.23930936850686699</v>
      </c>
      <c r="F45" s="14">
        <v>-0.29172074771832601</v>
      </c>
      <c r="G45" s="14">
        <v>3.9549000800892298E-2</v>
      </c>
      <c r="H45" s="14">
        <v>-1.4325598769854799</v>
      </c>
      <c r="I45" s="14">
        <v>0.27531175834002503</v>
      </c>
      <c r="J45" s="14">
        <v>0.16732749719665599</v>
      </c>
      <c r="K45" s="14">
        <v>0.99456942393334002</v>
      </c>
      <c r="L45" s="14">
        <v>-0.12296940706208501</v>
      </c>
      <c r="M45" s="14">
        <v>0</v>
      </c>
      <c r="N45" s="14">
        <v>0.14495048365629401</v>
      </c>
    </row>
    <row r="46" spans="1:14" x14ac:dyDescent="0.35">
      <c r="A46">
        <v>656</v>
      </c>
      <c r="B46" t="s">
        <v>626</v>
      </c>
      <c r="C46" s="13">
        <v>3.4820235708702314</v>
      </c>
      <c r="D46" s="14">
        <v>0.53301498178410955</v>
      </c>
      <c r="E46" s="14">
        <v>0.23930936850686699</v>
      </c>
      <c r="F46" s="14">
        <v>-0.48176425647532373</v>
      </c>
      <c r="G46" s="14">
        <v>0.57259340584726859</v>
      </c>
      <c r="H46" s="14">
        <v>0.42413150553014001</v>
      </c>
      <c r="I46" s="14">
        <v>1.31358054490551</v>
      </c>
      <c r="J46" s="14">
        <v>-2.9033369268060301</v>
      </c>
      <c r="K46" s="14">
        <v>3.3270534778500398</v>
      </c>
      <c r="L46" s="14">
        <v>-9.0829149371944862E-2</v>
      </c>
      <c r="M46" s="14">
        <v>0</v>
      </c>
      <c r="N46" s="14">
        <v>0.14495048365629401</v>
      </c>
    </row>
    <row r="47" spans="1:14" x14ac:dyDescent="0.35">
      <c r="A47">
        <v>663</v>
      </c>
      <c r="B47" t="s">
        <v>629</v>
      </c>
      <c r="C47" s="13">
        <v>4.0402584286833898</v>
      </c>
      <c r="D47" s="14">
        <v>2.69843021103924</v>
      </c>
      <c r="E47" s="14">
        <v>0.23930936850686699</v>
      </c>
      <c r="F47" s="14">
        <v>-0.29172074771832601</v>
      </c>
      <c r="G47" s="14">
        <v>2.6456905196049698</v>
      </c>
      <c r="H47" s="14">
        <v>2.65827030380269</v>
      </c>
      <c r="I47" s="14">
        <v>2.87098372475374</v>
      </c>
      <c r="J47" s="14">
        <v>-5.3173742046535697</v>
      </c>
      <c r="K47" s="14">
        <v>0.99456942393334002</v>
      </c>
      <c r="L47" s="14">
        <v>-0.12296940706208501</v>
      </c>
      <c r="M47" s="14">
        <v>0</v>
      </c>
      <c r="N47" s="14">
        <v>-0.24131781554363799</v>
      </c>
    </row>
    <row r="48" spans="1:14" x14ac:dyDescent="0.35">
      <c r="A48">
        <v>667</v>
      </c>
      <c r="B48" t="s">
        <v>633</v>
      </c>
      <c r="C48" s="13">
        <v>3.1517460856905788</v>
      </c>
      <c r="D48" s="14">
        <v>0.13514800201613303</v>
      </c>
      <c r="E48" s="14">
        <v>0.23930936850686699</v>
      </c>
      <c r="F48" s="14">
        <v>7.8027735344456062E-2</v>
      </c>
      <c r="G48" s="14">
        <v>-0.15605547068891168</v>
      </c>
      <c r="H48" s="14">
        <v>7.8027735344456062E-2</v>
      </c>
      <c r="I48" s="14">
        <v>-3.02637820144093E-2</v>
      </c>
      <c r="J48" s="14">
        <v>-4.8719436597485704</v>
      </c>
      <c r="K48" s="14">
        <v>0.73195358876580596</v>
      </c>
      <c r="L48" s="14">
        <v>-0.85866658705380705</v>
      </c>
      <c r="M48" s="14">
        <v>0</v>
      </c>
      <c r="N48" s="14">
        <v>-1.0138544139435</v>
      </c>
    </row>
    <row r="49" spans="1:14" x14ac:dyDescent="0.35">
      <c r="A49">
        <v>674</v>
      </c>
      <c r="B49" t="s">
        <v>938</v>
      </c>
      <c r="C49" s="13">
        <v>4.1345222242811399</v>
      </c>
      <c r="D49" s="14">
        <v>0.69077095257193999</v>
      </c>
      <c r="E49" s="14">
        <v>0.23930936850686699</v>
      </c>
      <c r="F49" s="14">
        <v>-0.29172074771832601</v>
      </c>
      <c r="G49" s="14">
        <v>-0.212491360767598</v>
      </c>
      <c r="H49" s="14">
        <v>0.42401068926944702</v>
      </c>
      <c r="I49" s="14">
        <v>0.27531175834002503</v>
      </c>
      <c r="J49" s="14">
        <v>0.16732749719665599</v>
      </c>
      <c r="K49" s="14">
        <v>0.48378162453248602</v>
      </c>
      <c r="L49" s="14">
        <v>-0.85866658705380705</v>
      </c>
      <c r="M49" s="14">
        <v>0</v>
      </c>
      <c r="N49" s="14">
        <v>-0.24131781554363799</v>
      </c>
    </row>
    <row r="50" spans="1:14" x14ac:dyDescent="0.35">
      <c r="A50">
        <v>679</v>
      </c>
      <c r="B50" t="s">
        <v>637</v>
      </c>
      <c r="C50" s="13">
        <v>5.0889431547083301</v>
      </c>
      <c r="D50" s="14">
        <v>0.64715001865373101</v>
      </c>
      <c r="E50" s="14">
        <v>0.23930936850686699</v>
      </c>
      <c r="F50" s="14">
        <v>-0.29172074771832601</v>
      </c>
      <c r="G50" s="14">
        <v>-1.6707530500926699</v>
      </c>
      <c r="H50" s="14">
        <v>-0.44354565010201602</v>
      </c>
      <c r="I50" s="14">
        <v>0.27531175834002503</v>
      </c>
      <c r="J50" s="14">
        <v>-0.27106437443464099</v>
      </c>
      <c r="K50" s="14">
        <v>3.5463377002149299</v>
      </c>
      <c r="L50" s="14">
        <v>-0.12296940706208501</v>
      </c>
      <c r="M50" s="14">
        <v>0</v>
      </c>
      <c r="N50" s="14">
        <v>-0.24131781554363799</v>
      </c>
    </row>
    <row r="51" spans="1:14" x14ac:dyDescent="0.35">
      <c r="A51">
        <v>711</v>
      </c>
      <c r="B51" t="s">
        <v>955</v>
      </c>
      <c r="C51" s="13">
        <v>6.8259194987397303</v>
      </c>
      <c r="D51" s="14">
        <v>1.6892238345000701</v>
      </c>
      <c r="E51" s="14">
        <v>0.23930936850686699</v>
      </c>
      <c r="F51" s="14">
        <v>0.51931302669618296</v>
      </c>
      <c r="G51" s="14">
        <v>2.2122211217352398E-3</v>
      </c>
      <c r="H51" s="14">
        <v>0.42401068926944702</v>
      </c>
      <c r="I51" s="14">
        <v>1.5846307862003199</v>
      </c>
      <c r="J51" s="14">
        <v>-0.70945624606593904</v>
      </c>
      <c r="K51" s="14">
        <v>1.0667887786044099</v>
      </c>
      <c r="L51" s="14">
        <v>0.61421255335224201</v>
      </c>
      <c r="M51" s="14">
        <v>0</v>
      </c>
      <c r="N51" s="14">
        <v>-1.0138544139435</v>
      </c>
    </row>
    <row r="52" spans="1:14" x14ac:dyDescent="0.35">
      <c r="A52">
        <v>712</v>
      </c>
      <c r="B52" t="s">
        <v>366</v>
      </c>
      <c r="C52" s="13">
        <v>4.9386184233899622</v>
      </c>
      <c r="D52" s="14">
        <v>1.2244724749829545</v>
      </c>
      <c r="E52" s="14">
        <v>-0.40773455106067669</v>
      </c>
      <c r="F52" s="14">
        <v>0.59226544893932331</v>
      </c>
      <c r="G52" s="14">
        <v>-0.19025060684676998</v>
      </c>
      <c r="H52" s="14">
        <v>0.42401068926944702</v>
      </c>
      <c r="I52" s="14">
        <v>6.9386703658985915E-2</v>
      </c>
      <c r="J52" s="14">
        <v>-2.1573145487517822</v>
      </c>
      <c r="K52" s="14">
        <v>0.88427077316297598</v>
      </c>
      <c r="L52" s="14">
        <v>0.15455831339579795</v>
      </c>
      <c r="M52" s="14">
        <v>0</v>
      </c>
      <c r="N52" s="14">
        <v>1.9390892406651181</v>
      </c>
    </row>
    <row r="53" spans="1:14" x14ac:dyDescent="0.35">
      <c r="A53">
        <v>714</v>
      </c>
      <c r="B53" t="s">
        <v>367</v>
      </c>
      <c r="C53" s="13">
        <v>6.2703170836042545</v>
      </c>
      <c r="D53" s="14">
        <v>0.69548900066520181</v>
      </c>
      <c r="E53" s="14">
        <v>-0.17372771231382167</v>
      </c>
      <c r="F53" s="14">
        <v>1.0567212090644524</v>
      </c>
      <c r="G53" s="14">
        <v>-0.17372771231382167</v>
      </c>
      <c r="H53" s="14">
        <v>0.42401068926944702</v>
      </c>
      <c r="I53" s="14">
        <v>0.92997127227017595</v>
      </c>
      <c r="J53" s="14">
        <v>-0.85775736685690429</v>
      </c>
      <c r="K53" s="14">
        <v>0.99456942393334002</v>
      </c>
      <c r="L53" s="14">
        <v>0.14849158242009786</v>
      </c>
      <c r="M53" s="14">
        <v>0</v>
      </c>
      <c r="N53" s="14">
        <v>1.75630985135688</v>
      </c>
    </row>
    <row r="54" spans="1:14" x14ac:dyDescent="0.35">
      <c r="A54">
        <v>720</v>
      </c>
      <c r="B54" t="s">
        <v>651</v>
      </c>
      <c r="C54" s="13">
        <v>7.5344255696600566</v>
      </c>
      <c r="D54" s="14">
        <v>2.2899086767974532</v>
      </c>
      <c r="E54" s="14">
        <v>0.23930936850686699</v>
      </c>
      <c r="F54" s="14">
        <v>1.5454209539615196</v>
      </c>
      <c r="G54" s="14">
        <v>1.596573476408901</v>
      </c>
      <c r="H54" s="14">
        <v>-3.9597290243583867</v>
      </c>
      <c r="I54" s="14">
        <v>1.5846307862003199</v>
      </c>
      <c r="J54" s="14">
        <v>0.30034236362668842</v>
      </c>
      <c r="K54" s="14">
        <v>1.0510318284943501</v>
      </c>
      <c r="L54" s="14">
        <v>0.51739223036127591</v>
      </c>
      <c r="M54" s="14">
        <v>0</v>
      </c>
      <c r="N54" s="14">
        <v>1.37004155215695</v>
      </c>
    </row>
    <row r="55" spans="1:14" x14ac:dyDescent="0.35">
      <c r="A55">
        <v>721</v>
      </c>
      <c r="B55" t="s">
        <v>960</v>
      </c>
      <c r="C55" s="13">
        <v>6.5801034019365696</v>
      </c>
      <c r="D55" s="14">
        <v>1.60002851436493</v>
      </c>
      <c r="E55" s="14">
        <v>0.23930936850686699</v>
      </c>
      <c r="F55" s="14">
        <v>0.51931302669618296</v>
      </c>
      <c r="G55" s="14">
        <v>-2.4872713255774202E-2</v>
      </c>
      <c r="H55" s="14">
        <v>0.42401068926944702</v>
      </c>
      <c r="I55" s="14">
        <v>1.8464945917723801</v>
      </c>
      <c r="J55" s="14">
        <v>-0.70945624606593904</v>
      </c>
      <c r="K55" s="14">
        <v>1.0667887786044099</v>
      </c>
      <c r="L55" s="14">
        <v>0.61421255335224201</v>
      </c>
      <c r="M55" s="14">
        <v>0</v>
      </c>
      <c r="N55" s="14">
        <v>2.14257815055681</v>
      </c>
    </row>
    <row r="56" spans="1:14" x14ac:dyDescent="0.35">
      <c r="A56">
        <v>750</v>
      </c>
      <c r="B56" t="s">
        <v>370</v>
      </c>
      <c r="C56" s="13">
        <v>4.99330565294989</v>
      </c>
      <c r="D56" s="14">
        <v>0.403131676161745</v>
      </c>
      <c r="E56" s="14">
        <v>-0.39974281346688834</v>
      </c>
      <c r="F56" s="14">
        <v>-0.29172074771832601</v>
      </c>
      <c r="G56" s="14">
        <v>-6.6943470501099611E-3</v>
      </c>
      <c r="H56" s="14">
        <v>0.42401068926944702</v>
      </c>
      <c r="I56" s="14">
        <v>1.5846307862003199</v>
      </c>
      <c r="J56" s="14">
        <v>-0.70945624606593904</v>
      </c>
      <c r="K56" s="14">
        <v>1.13375581657213</v>
      </c>
      <c r="L56" s="14">
        <v>0.40643716051699919</v>
      </c>
      <c r="M56" s="14">
        <v>0</v>
      </c>
      <c r="N56" s="14">
        <v>3.3676692190574702</v>
      </c>
    </row>
    <row r="57" spans="1:14" x14ac:dyDescent="0.35">
      <c r="A57">
        <v>779</v>
      </c>
      <c r="B57" t="s">
        <v>682</v>
      </c>
      <c r="C57" s="13">
        <v>4.3701817132754996</v>
      </c>
      <c r="D57" s="14">
        <v>1.1120064465256501</v>
      </c>
      <c r="E57" s="14">
        <v>0.23930936850686699</v>
      </c>
      <c r="F57" s="14">
        <v>-0.29172074771832601</v>
      </c>
      <c r="G57" s="14">
        <v>0.90052921130913099</v>
      </c>
      <c r="H57" s="14">
        <v>1.0678246111610801</v>
      </c>
      <c r="I57" s="14">
        <v>0.27531175834002503</v>
      </c>
      <c r="J57" s="14">
        <v>-0.70945624606593904</v>
      </c>
      <c r="K57" s="14">
        <v>0.80679910178855296</v>
      </c>
      <c r="L57" s="14">
        <v>-0.12296940706208501</v>
      </c>
      <c r="M57" s="14">
        <v>0</v>
      </c>
      <c r="N57" s="14">
        <v>-1.0138544139435</v>
      </c>
    </row>
    <row r="58" spans="1:14" x14ac:dyDescent="0.35">
      <c r="A58">
        <v>790</v>
      </c>
      <c r="B58" t="s">
        <v>685</v>
      </c>
      <c r="C58" s="13">
        <v>4.1068721849136045</v>
      </c>
      <c r="D58" s="14">
        <v>0.36800846094404688</v>
      </c>
      <c r="E58" s="14">
        <v>0.23930936850686699</v>
      </c>
      <c r="F58" s="14">
        <v>-0.35747478176962932</v>
      </c>
      <c r="G58" s="14">
        <v>-2.023261345120364E-2</v>
      </c>
      <c r="H58" s="14">
        <v>0.3777073952208343</v>
      </c>
      <c r="I58" s="14">
        <v>0.27531175834002503</v>
      </c>
      <c r="J58" s="14">
        <v>-0.70945624606593904</v>
      </c>
      <c r="K58" s="14">
        <v>1.43182478948728</v>
      </c>
      <c r="L58" s="14">
        <v>-0.12296940706208501</v>
      </c>
      <c r="M58" s="14">
        <v>0</v>
      </c>
      <c r="N58" s="14">
        <v>0.14495048365629401</v>
      </c>
    </row>
  </sheetData>
  <conditionalFormatting sqref="B2:B58">
    <cfRule type="duplicateValues" dxfId="132" priority="1"/>
  </conditionalFormatting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136"/>
  <sheetViews>
    <sheetView workbookViewId="0">
      <selection activeCell="E30" sqref="E30"/>
    </sheetView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0</v>
      </c>
      <c r="B1" t="s">
        <v>87</v>
      </c>
      <c r="C1" t="s">
        <v>92</v>
      </c>
      <c r="D1" t="s">
        <v>20</v>
      </c>
      <c r="E1" t="s">
        <v>93</v>
      </c>
      <c r="F1" t="s">
        <v>94</v>
      </c>
      <c r="G1" t="s">
        <v>95</v>
      </c>
      <c r="H1" t="s">
        <v>96</v>
      </c>
      <c r="I1" t="s">
        <v>2</v>
      </c>
      <c r="K1" t="s">
        <v>3</v>
      </c>
      <c r="L1" t="s">
        <v>4</v>
      </c>
      <c r="X1" s="4" t="s">
        <v>1347</v>
      </c>
    </row>
    <row r="2" spans="1:24" x14ac:dyDescent="0.35">
      <c r="A2">
        <v>10</v>
      </c>
      <c r="B2">
        <v>1</v>
      </c>
      <c r="C2">
        <v>-2.36</v>
      </c>
      <c r="D2">
        <v>1</v>
      </c>
      <c r="E2">
        <v>0</v>
      </c>
      <c r="F2">
        <v>6.97</v>
      </c>
      <c r="G2">
        <v>3.5575072019056577</v>
      </c>
      <c r="H2">
        <v>4.5575072019056577</v>
      </c>
      <c r="I2">
        <f>4.4139-0.93492*B2+0.5299*C2+2.07149*D2+0.29111*E2+0.20382*F2+0.19372*G2</f>
        <v>6.4096916951531648</v>
      </c>
      <c r="K2">
        <f>(H2-I2)^2</f>
        <v>3.4305873970265246</v>
      </c>
      <c r="L2">
        <f>(H2-H$33)^2</f>
        <v>4.6779727564188622</v>
      </c>
    </row>
    <row r="3" spans="1:24" x14ac:dyDescent="0.35">
      <c r="A3">
        <v>26</v>
      </c>
      <c r="B3">
        <v>1</v>
      </c>
      <c r="C3">
        <v>-0.115</v>
      </c>
      <c r="D3">
        <v>0</v>
      </c>
      <c r="E3">
        <v>0</v>
      </c>
      <c r="F3">
        <v>2.23</v>
      </c>
      <c r="G3">
        <v>3.1789769472931693</v>
      </c>
      <c r="H3">
        <v>4.069061084269376</v>
      </c>
      <c r="I3">
        <f t="shared" ref="I3:I47" si="0">4.4139-0.93492*B3+0.5299*C3+2.07149*D3+0.29111*E3+0.20382*F3+0.19372*G3</f>
        <v>4.4883915142296331</v>
      </c>
      <c r="K3">
        <f t="shared" ref="K3:K47" si="1">(H3-I3)^2</f>
        <v>0.17583800949065415</v>
      </c>
      <c r="L3">
        <f t="shared" ref="L3:L47" si="2">(H3-H$33)^2</f>
        <v>7.029435623832649</v>
      </c>
    </row>
    <row r="4" spans="1:24" x14ac:dyDescent="0.35">
      <c r="A4">
        <v>42</v>
      </c>
      <c r="B4">
        <v>0</v>
      </c>
      <c r="C4">
        <v>0</v>
      </c>
      <c r="D4">
        <v>0</v>
      </c>
      <c r="E4">
        <v>0</v>
      </c>
      <c r="F4">
        <v>0.372</v>
      </c>
      <c r="G4">
        <v>7.0499928569201424</v>
      </c>
      <c r="H4">
        <v>6.2174839442139058</v>
      </c>
      <c r="I4">
        <f t="shared" si="0"/>
        <v>5.8554456562425701</v>
      </c>
      <c r="K4">
        <f t="shared" si="1"/>
        <v>0.13107172195721584</v>
      </c>
      <c r="L4">
        <f t="shared" si="2"/>
        <v>0.25289375106003148</v>
      </c>
    </row>
    <row r="5" spans="1:24" x14ac:dyDescent="0.35">
      <c r="A5">
        <v>45</v>
      </c>
      <c r="B5">
        <v>1</v>
      </c>
      <c r="C5">
        <v>-1.1399999999999999</v>
      </c>
      <c r="D5">
        <v>0</v>
      </c>
      <c r="E5">
        <v>0</v>
      </c>
      <c r="F5">
        <v>3.29</v>
      </c>
      <c r="G5">
        <v>4.0517954455579925</v>
      </c>
      <c r="H5">
        <v>4.9974377832353998</v>
      </c>
      <c r="I5">
        <f t="shared" si="0"/>
        <v>4.3303756137134943</v>
      </c>
      <c r="K5">
        <f t="shared" si="1"/>
        <v>0.44497193800727131</v>
      </c>
      <c r="L5">
        <f t="shared" si="2"/>
        <v>2.9684932512732356</v>
      </c>
    </row>
    <row r="6" spans="1:24" x14ac:dyDescent="0.35">
      <c r="A6">
        <v>55</v>
      </c>
      <c r="B6">
        <v>0</v>
      </c>
      <c r="C6">
        <v>0</v>
      </c>
      <c r="D6">
        <v>0</v>
      </c>
      <c r="E6">
        <v>0</v>
      </c>
      <c r="F6">
        <v>1.34</v>
      </c>
      <c r="G6">
        <v>3.1954383730436131</v>
      </c>
      <c r="H6">
        <v>4.6311669426050504</v>
      </c>
      <c r="I6">
        <f t="shared" si="0"/>
        <v>5.3060391216260081</v>
      </c>
      <c r="K6">
        <f t="shared" si="1"/>
        <v>0.45545245801649564</v>
      </c>
      <c r="L6">
        <f t="shared" si="2"/>
        <v>4.3647667809378188</v>
      </c>
    </row>
    <row r="7" spans="1:24" x14ac:dyDescent="0.35">
      <c r="A7">
        <v>78</v>
      </c>
      <c r="B7">
        <v>0</v>
      </c>
      <c r="C7">
        <v>0.21</v>
      </c>
      <c r="D7">
        <v>0</v>
      </c>
      <c r="E7">
        <v>0</v>
      </c>
      <c r="F7">
        <v>8.77</v>
      </c>
      <c r="G7">
        <v>8.6553518997858951</v>
      </c>
      <c r="H7">
        <v>8.3085644135612391</v>
      </c>
      <c r="I7">
        <f t="shared" si="0"/>
        <v>7.9893951700265236</v>
      </c>
      <c r="K7">
        <f t="shared" si="1"/>
        <v>0.10186900601852256</v>
      </c>
      <c r="L7">
        <f t="shared" si="2"/>
        <v>2.5223634976811113</v>
      </c>
    </row>
    <row r="8" spans="1:24" x14ac:dyDescent="0.35">
      <c r="A8">
        <v>101</v>
      </c>
      <c r="B8">
        <v>0</v>
      </c>
      <c r="C8">
        <v>0</v>
      </c>
      <c r="D8">
        <v>0</v>
      </c>
      <c r="E8">
        <v>0</v>
      </c>
      <c r="F8">
        <v>2.44</v>
      </c>
      <c r="G8">
        <v>4.5219915243754443</v>
      </c>
      <c r="H8">
        <v>5.5494297727223838</v>
      </c>
      <c r="I8">
        <f t="shared" si="0"/>
        <v>5.7872209981020113</v>
      </c>
      <c r="K8">
        <f t="shared" si="1"/>
        <v>5.65446668675448E-2</v>
      </c>
      <c r="L8">
        <f t="shared" si="2"/>
        <v>1.3710995395225924</v>
      </c>
    </row>
    <row r="9" spans="1:24" x14ac:dyDescent="0.35">
      <c r="A9">
        <v>108</v>
      </c>
      <c r="B9">
        <v>0</v>
      </c>
      <c r="C9">
        <v>-1.01</v>
      </c>
      <c r="D9">
        <v>0</v>
      </c>
      <c r="E9">
        <v>0</v>
      </c>
      <c r="F9">
        <v>9.7799999999999994</v>
      </c>
      <c r="G9">
        <v>6.8300941178751771</v>
      </c>
      <c r="H9">
        <v>8.2174839442139067</v>
      </c>
      <c r="I9">
        <f t="shared" si="0"/>
        <v>7.1951864325147783</v>
      </c>
      <c r="K9">
        <f t="shared" si="1"/>
        <v>1.0450922024262297</v>
      </c>
      <c r="L9">
        <f t="shared" si="2"/>
        <v>2.2413520495384116</v>
      </c>
    </row>
    <row r="10" spans="1:24" x14ac:dyDescent="0.35">
      <c r="A10">
        <v>175</v>
      </c>
      <c r="B10">
        <v>1</v>
      </c>
      <c r="C10">
        <v>0.28199999999999997</v>
      </c>
      <c r="D10">
        <v>1</v>
      </c>
      <c r="E10">
        <v>0</v>
      </c>
      <c r="F10">
        <v>3.89</v>
      </c>
      <c r="G10">
        <v>4.3113299523037929</v>
      </c>
      <c r="H10">
        <v>7.4539974558725248</v>
      </c>
      <c r="I10">
        <f t="shared" si="0"/>
        <v>7.3279524383602901</v>
      </c>
      <c r="K10">
        <f t="shared" si="1"/>
        <v>1.5887346439659562E-2</v>
      </c>
      <c r="L10">
        <f t="shared" si="2"/>
        <v>0.53821016897623375</v>
      </c>
    </row>
    <row r="11" spans="1:24" x14ac:dyDescent="0.35">
      <c r="A11">
        <v>249</v>
      </c>
      <c r="B11">
        <v>1</v>
      </c>
      <c r="C11">
        <v>0</v>
      </c>
      <c r="D11">
        <v>0</v>
      </c>
      <c r="E11">
        <v>0</v>
      </c>
      <c r="F11">
        <v>3.74</v>
      </c>
      <c r="G11">
        <v>9.1793689688169167</v>
      </c>
      <c r="H11">
        <v>6.424881636631067</v>
      </c>
      <c r="I11">
        <f t="shared" si="0"/>
        <v>6.0194941566392135</v>
      </c>
      <c r="K11">
        <f t="shared" si="1"/>
        <v>0.16433900893414546</v>
      </c>
      <c r="L11">
        <f t="shared" si="2"/>
        <v>8.7313000331757623E-2</v>
      </c>
    </row>
    <row r="12" spans="1:24" x14ac:dyDescent="0.35">
      <c r="A12">
        <v>270</v>
      </c>
      <c r="B12">
        <v>0</v>
      </c>
      <c r="C12">
        <v>-4.55</v>
      </c>
      <c r="D12">
        <v>0</v>
      </c>
      <c r="E12">
        <v>0</v>
      </c>
      <c r="F12">
        <v>5.97</v>
      </c>
      <c r="G12">
        <v>5.2072110596330665</v>
      </c>
      <c r="H12">
        <v>4.9999274696381022</v>
      </c>
      <c r="I12">
        <f t="shared" si="0"/>
        <v>4.2284013264721168</v>
      </c>
      <c r="K12">
        <f t="shared" si="1"/>
        <v>0.59525258958858063</v>
      </c>
      <c r="L12">
        <f t="shared" si="2"/>
        <v>2.9599203311249309</v>
      </c>
    </row>
    <row r="13" spans="1:24" x14ac:dyDescent="0.35">
      <c r="A13">
        <v>320</v>
      </c>
      <c r="B13">
        <v>0</v>
      </c>
      <c r="C13">
        <v>0</v>
      </c>
      <c r="D13">
        <v>0</v>
      </c>
      <c r="E13">
        <v>0</v>
      </c>
      <c r="F13">
        <v>6.4</v>
      </c>
      <c r="G13">
        <v>5.0159229660971691</v>
      </c>
      <c r="H13">
        <v>5.795880017344075</v>
      </c>
      <c r="I13">
        <f t="shared" si="0"/>
        <v>6.6900325969923431</v>
      </c>
      <c r="K13">
        <f t="shared" si="1"/>
        <v>0.79950883569165243</v>
      </c>
      <c r="L13">
        <f t="shared" si="2"/>
        <v>0.85468056242406176</v>
      </c>
    </row>
    <row r="14" spans="1:24" x14ac:dyDescent="0.35">
      <c r="A14">
        <v>327</v>
      </c>
      <c r="B14">
        <v>1</v>
      </c>
      <c r="C14">
        <v>0</v>
      </c>
      <c r="D14">
        <v>0</v>
      </c>
      <c r="E14">
        <v>15</v>
      </c>
      <c r="F14">
        <v>7.03</v>
      </c>
      <c r="G14">
        <v>7.3148581950875498</v>
      </c>
      <c r="H14">
        <v>10.545307116465825</v>
      </c>
      <c r="I14">
        <f t="shared" si="0"/>
        <v>10.69551892955236</v>
      </c>
      <c r="K14">
        <f t="shared" si="1"/>
        <v>2.2563588790744285E-2</v>
      </c>
      <c r="L14">
        <f t="shared" si="2"/>
        <v>14.630148767442529</v>
      </c>
    </row>
    <row r="15" spans="1:24" x14ac:dyDescent="0.35">
      <c r="A15">
        <v>356</v>
      </c>
      <c r="B15">
        <v>1</v>
      </c>
      <c r="C15">
        <v>-0.20499999999999999</v>
      </c>
      <c r="D15">
        <v>0</v>
      </c>
      <c r="E15">
        <v>0</v>
      </c>
      <c r="F15">
        <v>3.77</v>
      </c>
      <c r="G15">
        <v>4.4865423287452275</v>
      </c>
      <c r="H15">
        <v>5.8384392207483646</v>
      </c>
      <c r="I15">
        <f t="shared" si="0"/>
        <v>5.007884879924525</v>
      </c>
      <c r="K15">
        <f t="shared" si="1"/>
        <v>0.68982051306132275</v>
      </c>
      <c r="L15">
        <f t="shared" si="2"/>
        <v>0.77780078744343384</v>
      </c>
    </row>
    <row r="16" spans="1:24" x14ac:dyDescent="0.35">
      <c r="A16">
        <v>362</v>
      </c>
      <c r="B16">
        <v>0</v>
      </c>
      <c r="C16">
        <v>0</v>
      </c>
      <c r="D16">
        <v>0</v>
      </c>
      <c r="E16">
        <v>0</v>
      </c>
      <c r="F16">
        <v>12.3</v>
      </c>
      <c r="G16">
        <v>8.1082154969170563</v>
      </c>
      <c r="H16">
        <v>7.652283541267332</v>
      </c>
      <c r="I16">
        <f t="shared" si="0"/>
        <v>8.4916095060627725</v>
      </c>
      <c r="K16">
        <f t="shared" si="1"/>
        <v>0.70446807517979704</v>
      </c>
      <c r="L16">
        <f t="shared" si="2"/>
        <v>0.86846402336501205</v>
      </c>
    </row>
    <row r="17" spans="1:24" x14ac:dyDescent="0.35">
      <c r="A17">
        <v>368</v>
      </c>
      <c r="B17">
        <v>1</v>
      </c>
      <c r="C17">
        <v>-0.13</v>
      </c>
      <c r="D17">
        <v>0</v>
      </c>
      <c r="E17">
        <v>0</v>
      </c>
      <c r="F17">
        <v>4.28</v>
      </c>
      <c r="G17">
        <v>8.0003680193961948</v>
      </c>
      <c r="H17">
        <v>4.3779011592335317</v>
      </c>
      <c r="I17">
        <f t="shared" si="0"/>
        <v>5.8322738927174305</v>
      </c>
      <c r="K17">
        <f t="shared" si="1"/>
        <v>2.1152000479014275</v>
      </c>
      <c r="L17">
        <f t="shared" si="2"/>
        <v>5.4871573165508343</v>
      </c>
    </row>
    <row r="18" spans="1:24" x14ac:dyDescent="0.35">
      <c r="A18">
        <v>381</v>
      </c>
      <c r="B18">
        <v>0</v>
      </c>
      <c r="C18">
        <v>-4.3899999999999997</v>
      </c>
      <c r="D18">
        <v>0</v>
      </c>
      <c r="E18">
        <v>0</v>
      </c>
      <c r="F18">
        <v>4.82</v>
      </c>
      <c r="G18">
        <v>5.122449936204605</v>
      </c>
      <c r="H18">
        <v>4.3009564339066921</v>
      </c>
      <c r="I18">
        <f t="shared" si="0"/>
        <v>4.0623724016415554</v>
      </c>
      <c r="K18">
        <f t="shared" si="1"/>
        <v>5.6922340451891783E-2</v>
      </c>
      <c r="L18">
        <f t="shared" si="2"/>
        <v>5.853558953372584</v>
      </c>
    </row>
    <row r="19" spans="1:24" x14ac:dyDescent="0.35">
      <c r="A19">
        <v>385</v>
      </c>
      <c r="B19">
        <v>1</v>
      </c>
      <c r="C19">
        <v>-1.1399999999999999</v>
      </c>
      <c r="D19">
        <v>0</v>
      </c>
      <c r="E19">
        <v>0</v>
      </c>
      <c r="F19">
        <v>3.29</v>
      </c>
      <c r="G19">
        <v>6.7507654498940113</v>
      </c>
      <c r="H19">
        <v>5.6838186602633982</v>
      </c>
      <c r="I19">
        <f t="shared" si="0"/>
        <v>4.8532200829534684</v>
      </c>
      <c r="K19">
        <f t="shared" si="1"/>
        <v>0.68989399662927942</v>
      </c>
      <c r="L19">
        <f t="shared" si="2"/>
        <v>1.0744373730144192</v>
      </c>
    </row>
    <row r="20" spans="1:24" x14ac:dyDescent="0.35">
      <c r="A20">
        <v>393</v>
      </c>
      <c r="B20">
        <v>0</v>
      </c>
      <c r="C20">
        <v>0</v>
      </c>
      <c r="D20">
        <v>0</v>
      </c>
      <c r="E20">
        <v>4</v>
      </c>
      <c r="F20">
        <v>8.81</v>
      </c>
      <c r="G20">
        <v>6.6978103388087797</v>
      </c>
      <c r="H20">
        <v>8.873901597864462</v>
      </c>
      <c r="I20">
        <f t="shared" si="0"/>
        <v>8.6714940188340375</v>
      </c>
      <c r="K20">
        <f t="shared" si="1"/>
        <v>4.0968828048957538E-2</v>
      </c>
      <c r="L20">
        <f t="shared" si="2"/>
        <v>4.6377010581981999</v>
      </c>
    </row>
    <row r="21" spans="1:24" x14ac:dyDescent="0.35">
      <c r="A21">
        <v>403</v>
      </c>
      <c r="B21">
        <v>1</v>
      </c>
      <c r="C21">
        <v>2.68</v>
      </c>
      <c r="D21">
        <v>0</v>
      </c>
      <c r="E21">
        <v>0</v>
      </c>
      <c r="F21">
        <v>3.83</v>
      </c>
      <c r="G21">
        <v>4.6731849535769321</v>
      </c>
      <c r="H21">
        <v>6.5129820361079487</v>
      </c>
      <c r="I21">
        <f t="shared" si="0"/>
        <v>6.5850319892069242</v>
      </c>
      <c r="K21">
        <f t="shared" si="1"/>
        <v>5.1911957415645762E-3</v>
      </c>
      <c r="L21">
        <f t="shared" si="2"/>
        <v>4.3009506090583828E-2</v>
      </c>
    </row>
    <row r="22" spans="1:24" x14ac:dyDescent="0.35">
      <c r="A22">
        <v>416</v>
      </c>
      <c r="B22">
        <v>0</v>
      </c>
      <c r="C22">
        <v>0</v>
      </c>
      <c r="D22">
        <v>0</v>
      </c>
      <c r="E22">
        <v>0</v>
      </c>
      <c r="F22">
        <v>7.44</v>
      </c>
      <c r="G22">
        <v>8.3004118854333271</v>
      </c>
      <c r="H22">
        <v>7.4345689040341982</v>
      </c>
      <c r="I22">
        <f t="shared" si="0"/>
        <v>7.5382765904461451</v>
      </c>
      <c r="K22">
        <f t="shared" si="1"/>
        <v>1.0755284220918702E-2</v>
      </c>
      <c r="L22">
        <f t="shared" si="2"/>
        <v>0.51008097499415106</v>
      </c>
    </row>
    <row r="23" spans="1:24" x14ac:dyDescent="0.35">
      <c r="A23">
        <v>461</v>
      </c>
      <c r="B23">
        <v>1</v>
      </c>
      <c r="C23">
        <v>0</v>
      </c>
      <c r="D23">
        <v>1</v>
      </c>
      <c r="E23">
        <v>0</v>
      </c>
      <c r="F23">
        <v>4.93</v>
      </c>
      <c r="G23">
        <v>5.1889284837608534</v>
      </c>
      <c r="H23">
        <v>8.4899584794248355</v>
      </c>
      <c r="I23">
        <f t="shared" si="0"/>
        <v>7.5605018258741516</v>
      </c>
      <c r="K23">
        <f t="shared" si="1"/>
        <v>0.86388967082963597</v>
      </c>
      <c r="L23">
        <f t="shared" si="2"/>
        <v>3.1314456176307868</v>
      </c>
    </row>
    <row r="24" spans="1:24" x14ac:dyDescent="0.35">
      <c r="A24">
        <v>548</v>
      </c>
      <c r="B24">
        <v>0</v>
      </c>
      <c r="C24">
        <v>-0.45200000000000001</v>
      </c>
      <c r="D24">
        <v>1</v>
      </c>
      <c r="E24">
        <v>0</v>
      </c>
      <c r="F24">
        <v>3.12</v>
      </c>
      <c r="G24">
        <v>4.3005445486716676</v>
      </c>
      <c r="H24">
        <v>8.6042260530844707</v>
      </c>
      <c r="I24">
        <f t="shared" si="0"/>
        <v>7.7148950899686755</v>
      </c>
      <c r="K24">
        <f t="shared" si="1"/>
        <v>0.790909561956468</v>
      </c>
      <c r="L24">
        <f t="shared" si="2"/>
        <v>3.5489160039305423</v>
      </c>
    </row>
    <row r="25" spans="1:24" x14ac:dyDescent="0.35">
      <c r="A25">
        <v>602</v>
      </c>
      <c r="B25">
        <v>0</v>
      </c>
      <c r="C25">
        <v>1.45</v>
      </c>
      <c r="D25">
        <v>0</v>
      </c>
      <c r="E25">
        <v>0</v>
      </c>
      <c r="F25">
        <v>19.399999999999999</v>
      </c>
      <c r="G25">
        <v>8.9006153678640878</v>
      </c>
      <c r="H25">
        <v>10.942008053022313</v>
      </c>
      <c r="I25">
        <f t="shared" si="0"/>
        <v>10.860590209062631</v>
      </c>
      <c r="K25">
        <f t="shared" si="1"/>
        <v>6.628865315043234E-3</v>
      </c>
      <c r="L25">
        <f t="shared" si="2"/>
        <v>17.822233173415711</v>
      </c>
      <c r="X25" s="4" t="s">
        <v>1348</v>
      </c>
    </row>
    <row r="26" spans="1:24" x14ac:dyDescent="0.35">
      <c r="A26">
        <v>640</v>
      </c>
      <c r="B26">
        <v>0</v>
      </c>
      <c r="C26">
        <v>0.86399999999999999</v>
      </c>
      <c r="D26">
        <v>0</v>
      </c>
      <c r="E26">
        <v>0</v>
      </c>
      <c r="F26">
        <v>9.36</v>
      </c>
      <c r="G26">
        <v>4.6074550232146683</v>
      </c>
      <c r="H26">
        <v>8.6074550232146692</v>
      </c>
      <c r="I26">
        <f t="shared" si="0"/>
        <v>7.672044987097145</v>
      </c>
      <c r="K26">
        <f t="shared" si="1"/>
        <v>0.87499193566938782</v>
      </c>
      <c r="L26">
        <f t="shared" si="2"/>
        <v>3.5610922640997726</v>
      </c>
    </row>
    <row r="27" spans="1:24" x14ac:dyDescent="0.35">
      <c r="A27">
        <v>676</v>
      </c>
      <c r="B27">
        <v>1</v>
      </c>
      <c r="C27">
        <v>0</v>
      </c>
      <c r="D27">
        <v>1</v>
      </c>
      <c r="E27">
        <v>0</v>
      </c>
      <c r="F27">
        <v>6.09</v>
      </c>
      <c r="G27">
        <v>5.4857214264815797</v>
      </c>
      <c r="H27">
        <v>8.4857214264815806</v>
      </c>
      <c r="I27">
        <f t="shared" si="0"/>
        <v>7.854427754738011</v>
      </c>
      <c r="K27">
        <f t="shared" si="1"/>
        <v>0.39853169998347771</v>
      </c>
      <c r="L27">
        <f t="shared" si="2"/>
        <v>3.116467884756112</v>
      </c>
    </row>
    <row r="28" spans="1:24" x14ac:dyDescent="0.35">
      <c r="A28">
        <v>685</v>
      </c>
      <c r="B28">
        <v>0</v>
      </c>
      <c r="C28">
        <v>0</v>
      </c>
      <c r="D28">
        <v>0</v>
      </c>
      <c r="E28">
        <v>0</v>
      </c>
      <c r="F28">
        <v>4.72</v>
      </c>
      <c r="G28">
        <v>4.8808135922807914</v>
      </c>
      <c r="H28">
        <v>6.357934847000454</v>
      </c>
      <c r="I28">
        <f t="shared" si="0"/>
        <v>6.3214416090966346</v>
      </c>
      <c r="K28">
        <f t="shared" si="1"/>
        <v>1.3317564127047624E-3</v>
      </c>
      <c r="L28">
        <f t="shared" si="2"/>
        <v>0.13135878316783736</v>
      </c>
    </row>
    <row r="29" spans="1:24" x14ac:dyDescent="0.35">
      <c r="A29">
        <v>712</v>
      </c>
      <c r="B29">
        <v>0</v>
      </c>
      <c r="C29">
        <v>-1.02</v>
      </c>
      <c r="D29">
        <v>0</v>
      </c>
      <c r="E29">
        <v>0</v>
      </c>
      <c r="F29">
        <v>2.99</v>
      </c>
      <c r="G29">
        <v>5.3463529744506388</v>
      </c>
      <c r="H29">
        <v>4.3463529744506388</v>
      </c>
      <c r="I29">
        <f t="shared" si="0"/>
        <v>5.5185192982105775</v>
      </c>
      <c r="K29">
        <f t="shared" si="1"/>
        <v>1.3739738905568895</v>
      </c>
      <c r="L29">
        <f t="shared" si="2"/>
        <v>5.6359538444109578</v>
      </c>
    </row>
    <row r="30" spans="1:24" x14ac:dyDescent="0.35">
      <c r="A30">
        <v>714</v>
      </c>
      <c r="B30">
        <v>0</v>
      </c>
      <c r="C30">
        <v>-0.94199999999999995</v>
      </c>
      <c r="D30">
        <v>0</v>
      </c>
      <c r="E30">
        <v>0</v>
      </c>
      <c r="F30">
        <v>4.5199999999999996</v>
      </c>
      <c r="G30">
        <v>6.4440447959180762</v>
      </c>
      <c r="H30">
        <v>5.2135958745398021</v>
      </c>
      <c r="I30">
        <f t="shared" si="0"/>
        <v>6.0843409578652494</v>
      </c>
      <c r="K30">
        <f t="shared" si="1"/>
        <v>0.75819700013544022</v>
      </c>
      <c r="L30">
        <f t="shared" si="2"/>
        <v>2.2703663653987816</v>
      </c>
    </row>
    <row r="31" spans="1:24" x14ac:dyDescent="0.35">
      <c r="A31">
        <v>726</v>
      </c>
      <c r="B31">
        <v>1</v>
      </c>
      <c r="C31">
        <v>-0.20200000000000001</v>
      </c>
      <c r="D31">
        <v>1</v>
      </c>
      <c r="E31">
        <v>0</v>
      </c>
      <c r="F31">
        <v>9.98</v>
      </c>
      <c r="G31">
        <v>6.1031192535457137</v>
      </c>
      <c r="H31">
        <v>8.1208480205061448</v>
      </c>
      <c r="I31">
        <f t="shared" si="0"/>
        <v>8.6598500617968757</v>
      </c>
      <c r="K31">
        <f t="shared" si="1"/>
        <v>0.29052320051557468</v>
      </c>
      <c r="L31">
        <f t="shared" si="2"/>
        <v>1.961340451659829</v>
      </c>
    </row>
    <row r="33" spans="1:24" x14ac:dyDescent="0.35">
      <c r="H33">
        <f>AVERAGE(H2:H32)</f>
        <v>6.7203693695943114</v>
      </c>
      <c r="K33">
        <f>SUM(K2:K32)</f>
        <v>17.111176631865025</v>
      </c>
      <c r="L33">
        <f>SUM(L2:L32)</f>
        <v>104.93003446206379</v>
      </c>
      <c r="M33" t="s">
        <v>5</v>
      </c>
      <c r="N33">
        <f>1-K33/L33</f>
        <v>0.83692775171963407</v>
      </c>
      <c r="O33" t="s">
        <v>11</v>
      </c>
    </row>
    <row r="34" spans="1:24" x14ac:dyDescent="0.35">
      <c r="M34" t="s">
        <v>6</v>
      </c>
      <c r="N34">
        <v>0.73</v>
      </c>
    </row>
    <row r="37" spans="1:24" x14ac:dyDescent="0.35">
      <c r="A37" t="s">
        <v>0</v>
      </c>
      <c r="B37" t="s">
        <v>87</v>
      </c>
      <c r="C37" t="s">
        <v>92</v>
      </c>
      <c r="D37" t="s">
        <v>20</v>
      </c>
      <c r="E37" t="s">
        <v>93</v>
      </c>
      <c r="F37" t="s">
        <v>94</v>
      </c>
      <c r="G37" t="s">
        <v>95</v>
      </c>
      <c r="H37" t="s">
        <v>96</v>
      </c>
      <c r="I37" t="s">
        <v>2</v>
      </c>
      <c r="K37" t="s">
        <v>3</v>
      </c>
      <c r="L37" t="s">
        <v>4</v>
      </c>
    </row>
    <row r="38" spans="1:24" x14ac:dyDescent="0.35">
      <c r="A38">
        <v>165</v>
      </c>
      <c r="B38">
        <v>1</v>
      </c>
      <c r="C38">
        <v>-1.43</v>
      </c>
      <c r="D38">
        <v>1</v>
      </c>
      <c r="E38">
        <v>0</v>
      </c>
      <c r="F38">
        <v>10.4</v>
      </c>
      <c r="G38">
        <v>4.7474118078864231</v>
      </c>
      <c r="H38">
        <v>8.747411807886424</v>
      </c>
      <c r="I38">
        <f t="shared" si="0"/>
        <v>7.8321096154237582</v>
      </c>
      <c r="K38">
        <f t="shared" si="1"/>
        <v>0.83777810352696302</v>
      </c>
      <c r="L38">
        <f t="shared" si="2"/>
        <v>4.1089010466372331</v>
      </c>
    </row>
    <row r="39" spans="1:24" x14ac:dyDescent="0.35">
      <c r="A39">
        <v>220</v>
      </c>
      <c r="B39">
        <v>1</v>
      </c>
      <c r="C39">
        <v>-0.13</v>
      </c>
      <c r="D39">
        <v>0</v>
      </c>
      <c r="E39">
        <v>0</v>
      </c>
      <c r="F39">
        <v>4.2699999999999996</v>
      </c>
      <c r="G39">
        <v>5.7592659062232698</v>
      </c>
      <c r="H39">
        <v>4.6354837468149119</v>
      </c>
      <c r="I39">
        <f t="shared" si="0"/>
        <v>5.3960893913535717</v>
      </c>
      <c r="K39">
        <f t="shared" si="1"/>
        <v>0.57852094650407004</v>
      </c>
      <c r="L39">
        <f t="shared" si="2"/>
        <v>4.3467480600722448</v>
      </c>
    </row>
    <row r="40" spans="1:24" x14ac:dyDescent="0.35">
      <c r="A40">
        <v>271</v>
      </c>
      <c r="B40">
        <v>0</v>
      </c>
      <c r="C40">
        <v>0</v>
      </c>
      <c r="D40">
        <v>0</v>
      </c>
      <c r="E40">
        <v>0</v>
      </c>
      <c r="F40">
        <v>4.25</v>
      </c>
      <c r="G40">
        <v>7.2651447418719126</v>
      </c>
      <c r="H40">
        <v>7.1012313867906993</v>
      </c>
      <c r="I40">
        <f t="shared" si="0"/>
        <v>6.687538839395426</v>
      </c>
      <c r="K40">
        <f t="shared" si="1"/>
        <v>0.17114152377039044</v>
      </c>
      <c r="L40">
        <f t="shared" si="2"/>
        <v>0.14505587614290166</v>
      </c>
    </row>
    <row r="41" spans="1:24" x14ac:dyDescent="0.35">
      <c r="A41">
        <v>359</v>
      </c>
      <c r="B41">
        <v>0</v>
      </c>
      <c r="C41">
        <v>-4.28</v>
      </c>
      <c r="D41">
        <v>0</v>
      </c>
      <c r="E41">
        <v>0</v>
      </c>
      <c r="F41">
        <v>4.25</v>
      </c>
      <c r="G41">
        <v>3.601985727027389</v>
      </c>
      <c r="H41">
        <v>3.9999257356994264</v>
      </c>
      <c r="I41">
        <f t="shared" si="0"/>
        <v>3.7099396750397453</v>
      </c>
      <c r="K41">
        <f t="shared" si="1"/>
        <v>8.4091915376920262E-2</v>
      </c>
      <c r="L41">
        <f t="shared" si="2"/>
        <v>7.4008135651992069</v>
      </c>
    </row>
    <row r="42" spans="1:24" x14ac:dyDescent="0.35">
      <c r="A42">
        <v>360</v>
      </c>
      <c r="B42">
        <v>0</v>
      </c>
      <c r="C42">
        <v>-4.4800000000000004</v>
      </c>
      <c r="D42">
        <v>0</v>
      </c>
      <c r="E42">
        <v>0</v>
      </c>
      <c r="F42">
        <v>5.4</v>
      </c>
      <c r="G42">
        <v>5.1668950746449998</v>
      </c>
      <c r="H42">
        <v>4.999927004105249</v>
      </c>
      <c r="I42">
        <f t="shared" si="0"/>
        <v>4.141506913860229</v>
      </c>
      <c r="K42">
        <f t="shared" si="1"/>
        <v>0.73688505133626847</v>
      </c>
      <c r="L42">
        <f t="shared" si="2"/>
        <v>2.9599219329696003</v>
      </c>
    </row>
    <row r="43" spans="1:24" x14ac:dyDescent="0.35">
      <c r="A43">
        <v>425</v>
      </c>
      <c r="B43">
        <v>0</v>
      </c>
      <c r="C43">
        <v>0</v>
      </c>
      <c r="D43">
        <v>0</v>
      </c>
      <c r="E43">
        <v>0</v>
      </c>
      <c r="F43">
        <v>5.86</v>
      </c>
      <c r="G43">
        <v>4.5289167002776551</v>
      </c>
      <c r="H43">
        <v>7.5289167002776551</v>
      </c>
      <c r="I43">
        <f t="shared" si="0"/>
        <v>6.4856269431777873</v>
      </c>
      <c r="K43">
        <f t="shared" si="1"/>
        <v>1.0884535172695011</v>
      </c>
      <c r="L43">
        <f t="shared" si="2"/>
        <v>0.65374878595516039</v>
      </c>
    </row>
    <row r="44" spans="1:24" x14ac:dyDescent="0.35">
      <c r="A44">
        <v>431</v>
      </c>
      <c r="B44">
        <v>1</v>
      </c>
      <c r="C44">
        <v>-1.02</v>
      </c>
      <c r="D44">
        <v>0</v>
      </c>
      <c r="E44">
        <v>0</v>
      </c>
      <c r="F44">
        <v>9.52</v>
      </c>
      <c r="G44">
        <v>8.0000700964262474</v>
      </c>
      <c r="H44">
        <v>5.8904210188009145</v>
      </c>
      <c r="I44">
        <f t="shared" si="0"/>
        <v>6.4286219790796926</v>
      </c>
      <c r="K44">
        <f t="shared" si="1"/>
        <v>0.28966027364499886</v>
      </c>
      <c r="L44">
        <f t="shared" si="2"/>
        <v>0.68881426498467946</v>
      </c>
    </row>
    <row r="45" spans="1:24" x14ac:dyDescent="0.35">
      <c r="A45">
        <v>519</v>
      </c>
      <c r="B45">
        <v>0</v>
      </c>
      <c r="C45">
        <v>0</v>
      </c>
      <c r="D45">
        <v>0</v>
      </c>
      <c r="E45">
        <v>0</v>
      </c>
      <c r="F45">
        <v>7.71</v>
      </c>
      <c r="G45">
        <v>6.7520484478194387</v>
      </c>
      <c r="H45">
        <v>7.6551384348113825</v>
      </c>
      <c r="I45">
        <f t="shared" si="0"/>
        <v>7.293359025311581</v>
      </c>
      <c r="K45">
        <f t="shared" si="1"/>
        <v>0.13088434113802505</v>
      </c>
      <c r="L45">
        <f t="shared" si="2"/>
        <v>0.87379320528679683</v>
      </c>
      <c r="X45" s="4" t="s">
        <v>1349</v>
      </c>
    </row>
    <row r="46" spans="1:24" x14ac:dyDescent="0.35">
      <c r="A46">
        <v>522</v>
      </c>
      <c r="B46">
        <v>1</v>
      </c>
      <c r="C46">
        <v>-8.0299999999999996E-2</v>
      </c>
      <c r="D46">
        <v>0</v>
      </c>
      <c r="E46">
        <v>0</v>
      </c>
      <c r="F46">
        <v>8.2799999999999994</v>
      </c>
      <c r="G46">
        <v>3.8157674379896123</v>
      </c>
      <c r="H46">
        <v>5.7577754910119259</v>
      </c>
      <c r="I46">
        <f t="shared" si="0"/>
        <v>5.8632490980873468</v>
      </c>
      <c r="K46">
        <f t="shared" si="1"/>
        <v>1.1124681789500292E-2</v>
      </c>
      <c r="L46">
        <f t="shared" si="2"/>
        <v>0.92658697508428045</v>
      </c>
    </row>
    <row r="47" spans="1:24" x14ac:dyDescent="0.35">
      <c r="A47">
        <v>786</v>
      </c>
      <c r="B47">
        <v>0</v>
      </c>
      <c r="C47">
        <v>-0.39800000000000002</v>
      </c>
      <c r="D47">
        <v>0</v>
      </c>
      <c r="E47">
        <v>0</v>
      </c>
      <c r="F47">
        <v>2.04</v>
      </c>
      <c r="G47">
        <v>3.7520913079423646</v>
      </c>
      <c r="H47">
        <v>4.8808135922807914</v>
      </c>
      <c r="I47">
        <f t="shared" si="0"/>
        <v>5.3456477281745949</v>
      </c>
      <c r="K47">
        <f t="shared" si="1"/>
        <v>0.216070773892139</v>
      </c>
      <c r="L47">
        <f t="shared" si="2"/>
        <v>3.3839654578475491</v>
      </c>
    </row>
    <row r="49" spans="11:12" x14ac:dyDescent="0.35">
      <c r="K49">
        <f>SUM(K38:K48)</f>
        <v>4.1446111282487754</v>
      </c>
      <c r="L49">
        <f>SUM(L38:L48)</f>
        <v>25.488349170179649</v>
      </c>
    </row>
    <row r="51" spans="11:12" x14ac:dyDescent="0.35">
      <c r="K51" t="s">
        <v>8</v>
      </c>
      <c r="L51">
        <f>1-K49/L49</f>
        <v>0.83739193540640111</v>
      </c>
    </row>
    <row r="68" spans="24:24" x14ac:dyDescent="0.35">
      <c r="X68" s="4" t="s">
        <v>1350</v>
      </c>
    </row>
    <row r="92" spans="24:24" x14ac:dyDescent="0.35">
      <c r="X92" s="4" t="s">
        <v>1351</v>
      </c>
    </row>
    <row r="113" spans="24:24" x14ac:dyDescent="0.35">
      <c r="X113" s="4" t="s">
        <v>1352</v>
      </c>
    </row>
    <row r="136" spans="24:24" x14ac:dyDescent="0.35">
      <c r="X136" s="4" t="s">
        <v>1353</v>
      </c>
    </row>
  </sheetData>
  <conditionalFormatting sqref="B60:C60 A62:I62">
    <cfRule type="duplicateValues" dxfId="131" priority="2"/>
  </conditionalFormatting>
  <conditionalFormatting sqref="B35 A37:I37">
    <cfRule type="duplicateValues" dxfId="130" priority="1"/>
  </conditionalFormatting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136"/>
  <sheetViews>
    <sheetView workbookViewId="0"/>
  </sheetViews>
  <sheetFormatPr defaultRowHeight="15.5" x14ac:dyDescent="0.35"/>
  <cols>
    <col min="24" max="24" width="10" style="4" bestFit="1" customWidth="1"/>
  </cols>
  <sheetData>
    <row r="1" spans="1:24" x14ac:dyDescent="0.35">
      <c r="A1" t="s">
        <v>0</v>
      </c>
      <c r="B1" t="s">
        <v>97</v>
      </c>
      <c r="C1" t="s">
        <v>98</v>
      </c>
      <c r="D1" t="s">
        <v>99</v>
      </c>
      <c r="E1" t="s">
        <v>69</v>
      </c>
      <c r="F1" t="s">
        <v>81</v>
      </c>
      <c r="G1" t="s">
        <v>96</v>
      </c>
      <c r="H1" t="s">
        <v>95</v>
      </c>
      <c r="I1" t="s">
        <v>2</v>
      </c>
      <c r="K1" t="s">
        <v>3</v>
      </c>
      <c r="L1" t="s">
        <v>4</v>
      </c>
      <c r="X1" s="4" t="s">
        <v>1347</v>
      </c>
    </row>
    <row r="2" spans="1:24" x14ac:dyDescent="0.35">
      <c r="A2">
        <v>10</v>
      </c>
      <c r="B2">
        <v>8.51</v>
      </c>
      <c r="C2">
        <v>1</v>
      </c>
      <c r="D2">
        <v>0.73099999999999998</v>
      </c>
      <c r="E2">
        <v>0</v>
      </c>
      <c r="F2">
        <v>6</v>
      </c>
      <c r="G2">
        <v>4.5575072019056577</v>
      </c>
      <c r="H2">
        <v>3.5575072019056502</v>
      </c>
      <c r="I2">
        <f t="shared" ref="I2:I31" si="0">4.9748+0.44623*B2-1.3949*C2-1.77102*D2-2.81455*E2-0.50485*F2+0.17321*G2</f>
        <v>3.84300750244208</v>
      </c>
      <c r="K2">
        <f>(H2-I2)^2</f>
        <v>8.1510421606391756E-2</v>
      </c>
      <c r="L2">
        <f>(H2-H$33)^2</f>
        <v>5.1093292446803993</v>
      </c>
    </row>
    <row r="3" spans="1:24" x14ac:dyDescent="0.35">
      <c r="A3">
        <v>26</v>
      </c>
      <c r="B3">
        <v>2.23</v>
      </c>
      <c r="C3">
        <v>1</v>
      </c>
      <c r="D3">
        <v>0.54500000000000004</v>
      </c>
      <c r="E3">
        <v>0</v>
      </c>
      <c r="F3">
        <v>0</v>
      </c>
      <c r="G3">
        <v>4.069061084269376</v>
      </c>
      <c r="H3">
        <v>3.1789769472931599</v>
      </c>
      <c r="I3">
        <f t="shared" si="0"/>
        <v>4.3145890704062992</v>
      </c>
      <c r="K3">
        <f t="shared" ref="K3:K46" si="1">(H3-I3)^2</f>
        <v>1.289614894161532</v>
      </c>
      <c r="L3">
        <f t="shared" ref="L3:L46" si="2">(H3-H$33)^2</f>
        <v>6.9638607580509451</v>
      </c>
    </row>
    <row r="4" spans="1:24" x14ac:dyDescent="0.35">
      <c r="A4">
        <v>45</v>
      </c>
      <c r="B4">
        <v>1.36</v>
      </c>
      <c r="C4">
        <v>1</v>
      </c>
      <c r="D4">
        <v>0</v>
      </c>
      <c r="E4">
        <v>0</v>
      </c>
      <c r="F4">
        <v>0</v>
      </c>
      <c r="G4">
        <v>4.9974377832353998</v>
      </c>
      <c r="H4">
        <v>4.0517954455579899</v>
      </c>
      <c r="I4">
        <f t="shared" si="0"/>
        <v>5.0523789984342038</v>
      </c>
      <c r="K4">
        <f t="shared" si="1"/>
        <v>1.0011674462863871</v>
      </c>
      <c r="L4">
        <f t="shared" si="2"/>
        <v>3.1190890772989572</v>
      </c>
    </row>
    <row r="5" spans="1:24" x14ac:dyDescent="0.35">
      <c r="A5">
        <v>78</v>
      </c>
      <c r="B5">
        <v>10.7</v>
      </c>
      <c r="C5">
        <v>1</v>
      </c>
      <c r="D5">
        <v>0.63200000000000001</v>
      </c>
      <c r="E5">
        <v>0</v>
      </c>
      <c r="F5">
        <v>0</v>
      </c>
      <c r="G5">
        <v>8.3085644135612391</v>
      </c>
      <c r="H5">
        <v>8.6553518997858898</v>
      </c>
      <c r="I5">
        <f t="shared" si="0"/>
        <v>8.674402802072942</v>
      </c>
      <c r="K5">
        <f t="shared" si="1"/>
        <v>3.6293687795081059E-4</v>
      </c>
      <c r="L5">
        <f t="shared" si="2"/>
        <v>8.0511914753799392</v>
      </c>
    </row>
    <row r="6" spans="1:24" x14ac:dyDescent="0.35">
      <c r="A6">
        <v>165</v>
      </c>
      <c r="B6">
        <v>12</v>
      </c>
      <c r="C6">
        <v>1</v>
      </c>
      <c r="D6">
        <v>0.56100000000000005</v>
      </c>
      <c r="E6">
        <v>0</v>
      </c>
      <c r="F6">
        <v>9</v>
      </c>
      <c r="G6">
        <v>8.747411807886424</v>
      </c>
      <c r="H6">
        <v>4.7474118078864196</v>
      </c>
      <c r="I6">
        <f t="shared" si="0"/>
        <v>4.9126069792440079</v>
      </c>
      <c r="K6">
        <f t="shared" si="1"/>
        <v>2.7289444639862968E-2</v>
      </c>
      <c r="L6">
        <f t="shared" si="2"/>
        <v>1.1459230155304001</v>
      </c>
    </row>
    <row r="7" spans="1:24" x14ac:dyDescent="0.35">
      <c r="A7">
        <v>175</v>
      </c>
      <c r="B7">
        <v>4.5</v>
      </c>
      <c r="C7">
        <v>0</v>
      </c>
      <c r="D7">
        <v>0.64700000000000002</v>
      </c>
      <c r="E7">
        <v>0</v>
      </c>
      <c r="F7">
        <v>5</v>
      </c>
      <c r="G7">
        <v>7.4539974558725248</v>
      </c>
      <c r="H7">
        <v>4.3113299523037902</v>
      </c>
      <c r="I7">
        <f t="shared" si="0"/>
        <v>4.6038419593316799</v>
      </c>
      <c r="K7">
        <f t="shared" si="1"/>
        <v>8.5563274255484198E-2</v>
      </c>
      <c r="L7">
        <f t="shared" si="2"/>
        <v>2.2697224113380905</v>
      </c>
    </row>
    <row r="8" spans="1:24" x14ac:dyDescent="0.35">
      <c r="A8">
        <v>220</v>
      </c>
      <c r="B8">
        <v>4.71</v>
      </c>
      <c r="C8">
        <v>1</v>
      </c>
      <c r="D8">
        <v>0.33300000000000002</v>
      </c>
      <c r="E8">
        <v>0</v>
      </c>
      <c r="F8">
        <v>0</v>
      </c>
      <c r="G8">
        <v>4.6354837468149119</v>
      </c>
      <c r="H8">
        <v>5.7592659062232698</v>
      </c>
      <c r="I8">
        <f t="shared" si="0"/>
        <v>5.8948057797858109</v>
      </c>
      <c r="K8">
        <f t="shared" si="1"/>
        <v>1.8371057325349615E-2</v>
      </c>
      <c r="L8">
        <f t="shared" si="2"/>
        <v>3.4367545651129839E-3</v>
      </c>
    </row>
    <row r="9" spans="1:24" x14ac:dyDescent="0.35">
      <c r="A9">
        <v>249</v>
      </c>
      <c r="B9">
        <v>5.79</v>
      </c>
      <c r="C9">
        <v>0</v>
      </c>
      <c r="D9">
        <v>0.42899999999999999</v>
      </c>
      <c r="E9">
        <v>0</v>
      </c>
      <c r="F9">
        <v>0</v>
      </c>
      <c r="G9">
        <v>6.424881636631067</v>
      </c>
      <c r="H9">
        <v>9.1793689688169096</v>
      </c>
      <c r="I9">
        <f t="shared" si="0"/>
        <v>7.9115578682808669</v>
      </c>
      <c r="K9">
        <f t="shared" si="1"/>
        <v>1.6073449866424117</v>
      </c>
      <c r="L9">
        <f t="shared" si="2"/>
        <v>11.299542566866409</v>
      </c>
    </row>
    <row r="10" spans="1:24" x14ac:dyDescent="0.35">
      <c r="A10">
        <v>270</v>
      </c>
      <c r="B10">
        <v>1.69</v>
      </c>
      <c r="C10">
        <v>1</v>
      </c>
      <c r="D10">
        <v>0</v>
      </c>
      <c r="E10">
        <v>0</v>
      </c>
      <c r="F10">
        <v>0</v>
      </c>
      <c r="G10">
        <v>4.9999274696381022</v>
      </c>
      <c r="H10">
        <v>5.2072110596330603</v>
      </c>
      <c r="I10">
        <f t="shared" si="0"/>
        <v>5.2000661370160159</v>
      </c>
      <c r="K10">
        <f t="shared" si="1"/>
        <v>5.1049919203551998E-5</v>
      </c>
      <c r="L10">
        <f t="shared" si="2"/>
        <v>0.37292845772185834</v>
      </c>
    </row>
    <row r="11" spans="1:24" x14ac:dyDescent="0.35">
      <c r="A11">
        <v>271</v>
      </c>
      <c r="B11">
        <v>6.41</v>
      </c>
      <c r="C11">
        <v>0</v>
      </c>
      <c r="D11">
        <v>1</v>
      </c>
      <c r="E11">
        <v>0</v>
      </c>
      <c r="F11">
        <v>0</v>
      </c>
      <c r="G11">
        <v>7.1012313867906993</v>
      </c>
      <c r="H11">
        <v>7.26514474187191</v>
      </c>
      <c r="I11">
        <f t="shared" si="0"/>
        <v>7.2941185885060165</v>
      </c>
      <c r="K11">
        <f t="shared" si="1"/>
        <v>8.3948378877672539E-4</v>
      </c>
      <c r="L11">
        <f t="shared" si="2"/>
        <v>2.0945470236947323</v>
      </c>
    </row>
    <row r="12" spans="1:24" x14ac:dyDescent="0.35">
      <c r="A12">
        <v>320</v>
      </c>
      <c r="B12">
        <v>1.76</v>
      </c>
      <c r="C12">
        <v>1</v>
      </c>
      <c r="D12">
        <v>0</v>
      </c>
      <c r="E12">
        <v>0</v>
      </c>
      <c r="F12">
        <v>0</v>
      </c>
      <c r="G12">
        <v>5.795880017344075</v>
      </c>
      <c r="H12">
        <v>5.0159229660971603</v>
      </c>
      <c r="I12">
        <f t="shared" si="0"/>
        <v>5.3691691778041672</v>
      </c>
      <c r="K12">
        <f t="shared" si="1"/>
        <v>0.1247828860853516</v>
      </c>
      <c r="L12">
        <f t="shared" si="2"/>
        <v>0.64315071572498406</v>
      </c>
    </row>
    <row r="13" spans="1:24" x14ac:dyDescent="0.35">
      <c r="A13">
        <v>327</v>
      </c>
      <c r="B13">
        <v>7.08</v>
      </c>
      <c r="C13">
        <v>1</v>
      </c>
      <c r="D13">
        <v>0.33300000000000002</v>
      </c>
      <c r="E13">
        <v>0</v>
      </c>
      <c r="F13">
        <v>2</v>
      </c>
      <c r="G13">
        <v>10.545307116465825</v>
      </c>
      <c r="H13">
        <v>7.3148581950875498</v>
      </c>
      <c r="I13">
        <f t="shared" si="0"/>
        <v>6.9663113856430465</v>
      </c>
      <c r="K13">
        <f t="shared" si="1"/>
        <v>0.12148487837394284</v>
      </c>
      <c r="L13">
        <f t="shared" si="2"/>
        <v>2.2409145382033606</v>
      </c>
    </row>
    <row r="14" spans="1:24" x14ac:dyDescent="0.35">
      <c r="A14">
        <v>362</v>
      </c>
      <c r="B14">
        <v>8.8699999999999992</v>
      </c>
      <c r="C14">
        <v>1</v>
      </c>
      <c r="D14">
        <v>0.44400000000000001</v>
      </c>
      <c r="E14">
        <v>0</v>
      </c>
      <c r="F14">
        <v>0</v>
      </c>
      <c r="G14">
        <v>7.652283541267332</v>
      </c>
      <c r="H14">
        <v>8.1082154969170492</v>
      </c>
      <c r="I14">
        <f t="shared" si="0"/>
        <v>8.077079252182914</v>
      </c>
      <c r="K14">
        <f t="shared" si="1"/>
        <v>9.6946573614396401E-4</v>
      </c>
      <c r="L14">
        <f t="shared" si="2"/>
        <v>5.2455920462925887</v>
      </c>
    </row>
    <row r="15" spans="1:24" x14ac:dyDescent="0.35">
      <c r="A15">
        <v>368</v>
      </c>
      <c r="B15">
        <v>4.55</v>
      </c>
      <c r="C15">
        <v>1</v>
      </c>
      <c r="D15">
        <v>0.33300000000000002</v>
      </c>
      <c r="E15">
        <v>0</v>
      </c>
      <c r="F15">
        <v>0</v>
      </c>
      <c r="G15">
        <v>4.3779011592335317</v>
      </c>
      <c r="H15">
        <v>8.0003680193961895</v>
      </c>
      <c r="I15">
        <f t="shared" si="0"/>
        <v>5.7787930997908408</v>
      </c>
      <c r="K15">
        <f t="shared" si="1"/>
        <v>4.9353951234195117</v>
      </c>
      <c r="L15">
        <f t="shared" si="2"/>
        <v>4.7632114147791631</v>
      </c>
    </row>
    <row r="16" spans="1:24" x14ac:dyDescent="0.35">
      <c r="A16">
        <v>381</v>
      </c>
      <c r="B16">
        <v>1.33</v>
      </c>
      <c r="C16">
        <v>1</v>
      </c>
      <c r="D16">
        <v>0</v>
      </c>
      <c r="E16">
        <v>0</v>
      </c>
      <c r="F16">
        <v>0</v>
      </c>
      <c r="G16">
        <v>4.3009564339066921</v>
      </c>
      <c r="H16">
        <v>5.1224499362045997</v>
      </c>
      <c r="I16">
        <f t="shared" si="0"/>
        <v>4.9183545639169788</v>
      </c>
      <c r="K16">
        <f t="shared" si="1"/>
        <v>4.1654920989222563E-2</v>
      </c>
      <c r="L16">
        <f t="shared" si="2"/>
        <v>0.48363652875104451</v>
      </c>
    </row>
    <row r="17" spans="1:24" x14ac:dyDescent="0.35">
      <c r="A17">
        <v>393</v>
      </c>
      <c r="B17">
        <v>7.36</v>
      </c>
      <c r="C17">
        <v>1</v>
      </c>
      <c r="D17">
        <v>0.33300000000000002</v>
      </c>
      <c r="E17">
        <v>0</v>
      </c>
      <c r="F17">
        <v>0</v>
      </c>
      <c r="G17">
        <v>8.873901597864462</v>
      </c>
      <c r="H17">
        <v>6.6978103388087797</v>
      </c>
      <c r="I17">
        <f t="shared" si="0"/>
        <v>7.8114516357661046</v>
      </c>
      <c r="K17">
        <f t="shared" si="1"/>
        <v>1.2401969382887925</v>
      </c>
      <c r="L17">
        <f t="shared" si="2"/>
        <v>0.77426025002501619</v>
      </c>
    </row>
    <row r="18" spans="1:24" x14ac:dyDescent="0.35">
      <c r="A18">
        <v>403</v>
      </c>
      <c r="B18">
        <v>3.51</v>
      </c>
      <c r="C18">
        <v>0</v>
      </c>
      <c r="D18">
        <v>0.85699999999999998</v>
      </c>
      <c r="E18">
        <v>0</v>
      </c>
      <c r="F18">
        <v>4</v>
      </c>
      <c r="G18">
        <v>6.5129820361079487</v>
      </c>
      <c r="H18">
        <v>4.6731849535769303</v>
      </c>
      <c r="I18">
        <f t="shared" si="0"/>
        <v>4.1320167784742576</v>
      </c>
      <c r="K18">
        <f t="shared" si="1"/>
        <v>0.29286299374395702</v>
      </c>
      <c r="L18">
        <f t="shared" si="2"/>
        <v>1.3103490613071174</v>
      </c>
    </row>
    <row r="19" spans="1:24" x14ac:dyDescent="0.35">
      <c r="A19">
        <v>416</v>
      </c>
      <c r="B19">
        <v>7.35</v>
      </c>
      <c r="C19">
        <v>1</v>
      </c>
      <c r="D19">
        <v>0.85</v>
      </c>
      <c r="E19">
        <v>0</v>
      </c>
      <c r="F19">
        <v>0</v>
      </c>
      <c r="G19">
        <v>7.4345689040341982</v>
      </c>
      <c r="H19">
        <v>8.30041188543332</v>
      </c>
      <c r="I19">
        <f t="shared" si="0"/>
        <v>6.642065179867763</v>
      </c>
      <c r="K19">
        <f t="shared" si="1"/>
        <v>2.7501137958601363</v>
      </c>
      <c r="L19">
        <f t="shared" si="2"/>
        <v>6.162916173837572</v>
      </c>
    </row>
    <row r="20" spans="1:24" x14ac:dyDescent="0.35">
      <c r="A20">
        <v>425</v>
      </c>
      <c r="B20">
        <v>5.87</v>
      </c>
      <c r="C20">
        <v>1</v>
      </c>
      <c r="D20">
        <v>0.375</v>
      </c>
      <c r="E20">
        <v>1</v>
      </c>
      <c r="F20">
        <v>0</v>
      </c>
      <c r="G20">
        <v>7.5289167002776551</v>
      </c>
      <c r="H20">
        <v>4.5289167002776498</v>
      </c>
      <c r="I20">
        <f t="shared" si="0"/>
        <v>4.0246712616550928</v>
      </c>
      <c r="K20">
        <f t="shared" si="1"/>
        <v>0.25426346237165487</v>
      </c>
      <c r="L20">
        <f t="shared" si="2"/>
        <v>1.6614515120478686</v>
      </c>
    </row>
    <row r="21" spans="1:24" x14ac:dyDescent="0.35">
      <c r="A21">
        <v>431</v>
      </c>
      <c r="B21">
        <v>11.5</v>
      </c>
      <c r="C21">
        <v>1</v>
      </c>
      <c r="D21">
        <v>0.5</v>
      </c>
      <c r="E21">
        <v>0</v>
      </c>
      <c r="F21">
        <v>1</v>
      </c>
      <c r="G21">
        <v>5.8904210188009145</v>
      </c>
      <c r="H21">
        <v>8.0000700964262403</v>
      </c>
      <c r="I21">
        <f t="shared" si="0"/>
        <v>8.3414648246665077</v>
      </c>
      <c r="K21">
        <f t="shared" si="1"/>
        <v>0.11655036047024603</v>
      </c>
      <c r="L21">
        <f t="shared" si="2"/>
        <v>4.7619110827190125</v>
      </c>
    </row>
    <row r="22" spans="1:24" x14ac:dyDescent="0.35">
      <c r="A22">
        <v>461</v>
      </c>
      <c r="B22">
        <v>4.6100000000000003</v>
      </c>
      <c r="C22">
        <v>1</v>
      </c>
      <c r="D22">
        <v>0.54500000000000004</v>
      </c>
      <c r="E22">
        <v>0</v>
      </c>
      <c r="F22">
        <v>4</v>
      </c>
      <c r="G22">
        <v>8.4899584794248355</v>
      </c>
      <c r="H22">
        <v>5.1889284837608498</v>
      </c>
      <c r="I22">
        <f t="shared" si="0"/>
        <v>4.122960108221176</v>
      </c>
      <c r="K22">
        <f t="shared" si="1"/>
        <v>1.136288577650691</v>
      </c>
      <c r="L22">
        <f t="shared" si="2"/>
        <v>0.39559226912865864</v>
      </c>
    </row>
    <row r="23" spans="1:24" x14ac:dyDescent="0.35">
      <c r="A23">
        <v>519</v>
      </c>
      <c r="B23">
        <v>8.0500000000000007</v>
      </c>
      <c r="C23">
        <v>1</v>
      </c>
      <c r="D23">
        <v>0.66700000000000004</v>
      </c>
      <c r="E23">
        <v>0</v>
      </c>
      <c r="F23">
        <v>0</v>
      </c>
      <c r="G23">
        <v>7.6551384348113825</v>
      </c>
      <c r="H23">
        <v>6.7520484478194298</v>
      </c>
      <c r="I23">
        <f t="shared" si="0"/>
        <v>7.31672768829368</v>
      </c>
      <c r="K23">
        <f t="shared" si="1"/>
        <v>0.31886264462257613</v>
      </c>
      <c r="L23">
        <f t="shared" si="2"/>
        <v>0.87265248058420453</v>
      </c>
    </row>
    <row r="24" spans="1:24" x14ac:dyDescent="0.35">
      <c r="A24">
        <v>548</v>
      </c>
      <c r="B24">
        <v>4.05</v>
      </c>
      <c r="C24">
        <v>1</v>
      </c>
      <c r="D24">
        <v>0.66700000000000004</v>
      </c>
      <c r="E24">
        <v>0</v>
      </c>
      <c r="F24">
        <v>3</v>
      </c>
      <c r="G24">
        <v>8.6042260530844707</v>
      </c>
      <c r="H24">
        <v>4.3005445486716596</v>
      </c>
      <c r="I24">
        <f t="shared" si="0"/>
        <v>4.1816491546547621</v>
      </c>
      <c r="K24">
        <f t="shared" si="1"/>
        <v>1.4136114718433313E-2</v>
      </c>
      <c r="L24">
        <f t="shared" si="2"/>
        <v>2.302336447206895</v>
      </c>
    </row>
    <row r="25" spans="1:24" x14ac:dyDescent="0.35">
      <c r="A25">
        <v>640</v>
      </c>
      <c r="B25">
        <v>8.5299999999999994</v>
      </c>
      <c r="C25">
        <v>1</v>
      </c>
      <c r="D25">
        <v>0.55200000000000005</v>
      </c>
      <c r="E25">
        <v>1</v>
      </c>
      <c r="F25">
        <v>0</v>
      </c>
      <c r="G25">
        <v>8.6074550232146692</v>
      </c>
      <c r="H25">
        <v>4.6074550232146603</v>
      </c>
      <c r="I25">
        <f t="shared" si="0"/>
        <v>5.0849861445710127</v>
      </c>
      <c r="K25">
        <f t="shared" si="1"/>
        <v>0.22803597186385541</v>
      </c>
      <c r="L25">
        <f t="shared" si="2"/>
        <v>1.4651522176071048</v>
      </c>
      <c r="X25" s="4" t="s">
        <v>1348</v>
      </c>
    </row>
    <row r="26" spans="1:24" x14ac:dyDescent="0.35">
      <c r="A26">
        <v>676</v>
      </c>
      <c r="B26">
        <v>6.6</v>
      </c>
      <c r="C26">
        <v>0</v>
      </c>
      <c r="D26">
        <v>0.8</v>
      </c>
      <c r="E26">
        <v>0</v>
      </c>
      <c r="F26">
        <v>2</v>
      </c>
      <c r="G26">
        <v>8.4857214264815806</v>
      </c>
      <c r="H26">
        <v>5.4857214264815797</v>
      </c>
      <c r="I26">
        <f t="shared" si="0"/>
        <v>6.9632138082808748</v>
      </c>
      <c r="K26">
        <f t="shared" si="1"/>
        <v>2.1829837382749542</v>
      </c>
      <c r="L26">
        <f t="shared" si="2"/>
        <v>0.11033579234972878</v>
      </c>
    </row>
    <row r="27" spans="1:24" x14ac:dyDescent="0.35">
      <c r="A27">
        <v>685</v>
      </c>
      <c r="B27">
        <v>4.34</v>
      </c>
      <c r="C27">
        <v>1</v>
      </c>
      <c r="D27">
        <v>0.70599999999999996</v>
      </c>
      <c r="E27">
        <v>0</v>
      </c>
      <c r="F27">
        <v>0</v>
      </c>
      <c r="G27">
        <v>6.357934847000454</v>
      </c>
      <c r="H27">
        <v>4.8808135922807896</v>
      </c>
      <c r="I27">
        <f t="shared" si="0"/>
        <v>5.3674559748489497</v>
      </c>
      <c r="K27">
        <f t="shared" si="1"/>
        <v>0.23682080851161547</v>
      </c>
      <c r="L27">
        <f t="shared" si="2"/>
        <v>0.8781117174687002</v>
      </c>
    </row>
    <row r="28" spans="1:24" x14ac:dyDescent="0.35">
      <c r="A28">
        <v>712</v>
      </c>
      <c r="B28">
        <v>3.94</v>
      </c>
      <c r="C28">
        <v>1</v>
      </c>
      <c r="D28">
        <v>0.375</v>
      </c>
      <c r="E28">
        <v>0</v>
      </c>
      <c r="F28">
        <v>0</v>
      </c>
      <c r="G28">
        <v>4.3463529744506388</v>
      </c>
      <c r="H28">
        <v>5.34635297445063</v>
      </c>
      <c r="I28">
        <f t="shared" si="0"/>
        <v>5.4267454987045962</v>
      </c>
      <c r="K28">
        <f t="shared" si="1"/>
        <v>6.4629579559245531E-3</v>
      </c>
      <c r="L28">
        <f t="shared" si="2"/>
        <v>0.22234692672167669</v>
      </c>
    </row>
    <row r="29" spans="1:24" x14ac:dyDescent="0.35">
      <c r="A29">
        <v>714</v>
      </c>
      <c r="B29">
        <v>4.46</v>
      </c>
      <c r="C29">
        <v>1</v>
      </c>
      <c r="D29">
        <v>0.3</v>
      </c>
      <c r="E29">
        <v>0</v>
      </c>
      <c r="F29">
        <v>0</v>
      </c>
      <c r="G29">
        <v>5.2135958745398021</v>
      </c>
      <c r="H29">
        <v>6.44404479591807</v>
      </c>
      <c r="I29">
        <f t="shared" si="0"/>
        <v>5.9418267414290398</v>
      </c>
      <c r="K29">
        <f t="shared" si="1"/>
        <v>0.25222297425474655</v>
      </c>
      <c r="L29">
        <f t="shared" si="2"/>
        <v>0.39207014680550784</v>
      </c>
    </row>
    <row r="30" spans="1:24" x14ac:dyDescent="0.35">
      <c r="A30">
        <v>726</v>
      </c>
      <c r="B30">
        <v>6.47</v>
      </c>
      <c r="C30">
        <v>1</v>
      </c>
      <c r="D30">
        <v>0.52600000000000002</v>
      </c>
      <c r="E30">
        <v>0</v>
      </c>
      <c r="F30">
        <v>2</v>
      </c>
      <c r="G30">
        <v>8.1208480205061448</v>
      </c>
      <c r="H30">
        <v>6.1031192535457102</v>
      </c>
      <c r="I30">
        <f t="shared" si="0"/>
        <v>5.9323636656318692</v>
      </c>
      <c r="K30">
        <f t="shared" si="1"/>
        <v>2.9157470803801461E-2</v>
      </c>
      <c r="L30">
        <f t="shared" si="2"/>
        <v>8.1355872096670154E-2</v>
      </c>
    </row>
    <row r="31" spans="1:24" x14ac:dyDescent="0.35">
      <c r="A31">
        <v>786</v>
      </c>
      <c r="B31">
        <v>2.19</v>
      </c>
      <c r="C31">
        <v>1</v>
      </c>
      <c r="D31">
        <v>0.54500000000000004</v>
      </c>
      <c r="E31">
        <v>0</v>
      </c>
      <c r="F31">
        <v>0</v>
      </c>
      <c r="G31">
        <v>4.8808135922807914</v>
      </c>
      <c r="H31">
        <v>3.7520913079423601</v>
      </c>
      <c r="I31">
        <f t="shared" si="0"/>
        <v>4.4373435223189563</v>
      </c>
      <c r="K31">
        <f t="shared" si="1"/>
        <v>0.46957059730802858</v>
      </c>
      <c r="L31">
        <f t="shared" si="2"/>
        <v>4.2675231857985008</v>
      </c>
    </row>
    <row r="33" spans="1:24" x14ac:dyDescent="0.35">
      <c r="H33">
        <f>AVERAGE(H2:H32)</f>
        <v>5.8178897457863092</v>
      </c>
      <c r="K33">
        <f>SUM(K2:K32)</f>
        <v>18.86493167680694</v>
      </c>
      <c r="L33">
        <f>SUM(L2:L32)</f>
        <v>79.464441164582183</v>
      </c>
      <c r="M33" t="s">
        <v>5</v>
      </c>
      <c r="N33">
        <f>1-K33/L33</f>
        <v>0.76259907701691398</v>
      </c>
      <c r="O33" t="s">
        <v>11</v>
      </c>
    </row>
    <row r="34" spans="1:24" x14ac:dyDescent="0.35">
      <c r="M34" t="s">
        <v>6</v>
      </c>
      <c r="N34">
        <v>0.62</v>
      </c>
    </row>
    <row r="36" spans="1:24" x14ac:dyDescent="0.35">
      <c r="A36" t="s">
        <v>0</v>
      </c>
      <c r="B36" t="s">
        <v>97</v>
      </c>
      <c r="C36" t="s">
        <v>98</v>
      </c>
      <c r="D36" t="s">
        <v>99</v>
      </c>
      <c r="E36" t="s">
        <v>69</v>
      </c>
      <c r="F36" t="s">
        <v>81</v>
      </c>
      <c r="G36" t="s">
        <v>96</v>
      </c>
      <c r="H36" t="s">
        <v>95</v>
      </c>
      <c r="I36" t="s">
        <v>2</v>
      </c>
      <c r="K36" t="s">
        <v>3</v>
      </c>
      <c r="L36" t="s">
        <v>4</v>
      </c>
    </row>
    <row r="37" spans="1:24" x14ac:dyDescent="0.35">
      <c r="A37">
        <v>42</v>
      </c>
      <c r="B37">
        <v>0</v>
      </c>
      <c r="C37">
        <v>0</v>
      </c>
      <c r="D37">
        <v>0</v>
      </c>
      <c r="E37">
        <v>0</v>
      </c>
      <c r="F37">
        <v>0</v>
      </c>
      <c r="G37">
        <v>6.2174839442139058</v>
      </c>
      <c r="H37">
        <v>7.0499928569201398</v>
      </c>
      <c r="I37">
        <f t="shared" ref="I37:I46" si="3">4.9748+0.44623*B37-1.3949*C37-1.77102*D37-2.81455*E37-0.50485*F37+0.17321*G37</f>
        <v>6.0517303939772908</v>
      </c>
      <c r="K37">
        <f t="shared" si="1"/>
        <v>0.99652794492072283</v>
      </c>
      <c r="L37">
        <f t="shared" si="2"/>
        <v>1.5180780764656643</v>
      </c>
    </row>
    <row r="38" spans="1:24" x14ac:dyDescent="0.35">
      <c r="A38">
        <v>55</v>
      </c>
      <c r="B38">
        <v>1.31</v>
      </c>
      <c r="C38">
        <v>1</v>
      </c>
      <c r="D38">
        <v>0.85699999999999998</v>
      </c>
      <c r="E38">
        <v>0</v>
      </c>
      <c r="F38">
        <v>0</v>
      </c>
      <c r="G38">
        <v>4.6311669426050504</v>
      </c>
      <c r="H38">
        <v>3.19543837304361</v>
      </c>
      <c r="I38">
        <f t="shared" si="3"/>
        <v>3.4488615861286211</v>
      </c>
      <c r="K38">
        <f t="shared" si="1"/>
        <v>6.4223324930330963E-2</v>
      </c>
      <c r="L38">
        <f t="shared" si="2"/>
        <v>6.8772512024000676</v>
      </c>
    </row>
    <row r="39" spans="1:24" x14ac:dyDescent="0.35">
      <c r="A39">
        <v>101</v>
      </c>
      <c r="B39">
        <v>2.4300000000000002</v>
      </c>
      <c r="C39">
        <v>1</v>
      </c>
      <c r="D39">
        <v>0.66700000000000004</v>
      </c>
      <c r="E39">
        <v>0</v>
      </c>
      <c r="F39">
        <v>0</v>
      </c>
      <c r="G39">
        <v>5.5494297727223838</v>
      </c>
      <c r="H39">
        <v>4.5219915243754398</v>
      </c>
      <c r="I39">
        <f t="shared" si="3"/>
        <v>4.4441852909332447</v>
      </c>
      <c r="K39">
        <f t="shared" si="1"/>
        <v>6.0538099624613704E-3</v>
      </c>
      <c r="L39">
        <f t="shared" si="2"/>
        <v>1.6793522002558547</v>
      </c>
    </row>
    <row r="40" spans="1:24" x14ac:dyDescent="0.35">
      <c r="A40">
        <v>108</v>
      </c>
      <c r="B40">
        <v>5.64</v>
      </c>
      <c r="C40">
        <v>1</v>
      </c>
      <c r="D40">
        <v>0</v>
      </c>
      <c r="E40">
        <v>0</v>
      </c>
      <c r="F40">
        <v>0</v>
      </c>
      <c r="G40">
        <v>8.2174839442139067</v>
      </c>
      <c r="H40">
        <v>6.83009411787517</v>
      </c>
      <c r="I40">
        <f t="shared" si="3"/>
        <v>7.5199875939772909</v>
      </c>
      <c r="K40">
        <f t="shared" si="1"/>
        <v>0.4759530083682677</v>
      </c>
      <c r="L40">
        <f t="shared" si="2"/>
        <v>1.0245576908758047</v>
      </c>
    </row>
    <row r="41" spans="1:24" x14ac:dyDescent="0.35">
      <c r="A41">
        <v>356</v>
      </c>
      <c r="B41">
        <v>3.07</v>
      </c>
      <c r="C41">
        <v>1</v>
      </c>
      <c r="D41">
        <v>0.42899999999999999</v>
      </c>
      <c r="E41">
        <v>0</v>
      </c>
      <c r="F41">
        <v>1</v>
      </c>
      <c r="G41">
        <v>5.8384392207483646</v>
      </c>
      <c r="H41">
        <v>4.4865423287452204</v>
      </c>
      <c r="I41">
        <f t="shared" si="3"/>
        <v>4.6964845774258244</v>
      </c>
      <c r="K41">
        <f t="shared" si="1"/>
        <v>4.4075747781068556E-2</v>
      </c>
      <c r="L41">
        <f t="shared" si="2"/>
        <v>1.772485944861979</v>
      </c>
    </row>
    <row r="42" spans="1:24" x14ac:dyDescent="0.35">
      <c r="A42">
        <v>359</v>
      </c>
      <c r="B42">
        <v>1.1599999999999999</v>
      </c>
      <c r="C42">
        <v>1</v>
      </c>
      <c r="D42">
        <v>0</v>
      </c>
      <c r="E42">
        <v>0</v>
      </c>
      <c r="F42">
        <v>0</v>
      </c>
      <c r="G42">
        <v>3.9999257356994264</v>
      </c>
      <c r="H42">
        <v>3.6019857270273801</v>
      </c>
      <c r="I42">
        <f t="shared" si="3"/>
        <v>4.7903539366804981</v>
      </c>
      <c r="K42">
        <f t="shared" si="1"/>
        <v>1.4122190017141572</v>
      </c>
      <c r="L42">
        <f t="shared" si="2"/>
        <v>4.9102306203519728</v>
      </c>
    </row>
    <row r="43" spans="1:24" x14ac:dyDescent="0.35">
      <c r="A43">
        <v>360</v>
      </c>
      <c r="B43">
        <v>1.51</v>
      </c>
      <c r="C43">
        <v>1</v>
      </c>
      <c r="D43">
        <v>0</v>
      </c>
      <c r="E43">
        <v>0</v>
      </c>
      <c r="F43">
        <v>0</v>
      </c>
      <c r="G43">
        <v>4.999927004105249</v>
      </c>
      <c r="H43">
        <v>5.1668950746449998</v>
      </c>
      <c r="I43">
        <f t="shared" si="3"/>
        <v>5.1197446563810702</v>
      </c>
      <c r="K43">
        <f t="shared" si="1"/>
        <v>2.2231619424634983E-3</v>
      </c>
      <c r="L43">
        <f t="shared" si="2"/>
        <v>0.42379406185438168</v>
      </c>
    </row>
    <row r="44" spans="1:24" x14ac:dyDescent="0.35">
      <c r="A44">
        <v>385</v>
      </c>
      <c r="B44">
        <v>1.36</v>
      </c>
      <c r="C44">
        <v>1</v>
      </c>
      <c r="D44">
        <v>0</v>
      </c>
      <c r="E44">
        <v>0</v>
      </c>
      <c r="F44">
        <v>0</v>
      </c>
      <c r="G44">
        <v>5.6838186602633982</v>
      </c>
      <c r="H44">
        <v>6.7507654498940104</v>
      </c>
      <c r="I44">
        <f t="shared" si="3"/>
        <v>5.1712670301442234</v>
      </c>
      <c r="K44">
        <f t="shared" si="1"/>
        <v>2.4948152579920744</v>
      </c>
      <c r="L44">
        <f t="shared" si="2"/>
        <v>0.87025707931443919</v>
      </c>
    </row>
    <row r="45" spans="1:24" x14ac:dyDescent="0.35">
      <c r="A45">
        <v>522</v>
      </c>
      <c r="B45">
        <v>2.98</v>
      </c>
      <c r="C45">
        <v>1</v>
      </c>
      <c r="D45">
        <v>0</v>
      </c>
      <c r="E45">
        <v>0</v>
      </c>
      <c r="F45">
        <v>2</v>
      </c>
      <c r="G45">
        <v>5.7577754910119259</v>
      </c>
      <c r="H45">
        <v>3.81576743798961</v>
      </c>
      <c r="I45">
        <f t="shared" si="3"/>
        <v>4.8972696927981758</v>
      </c>
      <c r="K45">
        <f t="shared" si="1"/>
        <v>1.1696471271560118</v>
      </c>
      <c r="L45">
        <f t="shared" si="2"/>
        <v>4.008493735377181</v>
      </c>
      <c r="X45" s="4" t="s">
        <v>1349</v>
      </c>
    </row>
    <row r="46" spans="1:24" x14ac:dyDescent="0.35">
      <c r="A46">
        <v>602</v>
      </c>
      <c r="B46">
        <v>20.3</v>
      </c>
      <c r="C46">
        <v>1</v>
      </c>
      <c r="D46">
        <v>0.67700000000000005</v>
      </c>
      <c r="E46">
        <v>1</v>
      </c>
      <c r="F46">
        <v>0</v>
      </c>
      <c r="G46">
        <v>10.942008053022313</v>
      </c>
      <c r="H46">
        <v>8.9006153678640807</v>
      </c>
      <c r="I46">
        <f t="shared" si="3"/>
        <v>10.520103674863995</v>
      </c>
      <c r="K46">
        <f t="shared" si="1"/>
        <v>2.6227423765094477</v>
      </c>
      <c r="L46">
        <f t="shared" si="2"/>
        <v>9.5031972610147832</v>
      </c>
    </row>
    <row r="48" spans="1:24" x14ac:dyDescent="0.35">
      <c r="K48">
        <f>SUM(K37:K47)</f>
        <v>9.2884807612770057</v>
      </c>
      <c r="L48">
        <f>SUM(L37:L47)</f>
        <v>32.587697872772125</v>
      </c>
    </row>
    <row r="50" spans="11:12" x14ac:dyDescent="0.35">
      <c r="K50" t="s">
        <v>8</v>
      </c>
      <c r="L50">
        <f>1-K48/L48</f>
        <v>0.71496971656172814</v>
      </c>
    </row>
    <row r="68" spans="24:24" x14ac:dyDescent="0.35">
      <c r="X68" s="4" t="s">
        <v>1350</v>
      </c>
    </row>
    <row r="92" spans="24:24" x14ac:dyDescent="0.35">
      <c r="X92" s="4" t="s">
        <v>1351</v>
      </c>
    </row>
    <row r="113" spans="24:24" x14ac:dyDescent="0.35">
      <c r="X113" s="4" t="s">
        <v>1352</v>
      </c>
    </row>
    <row r="136" spans="24:24" x14ac:dyDescent="0.35">
      <c r="X136" s="4" t="s">
        <v>1353</v>
      </c>
    </row>
  </sheetData>
  <sortState xmlns:xlrd2="http://schemas.microsoft.com/office/spreadsheetml/2017/richdata2" ref="A2:I31">
    <sortCondition ref="A1:A31"/>
  </sortState>
  <conditionalFormatting sqref="B61:D61 A63:K63">
    <cfRule type="duplicateValues" dxfId="129" priority="2"/>
  </conditionalFormatting>
  <conditionalFormatting sqref="B34 A36:H36">
    <cfRule type="duplicateValues" dxfId="128" priority="1"/>
  </conditionalFormatting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36"/>
  <sheetViews>
    <sheetView workbookViewId="0">
      <selection activeCell="J2" sqref="J2"/>
    </sheetView>
  </sheetViews>
  <sheetFormatPr defaultRowHeight="15.5" x14ac:dyDescent="0.35"/>
  <cols>
    <col min="25" max="25" width="10" style="4" bestFit="1" customWidth="1"/>
  </cols>
  <sheetData>
    <row r="1" spans="1:25" x14ac:dyDescent="0.35">
      <c r="A1" t="s">
        <v>0</v>
      </c>
      <c r="B1" t="s">
        <v>100</v>
      </c>
      <c r="C1" t="s">
        <v>101</v>
      </c>
      <c r="D1" t="s">
        <v>102</v>
      </c>
      <c r="E1" t="s">
        <v>103</v>
      </c>
      <c r="F1" t="s">
        <v>104</v>
      </c>
      <c r="G1" t="s">
        <v>95</v>
      </c>
      <c r="H1" t="s">
        <v>17</v>
      </c>
      <c r="I1" t="s">
        <v>105</v>
      </c>
      <c r="J1" t="s">
        <v>2</v>
      </c>
      <c r="L1" t="s">
        <v>3</v>
      </c>
      <c r="M1" t="s">
        <v>4</v>
      </c>
      <c r="Y1" s="4" t="s">
        <v>1347</v>
      </c>
    </row>
    <row r="2" spans="1:25" x14ac:dyDescent="0.35">
      <c r="A2">
        <v>42</v>
      </c>
      <c r="B2">
        <v>0.5</v>
      </c>
      <c r="C2">
        <v>0</v>
      </c>
      <c r="D2">
        <v>1</v>
      </c>
      <c r="E2">
        <v>0</v>
      </c>
      <c r="F2">
        <v>0</v>
      </c>
      <c r="G2">
        <v>7.0499928569201398</v>
      </c>
      <c r="H2">
        <v>0</v>
      </c>
      <c r="I2">
        <v>6.7489628612561603</v>
      </c>
      <c r="J2">
        <f>8.586-15.3404*B2+1.0548*C2+3.1153*D2-0.5963*E2+0.0073*F2+0.4369*G2+1.4683*H2</f>
        <v>7.1112418791884089</v>
      </c>
      <c r="L2">
        <f>(I2-J2)^2</f>
        <v>0.1312460868339545</v>
      </c>
      <c r="M2">
        <f>(I2-I$40)^2</f>
        <v>3.1704365655947095E-3</v>
      </c>
    </row>
    <row r="3" spans="1:25" x14ac:dyDescent="0.35">
      <c r="A3">
        <v>55</v>
      </c>
      <c r="B3">
        <v>0.34300000000000003</v>
      </c>
      <c r="C3">
        <v>0</v>
      </c>
      <c r="D3">
        <v>0</v>
      </c>
      <c r="E3">
        <v>0</v>
      </c>
      <c r="F3">
        <v>0</v>
      </c>
      <c r="G3">
        <v>3.19543837304361</v>
      </c>
      <c r="H3">
        <v>1</v>
      </c>
      <c r="I3">
        <v>4.6725596277632704</v>
      </c>
      <c r="J3">
        <f t="shared" ref="J3:J55" si="0">8.586-15.3404*B3+1.0548*C3+3.1153*D3-0.5963*E3+0.0073*F3+0.4369*G3+1.4683*H3</f>
        <v>6.188629825182753</v>
      </c>
      <c r="L3">
        <f t="shared" ref="L3:L55" si="1">(I3-J3)^2</f>
        <v>2.298468843503549</v>
      </c>
      <c r="M3">
        <f t="shared" ref="M3:M55" si="2">(I3-I$40)^2</f>
        <v>4.5484513612201152</v>
      </c>
    </row>
    <row r="4" spans="1:25" x14ac:dyDescent="0.35">
      <c r="A4">
        <v>90</v>
      </c>
      <c r="B4">
        <v>0.311</v>
      </c>
      <c r="C4">
        <v>0</v>
      </c>
      <c r="D4">
        <v>0</v>
      </c>
      <c r="E4">
        <v>0</v>
      </c>
      <c r="F4">
        <v>0</v>
      </c>
      <c r="G4">
        <v>5.5604125437931904</v>
      </c>
      <c r="H4">
        <v>0</v>
      </c>
      <c r="I4">
        <v>6.07499248994539</v>
      </c>
      <c r="J4">
        <f t="shared" si="0"/>
        <v>6.2444798403832458</v>
      </c>
      <c r="L4">
        <f t="shared" si="1"/>
        <v>2.8725961958444533E-2</v>
      </c>
      <c r="M4">
        <f t="shared" si="2"/>
        <v>0.53330449843123906</v>
      </c>
    </row>
    <row r="5" spans="1:25" x14ac:dyDescent="0.35">
      <c r="A5">
        <v>95</v>
      </c>
      <c r="B5">
        <v>0.29599999999999999</v>
      </c>
      <c r="C5">
        <v>0</v>
      </c>
      <c r="D5">
        <v>0</v>
      </c>
      <c r="E5">
        <v>2</v>
      </c>
      <c r="F5">
        <v>0</v>
      </c>
      <c r="G5">
        <v>7.6404814369704201</v>
      </c>
      <c r="H5">
        <v>0</v>
      </c>
      <c r="I5">
        <v>6.0384214456424496</v>
      </c>
      <c r="J5">
        <f t="shared" si="0"/>
        <v>6.1907679398123774</v>
      </c>
      <c r="L5">
        <f t="shared" si="1"/>
        <v>2.3209454285867827E-2</v>
      </c>
      <c r="M5">
        <f t="shared" si="2"/>
        <v>0.58805592483872859</v>
      </c>
    </row>
    <row r="6" spans="1:25" x14ac:dyDescent="0.35">
      <c r="A6">
        <v>101</v>
      </c>
      <c r="B6">
        <v>0.32300000000000001</v>
      </c>
      <c r="C6">
        <v>0</v>
      </c>
      <c r="D6">
        <v>0</v>
      </c>
      <c r="E6">
        <v>0</v>
      </c>
      <c r="F6">
        <v>0</v>
      </c>
      <c r="G6">
        <v>4.5219915243754398</v>
      </c>
      <c r="H6">
        <v>1</v>
      </c>
      <c r="I6">
        <v>8.2146616390462803</v>
      </c>
      <c r="J6">
        <f t="shared" si="0"/>
        <v>7.0750088969996296</v>
      </c>
      <c r="L6">
        <f t="shared" si="1"/>
        <v>1.2988083724544497</v>
      </c>
      <c r="M6">
        <f t="shared" si="2"/>
        <v>1.986386226662004</v>
      </c>
    </row>
    <row r="7" spans="1:25" x14ac:dyDescent="0.35">
      <c r="A7">
        <v>108</v>
      </c>
      <c r="B7">
        <v>0.32100000000000001</v>
      </c>
      <c r="C7">
        <v>2</v>
      </c>
      <c r="D7">
        <v>0</v>
      </c>
      <c r="E7">
        <v>2</v>
      </c>
      <c r="F7">
        <v>0</v>
      </c>
      <c r="G7">
        <v>6.83009411787517</v>
      </c>
      <c r="H7">
        <v>0</v>
      </c>
      <c r="I7">
        <v>8.3424226808221995</v>
      </c>
      <c r="J7">
        <f t="shared" si="0"/>
        <v>7.5627997200996617</v>
      </c>
      <c r="L7">
        <f t="shared" si="1"/>
        <v>0.60781196088577572</v>
      </c>
      <c r="M7">
        <f t="shared" si="2"/>
        <v>2.3628399286397301</v>
      </c>
    </row>
    <row r="8" spans="1:25" x14ac:dyDescent="0.35">
      <c r="A8">
        <v>175</v>
      </c>
      <c r="B8">
        <v>0.31</v>
      </c>
      <c r="C8">
        <v>0</v>
      </c>
      <c r="D8">
        <v>1</v>
      </c>
      <c r="E8">
        <v>0</v>
      </c>
      <c r="F8">
        <v>0</v>
      </c>
      <c r="G8">
        <v>4.3113299523037902</v>
      </c>
      <c r="H8">
        <v>0</v>
      </c>
      <c r="I8">
        <v>10.4082399653118</v>
      </c>
      <c r="J8">
        <f t="shared" si="0"/>
        <v>8.8293960561615261</v>
      </c>
      <c r="L8">
        <f t="shared" si="1"/>
        <v>2.4927480894609193</v>
      </c>
      <c r="M8">
        <f t="shared" si="2"/>
        <v>12.981396237963713</v>
      </c>
    </row>
    <row r="9" spans="1:25" x14ac:dyDescent="0.35">
      <c r="A9">
        <v>216</v>
      </c>
      <c r="B9">
        <v>0.32600000000000001</v>
      </c>
      <c r="C9">
        <v>0</v>
      </c>
      <c r="D9">
        <v>0</v>
      </c>
      <c r="E9">
        <v>0</v>
      </c>
      <c r="F9">
        <v>0</v>
      </c>
      <c r="G9">
        <v>4.0128372247051702</v>
      </c>
      <c r="H9">
        <v>0</v>
      </c>
      <c r="I9">
        <v>5.9854876169304099</v>
      </c>
      <c r="J9">
        <f t="shared" si="0"/>
        <v>5.3382381834736883</v>
      </c>
      <c r="L9">
        <f t="shared" si="1"/>
        <v>0.41893182911004706</v>
      </c>
      <c r="M9">
        <f t="shared" si="2"/>
        <v>0.67204232123481933</v>
      </c>
    </row>
    <row r="10" spans="1:25" x14ac:dyDescent="0.35">
      <c r="A10">
        <v>220</v>
      </c>
      <c r="B10">
        <v>0.29099999999999998</v>
      </c>
      <c r="C10">
        <v>0</v>
      </c>
      <c r="D10">
        <v>0</v>
      </c>
      <c r="E10">
        <v>0</v>
      </c>
      <c r="F10">
        <v>0</v>
      </c>
      <c r="G10">
        <v>5.7592659062232698</v>
      </c>
      <c r="H10">
        <v>0</v>
      </c>
      <c r="I10">
        <v>7.4313637641589798</v>
      </c>
      <c r="J10">
        <f t="shared" si="0"/>
        <v>6.638166874428947</v>
      </c>
      <c r="L10">
        <f t="shared" si="1"/>
        <v>0.62916130587739783</v>
      </c>
      <c r="M10">
        <f t="shared" si="2"/>
        <v>0.39199403874364752</v>
      </c>
    </row>
    <row r="11" spans="1:25" x14ac:dyDescent="0.35">
      <c r="A11">
        <v>249</v>
      </c>
      <c r="B11">
        <v>0.27900000000000003</v>
      </c>
      <c r="C11">
        <v>0</v>
      </c>
      <c r="D11">
        <v>0</v>
      </c>
      <c r="E11">
        <v>0</v>
      </c>
      <c r="F11">
        <v>0</v>
      </c>
      <c r="G11">
        <v>9.1793689688169096</v>
      </c>
      <c r="H11">
        <v>0</v>
      </c>
      <c r="I11">
        <v>7.8685791358637696</v>
      </c>
      <c r="J11">
        <f t="shared" si="0"/>
        <v>8.316494702476108</v>
      </c>
      <c r="L11">
        <f t="shared" si="1"/>
        <v>0.20062835481365221</v>
      </c>
      <c r="M11">
        <f t="shared" si="2"/>
        <v>1.1306274006245483</v>
      </c>
    </row>
    <row r="12" spans="1:25" x14ac:dyDescent="0.35">
      <c r="A12">
        <v>271</v>
      </c>
      <c r="B12">
        <v>0.255</v>
      </c>
      <c r="C12">
        <v>0</v>
      </c>
      <c r="D12">
        <v>0</v>
      </c>
      <c r="E12">
        <v>0</v>
      </c>
      <c r="F12">
        <v>34.200000000000003</v>
      </c>
      <c r="G12">
        <v>7.26514474187191</v>
      </c>
      <c r="H12">
        <v>0</v>
      </c>
      <c r="I12">
        <v>6.4858074339047498</v>
      </c>
      <c r="J12">
        <f t="shared" si="0"/>
        <v>8.0979997377238391</v>
      </c>
      <c r="L12">
        <f t="shared" si="1"/>
        <v>2.5991640244935028</v>
      </c>
      <c r="M12">
        <f t="shared" si="2"/>
        <v>0.10205600599436315</v>
      </c>
    </row>
    <row r="13" spans="1:25" x14ac:dyDescent="0.35">
      <c r="A13">
        <v>320</v>
      </c>
      <c r="B13">
        <v>0.29399999999999998</v>
      </c>
      <c r="C13">
        <v>0</v>
      </c>
      <c r="D13">
        <v>0</v>
      </c>
      <c r="E13">
        <v>1</v>
      </c>
      <c r="F13">
        <v>0</v>
      </c>
      <c r="G13">
        <v>5.0159229660971603</v>
      </c>
      <c r="H13">
        <v>0</v>
      </c>
      <c r="I13">
        <v>6.4685210829577402</v>
      </c>
      <c r="J13">
        <f t="shared" si="0"/>
        <v>5.6710791438878498</v>
      </c>
      <c r="L13">
        <f t="shared" si="1"/>
        <v>0.63591364618754675</v>
      </c>
      <c r="M13">
        <f t="shared" si="2"/>
        <v>0.11339949039366344</v>
      </c>
    </row>
    <row r="14" spans="1:25" x14ac:dyDescent="0.35">
      <c r="A14">
        <v>327</v>
      </c>
      <c r="B14">
        <v>0.307</v>
      </c>
      <c r="C14">
        <v>0</v>
      </c>
      <c r="D14">
        <v>0</v>
      </c>
      <c r="E14">
        <v>0</v>
      </c>
      <c r="F14">
        <v>0</v>
      </c>
      <c r="G14">
        <v>7.3148581950875498</v>
      </c>
      <c r="H14">
        <v>0</v>
      </c>
      <c r="I14">
        <v>8.7671558660821791</v>
      </c>
      <c r="J14">
        <f t="shared" si="0"/>
        <v>7.0723587454337506</v>
      </c>
      <c r="L14">
        <f t="shared" si="1"/>
        <v>2.8723372801582037</v>
      </c>
      <c r="M14">
        <f t="shared" si="2"/>
        <v>3.8489981482980844</v>
      </c>
    </row>
    <row r="15" spans="1:25" x14ac:dyDescent="0.35">
      <c r="A15">
        <v>332</v>
      </c>
      <c r="B15">
        <v>0.307</v>
      </c>
      <c r="C15">
        <v>0</v>
      </c>
      <c r="D15">
        <v>0</v>
      </c>
      <c r="E15">
        <v>0</v>
      </c>
      <c r="F15">
        <v>0</v>
      </c>
      <c r="G15">
        <v>4.7209857441537304</v>
      </c>
      <c r="H15">
        <v>0</v>
      </c>
      <c r="I15">
        <v>7.1895068271114804</v>
      </c>
      <c r="J15">
        <f t="shared" si="0"/>
        <v>5.9390958716207649</v>
      </c>
      <c r="L15">
        <f t="shared" si="1"/>
        <v>1.563527557611204</v>
      </c>
      <c r="M15">
        <f t="shared" si="2"/>
        <v>0.1476383303768499</v>
      </c>
    </row>
    <row r="16" spans="1:25" x14ac:dyDescent="0.35">
      <c r="A16">
        <v>335</v>
      </c>
      <c r="B16">
        <v>0.27900000000000003</v>
      </c>
      <c r="C16">
        <v>0</v>
      </c>
      <c r="D16">
        <v>0</v>
      </c>
      <c r="E16">
        <v>0</v>
      </c>
      <c r="F16">
        <v>0</v>
      </c>
      <c r="G16">
        <v>3.3729120029701001</v>
      </c>
      <c r="H16">
        <v>0</v>
      </c>
      <c r="I16">
        <v>6.5840368871946797</v>
      </c>
      <c r="J16">
        <f t="shared" si="0"/>
        <v>5.7796536540976362</v>
      </c>
      <c r="L16">
        <f t="shared" si="1"/>
        <v>0.64703238568765264</v>
      </c>
      <c r="M16">
        <f t="shared" si="2"/>
        <v>4.8943865035535661E-2</v>
      </c>
    </row>
    <row r="17" spans="1:25" x14ac:dyDescent="0.35">
      <c r="A17">
        <v>362</v>
      </c>
      <c r="B17">
        <v>0.29399999999999998</v>
      </c>
      <c r="C17">
        <v>0</v>
      </c>
      <c r="D17">
        <v>0</v>
      </c>
      <c r="E17">
        <v>4</v>
      </c>
      <c r="F17">
        <v>0</v>
      </c>
      <c r="G17">
        <v>8.1082154969170492</v>
      </c>
      <c r="H17">
        <v>0</v>
      </c>
      <c r="I17">
        <v>4.5188674711052297</v>
      </c>
      <c r="J17">
        <f t="shared" si="0"/>
        <v>5.233201750603059</v>
      </c>
      <c r="L17">
        <f t="shared" si="1"/>
        <v>0.51027346286568298</v>
      </c>
      <c r="M17">
        <f t="shared" si="2"/>
        <v>5.2276341970858491</v>
      </c>
    </row>
    <row r="18" spans="1:25" x14ac:dyDescent="0.35">
      <c r="A18">
        <v>368</v>
      </c>
      <c r="B18">
        <v>0.29799999999999999</v>
      </c>
      <c r="C18">
        <v>0</v>
      </c>
      <c r="D18">
        <v>0</v>
      </c>
      <c r="E18">
        <v>0</v>
      </c>
      <c r="F18">
        <v>0</v>
      </c>
      <c r="G18">
        <v>8.0003680193961895</v>
      </c>
      <c r="H18">
        <v>0</v>
      </c>
      <c r="I18">
        <v>6.7323937598229602</v>
      </c>
      <c r="J18">
        <f t="shared" si="0"/>
        <v>7.5099215876741958</v>
      </c>
      <c r="L18">
        <f t="shared" si="1"/>
        <v>0.60454952308306076</v>
      </c>
      <c r="M18">
        <f t="shared" si="2"/>
        <v>5.3108722107468916E-3</v>
      </c>
    </row>
    <row r="19" spans="1:25" x14ac:dyDescent="0.35">
      <c r="A19">
        <v>385</v>
      </c>
      <c r="B19">
        <v>0.40400000000000003</v>
      </c>
      <c r="C19">
        <v>2</v>
      </c>
      <c r="D19">
        <v>0</v>
      </c>
      <c r="E19">
        <v>0</v>
      </c>
      <c r="F19">
        <v>0</v>
      </c>
      <c r="G19">
        <v>6.7507654498940104</v>
      </c>
      <c r="H19">
        <v>0</v>
      </c>
      <c r="I19">
        <v>8.2278867046136703</v>
      </c>
      <c r="J19">
        <f t="shared" si="0"/>
        <v>7.4474878250586922</v>
      </c>
      <c r="L19">
        <f t="shared" si="1"/>
        <v>0.60902241121066525</v>
      </c>
      <c r="M19">
        <f t="shared" si="2"/>
        <v>2.0238397361544869</v>
      </c>
    </row>
    <row r="20" spans="1:25" x14ac:dyDescent="0.35">
      <c r="A20">
        <v>403</v>
      </c>
      <c r="B20">
        <v>0.30199999999999999</v>
      </c>
      <c r="C20">
        <v>0</v>
      </c>
      <c r="D20">
        <v>0</v>
      </c>
      <c r="E20">
        <v>0</v>
      </c>
      <c r="F20">
        <v>0</v>
      </c>
      <c r="G20">
        <v>4.6731849535769303</v>
      </c>
      <c r="H20">
        <v>0</v>
      </c>
      <c r="I20">
        <v>7.0188853441603696</v>
      </c>
      <c r="J20">
        <f t="shared" si="0"/>
        <v>5.9949137062177611</v>
      </c>
      <c r="L20">
        <f t="shared" si="1"/>
        <v>1.0485179153108686</v>
      </c>
      <c r="M20">
        <f t="shared" si="2"/>
        <v>4.5631732674067588E-2</v>
      </c>
    </row>
    <row r="21" spans="1:25" x14ac:dyDescent="0.35">
      <c r="A21">
        <v>415</v>
      </c>
      <c r="B21">
        <v>0.30499999999999999</v>
      </c>
      <c r="C21">
        <v>0</v>
      </c>
      <c r="D21">
        <v>0</v>
      </c>
      <c r="E21">
        <v>0</v>
      </c>
      <c r="F21">
        <v>0</v>
      </c>
      <c r="G21">
        <v>3.8145805160103099</v>
      </c>
      <c r="H21">
        <v>0</v>
      </c>
      <c r="I21">
        <v>3.8145805160103099</v>
      </c>
      <c r="J21">
        <f t="shared" si="0"/>
        <v>5.573768227444905</v>
      </c>
      <c r="L21">
        <f t="shared" si="1"/>
        <v>3.0947414040624883</v>
      </c>
      <c r="M21">
        <f t="shared" si="2"/>
        <v>8.9442205457880082</v>
      </c>
    </row>
    <row r="22" spans="1:25" x14ac:dyDescent="0.35">
      <c r="A22">
        <v>416</v>
      </c>
      <c r="B22">
        <v>0.26</v>
      </c>
      <c r="C22">
        <v>0</v>
      </c>
      <c r="D22">
        <v>0</v>
      </c>
      <c r="E22">
        <v>0</v>
      </c>
      <c r="F22">
        <v>95.8</v>
      </c>
      <c r="G22">
        <v>8.30041188543332</v>
      </c>
      <c r="H22">
        <v>1</v>
      </c>
      <c r="I22">
        <v>11.9993818897693</v>
      </c>
      <c r="J22">
        <f t="shared" si="0"/>
        <v>10.391585952745817</v>
      </c>
      <c r="L22">
        <f t="shared" si="1"/>
        <v>2.5850077751092173</v>
      </c>
      <c r="M22">
        <f t="shared" si="2"/>
        <v>26.97880360989728</v>
      </c>
    </row>
    <row r="23" spans="1:25" x14ac:dyDescent="0.35">
      <c r="A23">
        <v>418</v>
      </c>
      <c r="B23">
        <v>0.254</v>
      </c>
      <c r="C23">
        <v>0</v>
      </c>
      <c r="D23">
        <v>0</v>
      </c>
      <c r="E23">
        <v>0</v>
      </c>
      <c r="F23">
        <v>230</v>
      </c>
      <c r="G23">
        <v>6.8788830233303804</v>
      </c>
      <c r="H23">
        <v>0</v>
      </c>
      <c r="I23">
        <v>9.4014005407815393</v>
      </c>
      <c r="J23">
        <f t="shared" si="0"/>
        <v>9.3739223928930429</v>
      </c>
      <c r="L23">
        <f t="shared" si="1"/>
        <v>7.5504861138208203E-4</v>
      </c>
      <c r="M23">
        <f t="shared" si="2"/>
        <v>6.7398964270641581</v>
      </c>
    </row>
    <row r="24" spans="1:25" x14ac:dyDescent="0.35">
      <c r="A24">
        <v>468</v>
      </c>
      <c r="B24">
        <v>0.29799999999999999</v>
      </c>
      <c r="C24">
        <v>0</v>
      </c>
      <c r="D24">
        <v>0</v>
      </c>
      <c r="E24">
        <v>2</v>
      </c>
      <c r="F24">
        <v>0</v>
      </c>
      <c r="G24">
        <v>4.44404479591807</v>
      </c>
      <c r="H24">
        <v>0</v>
      </c>
      <c r="I24">
        <v>5.6904617370251698</v>
      </c>
      <c r="J24">
        <f t="shared" si="0"/>
        <v>4.7635639713366045</v>
      </c>
      <c r="L24">
        <f t="shared" si="1"/>
        <v>0.85913946803845453</v>
      </c>
      <c r="M24">
        <f t="shared" si="2"/>
        <v>1.2427963285695915</v>
      </c>
    </row>
    <row r="25" spans="1:25" x14ac:dyDescent="0.35">
      <c r="A25">
        <v>483</v>
      </c>
      <c r="B25">
        <v>0.57699999999999996</v>
      </c>
      <c r="C25">
        <v>0</v>
      </c>
      <c r="D25">
        <v>0</v>
      </c>
      <c r="E25">
        <v>0</v>
      </c>
      <c r="F25">
        <v>0</v>
      </c>
      <c r="G25">
        <v>0.99070610086157096</v>
      </c>
      <c r="H25">
        <v>0</v>
      </c>
      <c r="I25">
        <v>0.45665517726881999</v>
      </c>
      <c r="J25">
        <f t="shared" si="0"/>
        <v>0.16742869546642064</v>
      </c>
      <c r="L25">
        <f t="shared" si="1"/>
        <v>8.3651957775793637E-2</v>
      </c>
      <c r="M25">
        <f t="shared" si="2"/>
        <v>40.304903705920104</v>
      </c>
      <c r="Y25" s="4" t="s">
        <v>1348</v>
      </c>
    </row>
    <row r="26" spans="1:25" x14ac:dyDescent="0.35">
      <c r="A26">
        <v>497</v>
      </c>
      <c r="B26">
        <v>0.27100000000000002</v>
      </c>
      <c r="C26">
        <v>0</v>
      </c>
      <c r="D26">
        <v>1</v>
      </c>
      <c r="E26">
        <v>0</v>
      </c>
      <c r="F26">
        <v>0</v>
      </c>
      <c r="G26">
        <v>3.2878017299302198</v>
      </c>
      <c r="H26">
        <v>0</v>
      </c>
      <c r="I26">
        <v>7.7826517516103202</v>
      </c>
      <c r="J26">
        <f t="shared" si="0"/>
        <v>8.9804921758065124</v>
      </c>
      <c r="L26">
        <f t="shared" si="1"/>
        <v>1.4348216818385136</v>
      </c>
      <c r="M26">
        <f t="shared" si="2"/>
        <v>0.95527608313902512</v>
      </c>
    </row>
    <row r="27" spans="1:25" x14ac:dyDescent="0.35">
      <c r="A27">
        <v>522</v>
      </c>
      <c r="B27">
        <v>0.32600000000000001</v>
      </c>
      <c r="C27">
        <v>0</v>
      </c>
      <c r="D27">
        <v>0</v>
      </c>
      <c r="E27">
        <v>1</v>
      </c>
      <c r="F27">
        <v>0</v>
      </c>
      <c r="G27">
        <v>3.81576743798961</v>
      </c>
      <c r="H27">
        <v>0</v>
      </c>
      <c r="I27">
        <v>5.96189547366785</v>
      </c>
      <c r="J27">
        <f t="shared" si="0"/>
        <v>4.6558383936576604</v>
      </c>
      <c r="L27">
        <f t="shared" si="1"/>
        <v>1.7057850962447427</v>
      </c>
      <c r="M27">
        <f t="shared" si="2"/>
        <v>0.71127973329797078</v>
      </c>
    </row>
    <row r="28" spans="1:25" x14ac:dyDescent="0.35">
      <c r="A28">
        <v>548</v>
      </c>
      <c r="B28">
        <v>0.29299999999999998</v>
      </c>
      <c r="C28">
        <v>0</v>
      </c>
      <c r="D28">
        <v>0</v>
      </c>
      <c r="E28">
        <v>0</v>
      </c>
      <c r="F28">
        <v>56</v>
      </c>
      <c r="G28">
        <v>4.3005445486716596</v>
      </c>
      <c r="H28">
        <v>0</v>
      </c>
      <c r="I28">
        <v>6.0021660617565002</v>
      </c>
      <c r="J28">
        <f t="shared" si="0"/>
        <v>6.378970713314648</v>
      </c>
      <c r="L28">
        <f t="shared" si="1"/>
        <v>0.14198174543585718</v>
      </c>
      <c r="M28">
        <f t="shared" si="2"/>
        <v>0.64497511824074094</v>
      </c>
    </row>
    <row r="29" spans="1:25" x14ac:dyDescent="0.35">
      <c r="A29">
        <v>574</v>
      </c>
      <c r="B29">
        <v>0.29099999999999998</v>
      </c>
      <c r="C29">
        <v>0</v>
      </c>
      <c r="D29">
        <v>0</v>
      </c>
      <c r="E29">
        <v>0</v>
      </c>
      <c r="F29">
        <v>0</v>
      </c>
      <c r="G29">
        <v>9.1419720759070806</v>
      </c>
      <c r="H29">
        <v>0</v>
      </c>
      <c r="I29">
        <v>8.0170333392987807</v>
      </c>
      <c r="J29">
        <f t="shared" si="0"/>
        <v>8.1160711999638053</v>
      </c>
      <c r="L29">
        <f t="shared" si="1"/>
        <v>9.808497845104831E-3</v>
      </c>
      <c r="M29">
        <f t="shared" si="2"/>
        <v>1.4683716237751863</v>
      </c>
    </row>
    <row r="30" spans="1:25" x14ac:dyDescent="0.35">
      <c r="A30">
        <v>596</v>
      </c>
      <c r="B30">
        <v>0.30199999999999999</v>
      </c>
      <c r="C30">
        <v>0</v>
      </c>
      <c r="D30">
        <v>0</v>
      </c>
      <c r="E30">
        <v>0</v>
      </c>
      <c r="F30">
        <v>0</v>
      </c>
      <c r="G30">
        <v>9.3187733727766897</v>
      </c>
      <c r="H30">
        <v>1</v>
      </c>
      <c r="I30">
        <v>7.8135809885681899</v>
      </c>
      <c r="J30">
        <f t="shared" si="0"/>
        <v>9.4928712865661353</v>
      </c>
      <c r="L30">
        <f t="shared" si="1"/>
        <v>2.8200159049500284</v>
      </c>
      <c r="M30">
        <f t="shared" si="2"/>
        <v>1.0166920759046332</v>
      </c>
    </row>
    <row r="31" spans="1:25" x14ac:dyDescent="0.35">
      <c r="A31">
        <v>602</v>
      </c>
      <c r="B31">
        <v>0.27300000000000002</v>
      </c>
      <c r="C31">
        <v>0</v>
      </c>
      <c r="D31">
        <v>0</v>
      </c>
      <c r="E31">
        <v>0</v>
      </c>
      <c r="F31">
        <v>0</v>
      </c>
      <c r="G31">
        <v>8.9006153678640807</v>
      </c>
      <c r="H31">
        <v>0</v>
      </c>
      <c r="I31">
        <v>8.9877655435829809</v>
      </c>
      <c r="J31">
        <f t="shared" si="0"/>
        <v>8.2867496542198165</v>
      </c>
      <c r="L31">
        <f t="shared" si="1"/>
        <v>0.49142327713962836</v>
      </c>
      <c r="M31">
        <f t="shared" si="2"/>
        <v>4.7632890190563693</v>
      </c>
    </row>
    <row r="32" spans="1:25" x14ac:dyDescent="0.35">
      <c r="A32">
        <v>607</v>
      </c>
      <c r="B32">
        <v>0.40400000000000003</v>
      </c>
      <c r="C32">
        <v>2</v>
      </c>
      <c r="D32">
        <v>0</v>
      </c>
      <c r="E32">
        <v>0</v>
      </c>
      <c r="F32">
        <v>0</v>
      </c>
      <c r="G32">
        <v>5.2278867046136703</v>
      </c>
      <c r="H32">
        <v>0</v>
      </c>
      <c r="I32">
        <v>5.1709818532772003</v>
      </c>
      <c r="J32">
        <f t="shared" si="0"/>
        <v>6.7821421012457117</v>
      </c>
      <c r="L32">
        <f t="shared" si="1"/>
        <v>2.5958373446339551</v>
      </c>
      <c r="M32">
        <f t="shared" si="2"/>
        <v>2.6708960831759394</v>
      </c>
    </row>
    <row r="33" spans="1:25" x14ac:dyDescent="0.35">
      <c r="A33">
        <v>619</v>
      </c>
      <c r="B33">
        <v>0.30499999999999999</v>
      </c>
      <c r="C33">
        <v>0</v>
      </c>
      <c r="D33">
        <v>0</v>
      </c>
      <c r="E33">
        <v>3</v>
      </c>
      <c r="F33">
        <v>0</v>
      </c>
      <c r="G33">
        <v>3.40312052117581</v>
      </c>
      <c r="H33">
        <v>0</v>
      </c>
      <c r="I33">
        <v>2.40312052117581</v>
      </c>
      <c r="J33">
        <f t="shared" si="0"/>
        <v>3.6051013557017115</v>
      </c>
      <c r="L33">
        <f t="shared" si="1"/>
        <v>1.4447579265675827</v>
      </c>
      <c r="M33">
        <f t="shared" si="2"/>
        <v>19.378915553500267</v>
      </c>
    </row>
    <row r="34" spans="1:25" x14ac:dyDescent="0.35">
      <c r="A34">
        <v>676</v>
      </c>
      <c r="B34">
        <v>0.27600000000000002</v>
      </c>
      <c r="C34">
        <v>0</v>
      </c>
      <c r="D34">
        <v>0</v>
      </c>
      <c r="E34">
        <v>0</v>
      </c>
      <c r="F34">
        <v>75.5</v>
      </c>
      <c r="G34">
        <v>5.4857214264815797</v>
      </c>
      <c r="H34">
        <v>0</v>
      </c>
      <c r="I34">
        <v>6.4857214264815797</v>
      </c>
      <c r="J34">
        <f t="shared" si="0"/>
        <v>7.2999112912298019</v>
      </c>
      <c r="L34">
        <f t="shared" si="1"/>
        <v>0.66290513585872834</v>
      </c>
      <c r="M34">
        <f t="shared" si="2"/>
        <v>0.10211096560832184</v>
      </c>
    </row>
    <row r="35" spans="1:25" x14ac:dyDescent="0.35">
      <c r="A35">
        <v>685</v>
      </c>
      <c r="B35">
        <v>0.29799999999999999</v>
      </c>
      <c r="C35">
        <v>0</v>
      </c>
      <c r="D35">
        <v>0</v>
      </c>
      <c r="E35">
        <v>0</v>
      </c>
      <c r="F35">
        <v>0</v>
      </c>
      <c r="G35">
        <v>4.8808135922807896</v>
      </c>
      <c r="H35">
        <v>2</v>
      </c>
      <c r="I35">
        <v>9.3579348470004504</v>
      </c>
      <c r="J35">
        <f t="shared" si="0"/>
        <v>9.0835882584674774</v>
      </c>
      <c r="L35">
        <f t="shared" si="1"/>
        <v>7.5266050639680393E-2</v>
      </c>
      <c r="M35">
        <f t="shared" si="2"/>
        <v>6.5161004191589047</v>
      </c>
    </row>
    <row r="36" spans="1:25" x14ac:dyDescent="0.35">
      <c r="A36">
        <v>712</v>
      </c>
      <c r="B36">
        <v>0.307</v>
      </c>
      <c r="C36">
        <v>0</v>
      </c>
      <c r="D36">
        <v>0</v>
      </c>
      <c r="E36">
        <v>0</v>
      </c>
      <c r="F36">
        <v>0</v>
      </c>
      <c r="G36">
        <v>5.34635297445063</v>
      </c>
      <c r="H36">
        <v>0</v>
      </c>
      <c r="I36">
        <v>5.1288690302367304</v>
      </c>
      <c r="J36">
        <f t="shared" si="0"/>
        <v>6.2123188145374808</v>
      </c>
      <c r="L36">
        <f t="shared" si="1"/>
        <v>1.1738634351013426</v>
      </c>
      <c r="M36">
        <f t="shared" si="2"/>
        <v>2.8103185052190107</v>
      </c>
    </row>
    <row r="37" spans="1:25" x14ac:dyDescent="0.35">
      <c r="A37">
        <v>726</v>
      </c>
      <c r="B37">
        <v>0.28399999999999997</v>
      </c>
      <c r="C37">
        <v>1</v>
      </c>
      <c r="D37">
        <v>0</v>
      </c>
      <c r="E37">
        <v>0</v>
      </c>
      <c r="F37">
        <v>83</v>
      </c>
      <c r="G37">
        <v>6.1031192535457102</v>
      </c>
      <c r="H37">
        <v>0</v>
      </c>
      <c r="I37">
        <v>8.5420178698966502</v>
      </c>
      <c r="J37">
        <f t="shared" si="0"/>
        <v>8.5564792018741223</v>
      </c>
      <c r="L37">
        <f t="shared" si="1"/>
        <v>2.0913012256265463E-4</v>
      </c>
      <c r="M37">
        <f t="shared" si="2"/>
        <v>3.0162949312150538</v>
      </c>
    </row>
    <row r="38" spans="1:25" x14ac:dyDescent="0.35">
      <c r="A38">
        <v>750</v>
      </c>
      <c r="B38">
        <v>0.33300000000000002</v>
      </c>
      <c r="C38">
        <v>0</v>
      </c>
      <c r="D38">
        <v>0</v>
      </c>
      <c r="E38">
        <v>0</v>
      </c>
      <c r="F38">
        <v>0</v>
      </c>
      <c r="G38">
        <v>5.3930484664167704</v>
      </c>
      <c r="H38">
        <v>0</v>
      </c>
      <c r="I38">
        <v>5</v>
      </c>
      <c r="J38">
        <f t="shared" si="0"/>
        <v>5.8338696749774872</v>
      </c>
      <c r="L38">
        <f t="shared" si="1"/>
        <v>0.69533863484706016</v>
      </c>
      <c r="M38">
        <f t="shared" si="2"/>
        <v>3.2589979355356808</v>
      </c>
    </row>
    <row r="40" spans="1:25" x14ac:dyDescent="0.35">
      <c r="I40">
        <f>AVERAGE(I2:I39)</f>
        <v>6.8052694911108649</v>
      </c>
      <c r="L40">
        <f>SUM(L2:L39)</f>
        <v>39.095387980614582</v>
      </c>
      <c r="M40">
        <f>SUM(M2:M39)</f>
        <v>168.28585941721403</v>
      </c>
      <c r="O40">
        <f>1-L40/M40</f>
        <v>0.76768465207947534</v>
      </c>
      <c r="P40" t="s">
        <v>106</v>
      </c>
    </row>
    <row r="41" spans="1:25" x14ac:dyDescent="0.35">
      <c r="O41">
        <v>0.62</v>
      </c>
    </row>
    <row r="43" spans="1:25" x14ac:dyDescent="0.35">
      <c r="A43" t="s">
        <v>0</v>
      </c>
      <c r="B43" t="s">
        <v>100</v>
      </c>
      <c r="C43" t="s">
        <v>101</v>
      </c>
      <c r="D43" t="s">
        <v>102</v>
      </c>
      <c r="E43" t="s">
        <v>103</v>
      </c>
      <c r="F43" t="s">
        <v>104</v>
      </c>
      <c r="G43" t="s">
        <v>95</v>
      </c>
      <c r="H43" t="s">
        <v>17</v>
      </c>
      <c r="I43" t="s">
        <v>105</v>
      </c>
      <c r="J43" t="s">
        <v>2</v>
      </c>
      <c r="L43" t="s">
        <v>3</v>
      </c>
      <c r="M43" t="s">
        <v>4</v>
      </c>
    </row>
    <row r="44" spans="1:25" x14ac:dyDescent="0.35">
      <c r="A44">
        <v>45</v>
      </c>
      <c r="B44">
        <v>0.40400000000000003</v>
      </c>
      <c r="C44">
        <v>2</v>
      </c>
      <c r="D44">
        <v>0</v>
      </c>
      <c r="E44">
        <v>0</v>
      </c>
      <c r="F44">
        <v>0</v>
      </c>
      <c r="G44">
        <v>4.0517954455579899</v>
      </c>
      <c r="H44">
        <v>0</v>
      </c>
      <c r="I44">
        <v>6.5289167002776498</v>
      </c>
      <c r="J44">
        <f t="shared" si="0"/>
        <v>6.2683078301642849</v>
      </c>
      <c r="L44">
        <f t="shared" si="1"/>
        <v>6.7916983181764673E-2</v>
      </c>
      <c r="M44">
        <f t="shared" si="2"/>
        <v>7.6370865001306715E-2</v>
      </c>
    </row>
    <row r="45" spans="1:25" x14ac:dyDescent="0.35">
      <c r="A45">
        <v>78</v>
      </c>
      <c r="B45">
        <v>0.25</v>
      </c>
      <c r="C45">
        <v>0</v>
      </c>
      <c r="D45">
        <v>0</v>
      </c>
      <c r="E45">
        <v>2</v>
      </c>
      <c r="F45">
        <v>60.1</v>
      </c>
      <c r="G45">
        <v>8.6553518997858898</v>
      </c>
      <c r="H45">
        <v>0</v>
      </c>
      <c r="I45">
        <v>8.8927566859256899</v>
      </c>
      <c r="J45">
        <f t="shared" si="0"/>
        <v>7.7785532450164556</v>
      </c>
      <c r="L45">
        <f t="shared" si="1"/>
        <v>1.2414493077339774</v>
      </c>
      <c r="M45">
        <f t="shared" si="2"/>
        <v>4.3576027885158677</v>
      </c>
      <c r="Y45" s="4" t="s">
        <v>1349</v>
      </c>
    </row>
    <row r="46" spans="1:25" x14ac:dyDescent="0.35">
      <c r="A46">
        <v>233</v>
      </c>
      <c r="B46">
        <v>0.32</v>
      </c>
      <c r="C46">
        <v>0</v>
      </c>
      <c r="D46">
        <v>0</v>
      </c>
      <c r="E46">
        <v>0</v>
      </c>
      <c r="F46">
        <v>0</v>
      </c>
      <c r="G46">
        <v>2.7877568911571</v>
      </c>
      <c r="H46">
        <v>0</v>
      </c>
      <c r="I46">
        <v>3.73923318435327</v>
      </c>
      <c r="J46">
        <f t="shared" si="0"/>
        <v>4.895042985746537</v>
      </c>
      <c r="L46">
        <f t="shared" si="1"/>
        <v>1.3358962969967432</v>
      </c>
      <c r="M46">
        <f t="shared" si="2"/>
        <v>9.4005786343557531</v>
      </c>
    </row>
    <row r="47" spans="1:25" x14ac:dyDescent="0.35">
      <c r="A47">
        <v>356</v>
      </c>
      <c r="B47">
        <v>0.32100000000000001</v>
      </c>
      <c r="C47">
        <v>0</v>
      </c>
      <c r="D47">
        <v>0</v>
      </c>
      <c r="E47">
        <v>0</v>
      </c>
      <c r="F47">
        <v>0</v>
      </c>
      <c r="G47">
        <v>4.4865423287452204</v>
      </c>
      <c r="H47">
        <v>0</v>
      </c>
      <c r="I47">
        <v>5.5714759036819403</v>
      </c>
      <c r="J47">
        <f t="shared" si="0"/>
        <v>5.6219019434287869</v>
      </c>
      <c r="L47">
        <f t="shared" si="1"/>
        <v>2.5427854845505495E-3</v>
      </c>
      <c r="M47">
        <f t="shared" si="2"/>
        <v>1.5222466163807353</v>
      </c>
    </row>
    <row r="48" spans="1:25" x14ac:dyDescent="0.35">
      <c r="A48">
        <v>359</v>
      </c>
      <c r="B48">
        <v>0.29399999999999998</v>
      </c>
      <c r="C48">
        <v>0</v>
      </c>
      <c r="D48">
        <v>0</v>
      </c>
      <c r="E48">
        <v>0</v>
      </c>
      <c r="F48">
        <v>0</v>
      </c>
      <c r="G48">
        <v>3.6019857270273801</v>
      </c>
      <c r="H48">
        <v>0</v>
      </c>
      <c r="I48">
        <v>5.9999257356994198</v>
      </c>
      <c r="J48">
        <f t="shared" si="0"/>
        <v>5.6496299641382626</v>
      </c>
      <c r="L48">
        <f t="shared" si="1"/>
        <v>0.12270712757362644</v>
      </c>
      <c r="M48">
        <f t="shared" si="2"/>
        <v>0.64857856438020955</v>
      </c>
    </row>
    <row r="49" spans="1:13" x14ac:dyDescent="0.35">
      <c r="A49">
        <v>361</v>
      </c>
      <c r="B49">
        <v>0.30199999999999999</v>
      </c>
      <c r="C49">
        <v>0</v>
      </c>
      <c r="D49">
        <v>0</v>
      </c>
      <c r="E49">
        <v>0</v>
      </c>
      <c r="F49">
        <v>0</v>
      </c>
      <c r="G49">
        <v>7.4115157872349204</v>
      </c>
      <c r="H49">
        <v>1</v>
      </c>
      <c r="I49">
        <v>8.2319490765206798</v>
      </c>
      <c r="J49">
        <f t="shared" si="0"/>
        <v>8.6595904474429357</v>
      </c>
      <c r="L49">
        <f t="shared" si="1"/>
        <v>0.18287714212426651</v>
      </c>
      <c r="M49">
        <f t="shared" si="2"/>
        <v>2.0354146394251211</v>
      </c>
    </row>
    <row r="50" spans="1:13" x14ac:dyDescent="0.35">
      <c r="A50">
        <v>393</v>
      </c>
      <c r="B50">
        <v>0.313</v>
      </c>
      <c r="C50">
        <v>0</v>
      </c>
      <c r="D50">
        <v>0</v>
      </c>
      <c r="E50">
        <v>1</v>
      </c>
      <c r="F50">
        <v>0</v>
      </c>
      <c r="G50">
        <v>6.6978103388087797</v>
      </c>
      <c r="H50">
        <v>0</v>
      </c>
      <c r="I50">
        <v>6.8739015978644602</v>
      </c>
      <c r="J50">
        <f t="shared" si="0"/>
        <v>6.1144281370255555</v>
      </c>
      <c r="L50">
        <f t="shared" si="1"/>
        <v>0.57679993771862326</v>
      </c>
      <c r="M50">
        <f t="shared" si="2"/>
        <v>4.7103660774369047E-3</v>
      </c>
    </row>
    <row r="51" spans="1:13" x14ac:dyDescent="0.35">
      <c r="A51">
        <v>425</v>
      </c>
      <c r="B51">
        <v>0.307</v>
      </c>
      <c r="C51">
        <v>0</v>
      </c>
      <c r="D51">
        <v>0</v>
      </c>
      <c r="E51">
        <v>0</v>
      </c>
      <c r="F51">
        <v>0</v>
      </c>
      <c r="G51">
        <v>4.5289167002776498</v>
      </c>
      <c r="H51">
        <v>0</v>
      </c>
      <c r="I51">
        <v>7.5289167002776498</v>
      </c>
      <c r="J51">
        <f t="shared" si="0"/>
        <v>5.8551809063513058</v>
      </c>
      <c r="L51">
        <f t="shared" si="1"/>
        <v>2.8013915078702492</v>
      </c>
      <c r="M51">
        <f t="shared" si="2"/>
        <v>0.52366528333487661</v>
      </c>
    </row>
    <row r="52" spans="1:13" x14ac:dyDescent="0.35">
      <c r="A52">
        <v>431</v>
      </c>
      <c r="B52">
        <v>0.3</v>
      </c>
      <c r="C52">
        <v>0</v>
      </c>
      <c r="D52">
        <v>0</v>
      </c>
      <c r="E52">
        <v>0</v>
      </c>
      <c r="F52">
        <v>0</v>
      </c>
      <c r="G52">
        <v>8.0000700964262403</v>
      </c>
      <c r="H52">
        <v>1</v>
      </c>
      <c r="I52">
        <v>10.000070096426199</v>
      </c>
      <c r="J52">
        <f t="shared" si="0"/>
        <v>8.9474106251286241</v>
      </c>
      <c r="L52">
        <f t="shared" si="1"/>
        <v>1.108091962512491</v>
      </c>
      <c r="M52">
        <f t="shared" si="2"/>
        <v>10.206750907723228</v>
      </c>
    </row>
    <row r="53" spans="1:13" x14ac:dyDescent="0.35">
      <c r="A53">
        <v>461</v>
      </c>
      <c r="B53">
        <v>0.31</v>
      </c>
      <c r="C53">
        <v>0</v>
      </c>
      <c r="D53">
        <v>0</v>
      </c>
      <c r="E53">
        <v>0</v>
      </c>
      <c r="F53">
        <v>0</v>
      </c>
      <c r="G53">
        <v>5.1889284837608498</v>
      </c>
      <c r="H53">
        <v>0</v>
      </c>
      <c r="I53">
        <v>4.7909884750888097</v>
      </c>
      <c r="J53">
        <f t="shared" si="0"/>
        <v>6.0975188545551156</v>
      </c>
      <c r="L53">
        <f t="shared" si="1"/>
        <v>1.7070216324683694</v>
      </c>
      <c r="M53">
        <f t="shared" si="2"/>
        <v>4.0573280115068435</v>
      </c>
    </row>
    <row r="54" spans="1:13" x14ac:dyDescent="0.35">
      <c r="A54">
        <v>526</v>
      </c>
      <c r="B54">
        <v>0.22600000000000001</v>
      </c>
      <c r="C54">
        <v>0</v>
      </c>
      <c r="D54">
        <v>0</v>
      </c>
      <c r="E54">
        <v>0</v>
      </c>
      <c r="F54">
        <v>102</v>
      </c>
      <c r="G54">
        <v>7.9788649843476502</v>
      </c>
      <c r="H54">
        <v>0</v>
      </c>
      <c r="I54">
        <v>7.8996837383000296</v>
      </c>
      <c r="J54">
        <f t="shared" si="0"/>
        <v>9.3496357116614881</v>
      </c>
      <c r="L54">
        <f t="shared" si="1"/>
        <v>2.1023607250547878</v>
      </c>
      <c r="M54">
        <f t="shared" si="2"/>
        <v>1.197742544450626</v>
      </c>
    </row>
    <row r="55" spans="1:13" x14ac:dyDescent="0.35">
      <c r="A55">
        <v>714</v>
      </c>
      <c r="B55">
        <v>0.315</v>
      </c>
      <c r="C55">
        <v>0</v>
      </c>
      <c r="D55">
        <v>0</v>
      </c>
      <c r="E55">
        <v>0</v>
      </c>
      <c r="F55">
        <v>0</v>
      </c>
      <c r="G55">
        <v>6.44404479591807</v>
      </c>
      <c r="H55">
        <v>0</v>
      </c>
      <c r="I55">
        <v>6.44404479591807</v>
      </c>
      <c r="J55">
        <f t="shared" si="0"/>
        <v>6.5691771713366052</v>
      </c>
      <c r="L55">
        <f t="shared" si="1"/>
        <v>1.5658111377885225E-2</v>
      </c>
      <c r="M55">
        <f t="shared" si="2"/>
        <v>0.13048328041712756</v>
      </c>
    </row>
    <row r="57" spans="1:13" x14ac:dyDescent="0.35">
      <c r="L57">
        <f>SUM(L44:L56)</f>
        <v>11.264713520097335</v>
      </c>
      <c r="M57">
        <f>SUM(M44:M56)</f>
        <v>34.161472501569129</v>
      </c>
    </row>
    <row r="59" spans="1:13" x14ac:dyDescent="0.35">
      <c r="L59" t="s">
        <v>8</v>
      </c>
      <c r="M59">
        <f>1-L57/M57</f>
        <v>0.67025093781950074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conditionalFormatting sqref="A33:G33">
    <cfRule type="duplicateValues" dxfId="127" priority="2"/>
  </conditionalFormatting>
  <conditionalFormatting sqref="B41:D41 A43:I43">
    <cfRule type="duplicateValues" dxfId="126" priority="1"/>
  </conditionalFormatting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136"/>
  <sheetViews>
    <sheetView workbookViewId="0">
      <selection activeCell="J2" sqref="J2"/>
    </sheetView>
  </sheetViews>
  <sheetFormatPr defaultRowHeight="15.5" x14ac:dyDescent="0.35"/>
  <cols>
    <col min="25" max="25" width="10" style="4" bestFit="1" customWidth="1"/>
  </cols>
  <sheetData>
    <row r="1" spans="1:25" x14ac:dyDescent="0.35">
      <c r="A1" t="s">
        <v>0</v>
      </c>
      <c r="B1" t="s">
        <v>107</v>
      </c>
      <c r="C1" t="s">
        <v>108</v>
      </c>
      <c r="D1" t="s">
        <v>109</v>
      </c>
      <c r="E1" t="s">
        <v>69</v>
      </c>
      <c r="F1" t="s">
        <v>97</v>
      </c>
      <c r="G1" t="s">
        <v>105</v>
      </c>
      <c r="H1" t="s">
        <v>110</v>
      </c>
      <c r="I1" t="s">
        <v>95</v>
      </c>
      <c r="J1" t="s">
        <v>2</v>
      </c>
      <c r="L1" t="s">
        <v>3</v>
      </c>
      <c r="M1" t="s">
        <v>4</v>
      </c>
      <c r="Y1" s="4" t="s">
        <v>1347</v>
      </c>
    </row>
    <row r="2" spans="1:25" x14ac:dyDescent="0.35">
      <c r="A2">
        <v>42</v>
      </c>
      <c r="B2">
        <v>0</v>
      </c>
      <c r="C2">
        <v>0.26500000000000001</v>
      </c>
      <c r="D2">
        <v>0.63800000000000001</v>
      </c>
      <c r="E2">
        <v>0</v>
      </c>
      <c r="F2">
        <v>0</v>
      </c>
      <c r="G2">
        <v>6.7489628612561603</v>
      </c>
      <c r="H2">
        <v>0</v>
      </c>
      <c r="I2">
        <v>7.0499928569201398</v>
      </c>
      <c r="J2">
        <f>-5.7598 -0.0819*B2+0.0317*C2+ 15.8271*D2-2.6808*E2+0.3573*F2+0.3243*G2+0.1728 *H2</f>
        <v>6.5349789559053715</v>
      </c>
      <c r="L2">
        <f>(I2-J2)^2</f>
        <v>0.26523931823844954</v>
      </c>
      <c r="M2">
        <f>(I2-I$40)^2</f>
        <v>1.8323152583886131</v>
      </c>
    </row>
    <row r="3" spans="1:25" x14ac:dyDescent="0.35">
      <c r="A3">
        <v>45</v>
      </c>
      <c r="B3">
        <v>5.56</v>
      </c>
      <c r="C3">
        <v>4.2699999999999996</v>
      </c>
      <c r="D3">
        <v>0.49099999999999999</v>
      </c>
      <c r="E3">
        <v>0</v>
      </c>
      <c r="F3">
        <v>1.36</v>
      </c>
      <c r="G3">
        <v>6.5289167002776498</v>
      </c>
      <c r="H3">
        <v>0</v>
      </c>
      <c r="I3">
        <v>4.0517954455579899</v>
      </c>
      <c r="J3">
        <f t="shared" ref="J3:J55" si="0">-5.7598 -0.0819*B3+0.0317*C3+ 15.8271*D3-2.6808*E3+0.3573*F3+0.3243*G3+0.1728 *H3</f>
        <v>4.2945567859000411</v>
      </c>
      <c r="L3">
        <f t="shared" ref="L3:L55" si="1">(I3-J3)^2</f>
        <v>5.8933068364669224E-2</v>
      </c>
      <c r="M3">
        <f t="shared" ref="M3:M55" si="2">(I3-I$40)^2</f>
        <v>2.7046006565804248</v>
      </c>
    </row>
    <row r="4" spans="1:25" x14ac:dyDescent="0.35">
      <c r="A4">
        <v>55</v>
      </c>
      <c r="B4">
        <v>0</v>
      </c>
      <c r="C4">
        <v>2.44</v>
      </c>
      <c r="D4">
        <v>0.48499999999999999</v>
      </c>
      <c r="E4">
        <v>0</v>
      </c>
      <c r="F4">
        <v>1.31</v>
      </c>
      <c r="G4">
        <v>4.6725596277632704</v>
      </c>
      <c r="H4">
        <v>0</v>
      </c>
      <c r="I4">
        <v>3.19543837304361</v>
      </c>
      <c r="J4">
        <f t="shared" si="0"/>
        <v>3.9770655872836271</v>
      </c>
      <c r="L4">
        <f t="shared" si="1"/>
        <v>0.61094110204060958</v>
      </c>
      <c r="M4">
        <f t="shared" si="2"/>
        <v>6.2546212759289785</v>
      </c>
    </row>
    <row r="5" spans="1:25" x14ac:dyDescent="0.35">
      <c r="A5">
        <v>78</v>
      </c>
      <c r="B5">
        <v>0</v>
      </c>
      <c r="C5">
        <v>4.59</v>
      </c>
      <c r="D5">
        <v>0.41399999999999998</v>
      </c>
      <c r="E5">
        <v>0</v>
      </c>
      <c r="F5">
        <v>10.7</v>
      </c>
      <c r="G5">
        <v>8.8927566859256899</v>
      </c>
      <c r="H5">
        <v>0</v>
      </c>
      <c r="I5">
        <v>8.6553518997858898</v>
      </c>
      <c r="J5">
        <f t="shared" si="0"/>
        <v>7.6451533932456996</v>
      </c>
      <c r="L5">
        <f t="shared" si="1"/>
        <v>1.0205010226160307</v>
      </c>
      <c r="M5">
        <f t="shared" si="2"/>
        <v>8.7556185198966254</v>
      </c>
    </row>
    <row r="6" spans="1:25" x14ac:dyDescent="0.35">
      <c r="A6">
        <v>90</v>
      </c>
      <c r="B6">
        <v>14.3</v>
      </c>
      <c r="C6">
        <v>4</v>
      </c>
      <c r="D6">
        <v>0.45900000000000002</v>
      </c>
      <c r="E6">
        <v>0</v>
      </c>
      <c r="F6">
        <v>3.85</v>
      </c>
      <c r="G6">
        <v>6.07499248994539</v>
      </c>
      <c r="H6">
        <v>0</v>
      </c>
      <c r="I6">
        <v>5.5604125437931904</v>
      </c>
      <c r="J6">
        <f t="shared" si="0"/>
        <v>3.8061939644892901</v>
      </c>
      <c r="L6">
        <f t="shared" si="1"/>
        <v>3.0772828239749943</v>
      </c>
      <c r="M6">
        <f t="shared" si="2"/>
        <v>1.8482379021393488E-2</v>
      </c>
    </row>
    <row r="7" spans="1:25" x14ac:dyDescent="0.35">
      <c r="A7">
        <v>95</v>
      </c>
      <c r="B7">
        <v>13.3</v>
      </c>
      <c r="C7">
        <v>31.1</v>
      </c>
      <c r="D7">
        <v>0.436</v>
      </c>
      <c r="E7">
        <v>0</v>
      </c>
      <c r="F7">
        <v>8.4</v>
      </c>
      <c r="G7">
        <v>6.0384214456424496</v>
      </c>
      <c r="H7">
        <v>8.91</v>
      </c>
      <c r="I7">
        <v>7.6404814369704201</v>
      </c>
      <c r="J7">
        <f t="shared" si="0"/>
        <v>7.5366436748218479</v>
      </c>
      <c r="L7">
        <f t="shared" si="1"/>
        <v>1.0782280848023455E-2</v>
      </c>
      <c r="M7">
        <f t="shared" si="2"/>
        <v>3.7795986065586975</v>
      </c>
    </row>
    <row r="8" spans="1:25" x14ac:dyDescent="0.35">
      <c r="A8">
        <v>108</v>
      </c>
      <c r="B8">
        <v>0</v>
      </c>
      <c r="C8">
        <v>3.59</v>
      </c>
      <c r="D8">
        <v>0.495</v>
      </c>
      <c r="E8">
        <v>0</v>
      </c>
      <c r="F8">
        <v>5.64</v>
      </c>
      <c r="G8">
        <v>8.3424226808221995</v>
      </c>
      <c r="H8">
        <v>0</v>
      </c>
      <c r="I8">
        <v>6.83009411787517</v>
      </c>
      <c r="J8">
        <f t="shared" si="0"/>
        <v>6.9090371753906377</v>
      </c>
      <c r="L8">
        <f t="shared" si="1"/>
        <v>6.2320063298904422E-3</v>
      </c>
      <c r="M8">
        <f t="shared" si="2"/>
        <v>1.2853474778662619</v>
      </c>
    </row>
    <row r="9" spans="1:25" x14ac:dyDescent="0.35">
      <c r="A9">
        <v>175</v>
      </c>
      <c r="B9">
        <v>18.5</v>
      </c>
      <c r="C9">
        <v>3.12</v>
      </c>
      <c r="D9">
        <v>0.45300000000000001</v>
      </c>
      <c r="E9">
        <v>0</v>
      </c>
      <c r="F9">
        <v>4.5</v>
      </c>
      <c r="G9">
        <v>10.4082399653118</v>
      </c>
      <c r="H9">
        <v>0</v>
      </c>
      <c r="I9">
        <v>4.3113299523037902</v>
      </c>
      <c r="J9">
        <f t="shared" si="0"/>
        <v>4.9768725207506161</v>
      </c>
      <c r="L9">
        <f t="shared" si="1"/>
        <v>0.44294691041479795</v>
      </c>
      <c r="M9">
        <f t="shared" si="2"/>
        <v>1.9183150402922236</v>
      </c>
    </row>
    <row r="10" spans="1:25" x14ac:dyDescent="0.35">
      <c r="A10">
        <v>216</v>
      </c>
      <c r="B10">
        <v>0</v>
      </c>
      <c r="C10">
        <v>12.8</v>
      </c>
      <c r="D10">
        <v>0.46700000000000003</v>
      </c>
      <c r="E10">
        <v>0</v>
      </c>
      <c r="F10">
        <v>3.16</v>
      </c>
      <c r="G10">
        <v>5.9854876169304099</v>
      </c>
      <c r="H10">
        <v>0</v>
      </c>
      <c r="I10">
        <v>4.0128372247051702</v>
      </c>
      <c r="J10">
        <f t="shared" si="0"/>
        <v>5.1073773341705317</v>
      </c>
      <c r="L10">
        <f t="shared" si="1"/>
        <v>1.1980180512284455</v>
      </c>
      <c r="M10">
        <f t="shared" si="2"/>
        <v>2.8342572092649987</v>
      </c>
    </row>
    <row r="11" spans="1:25" x14ac:dyDescent="0.35">
      <c r="A11">
        <v>233</v>
      </c>
      <c r="B11">
        <v>7.14</v>
      </c>
      <c r="C11">
        <v>5.0599999999999996</v>
      </c>
      <c r="D11">
        <v>0.46400000000000002</v>
      </c>
      <c r="E11">
        <v>0</v>
      </c>
      <c r="F11">
        <v>3.07</v>
      </c>
      <c r="G11">
        <v>3.73923318435327</v>
      </c>
      <c r="H11">
        <v>0</v>
      </c>
      <c r="I11">
        <v>2.7877568911571</v>
      </c>
      <c r="J11">
        <f t="shared" si="0"/>
        <v>3.4691547216857654</v>
      </c>
      <c r="L11">
        <f t="shared" si="1"/>
        <v>0.46430300344917186</v>
      </c>
      <c r="M11">
        <f t="shared" si="2"/>
        <v>8.4599863402293813</v>
      </c>
    </row>
    <row r="12" spans="1:25" x14ac:dyDescent="0.35">
      <c r="A12">
        <v>320</v>
      </c>
      <c r="B12">
        <v>0</v>
      </c>
      <c r="C12">
        <v>17.3</v>
      </c>
      <c r="D12">
        <v>0.42899999999999999</v>
      </c>
      <c r="E12">
        <v>0</v>
      </c>
      <c r="F12">
        <v>1.76</v>
      </c>
      <c r="G12">
        <v>6.4685210829577402</v>
      </c>
      <c r="H12">
        <v>0</v>
      </c>
      <c r="I12">
        <v>5.0159229660971603</v>
      </c>
      <c r="J12">
        <f t="shared" si="0"/>
        <v>4.3050252872031933</v>
      </c>
      <c r="L12">
        <f t="shared" si="1"/>
        <v>0.50537550985682977</v>
      </c>
      <c r="M12">
        <f t="shared" si="2"/>
        <v>0.46299790138299912</v>
      </c>
    </row>
    <row r="13" spans="1:25" x14ac:dyDescent="0.35">
      <c r="A13">
        <v>327</v>
      </c>
      <c r="B13">
        <v>3.45</v>
      </c>
      <c r="C13">
        <v>21.2</v>
      </c>
      <c r="D13">
        <v>0.46700000000000003</v>
      </c>
      <c r="E13">
        <v>0</v>
      </c>
      <c r="F13">
        <v>7.08</v>
      </c>
      <c r="G13">
        <v>8.7671558660821791</v>
      </c>
      <c r="H13">
        <v>0</v>
      </c>
      <c r="I13">
        <v>7.3148581950875498</v>
      </c>
      <c r="J13">
        <f t="shared" si="0"/>
        <v>7.3938133473704504</v>
      </c>
      <c r="L13">
        <f t="shared" si="1"/>
        <v>6.2339160720160268E-3</v>
      </c>
      <c r="M13">
        <f t="shared" si="2"/>
        <v>2.6195284527735421</v>
      </c>
    </row>
    <row r="14" spans="1:25" x14ac:dyDescent="0.35">
      <c r="A14">
        <v>332</v>
      </c>
      <c r="B14">
        <v>3.85</v>
      </c>
      <c r="C14">
        <v>4.8600000000000003</v>
      </c>
      <c r="D14">
        <v>0.46899999999999997</v>
      </c>
      <c r="E14">
        <v>0</v>
      </c>
      <c r="F14">
        <v>4.2300000000000004</v>
      </c>
      <c r="G14">
        <v>7.1895068271114804</v>
      </c>
      <c r="H14">
        <v>0</v>
      </c>
      <c r="I14">
        <v>4.7209857441537304</v>
      </c>
      <c r="J14">
        <f t="shared" si="0"/>
        <v>5.3447929640322522</v>
      </c>
      <c r="L14">
        <f t="shared" si="1"/>
        <v>0.38913544757257051</v>
      </c>
      <c r="M14">
        <f t="shared" si="2"/>
        <v>0.95135973282699804</v>
      </c>
    </row>
    <row r="15" spans="1:25" x14ac:dyDescent="0.35">
      <c r="A15">
        <v>335</v>
      </c>
      <c r="B15">
        <v>6.67</v>
      </c>
      <c r="C15">
        <v>7.18</v>
      </c>
      <c r="D15">
        <v>0.439</v>
      </c>
      <c r="E15">
        <v>0</v>
      </c>
      <c r="F15">
        <v>5.94</v>
      </c>
      <c r="G15">
        <v>6.5840368871946797</v>
      </c>
      <c r="H15">
        <v>0</v>
      </c>
      <c r="I15">
        <v>3.3729120029701001</v>
      </c>
      <c r="J15">
        <f t="shared" si="0"/>
        <v>5.1271950625172336</v>
      </c>
      <c r="L15">
        <f t="shared" si="1"/>
        <v>3.0775090530140514</v>
      </c>
      <c r="M15">
        <f t="shared" si="2"/>
        <v>5.3984220143903734</v>
      </c>
    </row>
    <row r="16" spans="1:25" x14ac:dyDescent="0.35">
      <c r="A16">
        <v>356</v>
      </c>
      <c r="B16">
        <v>8.33</v>
      </c>
      <c r="C16">
        <v>6.16</v>
      </c>
      <c r="D16">
        <v>0.46400000000000002</v>
      </c>
      <c r="E16">
        <v>0</v>
      </c>
      <c r="F16">
        <v>3.07</v>
      </c>
      <c r="G16">
        <v>5.5714759036819403</v>
      </c>
      <c r="H16">
        <v>0</v>
      </c>
      <c r="I16">
        <v>4.4865423287452204</v>
      </c>
      <c r="J16">
        <f t="shared" si="0"/>
        <v>4.0007600355640527</v>
      </c>
      <c r="L16">
        <f t="shared" si="1"/>
        <v>0.23598443636835401</v>
      </c>
      <c r="M16">
        <f t="shared" si="2"/>
        <v>1.4636647438023369</v>
      </c>
    </row>
    <row r="17" spans="1:25" x14ac:dyDescent="0.35">
      <c r="A17">
        <v>359</v>
      </c>
      <c r="B17">
        <v>0</v>
      </c>
      <c r="C17">
        <v>14.5</v>
      </c>
      <c r="D17">
        <v>0.435</v>
      </c>
      <c r="E17">
        <v>0</v>
      </c>
      <c r="F17">
        <v>1.1599999999999999</v>
      </c>
      <c r="G17">
        <v>5.9999257356994198</v>
      </c>
      <c r="H17">
        <v>0</v>
      </c>
      <c r="I17">
        <v>3.6019857270273801</v>
      </c>
      <c r="J17">
        <f t="shared" si="0"/>
        <v>3.9448824160873213</v>
      </c>
      <c r="L17">
        <f t="shared" si="1"/>
        <v>0.11757813936827</v>
      </c>
      <c r="M17">
        <f t="shared" si="2"/>
        <v>4.386413888906465</v>
      </c>
    </row>
    <row r="18" spans="1:25" x14ac:dyDescent="0.35">
      <c r="A18">
        <v>361</v>
      </c>
      <c r="B18">
        <v>0</v>
      </c>
      <c r="C18">
        <v>26.2</v>
      </c>
      <c r="D18">
        <v>0.44800000000000001</v>
      </c>
      <c r="E18">
        <v>0</v>
      </c>
      <c r="F18">
        <v>5.5</v>
      </c>
      <c r="G18">
        <v>8.2319490765206798</v>
      </c>
      <c r="H18">
        <v>0</v>
      </c>
      <c r="I18">
        <v>7.4115157872349204</v>
      </c>
      <c r="J18">
        <f t="shared" si="0"/>
        <v>6.7960518855156558</v>
      </c>
      <c r="L18">
        <f t="shared" si="1"/>
        <v>0.37879581431950071</v>
      </c>
      <c r="M18">
        <f t="shared" si="2"/>
        <v>2.9417509446962771</v>
      </c>
    </row>
    <row r="19" spans="1:25" x14ac:dyDescent="0.35">
      <c r="A19">
        <v>362</v>
      </c>
      <c r="B19">
        <v>0</v>
      </c>
      <c r="C19">
        <v>24.1</v>
      </c>
      <c r="D19">
        <v>0.45900000000000002</v>
      </c>
      <c r="E19">
        <v>0</v>
      </c>
      <c r="F19">
        <v>8.8699999999999992</v>
      </c>
      <c r="G19">
        <v>4.5188674711052297</v>
      </c>
      <c r="H19">
        <v>0</v>
      </c>
      <c r="I19">
        <v>8.1082154969170492</v>
      </c>
      <c r="J19">
        <f t="shared" si="0"/>
        <v>6.9035286208794266</v>
      </c>
      <c r="L19">
        <f t="shared" si="1"/>
        <v>1.4512704692972862</v>
      </c>
      <c r="M19">
        <f t="shared" si="2"/>
        <v>5.8170350840201603</v>
      </c>
    </row>
    <row r="20" spans="1:25" x14ac:dyDescent="0.35">
      <c r="A20">
        <v>368</v>
      </c>
      <c r="B20">
        <v>2.63</v>
      </c>
      <c r="C20">
        <v>12.5</v>
      </c>
      <c r="D20">
        <v>0.48099999999999998</v>
      </c>
      <c r="E20">
        <v>0</v>
      </c>
      <c r="F20">
        <v>4.55</v>
      </c>
      <c r="G20">
        <v>6.7323937598229602</v>
      </c>
      <c r="H20">
        <v>0</v>
      </c>
      <c r="I20">
        <v>8.0003680193961895</v>
      </c>
      <c r="J20">
        <f t="shared" si="0"/>
        <v>5.8429183963105853</v>
      </c>
      <c r="L20">
        <f t="shared" si="1"/>
        <v>4.6545888761522152</v>
      </c>
      <c r="M20">
        <f t="shared" si="2"/>
        <v>5.3084416295111847</v>
      </c>
    </row>
    <row r="21" spans="1:25" x14ac:dyDescent="0.35">
      <c r="A21">
        <v>393</v>
      </c>
      <c r="B21">
        <v>0</v>
      </c>
      <c r="C21">
        <v>22.9</v>
      </c>
      <c r="D21">
        <v>0.47199999999999998</v>
      </c>
      <c r="E21">
        <v>0</v>
      </c>
      <c r="F21">
        <v>7.36</v>
      </c>
      <c r="G21">
        <v>6.8739015978644602</v>
      </c>
      <c r="H21">
        <v>0</v>
      </c>
      <c r="I21">
        <v>6.6978103388087797</v>
      </c>
      <c r="J21">
        <f t="shared" si="0"/>
        <v>7.2954554881874438</v>
      </c>
      <c r="L21">
        <f t="shared" si="1"/>
        <v>0.35717972457584574</v>
      </c>
      <c r="M21">
        <f t="shared" si="2"/>
        <v>1.0028978590919881</v>
      </c>
    </row>
    <row r="22" spans="1:25" x14ac:dyDescent="0.35">
      <c r="A22">
        <v>403</v>
      </c>
      <c r="B22">
        <v>6.67</v>
      </c>
      <c r="C22">
        <v>0.47899999999999998</v>
      </c>
      <c r="D22">
        <v>0.45</v>
      </c>
      <c r="E22">
        <v>0</v>
      </c>
      <c r="F22">
        <v>3.51</v>
      </c>
      <c r="G22">
        <v>7.0188853441603696</v>
      </c>
      <c r="H22">
        <v>0</v>
      </c>
      <c r="I22">
        <v>4.6731849535769303</v>
      </c>
      <c r="J22">
        <f t="shared" si="0"/>
        <v>4.3616538171112058</v>
      </c>
      <c r="L22">
        <f t="shared" si="1"/>
        <v>9.705164898762586E-2</v>
      </c>
      <c r="M22">
        <f t="shared" si="2"/>
        <v>1.0468922044176221</v>
      </c>
    </row>
    <row r="23" spans="1:25" x14ac:dyDescent="0.35">
      <c r="A23">
        <v>418</v>
      </c>
      <c r="B23">
        <v>0</v>
      </c>
      <c r="C23">
        <v>23.6</v>
      </c>
      <c r="D23">
        <v>0.41299999999999998</v>
      </c>
      <c r="E23">
        <v>0</v>
      </c>
      <c r="F23">
        <v>8.14</v>
      </c>
      <c r="G23">
        <v>9.4014005407815393</v>
      </c>
      <c r="H23">
        <v>0</v>
      </c>
      <c r="I23">
        <v>6.8788830233303804</v>
      </c>
      <c r="J23">
        <f t="shared" si="0"/>
        <v>7.4822084953754526</v>
      </c>
      <c r="L23">
        <f t="shared" si="1"/>
        <v>0.36400162521840929</v>
      </c>
      <c r="M23">
        <f t="shared" si="2"/>
        <v>1.398354888746586</v>
      </c>
    </row>
    <row r="24" spans="1:25" x14ac:dyDescent="0.35">
      <c r="A24">
        <v>425</v>
      </c>
      <c r="B24">
        <v>0</v>
      </c>
      <c r="C24">
        <v>15</v>
      </c>
      <c r="D24">
        <v>0.47399999999999998</v>
      </c>
      <c r="E24">
        <v>1</v>
      </c>
      <c r="F24">
        <v>5.87</v>
      </c>
      <c r="G24">
        <v>7.5289167002776498</v>
      </c>
      <c r="H24">
        <v>0</v>
      </c>
      <c r="I24">
        <v>4.5289167002776498</v>
      </c>
      <c r="J24">
        <f t="shared" si="0"/>
        <v>4.0759240859000414</v>
      </c>
      <c r="L24">
        <f t="shared" si="1"/>
        <v>0.20520230868066064</v>
      </c>
      <c r="M24">
        <f t="shared" si="2"/>
        <v>1.3629295959234018</v>
      </c>
    </row>
    <row r="25" spans="1:25" x14ac:dyDescent="0.35">
      <c r="A25">
        <v>431</v>
      </c>
      <c r="B25">
        <v>2.86</v>
      </c>
      <c r="C25">
        <v>20.8</v>
      </c>
      <c r="D25">
        <v>0.44700000000000001</v>
      </c>
      <c r="E25">
        <v>0</v>
      </c>
      <c r="F25">
        <v>11.5</v>
      </c>
      <c r="G25">
        <v>10.000070096426199</v>
      </c>
      <c r="H25">
        <v>0</v>
      </c>
      <c r="I25">
        <v>8.0000700964262403</v>
      </c>
      <c r="J25">
        <f t="shared" si="0"/>
        <v>9.0920124322710159</v>
      </c>
      <c r="L25">
        <f t="shared" si="1"/>
        <v>1.1923380648101445</v>
      </c>
      <c r="M25">
        <f t="shared" si="2"/>
        <v>5.3070688859096879</v>
      </c>
      <c r="Y25" s="4" t="s">
        <v>1348</v>
      </c>
    </row>
    <row r="26" spans="1:25" x14ac:dyDescent="0.35">
      <c r="A26">
        <v>461</v>
      </c>
      <c r="B26">
        <v>2.5</v>
      </c>
      <c r="C26">
        <v>16.3</v>
      </c>
      <c r="D26">
        <v>0.45700000000000002</v>
      </c>
      <c r="E26">
        <v>0</v>
      </c>
      <c r="F26">
        <v>4.6100000000000003</v>
      </c>
      <c r="G26">
        <v>4.7909884750888097</v>
      </c>
      <c r="H26">
        <v>0</v>
      </c>
      <c r="I26">
        <v>5.1889284837608498</v>
      </c>
      <c r="J26">
        <f t="shared" si="0"/>
        <v>4.9860152624713017</v>
      </c>
      <c r="L26">
        <f t="shared" si="1"/>
        <v>4.1173775374101135E-2</v>
      </c>
      <c r="M26">
        <f t="shared" si="2"/>
        <v>0.25748923764686754</v>
      </c>
    </row>
    <row r="27" spans="1:25" x14ac:dyDescent="0.35">
      <c r="A27">
        <v>468</v>
      </c>
      <c r="B27">
        <v>0</v>
      </c>
      <c r="C27">
        <v>11.1</v>
      </c>
      <c r="D27">
        <v>0.47099999999999997</v>
      </c>
      <c r="E27">
        <v>0</v>
      </c>
      <c r="F27">
        <v>4.9400000000000004</v>
      </c>
      <c r="G27">
        <v>5.6904617370251698</v>
      </c>
      <c r="H27">
        <v>0</v>
      </c>
      <c r="I27">
        <v>4.44404479591807</v>
      </c>
      <c r="J27">
        <f t="shared" si="0"/>
        <v>5.6571128413172627</v>
      </c>
      <c r="L27">
        <f t="shared" si="1"/>
        <v>1.4715340827686179</v>
      </c>
      <c r="M27">
        <f t="shared" si="2"/>
        <v>1.5682995253672949</v>
      </c>
    </row>
    <row r="28" spans="1:25" x14ac:dyDescent="0.35">
      <c r="A28">
        <v>483</v>
      </c>
      <c r="B28">
        <v>25</v>
      </c>
      <c r="C28">
        <v>1.0900000000000001</v>
      </c>
      <c r="D28">
        <v>0.57699999999999996</v>
      </c>
      <c r="E28">
        <v>0</v>
      </c>
      <c r="F28">
        <v>0</v>
      </c>
      <c r="G28">
        <v>0.45665517726881999</v>
      </c>
      <c r="H28">
        <v>0</v>
      </c>
      <c r="I28">
        <v>0.99070610086157096</v>
      </c>
      <c r="J28">
        <f t="shared" si="0"/>
        <v>1.5075829739882785</v>
      </c>
      <c r="L28">
        <f t="shared" si="1"/>
        <v>0.26716170197324246</v>
      </c>
      <c r="M28">
        <f t="shared" si="2"/>
        <v>22.143201746235306</v>
      </c>
    </row>
    <row r="29" spans="1:25" x14ac:dyDescent="0.35">
      <c r="A29">
        <v>522</v>
      </c>
      <c r="B29">
        <v>4.17</v>
      </c>
      <c r="C29">
        <v>0.32</v>
      </c>
      <c r="D29">
        <v>0.50700000000000001</v>
      </c>
      <c r="E29">
        <v>0</v>
      </c>
      <c r="F29">
        <v>2.98</v>
      </c>
      <c r="G29">
        <v>5.96189547366785</v>
      </c>
      <c r="H29">
        <v>0</v>
      </c>
      <c r="I29">
        <v>3.81576743798961</v>
      </c>
      <c r="J29">
        <f t="shared" si="0"/>
        <v>4.9313574021104838</v>
      </c>
      <c r="L29">
        <f t="shared" si="1"/>
        <v>1.2445409680472124</v>
      </c>
      <c r="M29">
        <f t="shared" si="2"/>
        <v>3.5366376271929347</v>
      </c>
    </row>
    <row r="30" spans="1:25" x14ac:dyDescent="0.35">
      <c r="A30">
        <v>574</v>
      </c>
      <c r="B30">
        <v>2.13</v>
      </c>
      <c r="C30">
        <v>29.3</v>
      </c>
      <c r="D30">
        <v>0.44400000000000001</v>
      </c>
      <c r="E30">
        <v>0</v>
      </c>
      <c r="F30">
        <v>8.02</v>
      </c>
      <c r="G30">
        <v>8.0170333392987807</v>
      </c>
      <c r="H30">
        <v>9.5299999999999994</v>
      </c>
      <c r="I30">
        <v>9.1419720759070806</v>
      </c>
      <c r="J30">
        <f t="shared" si="0"/>
        <v>9.1340493119345947</v>
      </c>
      <c r="L30">
        <f t="shared" si="1"/>
        <v>6.2770188963720943E-5</v>
      </c>
      <c r="M30">
        <f t="shared" si="2"/>
        <v>11.872225642852117</v>
      </c>
    </row>
    <row r="31" spans="1:25" x14ac:dyDescent="0.35">
      <c r="A31">
        <v>596</v>
      </c>
      <c r="B31">
        <v>2.86</v>
      </c>
      <c r="C31">
        <v>15.9</v>
      </c>
      <c r="D31">
        <v>0.44900000000000001</v>
      </c>
      <c r="E31">
        <v>0</v>
      </c>
      <c r="F31">
        <v>9.35</v>
      </c>
      <c r="G31">
        <v>7.8135809885681899</v>
      </c>
      <c r="H31">
        <v>0</v>
      </c>
      <c r="I31">
        <v>9.3187733727766897</v>
      </c>
      <c r="J31">
        <f t="shared" si="0"/>
        <v>7.491063214592665</v>
      </c>
      <c r="L31">
        <f t="shared" si="1"/>
        <v>3.3405244223290724</v>
      </c>
      <c r="M31">
        <f t="shared" si="2"/>
        <v>13.121860839528585</v>
      </c>
    </row>
    <row r="32" spans="1:25" x14ac:dyDescent="0.35">
      <c r="A32">
        <v>602</v>
      </c>
      <c r="B32">
        <v>0</v>
      </c>
      <c r="C32">
        <v>22.5</v>
      </c>
      <c r="D32">
        <v>0.434</v>
      </c>
      <c r="E32">
        <v>1</v>
      </c>
      <c r="F32">
        <v>20.3</v>
      </c>
      <c r="G32">
        <v>8.9877655435829809</v>
      </c>
      <c r="H32">
        <v>0</v>
      </c>
      <c r="I32">
        <v>8.9006153678640807</v>
      </c>
      <c r="J32">
        <f t="shared" si="0"/>
        <v>9.3095337657839607</v>
      </c>
      <c r="L32">
        <f t="shared" si="1"/>
        <v>0.16721425615736135</v>
      </c>
      <c r="M32">
        <f t="shared" si="2"/>
        <v>10.2672367139419</v>
      </c>
    </row>
    <row r="33" spans="1:25" x14ac:dyDescent="0.35">
      <c r="A33">
        <v>607</v>
      </c>
      <c r="B33">
        <v>5.56</v>
      </c>
      <c r="C33">
        <v>4.2699999999999996</v>
      </c>
      <c r="D33">
        <v>0.49099999999999999</v>
      </c>
      <c r="E33">
        <v>0</v>
      </c>
      <c r="F33">
        <v>1.36</v>
      </c>
      <c r="G33">
        <v>5.1709818532772003</v>
      </c>
      <c r="H33">
        <v>0</v>
      </c>
      <c r="I33">
        <v>5.2278867046136703</v>
      </c>
      <c r="J33">
        <f t="shared" si="0"/>
        <v>3.8541785150177956</v>
      </c>
      <c r="L33">
        <f t="shared" si="1"/>
        <v>1.8870741901627757</v>
      </c>
      <c r="M33">
        <f t="shared" si="2"/>
        <v>0.21946953098901681</v>
      </c>
    </row>
    <row r="34" spans="1:25" x14ac:dyDescent="0.35">
      <c r="A34">
        <v>619</v>
      </c>
      <c r="B34">
        <v>10.7</v>
      </c>
      <c r="C34">
        <v>1.4</v>
      </c>
      <c r="D34">
        <v>0.443</v>
      </c>
      <c r="E34">
        <v>0</v>
      </c>
      <c r="F34">
        <v>5.48</v>
      </c>
      <c r="G34">
        <v>2.40312052117581</v>
      </c>
      <c r="H34">
        <v>0</v>
      </c>
      <c r="I34">
        <v>3.40312052117581</v>
      </c>
      <c r="J34">
        <f t="shared" si="0"/>
        <v>3.1569912850173147</v>
      </c>
      <c r="L34">
        <f t="shared" si="1"/>
        <v>6.0579600891964326E-2</v>
      </c>
      <c r="M34">
        <f t="shared" si="2"/>
        <v>5.2589585782545383</v>
      </c>
    </row>
    <row r="35" spans="1:25" x14ac:dyDescent="0.35">
      <c r="A35">
        <v>676</v>
      </c>
      <c r="B35">
        <v>2.7</v>
      </c>
      <c r="C35">
        <v>25</v>
      </c>
      <c r="D35">
        <v>0.441</v>
      </c>
      <c r="E35">
        <v>0</v>
      </c>
      <c r="F35">
        <v>6.6</v>
      </c>
      <c r="G35">
        <v>6.4857214264815797</v>
      </c>
      <c r="H35">
        <v>0</v>
      </c>
      <c r="I35">
        <v>5.4857214264815797</v>
      </c>
      <c r="J35">
        <f t="shared" si="0"/>
        <v>6.2528205586079757</v>
      </c>
      <c r="L35">
        <f t="shared" si="1"/>
        <v>0.58844107850907001</v>
      </c>
      <c r="M35">
        <f t="shared" si="2"/>
        <v>4.436964392449437E-2</v>
      </c>
    </row>
    <row r="36" spans="1:25" x14ac:dyDescent="0.35">
      <c r="A36">
        <v>714</v>
      </c>
      <c r="B36">
        <v>0</v>
      </c>
      <c r="C36">
        <v>17.600000000000001</v>
      </c>
      <c r="D36">
        <v>0.48499999999999999</v>
      </c>
      <c r="E36">
        <v>0</v>
      </c>
      <c r="F36">
        <v>4.46</v>
      </c>
      <c r="G36">
        <v>6.44404479591807</v>
      </c>
      <c r="H36">
        <v>0</v>
      </c>
      <c r="I36">
        <v>6.44404479591807</v>
      </c>
      <c r="J36">
        <f t="shared" si="0"/>
        <v>6.1576252273162293</v>
      </c>
      <c r="L36">
        <f t="shared" si="1"/>
        <v>8.2036169278064536E-2</v>
      </c>
      <c r="M36">
        <f t="shared" si="2"/>
        <v>0.55902887926753375</v>
      </c>
    </row>
    <row r="37" spans="1:25" x14ac:dyDescent="0.35">
      <c r="A37">
        <v>726</v>
      </c>
      <c r="B37">
        <v>9.68</v>
      </c>
      <c r="C37">
        <v>8.56</v>
      </c>
      <c r="D37">
        <v>0.45500000000000002</v>
      </c>
      <c r="E37">
        <v>0</v>
      </c>
      <c r="F37">
        <v>6.47</v>
      </c>
      <c r="G37">
        <v>8.5420178698966502</v>
      </c>
      <c r="H37">
        <v>0</v>
      </c>
      <c r="I37">
        <v>6.1031192535457102</v>
      </c>
      <c r="J37">
        <f t="shared" si="0"/>
        <v>6.0019978952074826</v>
      </c>
      <c r="L37">
        <f t="shared" si="1"/>
        <v>1.0225529112168223E-2</v>
      </c>
      <c r="M37">
        <f t="shared" si="2"/>
        <v>0.16545109117573337</v>
      </c>
    </row>
    <row r="38" spans="1:25" x14ac:dyDescent="0.35">
      <c r="A38">
        <v>750</v>
      </c>
      <c r="B38">
        <v>0</v>
      </c>
      <c r="C38">
        <v>27.9</v>
      </c>
      <c r="D38">
        <v>0.49399999999999999</v>
      </c>
      <c r="E38">
        <v>0</v>
      </c>
      <c r="F38">
        <v>4.24</v>
      </c>
      <c r="G38">
        <v>5</v>
      </c>
      <c r="H38">
        <v>0</v>
      </c>
      <c r="I38">
        <v>5.3930484664167704</v>
      </c>
      <c r="J38">
        <f t="shared" si="0"/>
        <v>6.0796694000000002</v>
      </c>
      <c r="L38">
        <f t="shared" si="1"/>
        <v>0.47144830643470614</v>
      </c>
      <c r="M38">
        <f t="shared" si="2"/>
        <v>9.1999377152265943E-2</v>
      </c>
    </row>
    <row r="40" spans="1:25" x14ac:dyDescent="0.35">
      <c r="I40">
        <f>AVERAGE(I2:I39)</f>
        <v>5.6963624574430103</v>
      </c>
      <c r="L40">
        <f>SUM(L2:L39)</f>
        <v>29.819441473026185</v>
      </c>
      <c r="M40">
        <f>SUM(M2:M39)</f>
        <v>146.41712902395579</v>
      </c>
      <c r="O40">
        <f>1-L40/M40</f>
        <v>0.79633911911940758</v>
      </c>
      <c r="P40" t="s">
        <v>111</v>
      </c>
    </row>
    <row r="41" spans="1:25" x14ac:dyDescent="0.35">
      <c r="O41">
        <v>0.69</v>
      </c>
    </row>
    <row r="43" spans="1:25" x14ac:dyDescent="0.35">
      <c r="A43" t="s">
        <v>0</v>
      </c>
      <c r="B43" t="s">
        <v>107</v>
      </c>
      <c r="C43" t="s">
        <v>108</v>
      </c>
      <c r="D43" t="s">
        <v>109</v>
      </c>
      <c r="E43" t="s">
        <v>69</v>
      </c>
      <c r="F43" t="s">
        <v>97</v>
      </c>
      <c r="G43" t="s">
        <v>105</v>
      </c>
      <c r="H43" t="s">
        <v>110</v>
      </c>
      <c r="I43" t="s">
        <v>95</v>
      </c>
      <c r="J43" t="s">
        <v>2</v>
      </c>
      <c r="L43" t="s">
        <v>3</v>
      </c>
      <c r="M43" t="s">
        <v>4</v>
      </c>
    </row>
    <row r="44" spans="1:25" x14ac:dyDescent="0.35">
      <c r="A44">
        <v>101</v>
      </c>
      <c r="B44">
        <v>0</v>
      </c>
      <c r="C44">
        <v>8.36</v>
      </c>
      <c r="D44">
        <v>0.46600000000000003</v>
      </c>
      <c r="E44">
        <v>0</v>
      </c>
      <c r="F44">
        <v>2.4300000000000002</v>
      </c>
      <c r="G44">
        <v>8.2146616390462803</v>
      </c>
      <c r="H44">
        <v>0</v>
      </c>
      <c r="I44">
        <v>4.5219915243754398</v>
      </c>
      <c r="J44">
        <f t="shared" si="0"/>
        <v>5.4128943695427081</v>
      </c>
      <c r="L44">
        <f t="shared" si="1"/>
        <v>0.79370787952713351</v>
      </c>
      <c r="M44">
        <f t="shared" si="2"/>
        <v>1.379147088433996</v>
      </c>
    </row>
    <row r="45" spans="1:25" x14ac:dyDescent="0.35">
      <c r="A45">
        <v>220</v>
      </c>
      <c r="B45">
        <v>2.63</v>
      </c>
      <c r="C45">
        <v>13.2</v>
      </c>
      <c r="D45">
        <v>0.48299999999999998</v>
      </c>
      <c r="E45">
        <v>0</v>
      </c>
      <c r="F45">
        <v>4.71</v>
      </c>
      <c r="G45">
        <v>7.4313637641589798</v>
      </c>
      <c r="H45">
        <v>0</v>
      </c>
      <c r="I45">
        <v>5.7592659062232698</v>
      </c>
      <c r="J45">
        <f t="shared" si="0"/>
        <v>6.1806065687167573</v>
      </c>
      <c r="L45">
        <f t="shared" si="1"/>
        <v>0.17752795387045089</v>
      </c>
      <c r="M45">
        <f t="shared" si="2"/>
        <v>3.9568438684507374E-3</v>
      </c>
      <c r="Y45" s="4" t="s">
        <v>1349</v>
      </c>
    </row>
    <row r="46" spans="1:25" x14ac:dyDescent="0.35">
      <c r="A46">
        <v>249</v>
      </c>
      <c r="B46">
        <v>14.3</v>
      </c>
      <c r="C46">
        <v>18</v>
      </c>
      <c r="D46">
        <v>0.46700000000000003</v>
      </c>
      <c r="E46">
        <v>0</v>
      </c>
      <c r="F46">
        <v>5.79</v>
      </c>
      <c r="G46">
        <v>7.8685791358637696</v>
      </c>
      <c r="H46">
        <v>17.399999999999999</v>
      </c>
      <c r="I46">
        <v>9.1793689688169096</v>
      </c>
      <c r="J46">
        <f t="shared" si="0"/>
        <v>8.6581529137606204</v>
      </c>
      <c r="L46">
        <f t="shared" si="1"/>
        <v>0.27166617604844068</v>
      </c>
      <c r="M46">
        <f t="shared" si="2"/>
        <v>12.13133435827298</v>
      </c>
    </row>
    <row r="47" spans="1:25" x14ac:dyDescent="0.35">
      <c r="A47">
        <v>271</v>
      </c>
      <c r="B47">
        <v>0</v>
      </c>
      <c r="C47">
        <v>15.6</v>
      </c>
      <c r="D47">
        <v>0.41799999999999998</v>
      </c>
      <c r="E47">
        <v>0</v>
      </c>
      <c r="F47">
        <v>6.41</v>
      </c>
      <c r="G47">
        <v>6.4858074339047498</v>
      </c>
      <c r="H47">
        <v>0</v>
      </c>
      <c r="I47">
        <v>7.26514474187191</v>
      </c>
      <c r="J47">
        <f t="shared" si="0"/>
        <v>5.7440881508153083</v>
      </c>
      <c r="L47">
        <f t="shared" si="1"/>
        <v>2.3136131531967297</v>
      </c>
      <c r="M47">
        <f t="shared" si="2"/>
        <v>2.4610778559379569</v>
      </c>
    </row>
    <row r="48" spans="1:25" x14ac:dyDescent="0.35">
      <c r="A48">
        <v>385</v>
      </c>
      <c r="B48">
        <v>5.56</v>
      </c>
      <c r="C48">
        <v>4.2699999999999996</v>
      </c>
      <c r="D48">
        <v>0.49099999999999999</v>
      </c>
      <c r="E48">
        <v>0</v>
      </c>
      <c r="F48">
        <v>1.36</v>
      </c>
      <c r="G48">
        <v>8.2278867046136703</v>
      </c>
      <c r="H48">
        <v>0</v>
      </c>
      <c r="I48">
        <v>6.7507654498940104</v>
      </c>
      <c r="J48">
        <f t="shared" si="0"/>
        <v>4.8455327583062129</v>
      </c>
      <c r="L48">
        <f t="shared" si="1"/>
        <v>3.6299116090948838</v>
      </c>
      <c r="M48">
        <f t="shared" si="2"/>
        <v>1.1117656704896237</v>
      </c>
    </row>
    <row r="49" spans="1:13" x14ac:dyDescent="0.35">
      <c r="A49">
        <v>415</v>
      </c>
      <c r="B49">
        <v>6.9</v>
      </c>
      <c r="C49">
        <v>0.74199999999999999</v>
      </c>
      <c r="D49">
        <v>0.48</v>
      </c>
      <c r="E49">
        <v>0</v>
      </c>
      <c r="F49">
        <v>5.01</v>
      </c>
      <c r="G49">
        <v>3.8145805160103099</v>
      </c>
      <c r="H49">
        <v>0</v>
      </c>
      <c r="I49">
        <v>3.8145805160103099</v>
      </c>
      <c r="J49">
        <f t="shared" si="0"/>
        <v>4.3227608613421431</v>
      </c>
      <c r="L49">
        <f t="shared" si="1"/>
        <v>0.25824726338158127</v>
      </c>
      <c r="M49">
        <f t="shared" si="2"/>
        <v>3.5411032751022229</v>
      </c>
    </row>
    <row r="50" spans="1:13" x14ac:dyDescent="0.35">
      <c r="A50">
        <v>416</v>
      </c>
      <c r="B50">
        <v>0</v>
      </c>
      <c r="C50">
        <v>14.5</v>
      </c>
      <c r="D50">
        <v>0.41699999999999998</v>
      </c>
      <c r="E50">
        <v>0</v>
      </c>
      <c r="F50">
        <v>7.35</v>
      </c>
      <c r="G50">
        <v>11.9993818897693</v>
      </c>
      <c r="H50">
        <v>0</v>
      </c>
      <c r="I50">
        <v>8.30041188543332</v>
      </c>
      <c r="J50">
        <f t="shared" si="0"/>
        <v>7.8173052468521824</v>
      </c>
      <c r="L50">
        <f t="shared" si="1"/>
        <v>0.23339202424116587</v>
      </c>
      <c r="M50">
        <f t="shared" si="2"/>
        <v>6.7810734234166592</v>
      </c>
    </row>
    <row r="51" spans="1:13" x14ac:dyDescent="0.35">
      <c r="A51">
        <v>497</v>
      </c>
      <c r="B51">
        <v>16.7</v>
      </c>
      <c r="C51">
        <v>9.9799999999999993E-3</v>
      </c>
      <c r="D51">
        <v>0.436</v>
      </c>
      <c r="E51">
        <v>0</v>
      </c>
      <c r="F51">
        <v>4.4800000000000004</v>
      </c>
      <c r="G51">
        <v>7.7826517516103202</v>
      </c>
      <c r="H51">
        <v>0</v>
      </c>
      <c r="I51">
        <v>3.2878017299302198</v>
      </c>
      <c r="J51">
        <f t="shared" si="0"/>
        <v>3.8980199290472264</v>
      </c>
      <c r="L51">
        <f t="shared" si="1"/>
        <v>0.37236625053360273</v>
      </c>
      <c r="M51">
        <f t="shared" si="2"/>
        <v>5.8011647781169424</v>
      </c>
    </row>
    <row r="52" spans="1:13" x14ac:dyDescent="0.35">
      <c r="A52">
        <v>526</v>
      </c>
      <c r="B52">
        <v>0</v>
      </c>
      <c r="C52">
        <v>11.6</v>
      </c>
      <c r="D52">
        <v>0.38200000000000001</v>
      </c>
      <c r="E52">
        <v>0</v>
      </c>
      <c r="F52">
        <v>11.8</v>
      </c>
      <c r="G52">
        <v>7.8996837383000296</v>
      </c>
      <c r="H52">
        <v>0</v>
      </c>
      <c r="I52">
        <v>7.9788649843476502</v>
      </c>
      <c r="J52">
        <f t="shared" si="0"/>
        <v>7.4318796363307005</v>
      </c>
      <c r="L52">
        <f t="shared" si="1"/>
        <v>0.29919297094522362</v>
      </c>
      <c r="M52">
        <f t="shared" si="2"/>
        <v>5.2098177853260665</v>
      </c>
    </row>
    <row r="53" spans="1:13" x14ac:dyDescent="0.35">
      <c r="A53">
        <v>548</v>
      </c>
      <c r="B53">
        <v>3.85</v>
      </c>
      <c r="C53">
        <v>6.26</v>
      </c>
      <c r="D53">
        <v>0.45700000000000002</v>
      </c>
      <c r="E53">
        <v>0</v>
      </c>
      <c r="F53">
        <v>4.05</v>
      </c>
      <c r="G53">
        <v>6.0021660617565002</v>
      </c>
      <c r="H53">
        <v>0</v>
      </c>
      <c r="I53">
        <v>4.3005445486716596</v>
      </c>
      <c r="J53">
        <f t="shared" si="0"/>
        <v>4.7498791538276333</v>
      </c>
      <c r="L53">
        <f t="shared" si="1"/>
        <v>0.20190158739067476</v>
      </c>
      <c r="M53">
        <f t="shared" si="2"/>
        <v>1.9483076344468266</v>
      </c>
    </row>
    <row r="54" spans="1:13" x14ac:dyDescent="0.35">
      <c r="A54">
        <v>685</v>
      </c>
      <c r="B54">
        <v>0</v>
      </c>
      <c r="C54">
        <v>13.9</v>
      </c>
      <c r="D54">
        <v>0.44400000000000001</v>
      </c>
      <c r="E54">
        <v>0</v>
      </c>
      <c r="F54">
        <v>4.34</v>
      </c>
      <c r="G54">
        <v>9.3579348470004504</v>
      </c>
      <c r="H54">
        <v>0</v>
      </c>
      <c r="I54">
        <v>4.8808135922807896</v>
      </c>
      <c r="J54">
        <f t="shared" si="0"/>
        <v>6.2935226708822452</v>
      </c>
      <c r="L54">
        <f t="shared" si="1"/>
        <v>1.9957469407629735</v>
      </c>
      <c r="M54">
        <f t="shared" si="2"/>
        <v>0.66511995146738601</v>
      </c>
    </row>
    <row r="55" spans="1:13" x14ac:dyDescent="0.35">
      <c r="A55">
        <v>712</v>
      </c>
      <c r="B55">
        <v>0</v>
      </c>
      <c r="C55">
        <v>5.01</v>
      </c>
      <c r="D55">
        <v>0.48099999999999998</v>
      </c>
      <c r="E55">
        <v>0</v>
      </c>
      <c r="F55">
        <v>3.94</v>
      </c>
      <c r="G55">
        <v>5.1288690302367304</v>
      </c>
      <c r="H55">
        <v>0</v>
      </c>
      <c r="I55">
        <v>5.34635297445063</v>
      </c>
      <c r="J55">
        <f t="shared" si="0"/>
        <v>5.0829063265057712</v>
      </c>
      <c r="L55">
        <f t="shared" si="1"/>
        <v>6.9404136313382339E-2</v>
      </c>
      <c r="M55">
        <f t="shared" si="2"/>
        <v>0.12250663818459337</v>
      </c>
    </row>
    <row r="57" spans="1:13" x14ac:dyDescent="0.35">
      <c r="L57">
        <f>SUM(L44:L56)</f>
        <v>10.616677945306243</v>
      </c>
      <c r="M57">
        <f>SUM(M44:M56)</f>
        <v>41.156375303063712</v>
      </c>
    </row>
    <row r="59" spans="1:13" x14ac:dyDescent="0.35">
      <c r="L59" t="s">
        <v>8</v>
      </c>
      <c r="M59">
        <f>1-L57/M57</f>
        <v>0.74204050120721077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conditionalFormatting sqref="A33:H33">
    <cfRule type="duplicateValues" dxfId="125" priority="2"/>
  </conditionalFormatting>
  <conditionalFormatting sqref="B41:C41 A43:J43">
    <cfRule type="duplicateValues" dxfId="124" priority="1"/>
  </conditionalFormatting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136"/>
  <sheetViews>
    <sheetView workbookViewId="0">
      <selection activeCell="F2" sqref="F2"/>
    </sheetView>
  </sheetViews>
  <sheetFormatPr defaultRowHeight="15.5" x14ac:dyDescent="0.35"/>
  <cols>
    <col min="21" max="21" width="10.1796875" style="4" customWidth="1"/>
  </cols>
  <sheetData>
    <row r="1" spans="1:21" x14ac:dyDescent="0.35">
      <c r="A1" t="s">
        <v>0</v>
      </c>
      <c r="B1" t="s">
        <v>112</v>
      </c>
      <c r="C1" t="s">
        <v>113</v>
      </c>
      <c r="D1" t="s">
        <v>95</v>
      </c>
      <c r="E1" t="s">
        <v>114</v>
      </c>
      <c r="F1" t="s">
        <v>2</v>
      </c>
      <c r="H1" t="s">
        <v>3</v>
      </c>
      <c r="I1" t="s">
        <v>4</v>
      </c>
      <c r="U1" s="4" t="s">
        <v>1347</v>
      </c>
    </row>
    <row r="2" spans="1:21" x14ac:dyDescent="0.35">
      <c r="A2">
        <v>78</v>
      </c>
      <c r="B2">
        <v>0</v>
      </c>
      <c r="C2">
        <v>1</v>
      </c>
      <c r="D2">
        <v>8.6553518997858951</v>
      </c>
      <c r="E2">
        <v>9.3085644135612391</v>
      </c>
      <c r="F2">
        <f>2.98226+0.11499*B2+2.98902*C2+0.39323*D2</f>
        <v>9.3748240275528083</v>
      </c>
      <c r="H2">
        <f>(E2-F2)^2</f>
        <v>4.3903364463117539E-3</v>
      </c>
      <c r="I2">
        <f>(E2-E$18)^2</f>
        <v>9.2269635251120956</v>
      </c>
    </row>
    <row r="3" spans="1:21" x14ac:dyDescent="0.35">
      <c r="A3">
        <v>95</v>
      </c>
      <c r="B3">
        <v>38</v>
      </c>
      <c r="C3">
        <v>0</v>
      </c>
      <c r="D3">
        <v>7.6404814369704219</v>
      </c>
      <c r="E3">
        <v>9.9415114326344032</v>
      </c>
      <c r="F3">
        <f t="shared" ref="F3:F25" si="0">2.98226+0.11499*B3+2.98902*C3+0.39323*D3</f>
        <v>10.356346515459879</v>
      </c>
      <c r="H3">
        <f t="shared" ref="H3:H25" si="1">(E3-F3)^2</f>
        <v>0.17208814594281979</v>
      </c>
      <c r="I3">
        <f t="shared" ref="I3:I25" si="2">(E3-E$18)^2</f>
        <v>13.472854716842994</v>
      </c>
    </row>
    <row r="4" spans="1:21" x14ac:dyDescent="0.35">
      <c r="A4">
        <v>108</v>
      </c>
      <c r="B4">
        <v>0</v>
      </c>
      <c r="C4">
        <v>0</v>
      </c>
      <c r="D4">
        <v>6.8300941178751771</v>
      </c>
      <c r="E4">
        <v>6.1205739312058496</v>
      </c>
      <c r="F4">
        <f t="shared" si="0"/>
        <v>5.6680579099720561</v>
      </c>
      <c r="H4">
        <f t="shared" si="1"/>
        <v>0.20477074947326307</v>
      </c>
      <c r="I4">
        <f t="shared" si="2"/>
        <v>2.2619784366059666E-2</v>
      </c>
    </row>
    <row r="5" spans="1:21" x14ac:dyDescent="0.35">
      <c r="A5">
        <v>155</v>
      </c>
      <c r="B5">
        <v>9</v>
      </c>
      <c r="C5">
        <v>0</v>
      </c>
      <c r="D5">
        <v>6.3816564825857869</v>
      </c>
      <c r="E5">
        <v>4.9816368475206287</v>
      </c>
      <c r="F5">
        <f t="shared" si="0"/>
        <v>6.5266287786472095</v>
      </c>
      <c r="H5">
        <f t="shared" si="1"/>
        <v>2.387000067246241</v>
      </c>
      <c r="I5">
        <f t="shared" si="2"/>
        <v>1.6623868951495184</v>
      </c>
    </row>
    <row r="6" spans="1:21" x14ac:dyDescent="0.35">
      <c r="A6">
        <v>175</v>
      </c>
      <c r="B6">
        <v>33</v>
      </c>
      <c r="C6">
        <v>0</v>
      </c>
      <c r="D6">
        <v>4.3113299523037929</v>
      </c>
      <c r="E6">
        <v>8.9311187105921874</v>
      </c>
      <c r="F6">
        <f t="shared" si="0"/>
        <v>8.4722742771444199</v>
      </c>
      <c r="H6">
        <f t="shared" si="1"/>
        <v>0.21053821410600274</v>
      </c>
      <c r="I6">
        <f t="shared" si="2"/>
        <v>7.0763768912129326</v>
      </c>
    </row>
    <row r="7" spans="1:21" x14ac:dyDescent="0.35">
      <c r="A7">
        <v>216</v>
      </c>
      <c r="B7">
        <v>0</v>
      </c>
      <c r="C7">
        <v>0</v>
      </c>
      <c r="D7">
        <v>4.012837224705172</v>
      </c>
      <c r="E7">
        <v>3.3138672203691533</v>
      </c>
      <c r="F7">
        <f t="shared" si="0"/>
        <v>4.5602279818708151</v>
      </c>
      <c r="H7">
        <f t="shared" si="1"/>
        <v>1.5534151478110025</v>
      </c>
      <c r="I7">
        <f t="shared" si="2"/>
        <v>8.7444727136768687</v>
      </c>
    </row>
    <row r="8" spans="1:21" x14ac:dyDescent="0.35">
      <c r="A8">
        <v>327</v>
      </c>
      <c r="B8">
        <v>8</v>
      </c>
      <c r="C8">
        <v>1</v>
      </c>
      <c r="D8">
        <v>7.3148581950875498</v>
      </c>
      <c r="E8">
        <v>10.545307116465825</v>
      </c>
      <c r="F8">
        <f t="shared" si="0"/>
        <v>9.7676216880542768</v>
      </c>
      <c r="H8">
        <f t="shared" si="1"/>
        <v>0.60479462556365293</v>
      </c>
      <c r="I8">
        <f t="shared" si="2"/>
        <v>18.269934854090195</v>
      </c>
    </row>
    <row r="9" spans="1:21" x14ac:dyDescent="0.35">
      <c r="A9">
        <v>361</v>
      </c>
      <c r="B9">
        <v>0</v>
      </c>
      <c r="C9">
        <v>0</v>
      </c>
      <c r="D9">
        <v>7.4115157872349267</v>
      </c>
      <c r="E9">
        <v>5.4623979978989565</v>
      </c>
      <c r="F9">
        <f t="shared" si="0"/>
        <v>5.8966903530143906</v>
      </c>
      <c r="H9">
        <f t="shared" si="1"/>
        <v>0.1886098497117103</v>
      </c>
      <c r="I9">
        <f t="shared" si="2"/>
        <v>0.65379302044445431</v>
      </c>
    </row>
    <row r="10" spans="1:21" x14ac:dyDescent="0.35">
      <c r="A10">
        <v>418</v>
      </c>
      <c r="B10">
        <v>0</v>
      </c>
      <c r="C10">
        <v>0</v>
      </c>
      <c r="D10">
        <v>6.8788830233303875</v>
      </c>
      <c r="E10">
        <v>5.702430536445525</v>
      </c>
      <c r="F10">
        <f t="shared" si="0"/>
        <v>5.6872431712642086</v>
      </c>
      <c r="H10">
        <f t="shared" si="1"/>
        <v>2.3065606115066047E-4</v>
      </c>
      <c r="I10">
        <f t="shared" si="2"/>
        <v>0.32324017174655367</v>
      </c>
    </row>
    <row r="11" spans="1:21" x14ac:dyDescent="0.35">
      <c r="A11">
        <v>425</v>
      </c>
      <c r="B11">
        <v>0</v>
      </c>
      <c r="C11">
        <v>0</v>
      </c>
      <c r="D11">
        <v>4.5289167002776551</v>
      </c>
      <c r="E11">
        <v>4.8299466959416355</v>
      </c>
      <c r="F11">
        <f t="shared" si="0"/>
        <v>4.7631659140501821</v>
      </c>
      <c r="H11">
        <f t="shared" si="1"/>
        <v>4.4596728300338737E-3</v>
      </c>
      <c r="I11">
        <f t="shared" si="2"/>
        <v>2.0765558936990809</v>
      </c>
    </row>
    <row r="12" spans="1:21" x14ac:dyDescent="0.35">
      <c r="A12">
        <v>426</v>
      </c>
      <c r="B12">
        <v>3</v>
      </c>
      <c r="C12">
        <v>0</v>
      </c>
      <c r="D12">
        <v>4.2254316354333641</v>
      </c>
      <c r="E12">
        <v>4.01556777722665</v>
      </c>
      <c r="F12">
        <f t="shared" si="0"/>
        <v>4.9887964820014616</v>
      </c>
      <c r="H12">
        <f t="shared" si="1"/>
        <v>0.94717411179765743</v>
      </c>
      <c r="I12">
        <f t="shared" si="2"/>
        <v>5.086851286359483</v>
      </c>
    </row>
    <row r="13" spans="1:21" x14ac:dyDescent="0.35">
      <c r="A13">
        <v>497</v>
      </c>
      <c r="B13">
        <v>0</v>
      </c>
      <c r="C13">
        <v>0</v>
      </c>
      <c r="D13">
        <v>3.287801729930226</v>
      </c>
      <c r="E13">
        <v>5.2878017299302265</v>
      </c>
      <c r="F13">
        <f t="shared" si="0"/>
        <v>4.2751222742604629</v>
      </c>
      <c r="H13">
        <f t="shared" si="1"/>
        <v>1.0255196799356088</v>
      </c>
      <c r="I13">
        <f t="shared" si="2"/>
        <v>0.9666251218149664</v>
      </c>
    </row>
    <row r="14" spans="1:21" x14ac:dyDescent="0.35">
      <c r="A14">
        <v>522</v>
      </c>
      <c r="B14">
        <v>0</v>
      </c>
      <c r="C14">
        <v>0</v>
      </c>
      <c r="D14">
        <v>3.8157674379896123</v>
      </c>
      <c r="E14">
        <v>6.4055929729005632</v>
      </c>
      <c r="F14">
        <f t="shared" si="0"/>
        <v>4.4827342296406556</v>
      </c>
      <c r="H14">
        <f t="shared" si="1"/>
        <v>3.6973857465310713</v>
      </c>
      <c r="I14">
        <f t="shared" si="2"/>
        <v>1.812262260971231E-2</v>
      </c>
    </row>
    <row r="15" spans="1:21" x14ac:dyDescent="0.35">
      <c r="A15">
        <v>630</v>
      </c>
      <c r="B15">
        <v>0</v>
      </c>
      <c r="C15">
        <v>0</v>
      </c>
      <c r="D15">
        <v>3.4623979978989561</v>
      </c>
      <c r="E15">
        <v>2.8603380065709936</v>
      </c>
      <c r="F15">
        <f t="shared" si="0"/>
        <v>4.3437787647138064</v>
      </c>
      <c r="H15">
        <f t="shared" si="1"/>
        <v>2.2005964829193232</v>
      </c>
      <c r="I15">
        <f t="shared" si="2"/>
        <v>11.632428892087415</v>
      </c>
    </row>
    <row r="16" spans="1:21" x14ac:dyDescent="0.35">
      <c r="A16">
        <v>685</v>
      </c>
      <c r="B16">
        <v>0</v>
      </c>
      <c r="C16">
        <v>0</v>
      </c>
      <c r="D16">
        <v>4.8808135922807914</v>
      </c>
      <c r="E16">
        <v>6.357934847000454</v>
      </c>
      <c r="F16">
        <f t="shared" si="0"/>
        <v>4.9015423288925764</v>
      </c>
      <c r="H16">
        <f t="shared" si="1"/>
        <v>2.1210791668006048</v>
      </c>
      <c r="I16">
        <f t="shared" si="2"/>
        <v>7.5624180689321035E-3</v>
      </c>
    </row>
    <row r="18" spans="1:21" x14ac:dyDescent="0.35">
      <c r="E18">
        <v>6.2709726824176188</v>
      </c>
      <c r="H18">
        <f>SUM(H2:H17)</f>
        <v>15.322052653176456</v>
      </c>
      <c r="I18">
        <f>SUM(I2:I17)</f>
        <v>79.240788807281263</v>
      </c>
      <c r="J18" t="s">
        <v>5</v>
      </c>
      <c r="K18">
        <f>1-H18/I18</f>
        <v>0.80663932194768173</v>
      </c>
      <c r="L18" t="s">
        <v>12</v>
      </c>
    </row>
    <row r="19" spans="1:21" x14ac:dyDescent="0.35">
      <c r="J19" t="s">
        <v>6</v>
      </c>
      <c r="K19">
        <v>0.72</v>
      </c>
    </row>
    <row r="21" spans="1:21" x14ac:dyDescent="0.35">
      <c r="A21" t="s">
        <v>0</v>
      </c>
      <c r="B21" t="s">
        <v>112</v>
      </c>
      <c r="C21" t="s">
        <v>113</v>
      </c>
      <c r="D21" t="s">
        <v>95</v>
      </c>
      <c r="E21" t="s">
        <v>114</v>
      </c>
      <c r="F21" t="s">
        <v>2</v>
      </c>
      <c r="H21" t="s">
        <v>3</v>
      </c>
      <c r="I21" t="s">
        <v>4</v>
      </c>
    </row>
    <row r="22" spans="1:21" x14ac:dyDescent="0.35">
      <c r="A22">
        <v>55</v>
      </c>
      <c r="B22">
        <v>0</v>
      </c>
      <c r="C22">
        <v>0</v>
      </c>
      <c r="D22">
        <v>3.1954383730436131</v>
      </c>
      <c r="E22">
        <v>4.6725596277632757</v>
      </c>
      <c r="F22">
        <f t="shared" si="0"/>
        <v>4.23880223143194</v>
      </c>
      <c r="H22">
        <f t="shared" si="1"/>
        <v>0.18814547887213945</v>
      </c>
      <c r="I22">
        <f t="shared" si="2"/>
        <v>2.5549242932894281</v>
      </c>
    </row>
    <row r="23" spans="1:21" x14ac:dyDescent="0.35">
      <c r="A23">
        <v>271</v>
      </c>
      <c r="B23">
        <v>0</v>
      </c>
      <c r="C23">
        <v>0</v>
      </c>
      <c r="D23">
        <v>7.2651447418719126</v>
      </c>
      <c r="E23">
        <v>5.907411360774586</v>
      </c>
      <c r="F23">
        <f t="shared" si="0"/>
        <v>5.8391328668462918</v>
      </c>
      <c r="H23">
        <f t="shared" si="1"/>
        <v>4.6619527331160952E-3</v>
      </c>
      <c r="I23">
        <f t="shared" si="2"/>
        <v>0.13217683459482882</v>
      </c>
    </row>
    <row r="24" spans="1:21" x14ac:dyDescent="0.35">
      <c r="A24">
        <v>385</v>
      </c>
      <c r="B24">
        <v>0</v>
      </c>
      <c r="C24">
        <v>0</v>
      </c>
      <c r="D24">
        <v>6.7507654498940113</v>
      </c>
      <c r="E24">
        <v>4.653855436885955</v>
      </c>
      <c r="F24">
        <f t="shared" si="0"/>
        <v>5.6368634978618228</v>
      </c>
      <c r="H24">
        <f t="shared" si="1"/>
        <v>0.96630484794353544</v>
      </c>
      <c r="I24">
        <f t="shared" si="2"/>
        <v>2.6150681857959155</v>
      </c>
    </row>
    <row r="25" spans="1:21" x14ac:dyDescent="0.35">
      <c r="A25">
        <v>461</v>
      </c>
      <c r="B25">
        <v>0</v>
      </c>
      <c r="C25">
        <v>0</v>
      </c>
      <c r="D25">
        <v>5.1889284837608534</v>
      </c>
      <c r="E25">
        <v>5.4899584794248346</v>
      </c>
      <c r="F25">
        <f t="shared" si="0"/>
        <v>5.0227023476692807</v>
      </c>
      <c r="H25">
        <f t="shared" si="1"/>
        <v>0.21832829266316356</v>
      </c>
      <c r="I25">
        <f t="shared" si="2"/>
        <v>0.60998318527645401</v>
      </c>
      <c r="U25" s="4" t="s">
        <v>1348</v>
      </c>
    </row>
    <row r="27" spans="1:21" x14ac:dyDescent="0.35">
      <c r="H27">
        <f>SUM(H22:H26)</f>
        <v>1.3774405722119545</v>
      </c>
      <c r="I27">
        <f>SUM(I22:I26)</f>
        <v>5.912152498956627</v>
      </c>
    </row>
    <row r="29" spans="1:21" x14ac:dyDescent="0.35">
      <c r="H29" t="s">
        <v>8</v>
      </c>
      <c r="I29">
        <f>1-H27/I27</f>
        <v>0.76701538526703361</v>
      </c>
    </row>
    <row r="45" spans="21:21" x14ac:dyDescent="0.35">
      <c r="U45" s="4" t="s">
        <v>1349</v>
      </c>
    </row>
    <row r="68" spans="21:21" x14ac:dyDescent="0.35">
      <c r="U68" s="4" t="s">
        <v>1350</v>
      </c>
    </row>
    <row r="92" spans="21:21" x14ac:dyDescent="0.35">
      <c r="U92" s="4" t="s">
        <v>1351</v>
      </c>
    </row>
    <row r="113" spans="21:21" x14ac:dyDescent="0.35">
      <c r="U113" s="4" t="s">
        <v>1352</v>
      </c>
    </row>
    <row r="136" spans="21:21" x14ac:dyDescent="0.35">
      <c r="U136" s="4" t="s">
        <v>1353</v>
      </c>
    </row>
  </sheetData>
  <conditionalFormatting sqref="A21:E21">
    <cfRule type="duplicateValues" dxfId="123" priority="2"/>
  </conditionalFormatting>
  <conditionalFormatting sqref="B19 A21:E21">
    <cfRule type="duplicateValues" dxfId="122" priority="1"/>
  </conditionalFormatting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136"/>
  <sheetViews>
    <sheetView workbookViewId="0">
      <selection activeCell="F2" sqref="F2"/>
    </sheetView>
  </sheetViews>
  <sheetFormatPr defaultRowHeight="15.5" x14ac:dyDescent="0.35"/>
  <cols>
    <col min="21" max="21" width="10.1796875" style="4" customWidth="1"/>
  </cols>
  <sheetData>
    <row r="1" spans="1:21" x14ac:dyDescent="0.35">
      <c r="A1" t="s">
        <v>0</v>
      </c>
      <c r="B1" t="s">
        <v>114</v>
      </c>
      <c r="C1" t="s">
        <v>115</v>
      </c>
      <c r="D1" t="s">
        <v>116</v>
      </c>
      <c r="E1" t="s">
        <v>95</v>
      </c>
      <c r="F1" t="s">
        <v>2</v>
      </c>
      <c r="H1" t="s">
        <v>3</v>
      </c>
      <c r="I1" t="s">
        <v>4</v>
      </c>
      <c r="U1" s="4" t="s">
        <v>1347</v>
      </c>
    </row>
    <row r="2" spans="1:21" x14ac:dyDescent="0.35">
      <c r="A2">
        <v>78</v>
      </c>
      <c r="B2">
        <v>9.3085644135612391</v>
      </c>
      <c r="C2">
        <v>0</v>
      </c>
      <c r="D2">
        <v>0.86899999999999999</v>
      </c>
      <c r="E2">
        <v>8.6553518997858898</v>
      </c>
      <c r="F2">
        <f>-8.0574+0.2302*B2+0.6002*C2+17.015*D2</f>
        <v>8.8714665280017968</v>
      </c>
      <c r="H2">
        <f>(E2-F2)^2</f>
        <v>4.6705532528899703E-2</v>
      </c>
      <c r="I2">
        <f>(E2-E$18)^2</f>
        <v>8.1077048096532334</v>
      </c>
    </row>
    <row r="3" spans="1:21" x14ac:dyDescent="0.35">
      <c r="A3">
        <v>95</v>
      </c>
      <c r="B3">
        <v>9.9415114326344032</v>
      </c>
      <c r="C3">
        <v>0</v>
      </c>
      <c r="D3">
        <v>0.75</v>
      </c>
      <c r="E3">
        <v>7.6404814369704201</v>
      </c>
      <c r="F3">
        <f t="shared" ref="F3:F25" si="0">-8.0574+0.2302*B3+0.6002*C3+17.015*D3</f>
        <v>6.9923859317924411</v>
      </c>
      <c r="H3">
        <f t="shared" ref="H3:H25" si="1">(E3-F3)^2</f>
        <v>0.42002778383189993</v>
      </c>
      <c r="I3">
        <f t="shared" ref="I3:I25" si="2">(E3-E$18)^2</f>
        <v>3.3581761210521757</v>
      </c>
    </row>
    <row r="4" spans="1:21" x14ac:dyDescent="0.35">
      <c r="A4">
        <v>155</v>
      </c>
      <c r="B4">
        <v>4.9816368475206287</v>
      </c>
      <c r="C4">
        <v>0</v>
      </c>
      <c r="D4">
        <v>0.78900000000000003</v>
      </c>
      <c r="E4">
        <v>6.3816564825857798</v>
      </c>
      <c r="F4">
        <f t="shared" si="0"/>
        <v>6.5142078022992509</v>
      </c>
      <c r="H4">
        <f t="shared" si="1"/>
        <v>1.7569852357782835E-2</v>
      </c>
      <c r="I4">
        <f t="shared" si="2"/>
        <v>0.32914058504387156</v>
      </c>
    </row>
    <row r="5" spans="1:21" x14ac:dyDescent="0.35">
      <c r="A5">
        <v>175</v>
      </c>
      <c r="B5">
        <v>8.9311187105921874</v>
      </c>
      <c r="C5">
        <v>0</v>
      </c>
      <c r="D5">
        <v>0.67</v>
      </c>
      <c r="E5">
        <v>4.3113299523037902</v>
      </c>
      <c r="F5">
        <f t="shared" si="0"/>
        <v>5.3985935271783223</v>
      </c>
      <c r="H5">
        <f t="shared" si="1"/>
        <v>1.1821420812489472</v>
      </c>
      <c r="I5">
        <f t="shared" si="2"/>
        <v>2.2398677666219902</v>
      </c>
    </row>
    <row r="6" spans="1:21" x14ac:dyDescent="0.35">
      <c r="A6">
        <v>271</v>
      </c>
      <c r="B6">
        <v>5.907411360774586</v>
      </c>
      <c r="C6">
        <v>0</v>
      </c>
      <c r="D6">
        <v>0.76200000000000001</v>
      </c>
      <c r="E6">
        <v>7.26514474187191</v>
      </c>
      <c r="F6">
        <f t="shared" si="0"/>
        <v>6.2679160952503112</v>
      </c>
      <c r="H6">
        <f t="shared" si="1"/>
        <v>0.99446497364274544</v>
      </c>
      <c r="I6">
        <f t="shared" si="2"/>
        <v>2.1234202161691993</v>
      </c>
    </row>
    <row r="7" spans="1:21" x14ac:dyDescent="0.35">
      <c r="A7">
        <v>327</v>
      </c>
      <c r="B7">
        <v>10.545307116465825</v>
      </c>
      <c r="C7">
        <v>0</v>
      </c>
      <c r="D7">
        <v>0.77900000000000003</v>
      </c>
      <c r="E7">
        <v>7.3148581950875498</v>
      </c>
      <c r="F7">
        <f t="shared" si="0"/>
        <v>7.6248146982104341</v>
      </c>
      <c r="H7">
        <f t="shared" si="1"/>
        <v>9.6073033828166621E-2</v>
      </c>
      <c r="I7">
        <f t="shared" si="2"/>
        <v>2.2707761350953759</v>
      </c>
    </row>
    <row r="8" spans="1:21" x14ac:dyDescent="0.35">
      <c r="A8">
        <v>361</v>
      </c>
      <c r="B8">
        <v>5.4623979978989565</v>
      </c>
      <c r="C8">
        <v>0</v>
      </c>
      <c r="D8">
        <v>0.80400000000000005</v>
      </c>
      <c r="E8">
        <v>7.4115157872349204</v>
      </c>
      <c r="F8">
        <f t="shared" si="0"/>
        <v>6.8801040191163416</v>
      </c>
      <c r="H8">
        <f t="shared" si="1"/>
        <v>0.28239846729491419</v>
      </c>
      <c r="I8">
        <f t="shared" si="2"/>
        <v>2.5714273061178639</v>
      </c>
    </row>
    <row r="9" spans="1:21" x14ac:dyDescent="0.35">
      <c r="A9">
        <v>385</v>
      </c>
      <c r="B9">
        <v>4.653855436885955</v>
      </c>
      <c r="C9">
        <v>6</v>
      </c>
      <c r="D9">
        <v>0.61099999999999999</v>
      </c>
      <c r="E9">
        <v>6.7507654498940104</v>
      </c>
      <c r="F9">
        <f t="shared" si="0"/>
        <v>7.0112825215711467</v>
      </c>
      <c r="H9">
        <f t="shared" si="1"/>
        <v>6.7869144635230194E-2</v>
      </c>
      <c r="I9">
        <f t="shared" si="2"/>
        <v>0.8889033667642029</v>
      </c>
    </row>
    <row r="10" spans="1:21" x14ac:dyDescent="0.35">
      <c r="A10">
        <v>418</v>
      </c>
      <c r="B10">
        <v>5.702430536445525</v>
      </c>
      <c r="C10">
        <v>0</v>
      </c>
      <c r="D10">
        <v>0.76800000000000002</v>
      </c>
      <c r="E10">
        <v>6.8788830233303804</v>
      </c>
      <c r="F10">
        <f t="shared" si="0"/>
        <v>6.3228195094897606</v>
      </c>
      <c r="H10">
        <f t="shared" si="1"/>
        <v>0.30920663142477717</v>
      </c>
      <c r="I10">
        <f t="shared" si="2"/>
        <v>1.1469002600091447</v>
      </c>
    </row>
    <row r="11" spans="1:21" x14ac:dyDescent="0.35">
      <c r="A11">
        <v>425</v>
      </c>
      <c r="B11">
        <v>4.8299466959416355</v>
      </c>
      <c r="C11">
        <v>2</v>
      </c>
      <c r="D11">
        <v>0.60499999999999998</v>
      </c>
      <c r="E11">
        <v>4.5289167002776498</v>
      </c>
      <c r="F11">
        <f t="shared" si="0"/>
        <v>4.5489287294057643</v>
      </c>
      <c r="H11">
        <f t="shared" si="1"/>
        <v>4.004813098245034E-4</v>
      </c>
      <c r="I11">
        <f t="shared" si="2"/>
        <v>1.6359229337984147</v>
      </c>
    </row>
    <row r="12" spans="1:21" x14ac:dyDescent="0.35">
      <c r="A12">
        <v>426</v>
      </c>
      <c r="B12">
        <v>4.01556777722665</v>
      </c>
      <c r="C12">
        <v>0</v>
      </c>
      <c r="D12">
        <v>0.63800000000000001</v>
      </c>
      <c r="E12">
        <v>4.2254316354333596</v>
      </c>
      <c r="F12">
        <f t="shared" si="0"/>
        <v>3.7225537023175752</v>
      </c>
      <c r="H12">
        <f t="shared" si="1"/>
        <v>0.25288621561480334</v>
      </c>
      <c r="I12">
        <f t="shared" si="2"/>
        <v>2.5043603555146161</v>
      </c>
    </row>
    <row r="13" spans="1:21" x14ac:dyDescent="0.35">
      <c r="A13">
        <v>461</v>
      </c>
      <c r="B13">
        <v>5.4899584794248346</v>
      </c>
      <c r="C13">
        <v>0</v>
      </c>
      <c r="D13">
        <v>0.64700000000000002</v>
      </c>
      <c r="E13">
        <v>5.1889284837608498</v>
      </c>
      <c r="F13">
        <f t="shared" si="0"/>
        <v>4.2150934419635986</v>
      </c>
      <c r="H13">
        <f t="shared" si="1"/>
        <v>0.94835468863225403</v>
      </c>
      <c r="I13">
        <f t="shared" si="2"/>
        <v>0.38318606561344604</v>
      </c>
    </row>
    <row r="14" spans="1:21" x14ac:dyDescent="0.35">
      <c r="A14">
        <v>497</v>
      </c>
      <c r="B14">
        <v>5.2878017299302265</v>
      </c>
      <c r="C14">
        <v>0</v>
      </c>
      <c r="D14">
        <v>0.63400000000000001</v>
      </c>
      <c r="E14">
        <v>3.2878017299302198</v>
      </c>
      <c r="F14">
        <f t="shared" si="0"/>
        <v>3.9473619582299397</v>
      </c>
      <c r="H14">
        <f t="shared" si="1"/>
        <v>0.4350196947547787</v>
      </c>
      <c r="I14">
        <f t="shared" si="2"/>
        <v>6.3511409034241737</v>
      </c>
    </row>
    <row r="15" spans="1:21" x14ac:dyDescent="0.35">
      <c r="A15">
        <v>522</v>
      </c>
      <c r="B15">
        <v>6.4055929729005632</v>
      </c>
      <c r="C15">
        <v>0</v>
      </c>
      <c r="D15">
        <v>0.70499999999999996</v>
      </c>
      <c r="E15">
        <v>3.81576743798961</v>
      </c>
      <c r="F15">
        <f t="shared" si="0"/>
        <v>5.4127425023617111</v>
      </c>
      <c r="H15">
        <f t="shared" si="1"/>
        <v>2.5503293562262761</v>
      </c>
      <c r="I15">
        <f t="shared" si="2"/>
        <v>3.9687863013930555</v>
      </c>
    </row>
    <row r="16" spans="1:21" x14ac:dyDescent="0.35">
      <c r="A16">
        <v>630</v>
      </c>
      <c r="B16">
        <v>2.8603380065709936</v>
      </c>
      <c r="C16">
        <v>0</v>
      </c>
      <c r="D16">
        <v>0.63400000000000001</v>
      </c>
      <c r="E16">
        <v>3.4623979978989499</v>
      </c>
      <c r="F16">
        <f t="shared" si="0"/>
        <v>3.3885598091126443</v>
      </c>
      <c r="H16">
        <f t="shared" si="1"/>
        <v>5.4520781232420979E-3</v>
      </c>
      <c r="I16">
        <f t="shared" si="2"/>
        <v>5.5016082382218441</v>
      </c>
    </row>
    <row r="18" spans="1:21" x14ac:dyDescent="0.35">
      <c r="E18">
        <f>AVERAGE(E2:E17)</f>
        <v>5.8079487302903523</v>
      </c>
      <c r="H18">
        <f>SUM(H2:H17)</f>
        <v>7.6089000154545419</v>
      </c>
      <c r="I18">
        <f>SUM(I2:I17)</f>
        <v>43.381321364492599</v>
      </c>
      <c r="J18" t="s">
        <v>5</v>
      </c>
      <c r="K18">
        <f>1-H18/I18</f>
        <v>0.82460423573721775</v>
      </c>
      <c r="L18" t="s">
        <v>12</v>
      </c>
    </row>
    <row r="19" spans="1:21" x14ac:dyDescent="0.35">
      <c r="J19" t="s">
        <v>6</v>
      </c>
      <c r="K19">
        <v>0.7</v>
      </c>
    </row>
    <row r="21" spans="1:21" x14ac:dyDescent="0.35">
      <c r="A21" t="s">
        <v>0</v>
      </c>
      <c r="B21" t="s">
        <v>114</v>
      </c>
      <c r="C21" t="s">
        <v>115</v>
      </c>
      <c r="D21" t="s">
        <v>116</v>
      </c>
      <c r="E21" t="s">
        <v>95</v>
      </c>
      <c r="F21" t="s">
        <v>2</v>
      </c>
      <c r="H21" t="s">
        <v>3</v>
      </c>
      <c r="I21" t="s">
        <v>4</v>
      </c>
    </row>
    <row r="22" spans="1:21" x14ac:dyDescent="0.35">
      <c r="A22">
        <v>55</v>
      </c>
      <c r="B22">
        <v>4.6725596277632757</v>
      </c>
      <c r="C22">
        <v>0</v>
      </c>
      <c r="D22">
        <v>0.67200000000000004</v>
      </c>
      <c r="E22">
        <v>3.19543837304361</v>
      </c>
      <c r="F22">
        <f t="shared" si="0"/>
        <v>4.4523032263111082</v>
      </c>
      <c r="H22">
        <f t="shared" si="1"/>
        <v>1.5797092593791298</v>
      </c>
      <c r="I22">
        <f t="shared" si="2"/>
        <v>6.8252103667215014</v>
      </c>
    </row>
    <row r="23" spans="1:21" x14ac:dyDescent="0.35">
      <c r="A23">
        <v>108</v>
      </c>
      <c r="B23">
        <v>6.1205739312058496</v>
      </c>
      <c r="C23">
        <v>4</v>
      </c>
      <c r="D23">
        <v>0.66600000000000004</v>
      </c>
      <c r="E23">
        <v>6.83009411787517</v>
      </c>
      <c r="F23">
        <f t="shared" si="0"/>
        <v>7.0843461189635875</v>
      </c>
      <c r="H23">
        <f t="shared" si="1"/>
        <v>6.4644080057464651E-2</v>
      </c>
      <c r="I23">
        <f t="shared" si="2"/>
        <v>1.044781193360917</v>
      </c>
    </row>
    <row r="24" spans="1:21" x14ac:dyDescent="0.35">
      <c r="A24">
        <v>216</v>
      </c>
      <c r="B24">
        <v>3.3138672203691533</v>
      </c>
      <c r="C24">
        <v>0</v>
      </c>
      <c r="D24">
        <v>0.629</v>
      </c>
      <c r="E24">
        <v>4.0128372247051702</v>
      </c>
      <c r="F24">
        <f t="shared" si="0"/>
        <v>3.4078872341289808</v>
      </c>
      <c r="H24">
        <f t="shared" si="1"/>
        <v>0.36596449109813173</v>
      </c>
      <c r="I24">
        <f t="shared" si="2"/>
        <v>3.2224253174842992</v>
      </c>
    </row>
    <row r="25" spans="1:21" x14ac:dyDescent="0.35">
      <c r="A25">
        <v>685</v>
      </c>
      <c r="B25">
        <v>6.357934847000454</v>
      </c>
      <c r="C25">
        <v>0</v>
      </c>
      <c r="D25">
        <v>0.66700000000000004</v>
      </c>
      <c r="E25">
        <v>4.8808135922807896</v>
      </c>
      <c r="F25">
        <f t="shared" si="0"/>
        <v>4.7552016017795067</v>
      </c>
      <c r="H25">
        <f t="shared" si="1"/>
        <v>1.5778372157694388E-2</v>
      </c>
      <c r="I25">
        <f t="shared" si="2"/>
        <v>0.85957956413201086</v>
      </c>
      <c r="U25" s="4" t="s">
        <v>1348</v>
      </c>
    </row>
    <row r="27" spans="1:21" x14ac:dyDescent="0.35">
      <c r="H27">
        <f>SUM(H22:H26)</f>
        <v>2.0260962026924205</v>
      </c>
      <c r="I27">
        <f>SUM(I22:I26)</f>
        <v>11.951996441698729</v>
      </c>
    </row>
    <row r="29" spans="1:21" x14ac:dyDescent="0.35">
      <c r="H29" t="s">
        <v>8</v>
      </c>
      <c r="I29">
        <f>1-H27/I27</f>
        <v>0.83048052159523122</v>
      </c>
    </row>
    <row r="45" spans="21:21" x14ac:dyDescent="0.35">
      <c r="U45" s="4" t="s">
        <v>1349</v>
      </c>
    </row>
    <row r="68" spans="21:21" x14ac:dyDescent="0.35">
      <c r="U68" s="4" t="s">
        <v>1350</v>
      </c>
    </row>
    <row r="92" spans="21:21" x14ac:dyDescent="0.35">
      <c r="U92" s="4" t="s">
        <v>1351</v>
      </c>
    </row>
    <row r="113" spans="21:21" x14ac:dyDescent="0.35">
      <c r="U113" s="4" t="s">
        <v>1352</v>
      </c>
    </row>
    <row r="136" spans="21:21" x14ac:dyDescent="0.35">
      <c r="U136" s="4" t="s">
        <v>1353</v>
      </c>
    </row>
  </sheetData>
  <conditionalFormatting sqref="B19 A21:E21">
    <cfRule type="duplicateValues" dxfId="121" priority="2"/>
  </conditionalFormatting>
  <conditionalFormatting sqref="A21:E21">
    <cfRule type="duplicateValues" dxfId="120" priority="1"/>
  </conditionalFormatting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136"/>
  <sheetViews>
    <sheetView workbookViewId="0">
      <selection activeCell="F2" sqref="F2"/>
    </sheetView>
  </sheetViews>
  <sheetFormatPr defaultRowHeight="15.5" x14ac:dyDescent="0.35"/>
  <cols>
    <col min="21" max="21" width="10.1796875" style="4" customWidth="1"/>
  </cols>
  <sheetData>
    <row r="1" spans="1:21" x14ac:dyDescent="0.35">
      <c r="A1" t="s">
        <v>0</v>
      </c>
      <c r="B1" t="s">
        <v>117</v>
      </c>
      <c r="C1" t="s">
        <v>118</v>
      </c>
      <c r="D1" t="s">
        <v>95</v>
      </c>
      <c r="E1" t="s">
        <v>119</v>
      </c>
      <c r="F1" t="s">
        <v>2</v>
      </c>
      <c r="H1" t="s">
        <v>3</v>
      </c>
      <c r="I1" t="s">
        <v>4</v>
      </c>
      <c r="U1" s="4" t="s">
        <v>1347</v>
      </c>
    </row>
    <row r="2" spans="1:21" x14ac:dyDescent="0.35">
      <c r="A2">
        <v>45</v>
      </c>
      <c r="B2">
        <v>0</v>
      </c>
      <c r="C2">
        <v>0</v>
      </c>
      <c r="D2">
        <v>4.0517954455579925</v>
      </c>
      <c r="E2">
        <v>4.5118833609788744</v>
      </c>
      <c r="F2">
        <f>2.82409 +1.63152*B2+2.11628 *C2+0.35699*D2</f>
        <v>4.2705404561097478</v>
      </c>
      <c r="H2">
        <f>(E2-F2)^2</f>
        <v>5.824639773066833E-2</v>
      </c>
      <c r="I2">
        <f>(E2-E$18)^2</f>
        <v>0.83594221956344972</v>
      </c>
    </row>
    <row r="3" spans="1:21" x14ac:dyDescent="0.35">
      <c r="A3">
        <v>55</v>
      </c>
      <c r="B3">
        <v>0</v>
      </c>
      <c r="C3">
        <v>0</v>
      </c>
      <c r="D3">
        <v>3.1954383730436131</v>
      </c>
      <c r="E3">
        <v>3.8766796104192003</v>
      </c>
      <c r="F3">
        <f t="shared" ref="F3:F26" si="0">2.82409 +1.63152*B3+2.11628 *C3+0.35699*D3</f>
        <v>3.9648295447928392</v>
      </c>
      <c r="H3">
        <f t="shared" ref="H3:H26" si="1">(E3-F3)^2</f>
        <v>7.7704109300768516E-3</v>
      </c>
      <c r="I3">
        <f t="shared" ref="I3:I26" si="2">(E3-E$18)^2</f>
        <v>2.4009580251904148</v>
      </c>
    </row>
    <row r="4" spans="1:21" x14ac:dyDescent="0.35">
      <c r="A4">
        <v>90</v>
      </c>
      <c r="B4">
        <v>0</v>
      </c>
      <c r="C4">
        <v>0</v>
      </c>
      <c r="D4">
        <v>5.5604125437931993</v>
      </c>
      <c r="E4">
        <v>5.3560258571931225</v>
      </c>
      <c r="F4">
        <f t="shared" si="0"/>
        <v>4.8091016740087342</v>
      </c>
      <c r="H4">
        <f t="shared" si="1"/>
        <v>0.29912606215191034</v>
      </c>
      <c r="I4">
        <f t="shared" si="2"/>
        <v>4.9219011201673485E-3</v>
      </c>
    </row>
    <row r="5" spans="1:21" x14ac:dyDescent="0.35">
      <c r="A5">
        <v>327</v>
      </c>
      <c r="B5">
        <v>1</v>
      </c>
      <c r="C5">
        <v>1</v>
      </c>
      <c r="D5">
        <v>7.3148581950875498</v>
      </c>
      <c r="E5">
        <v>9.5540810407733296</v>
      </c>
      <c r="F5">
        <f t="shared" si="0"/>
        <v>9.1832212270643048</v>
      </c>
      <c r="H5">
        <f t="shared" si="1"/>
        <v>0.13753700142429265</v>
      </c>
      <c r="I5">
        <f t="shared" si="2"/>
        <v>17.039549505467718</v>
      </c>
    </row>
    <row r="6" spans="1:21" x14ac:dyDescent="0.35">
      <c r="A6">
        <v>332</v>
      </c>
      <c r="B6">
        <v>0</v>
      </c>
      <c r="C6">
        <v>0</v>
      </c>
      <c r="D6">
        <v>4.7209857441537393</v>
      </c>
      <c r="E6">
        <v>5.1082018874340038</v>
      </c>
      <c r="F6">
        <f t="shared" si="0"/>
        <v>4.5094347008054427</v>
      </c>
      <c r="H6">
        <f t="shared" si="1"/>
        <v>0.35852214378308211</v>
      </c>
      <c r="I6">
        <f t="shared" si="2"/>
        <v>0.10111142789090456</v>
      </c>
    </row>
    <row r="7" spans="1:21" x14ac:dyDescent="0.35">
      <c r="A7">
        <v>335</v>
      </c>
      <c r="B7">
        <v>1</v>
      </c>
      <c r="C7">
        <v>0</v>
      </c>
      <c r="D7">
        <v>3.3729120029701067</v>
      </c>
      <c r="E7">
        <v>5.7965706527643137</v>
      </c>
      <c r="F7">
        <f t="shared" si="0"/>
        <v>5.6597058559402988</v>
      </c>
      <c r="H7">
        <f t="shared" si="1"/>
        <v>1.8731972609678869E-2</v>
      </c>
      <c r="I7">
        <f t="shared" si="2"/>
        <v>0.13718766568299623</v>
      </c>
    </row>
    <row r="8" spans="1:21" x14ac:dyDescent="0.35">
      <c r="A8">
        <v>359</v>
      </c>
      <c r="B8">
        <v>0</v>
      </c>
      <c r="C8">
        <v>0</v>
      </c>
      <c r="D8">
        <v>3.601985727027389</v>
      </c>
      <c r="E8">
        <v>4.6170003411208986</v>
      </c>
      <c r="F8">
        <f t="shared" si="0"/>
        <v>4.1099628846915071</v>
      </c>
      <c r="H8">
        <f t="shared" si="1"/>
        <v>0.25708698222238718</v>
      </c>
      <c r="I8">
        <f t="shared" si="2"/>
        <v>0.65477515022196475</v>
      </c>
    </row>
    <row r="9" spans="1:21" x14ac:dyDescent="0.35">
      <c r="A9">
        <v>361</v>
      </c>
      <c r="B9">
        <v>0</v>
      </c>
      <c r="C9">
        <v>1</v>
      </c>
      <c r="D9">
        <v>7.4115157872349267</v>
      </c>
      <c r="E9">
        <v>6.7634279935629369</v>
      </c>
      <c r="F9">
        <f t="shared" si="0"/>
        <v>7.5862070208849959</v>
      </c>
      <c r="H9">
        <f t="shared" si="1"/>
        <v>0.67696532780103347</v>
      </c>
      <c r="I9">
        <f t="shared" si="2"/>
        <v>1.7882265280929872</v>
      </c>
    </row>
    <row r="10" spans="1:21" x14ac:dyDescent="0.35">
      <c r="A10">
        <v>385</v>
      </c>
      <c r="B10">
        <v>0</v>
      </c>
      <c r="C10">
        <v>0</v>
      </c>
      <c r="D10">
        <v>6.7507654498940113</v>
      </c>
      <c r="E10">
        <v>4.2278867046136739</v>
      </c>
      <c r="F10">
        <f t="shared" si="0"/>
        <v>5.2340457579576629</v>
      </c>
      <c r="H10">
        <f t="shared" si="1"/>
        <v>1.0123560406260721</v>
      </c>
      <c r="I10">
        <f t="shared" si="2"/>
        <v>1.4359119009839594</v>
      </c>
    </row>
    <row r="11" spans="1:21" x14ac:dyDescent="0.35">
      <c r="A11">
        <v>417</v>
      </c>
      <c r="B11">
        <v>0</v>
      </c>
      <c r="C11">
        <v>1</v>
      </c>
      <c r="D11">
        <v>5.6569759801975037</v>
      </c>
      <c r="E11">
        <v>7.6459132750338439</v>
      </c>
      <c r="F11">
        <f t="shared" si="0"/>
        <v>6.9598538551707065</v>
      </c>
      <c r="H11">
        <f t="shared" si="1"/>
        <v>0.47067752758294457</v>
      </c>
      <c r="I11">
        <f t="shared" si="2"/>
        <v>4.9272064035026863</v>
      </c>
    </row>
    <row r="12" spans="1:21" x14ac:dyDescent="0.35">
      <c r="A12">
        <v>497</v>
      </c>
      <c r="B12">
        <v>0</v>
      </c>
      <c r="C12">
        <v>0</v>
      </c>
      <c r="D12">
        <v>3.287801729930226</v>
      </c>
      <c r="E12">
        <v>2.8106804752105634</v>
      </c>
      <c r="F12">
        <f t="shared" si="0"/>
        <v>3.9978023395677913</v>
      </c>
      <c r="H12">
        <f t="shared" si="1"/>
        <v>1.4092583208349805</v>
      </c>
      <c r="I12">
        <f t="shared" si="2"/>
        <v>6.8408488505088769</v>
      </c>
    </row>
    <row r="13" spans="1:21" x14ac:dyDescent="0.35">
      <c r="A13">
        <v>522</v>
      </c>
      <c r="B13">
        <v>1</v>
      </c>
      <c r="C13">
        <v>0</v>
      </c>
      <c r="D13">
        <v>3.8157674379896123</v>
      </c>
      <c r="E13">
        <v>5.5816842319562445</v>
      </c>
      <c r="F13">
        <f t="shared" si="0"/>
        <v>5.8178008176879121</v>
      </c>
      <c r="H13">
        <f t="shared" si="1"/>
        <v>5.5751042057579941E-2</v>
      </c>
      <c r="I13">
        <f t="shared" si="2"/>
        <v>2.4180907024245267E-2</v>
      </c>
    </row>
    <row r="14" spans="1:21" x14ac:dyDescent="0.35">
      <c r="A14">
        <v>548</v>
      </c>
      <c r="B14">
        <v>1</v>
      </c>
      <c r="C14">
        <v>0</v>
      </c>
      <c r="D14">
        <v>4.3005445486716676</v>
      </c>
      <c r="E14">
        <v>5.5708022975975204</v>
      </c>
      <c r="F14">
        <f t="shared" si="0"/>
        <v>5.9908613984302983</v>
      </c>
      <c r="H14">
        <f t="shared" si="1"/>
        <v>0.17644964819244185</v>
      </c>
      <c r="I14">
        <f t="shared" si="2"/>
        <v>2.0914995955637877E-2</v>
      </c>
    </row>
    <row r="15" spans="1:21" x14ac:dyDescent="0.35">
      <c r="A15">
        <v>685</v>
      </c>
      <c r="B15">
        <v>0</v>
      </c>
      <c r="C15">
        <v>0</v>
      </c>
      <c r="D15">
        <v>4.8808135922807914</v>
      </c>
      <c r="E15">
        <v>5.1026623418971475</v>
      </c>
      <c r="F15">
        <f t="shared" si="0"/>
        <v>4.5664916443083197</v>
      </c>
      <c r="H15">
        <f t="shared" si="1"/>
        <v>0.2874790169528903</v>
      </c>
      <c r="I15">
        <f t="shared" si="2"/>
        <v>0.10466504640472413</v>
      </c>
    </row>
    <row r="16" spans="1:21" x14ac:dyDescent="0.35">
      <c r="A16">
        <v>712</v>
      </c>
      <c r="B16">
        <v>0</v>
      </c>
      <c r="C16">
        <v>0</v>
      </c>
      <c r="D16">
        <v>5.3463529744506388</v>
      </c>
      <c r="E16">
        <v>4.8692317197309762</v>
      </c>
      <c r="F16">
        <f t="shared" si="0"/>
        <v>4.7326845483491331</v>
      </c>
      <c r="H16">
        <f t="shared" si="1"/>
        <v>1.8645130012382442E-2</v>
      </c>
      <c r="I16">
        <f t="shared" si="2"/>
        <v>0.31019374763851187</v>
      </c>
    </row>
    <row r="18" spans="1:21" x14ac:dyDescent="0.35">
      <c r="E18">
        <v>5.4261821193524433</v>
      </c>
      <c r="H18">
        <f>SUM(H2:H17)</f>
        <v>5.2446030249124203</v>
      </c>
      <c r="I18">
        <f>SUM(I2:I17)</f>
        <v>36.626594275249253</v>
      </c>
      <c r="J18" t="s">
        <v>5</v>
      </c>
      <c r="K18">
        <f>1-H18/I18</f>
        <v>0.85680888085036866</v>
      </c>
      <c r="L18" t="s">
        <v>12</v>
      </c>
    </row>
    <row r="19" spans="1:21" x14ac:dyDescent="0.35">
      <c r="J19" t="s">
        <v>6</v>
      </c>
      <c r="K19">
        <v>0.74</v>
      </c>
    </row>
    <row r="21" spans="1:21" x14ac:dyDescent="0.35">
      <c r="A21" t="s">
        <v>0</v>
      </c>
      <c r="B21" t="s">
        <v>117</v>
      </c>
      <c r="C21" t="s">
        <v>118</v>
      </c>
      <c r="D21" t="s">
        <v>95</v>
      </c>
      <c r="E21" t="s">
        <v>119</v>
      </c>
      <c r="F21" t="s">
        <v>2</v>
      </c>
      <c r="H21" t="s">
        <v>3</v>
      </c>
      <c r="I21" t="s">
        <v>4</v>
      </c>
    </row>
    <row r="22" spans="1:21" x14ac:dyDescent="0.35">
      <c r="A22">
        <v>26</v>
      </c>
      <c r="B22">
        <v>0</v>
      </c>
      <c r="C22">
        <v>0</v>
      </c>
      <c r="D22">
        <v>3.1789769472931693</v>
      </c>
      <c r="E22">
        <v>4.1789769472931697</v>
      </c>
      <c r="F22">
        <f t="shared" si="0"/>
        <v>3.9589529804141881</v>
      </c>
      <c r="H22">
        <f t="shared" si="1"/>
        <v>4.84105460011632E-2</v>
      </c>
      <c r="I22">
        <f t="shared" si="2"/>
        <v>1.5555207412114023</v>
      </c>
    </row>
    <row r="23" spans="1:21" x14ac:dyDescent="0.35">
      <c r="A23">
        <v>108</v>
      </c>
      <c r="B23">
        <v>0</v>
      </c>
      <c r="C23">
        <v>0</v>
      </c>
      <c r="D23">
        <v>6.8300941178751771</v>
      </c>
      <c r="E23">
        <v>4.2174839442139067</v>
      </c>
      <c r="F23">
        <f t="shared" si="0"/>
        <v>5.2623652991402592</v>
      </c>
      <c r="H23">
        <f t="shared" si="1"/>
        <v>1.0917770458727303</v>
      </c>
      <c r="I23">
        <f t="shared" si="2"/>
        <v>1.4609512785832286</v>
      </c>
    </row>
    <row r="24" spans="1:21" x14ac:dyDescent="0.35">
      <c r="A24">
        <v>249</v>
      </c>
      <c r="B24">
        <v>0</v>
      </c>
      <c r="C24">
        <v>1</v>
      </c>
      <c r="D24">
        <v>9.1793689688169167</v>
      </c>
      <c r="E24">
        <v>7.8240501545746772</v>
      </c>
      <c r="F24">
        <f t="shared" si="0"/>
        <v>8.2173129281779502</v>
      </c>
      <c r="H24">
        <f t="shared" si="1"/>
        <v>0.15465560910213916</v>
      </c>
      <c r="I24">
        <f t="shared" si="2"/>
        <v>5.7497711143405361</v>
      </c>
    </row>
    <row r="25" spans="1:21" x14ac:dyDescent="0.35">
      <c r="A25">
        <v>320</v>
      </c>
      <c r="B25">
        <v>0</v>
      </c>
      <c r="C25">
        <v>0</v>
      </c>
      <c r="D25">
        <v>5.0159229660971691</v>
      </c>
      <c r="E25">
        <v>4.6989700043360187</v>
      </c>
      <c r="F25">
        <f t="shared" si="0"/>
        <v>4.6147243396670286</v>
      </c>
      <c r="H25">
        <f t="shared" si="1"/>
        <v>7.0973320155199426E-3</v>
      </c>
      <c r="I25">
        <f t="shared" si="2"/>
        <v>0.52883746022666156</v>
      </c>
      <c r="U25" s="4" t="s">
        <v>1348</v>
      </c>
    </row>
    <row r="26" spans="1:21" x14ac:dyDescent="0.35">
      <c r="A26">
        <v>416</v>
      </c>
      <c r="B26">
        <v>0</v>
      </c>
      <c r="C26">
        <v>0</v>
      </c>
      <c r="D26">
        <v>8.3004118854333271</v>
      </c>
      <c r="E26">
        <v>6.4345689040341991</v>
      </c>
      <c r="F26">
        <f t="shared" si="0"/>
        <v>5.7872540389808433</v>
      </c>
      <c r="H26">
        <f t="shared" si="1"/>
        <v>0.41901653451904419</v>
      </c>
      <c r="I26">
        <f t="shared" si="2"/>
        <v>1.0168439075208098</v>
      </c>
    </row>
    <row r="28" spans="1:21" x14ac:dyDescent="0.35">
      <c r="H28">
        <f>SUM(H22:H27)</f>
        <v>1.7209570675105967</v>
      </c>
      <c r="I28">
        <f>SUM(I22:I27)</f>
        <v>10.311924501882638</v>
      </c>
    </row>
    <row r="30" spans="1:21" x14ac:dyDescent="0.35">
      <c r="H30" t="s">
        <v>8</v>
      </c>
      <c r="I30">
        <f>1-H28/I28</f>
        <v>0.83311000122272005</v>
      </c>
    </row>
    <row r="45" spans="21:21" x14ac:dyDescent="0.35">
      <c r="U45" s="4" t="s">
        <v>1349</v>
      </c>
    </row>
    <row r="68" spans="21:21" x14ac:dyDescent="0.35">
      <c r="U68" s="4" t="s">
        <v>1350</v>
      </c>
    </row>
    <row r="92" spans="21:21" x14ac:dyDescent="0.35">
      <c r="U92" s="4" t="s">
        <v>1351</v>
      </c>
    </row>
    <row r="113" spans="21:21" x14ac:dyDescent="0.35">
      <c r="U113" s="4" t="s">
        <v>1352</v>
      </c>
    </row>
    <row r="136" spans="21:21" x14ac:dyDescent="0.35">
      <c r="U136" s="4" t="s">
        <v>1353</v>
      </c>
    </row>
  </sheetData>
  <conditionalFormatting sqref="A22:G22">
    <cfRule type="duplicateValues" dxfId="119" priority="2"/>
  </conditionalFormatting>
  <conditionalFormatting sqref="A21:F21">
    <cfRule type="duplicateValues" dxfId="118" priority="1"/>
  </conditionalFormatting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136"/>
  <sheetViews>
    <sheetView workbookViewId="0">
      <selection activeCell="G2" sqref="G2"/>
    </sheetView>
  </sheetViews>
  <sheetFormatPr defaultRowHeight="15.5" x14ac:dyDescent="0.35"/>
  <cols>
    <col min="22" max="22" width="10.1796875" style="4" customWidth="1"/>
  </cols>
  <sheetData>
    <row r="1" spans="1:22" x14ac:dyDescent="0.35">
      <c r="A1" t="s">
        <v>0</v>
      </c>
      <c r="B1" t="s">
        <v>120</v>
      </c>
      <c r="C1" t="s">
        <v>119</v>
      </c>
      <c r="D1" t="s">
        <v>121</v>
      </c>
      <c r="E1" t="s">
        <v>122</v>
      </c>
      <c r="F1" t="s">
        <v>95</v>
      </c>
      <c r="G1" t="s">
        <v>2</v>
      </c>
      <c r="I1" t="s">
        <v>3</v>
      </c>
      <c r="J1" t="s">
        <v>4</v>
      </c>
      <c r="V1" s="4" t="s">
        <v>1347</v>
      </c>
    </row>
    <row r="2" spans="1:22" x14ac:dyDescent="0.35">
      <c r="A2">
        <v>26</v>
      </c>
      <c r="B2">
        <v>0</v>
      </c>
      <c r="C2">
        <v>4.1789769472931697</v>
      </c>
      <c r="D2">
        <v>1</v>
      </c>
      <c r="E2">
        <v>0</v>
      </c>
      <c r="F2">
        <v>3.1789769472931599</v>
      </c>
      <c r="G2">
        <f>2.64247 + 0.57787*B2+0.41037*C2-1.2355*D2+0.48001*E2</f>
        <v>3.1218967698606974</v>
      </c>
      <c r="I2">
        <f>(F2-G2)^2</f>
        <v>3.2581466557214033E-3</v>
      </c>
      <c r="J2">
        <f>(F2-F$18)^2</f>
        <v>5.6290954408506026</v>
      </c>
    </row>
    <row r="3" spans="1:22" x14ac:dyDescent="0.35">
      <c r="A3">
        <v>45</v>
      </c>
      <c r="B3">
        <v>0</v>
      </c>
      <c r="C3">
        <v>4.5118833609788744</v>
      </c>
      <c r="D3">
        <v>0</v>
      </c>
      <c r="E3">
        <v>2</v>
      </c>
      <c r="F3">
        <v>4.0517954455579899</v>
      </c>
      <c r="G3">
        <f t="shared" ref="G3:G26" si="0">2.64247 + 0.57787*B3+0.41037*C3-1.2355*D3+0.48001*E3</f>
        <v>5.4540315748449011</v>
      </c>
      <c r="I3">
        <f t="shared" ref="I3:I26" si="1">(F3-G3)^2</f>
        <v>1.9662661622775393</v>
      </c>
      <c r="J3">
        <f t="shared" ref="J3:J26" si="2">(F3-F$18)^2</f>
        <v>2.2492590145303737</v>
      </c>
    </row>
    <row r="4" spans="1:22" x14ac:dyDescent="0.35">
      <c r="A4">
        <v>90</v>
      </c>
      <c r="B4">
        <v>0</v>
      </c>
      <c r="C4">
        <v>5.3560258571931225</v>
      </c>
      <c r="D4">
        <v>0</v>
      </c>
      <c r="E4">
        <v>0</v>
      </c>
      <c r="F4">
        <v>5.5604125437931904</v>
      </c>
      <c r="G4">
        <f t="shared" si="0"/>
        <v>4.8404223310163417</v>
      </c>
      <c r="I4">
        <f t="shared" si="1"/>
        <v>0.51838590649445193</v>
      </c>
      <c r="J4">
        <f t="shared" si="2"/>
        <v>7.8572512229500128E-5</v>
      </c>
    </row>
    <row r="5" spans="1:22" x14ac:dyDescent="0.35">
      <c r="A5">
        <v>108</v>
      </c>
      <c r="B5">
        <v>0</v>
      </c>
      <c r="C5">
        <v>4.2174839442139067</v>
      </c>
      <c r="D5">
        <v>0</v>
      </c>
      <c r="E5">
        <v>3</v>
      </c>
      <c r="F5">
        <v>6.83009411787517</v>
      </c>
      <c r="G5">
        <f t="shared" si="0"/>
        <v>5.8132288861870611</v>
      </c>
      <c r="I5">
        <f t="shared" si="1"/>
        <v>1.0340148994161114</v>
      </c>
      <c r="J5">
        <f t="shared" si="2"/>
        <v>1.6346790758242127</v>
      </c>
    </row>
    <row r="6" spans="1:22" x14ac:dyDescent="0.35">
      <c r="A6">
        <v>249</v>
      </c>
      <c r="B6">
        <v>4</v>
      </c>
      <c r="C6">
        <v>7.8240501545746772</v>
      </c>
      <c r="D6">
        <v>0</v>
      </c>
      <c r="E6">
        <v>0</v>
      </c>
      <c r="F6">
        <v>9.1793689688169096</v>
      </c>
      <c r="G6">
        <f t="shared" si="0"/>
        <v>8.1647054619328099</v>
      </c>
      <c r="I6">
        <f t="shared" si="1"/>
        <v>1.0295420322023394</v>
      </c>
      <c r="J6">
        <f t="shared" si="2"/>
        <v>13.161081861407878</v>
      </c>
    </row>
    <row r="7" spans="1:22" x14ac:dyDescent="0.35">
      <c r="A7">
        <v>320</v>
      </c>
      <c r="B7">
        <v>0</v>
      </c>
      <c r="C7">
        <v>4.6989700043360187</v>
      </c>
      <c r="D7">
        <v>0</v>
      </c>
      <c r="E7">
        <v>0</v>
      </c>
      <c r="F7">
        <v>5.0159229660971603</v>
      </c>
      <c r="G7">
        <f t="shared" si="0"/>
        <v>4.570786320679372</v>
      </c>
      <c r="I7">
        <f t="shared" si="1"/>
        <v>0.19814663309380179</v>
      </c>
      <c r="J7">
        <f t="shared" si="2"/>
        <v>0.28689463764815276</v>
      </c>
    </row>
    <row r="8" spans="1:22" x14ac:dyDescent="0.35">
      <c r="A8">
        <v>327</v>
      </c>
      <c r="B8">
        <v>2</v>
      </c>
      <c r="C8">
        <v>9.5540810407733296</v>
      </c>
      <c r="D8">
        <v>1</v>
      </c>
      <c r="E8">
        <v>2</v>
      </c>
      <c r="F8">
        <v>7.3148581950875498</v>
      </c>
      <c r="G8">
        <f t="shared" si="0"/>
        <v>7.4434382367021517</v>
      </c>
      <c r="I8">
        <f t="shared" si="1"/>
        <v>1.6532827101612756E-2</v>
      </c>
      <c r="J8">
        <f t="shared" si="2"/>
        <v>3.1092613274324745</v>
      </c>
    </row>
    <row r="9" spans="1:22" x14ac:dyDescent="0.35">
      <c r="A9">
        <v>332</v>
      </c>
      <c r="B9">
        <v>0</v>
      </c>
      <c r="C9">
        <v>5.1082018874340038</v>
      </c>
      <c r="D9">
        <v>0</v>
      </c>
      <c r="E9">
        <v>0</v>
      </c>
      <c r="F9">
        <v>4.7209857441537304</v>
      </c>
      <c r="G9">
        <f t="shared" si="0"/>
        <v>4.7387228085462922</v>
      </c>
      <c r="I9">
        <f t="shared" si="1"/>
        <v>3.1460345326588516E-4</v>
      </c>
      <c r="J9">
        <f t="shared" si="2"/>
        <v>0.68983437522409385</v>
      </c>
    </row>
    <row r="10" spans="1:22" x14ac:dyDescent="0.35">
      <c r="A10">
        <v>359</v>
      </c>
      <c r="B10">
        <v>0</v>
      </c>
      <c r="C10">
        <v>4.6170003411208986</v>
      </c>
      <c r="D10">
        <v>0</v>
      </c>
      <c r="E10">
        <v>0</v>
      </c>
      <c r="F10">
        <v>3.6019857270273801</v>
      </c>
      <c r="G10">
        <f t="shared" si="0"/>
        <v>4.5371484299857832</v>
      </c>
      <c r="I10">
        <f t="shared" si="1"/>
        <v>0.87452928100446647</v>
      </c>
      <c r="J10">
        <f t="shared" si="2"/>
        <v>3.8007947330658483</v>
      </c>
    </row>
    <row r="11" spans="1:22" x14ac:dyDescent="0.35">
      <c r="A11">
        <v>361</v>
      </c>
      <c r="B11">
        <v>3</v>
      </c>
      <c r="C11">
        <v>6.7634279935629369</v>
      </c>
      <c r="D11">
        <v>0</v>
      </c>
      <c r="E11">
        <v>0</v>
      </c>
      <c r="F11">
        <v>7.4115157872349204</v>
      </c>
      <c r="G11">
        <f t="shared" si="0"/>
        <v>7.1515879457184219</v>
      </c>
      <c r="I11">
        <f t="shared" si="1"/>
        <v>6.7562482795425968E-2</v>
      </c>
      <c r="J11">
        <f t="shared" si="2"/>
        <v>3.4594785697467247</v>
      </c>
    </row>
    <row r="12" spans="1:22" x14ac:dyDescent="0.35">
      <c r="A12">
        <v>416</v>
      </c>
      <c r="B12">
        <v>0</v>
      </c>
      <c r="C12">
        <v>6.4345689040341991</v>
      </c>
      <c r="D12">
        <v>0</v>
      </c>
      <c r="E12">
        <v>6</v>
      </c>
      <c r="F12">
        <v>8.30041188543332</v>
      </c>
      <c r="G12">
        <f t="shared" si="0"/>
        <v>8.1630840411485135</v>
      </c>
      <c r="I12">
        <f t="shared" si="1"/>
        <v>1.8858936815912056E-2</v>
      </c>
      <c r="J12">
        <f t="shared" si="2"/>
        <v>7.556250296272859</v>
      </c>
    </row>
    <row r="13" spans="1:22" x14ac:dyDescent="0.35">
      <c r="A13">
        <v>417</v>
      </c>
      <c r="B13">
        <v>2</v>
      </c>
      <c r="C13">
        <v>7.6459132750338439</v>
      </c>
      <c r="D13">
        <v>0</v>
      </c>
      <c r="E13">
        <v>0</v>
      </c>
      <c r="F13">
        <v>5.6569759801975001</v>
      </c>
      <c r="G13">
        <f t="shared" si="0"/>
        <v>6.9358634306756386</v>
      </c>
      <c r="I13">
        <f t="shared" si="1"/>
        <v>1.6355531109904731</v>
      </c>
      <c r="J13">
        <f t="shared" si="2"/>
        <v>1.1114968327454722E-2</v>
      </c>
    </row>
    <row r="14" spans="1:22" x14ac:dyDescent="0.35">
      <c r="A14">
        <v>497</v>
      </c>
      <c r="B14">
        <v>0</v>
      </c>
      <c r="C14">
        <v>2.8106804752105634</v>
      </c>
      <c r="D14">
        <v>1</v>
      </c>
      <c r="E14">
        <v>0</v>
      </c>
      <c r="F14">
        <v>3.2878017299302198</v>
      </c>
      <c r="G14">
        <f t="shared" si="0"/>
        <v>2.560388946612159</v>
      </c>
      <c r="I14">
        <f t="shared" si="1"/>
        <v>0.52912935733452804</v>
      </c>
      <c r="J14">
        <f t="shared" si="2"/>
        <v>5.1245491223600723</v>
      </c>
    </row>
    <row r="15" spans="1:22" x14ac:dyDescent="0.35">
      <c r="A15">
        <v>522</v>
      </c>
      <c r="B15">
        <v>0</v>
      </c>
      <c r="C15">
        <v>5.5816842319562445</v>
      </c>
      <c r="D15">
        <v>1</v>
      </c>
      <c r="E15">
        <v>1</v>
      </c>
      <c r="F15">
        <v>3.81576743798961</v>
      </c>
      <c r="G15">
        <f t="shared" si="0"/>
        <v>4.1775357582678838</v>
      </c>
      <c r="I15">
        <f t="shared" si="1"/>
        <v>0.13087631755696366</v>
      </c>
      <c r="J15">
        <f t="shared" si="2"/>
        <v>3.0129356524417643</v>
      </c>
    </row>
    <row r="16" spans="1:22" x14ac:dyDescent="0.35">
      <c r="A16">
        <v>712</v>
      </c>
      <c r="B16">
        <v>0</v>
      </c>
      <c r="C16">
        <v>4.8692317197309762</v>
      </c>
      <c r="D16">
        <v>0</v>
      </c>
      <c r="E16">
        <v>2</v>
      </c>
      <c r="F16">
        <v>5.34635297445063</v>
      </c>
      <c r="G16">
        <f t="shared" si="0"/>
        <v>5.6006766208260004</v>
      </c>
      <c r="I16">
        <f t="shared" si="1"/>
        <v>6.4680517105664456E-2</v>
      </c>
      <c r="J16">
        <f t="shared" si="2"/>
        <v>4.2105175003788707E-2</v>
      </c>
    </row>
    <row r="18" spans="1:22" x14ac:dyDescent="0.35">
      <c r="F18">
        <v>5.5515484300625628</v>
      </c>
      <c r="I18">
        <f>SUM(I2:I17)</f>
        <v>8.0876512142982762</v>
      </c>
      <c r="J18">
        <f>SUM(J2:J17)</f>
        <v>49.767412822648531</v>
      </c>
      <c r="K18" t="s">
        <v>5</v>
      </c>
      <c r="L18">
        <f>1-I18/J18</f>
        <v>0.83749102564122668</v>
      </c>
      <c r="M18" t="s">
        <v>12</v>
      </c>
    </row>
    <row r="19" spans="1:22" x14ac:dyDescent="0.35">
      <c r="K19" t="s">
        <v>6</v>
      </c>
      <c r="L19">
        <v>0.72</v>
      </c>
    </row>
    <row r="21" spans="1:22" x14ac:dyDescent="0.35">
      <c r="A21" t="s">
        <v>0</v>
      </c>
      <c r="B21" t="s">
        <v>120</v>
      </c>
      <c r="C21" t="s">
        <v>119</v>
      </c>
      <c r="D21" t="s">
        <v>121</v>
      </c>
      <c r="E21" t="s">
        <v>122</v>
      </c>
      <c r="F21" t="s">
        <v>95</v>
      </c>
      <c r="G21" t="s">
        <v>2</v>
      </c>
      <c r="I21" t="s">
        <v>3</v>
      </c>
      <c r="J21" t="s">
        <v>4</v>
      </c>
    </row>
    <row r="22" spans="1:22" x14ac:dyDescent="0.35">
      <c r="A22">
        <v>55</v>
      </c>
      <c r="B22">
        <v>0</v>
      </c>
      <c r="C22">
        <v>3.8766796104192003</v>
      </c>
      <c r="D22">
        <v>0</v>
      </c>
      <c r="E22">
        <v>0</v>
      </c>
      <c r="F22">
        <v>3.19543837304361</v>
      </c>
      <c r="G22">
        <f t="shared" si="0"/>
        <v>4.2333430117277269</v>
      </c>
      <c r="I22">
        <f t="shared" si="1"/>
        <v>1.0772460390020071</v>
      </c>
      <c r="J22">
        <f t="shared" si="2"/>
        <v>5.5512546007858532</v>
      </c>
    </row>
    <row r="23" spans="1:22" x14ac:dyDescent="0.35">
      <c r="A23">
        <v>335</v>
      </c>
      <c r="B23">
        <v>0</v>
      </c>
      <c r="C23">
        <v>5.7965706527643137</v>
      </c>
      <c r="D23">
        <v>1</v>
      </c>
      <c r="E23">
        <v>0</v>
      </c>
      <c r="F23">
        <v>3.3729120029701001</v>
      </c>
      <c r="G23">
        <f t="shared" si="0"/>
        <v>3.7857086987748918</v>
      </c>
      <c r="I23">
        <f t="shared" si="1"/>
        <v>0.17040111206735375</v>
      </c>
      <c r="J23">
        <f t="shared" si="2"/>
        <v>4.7464566814542115</v>
      </c>
    </row>
    <row r="24" spans="1:22" x14ac:dyDescent="0.35">
      <c r="A24">
        <v>385</v>
      </c>
      <c r="B24">
        <v>0</v>
      </c>
      <c r="C24">
        <v>4.2278867046136739</v>
      </c>
      <c r="D24">
        <v>0</v>
      </c>
      <c r="E24">
        <v>2</v>
      </c>
      <c r="F24">
        <v>6.7507654498940104</v>
      </c>
      <c r="G24">
        <f t="shared" si="0"/>
        <v>5.3374878669723138</v>
      </c>
      <c r="I24">
        <f t="shared" si="1"/>
        <v>1.997353526388993</v>
      </c>
      <c r="J24">
        <f t="shared" si="2"/>
        <v>1.4381214606534185</v>
      </c>
    </row>
    <row r="25" spans="1:22" x14ac:dyDescent="0.35">
      <c r="A25">
        <v>548</v>
      </c>
      <c r="B25">
        <v>0</v>
      </c>
      <c r="C25">
        <v>5.5708022975975204</v>
      </c>
      <c r="D25">
        <v>1</v>
      </c>
      <c r="E25">
        <v>0</v>
      </c>
      <c r="F25">
        <v>4.3005445486716596</v>
      </c>
      <c r="G25">
        <f t="shared" si="0"/>
        <v>3.6930601388650945</v>
      </c>
      <c r="I25">
        <f t="shared" si="1"/>
        <v>0.36903730815803065</v>
      </c>
      <c r="J25">
        <f t="shared" si="2"/>
        <v>1.565010711255105</v>
      </c>
      <c r="V25" s="4" t="s">
        <v>1348</v>
      </c>
    </row>
    <row r="26" spans="1:22" x14ac:dyDescent="0.35">
      <c r="A26">
        <v>685</v>
      </c>
      <c r="B26">
        <v>0</v>
      </c>
      <c r="C26">
        <v>5.1026623418971475</v>
      </c>
      <c r="D26">
        <v>0</v>
      </c>
      <c r="E26">
        <v>0</v>
      </c>
      <c r="F26">
        <v>4.8808135922807896</v>
      </c>
      <c r="G26">
        <f t="shared" si="0"/>
        <v>4.7364495452443318</v>
      </c>
      <c r="I26">
        <f t="shared" si="1"/>
        <v>2.0840978076744593E-2</v>
      </c>
      <c r="J26">
        <f t="shared" si="2"/>
        <v>0.44988522261414166</v>
      </c>
    </row>
    <row r="28" spans="1:22" x14ac:dyDescent="0.35">
      <c r="I28">
        <f>SUM(I22:I27)</f>
        <v>3.6348789636931289</v>
      </c>
      <c r="J28">
        <f>SUM(J22:J27)</f>
        <v>13.750728676762732</v>
      </c>
    </row>
    <row r="30" spans="1:22" x14ac:dyDescent="0.35">
      <c r="I30" t="s">
        <v>8</v>
      </c>
      <c r="J30">
        <f>1-I28/J28</f>
        <v>0.73565917493262101</v>
      </c>
    </row>
    <row r="45" spans="22:22" x14ac:dyDescent="0.35">
      <c r="V45" s="4" t="s">
        <v>1349</v>
      </c>
    </row>
    <row r="68" spans="22:22" x14ac:dyDescent="0.35">
      <c r="V68" s="4" t="s">
        <v>1350</v>
      </c>
    </row>
    <row r="92" spans="22:22" x14ac:dyDescent="0.35">
      <c r="V92" s="4" t="s">
        <v>1351</v>
      </c>
    </row>
    <row r="113" spans="22:22" x14ac:dyDescent="0.35">
      <c r="V113" s="4" t="s">
        <v>1352</v>
      </c>
    </row>
    <row r="136" spans="22:22" x14ac:dyDescent="0.35">
      <c r="V136" s="4" t="s">
        <v>1353</v>
      </c>
    </row>
  </sheetData>
  <conditionalFormatting sqref="A22:H22">
    <cfRule type="duplicateValues" dxfId="117" priority="3"/>
  </conditionalFormatting>
  <conditionalFormatting sqref="B19:D19 A21:G21">
    <cfRule type="duplicateValues" dxfId="116" priority="2"/>
  </conditionalFormatting>
  <conditionalFormatting sqref="D21">
    <cfRule type="duplicateValues" dxfId="115" priority="1"/>
  </conditionalFormatting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V136"/>
  <sheetViews>
    <sheetView workbookViewId="0">
      <selection activeCell="G2" sqref="G2"/>
    </sheetView>
  </sheetViews>
  <sheetFormatPr defaultRowHeight="15.5" x14ac:dyDescent="0.35"/>
  <cols>
    <col min="22" max="22" width="10.1796875" style="4" customWidth="1"/>
  </cols>
  <sheetData>
    <row r="1" spans="1:22" x14ac:dyDescent="0.35">
      <c r="A1" t="s">
        <v>0</v>
      </c>
      <c r="B1" t="s">
        <v>123</v>
      </c>
      <c r="C1" t="s">
        <v>124</v>
      </c>
      <c r="D1" t="s">
        <v>16</v>
      </c>
      <c r="E1" t="s">
        <v>95</v>
      </c>
      <c r="F1" t="s">
        <v>125</v>
      </c>
      <c r="G1" t="s">
        <v>2</v>
      </c>
      <c r="I1" t="s">
        <v>3</v>
      </c>
      <c r="J1" t="s">
        <v>4</v>
      </c>
      <c r="V1" s="4" t="s">
        <v>1347</v>
      </c>
    </row>
    <row r="2" spans="1:22" x14ac:dyDescent="0.35">
      <c r="A2">
        <v>26</v>
      </c>
      <c r="B2">
        <v>1</v>
      </c>
      <c r="C2">
        <v>0</v>
      </c>
      <c r="D2">
        <v>3</v>
      </c>
      <c r="E2">
        <v>3.1789769472931693</v>
      </c>
      <c r="F2">
        <v>8.9914562264567071</v>
      </c>
      <c r="G2">
        <f xml:space="preserve"> 5.39399-1.59007 *B2 +3.16985 *C2+ 1.45779 *D2 + 0.12824 *E2</f>
        <v>8.5849620037208751</v>
      </c>
      <c r="I2">
        <f>(F2-G2)^2</f>
        <v>0.16523755311760813</v>
      </c>
      <c r="J2">
        <f t="shared" ref="J2:J19" si="0">(F2-F$21)^2</f>
        <v>5.3268923509226838</v>
      </c>
    </row>
    <row r="3" spans="1:22" x14ac:dyDescent="0.35">
      <c r="A3">
        <v>42</v>
      </c>
      <c r="B3">
        <v>0</v>
      </c>
      <c r="C3">
        <v>0</v>
      </c>
      <c r="D3">
        <v>0</v>
      </c>
      <c r="E3">
        <v>7.0499928569201424</v>
      </c>
      <c r="F3">
        <v>6.7489628612561612</v>
      </c>
      <c r="G3">
        <f t="shared" ref="G3:G28" si="1" xml:space="preserve"> 5.39399-1.59007 *B3 +3.16985 *C3+ 1.45779 *D3 + 0.12824 *E3</f>
        <v>6.2980810839714385</v>
      </c>
      <c r="I3">
        <f t="shared" ref="I3:I28" si="2">(F3-G3)^2</f>
        <v>0.20329437708743026</v>
      </c>
      <c r="J3">
        <f t="shared" si="0"/>
        <v>4.2919239073119552E-3</v>
      </c>
    </row>
    <row r="4" spans="1:22" x14ac:dyDescent="0.35">
      <c r="A4">
        <v>90</v>
      </c>
      <c r="B4">
        <v>1</v>
      </c>
      <c r="C4">
        <v>0</v>
      </c>
      <c r="D4">
        <v>0</v>
      </c>
      <c r="E4">
        <v>5.5604125437931993</v>
      </c>
      <c r="F4">
        <v>4.4240597424649497</v>
      </c>
      <c r="G4">
        <f t="shared" si="1"/>
        <v>4.5169873046160394</v>
      </c>
      <c r="I4">
        <f t="shared" si="2"/>
        <v>8.6355318073446322E-3</v>
      </c>
      <c r="J4">
        <f t="shared" si="0"/>
        <v>5.1048447180603054</v>
      </c>
    </row>
    <row r="5" spans="1:22" x14ac:dyDescent="0.35">
      <c r="A5">
        <v>108</v>
      </c>
      <c r="B5">
        <v>0</v>
      </c>
      <c r="C5">
        <v>0</v>
      </c>
      <c r="D5">
        <v>2</v>
      </c>
      <c r="E5">
        <v>6.8300941178751771</v>
      </c>
      <c r="F5">
        <v>8.518513939877888</v>
      </c>
      <c r="G5">
        <f t="shared" si="1"/>
        <v>9.1854612696763116</v>
      </c>
      <c r="I5">
        <f t="shared" si="2"/>
        <v>0.44481874072524724</v>
      </c>
      <c r="J5">
        <f t="shared" si="0"/>
        <v>3.3674593530065011</v>
      </c>
    </row>
    <row r="6" spans="1:22" x14ac:dyDescent="0.35">
      <c r="A6">
        <v>175</v>
      </c>
      <c r="B6">
        <v>0</v>
      </c>
      <c r="C6">
        <v>0</v>
      </c>
      <c r="D6">
        <v>0</v>
      </c>
      <c r="E6">
        <v>4.3113299523037929</v>
      </c>
      <c r="F6">
        <v>5.1529674602085436</v>
      </c>
      <c r="G6">
        <f t="shared" si="1"/>
        <v>5.9468749530834382</v>
      </c>
      <c r="I6">
        <f t="shared" si="2"/>
        <v>0.63028910724290077</v>
      </c>
      <c r="J6">
        <f t="shared" si="0"/>
        <v>2.3423770635148227</v>
      </c>
      <c r="L6" t="s">
        <v>126</v>
      </c>
    </row>
    <row r="7" spans="1:22" x14ac:dyDescent="0.35">
      <c r="A7">
        <v>216</v>
      </c>
      <c r="B7">
        <v>0</v>
      </c>
      <c r="C7">
        <v>0</v>
      </c>
      <c r="D7">
        <v>1</v>
      </c>
      <c r="E7">
        <v>4.012837224705172</v>
      </c>
      <c r="F7">
        <v>9.0128372247051729</v>
      </c>
      <c r="G7">
        <f t="shared" si="1"/>
        <v>7.3663862456961908</v>
      </c>
      <c r="I7">
        <f t="shared" si="2"/>
        <v>2.7108008262796357</v>
      </c>
      <c r="J7">
        <f t="shared" si="0"/>
        <v>5.4260444485624477</v>
      </c>
      <c r="L7">
        <v>78</v>
      </c>
    </row>
    <row r="8" spans="1:22" x14ac:dyDescent="0.35">
      <c r="A8">
        <v>327</v>
      </c>
      <c r="B8">
        <v>0</v>
      </c>
      <c r="C8">
        <v>0</v>
      </c>
      <c r="D8">
        <v>0</v>
      </c>
      <c r="E8">
        <v>7.3148581950875498</v>
      </c>
      <c r="F8">
        <v>7.5453071164658239</v>
      </c>
      <c r="G8">
        <f t="shared" si="1"/>
        <v>6.3320474149380273</v>
      </c>
      <c r="I8">
        <f t="shared" si="2"/>
        <v>1.471999103351318</v>
      </c>
      <c r="J8">
        <f t="shared" si="0"/>
        <v>0.74279754340435089</v>
      </c>
      <c r="L8">
        <v>335</v>
      </c>
    </row>
    <row r="9" spans="1:22" x14ac:dyDescent="0.35">
      <c r="A9">
        <v>361</v>
      </c>
      <c r="B9">
        <v>0</v>
      </c>
      <c r="C9">
        <v>1</v>
      </c>
      <c r="D9">
        <v>0</v>
      </c>
      <c r="E9">
        <v>7.4115157872349267</v>
      </c>
      <c r="F9">
        <v>9</v>
      </c>
      <c r="G9">
        <f t="shared" si="1"/>
        <v>9.5142927845550052</v>
      </c>
      <c r="I9">
        <f t="shared" si="2"/>
        <v>0.26449706824534097</v>
      </c>
      <c r="J9">
        <f t="shared" si="0"/>
        <v>5.3664035106144246</v>
      </c>
    </row>
    <row r="10" spans="1:22" x14ac:dyDescent="0.35">
      <c r="A10">
        <v>385</v>
      </c>
      <c r="B10">
        <v>0</v>
      </c>
      <c r="C10">
        <v>0</v>
      </c>
      <c r="D10">
        <v>0</v>
      </c>
      <c r="E10">
        <v>6.7507654498940113</v>
      </c>
      <c r="F10">
        <v>5.8299466959416355</v>
      </c>
      <c r="G10">
        <f t="shared" si="1"/>
        <v>6.2597081612944079</v>
      </c>
      <c r="I10">
        <f t="shared" si="2"/>
        <v>0.18469491710216218</v>
      </c>
      <c r="J10">
        <f t="shared" si="0"/>
        <v>0.72846803442379726</v>
      </c>
    </row>
    <row r="11" spans="1:22" x14ac:dyDescent="0.35">
      <c r="A11">
        <v>403</v>
      </c>
      <c r="B11">
        <v>0</v>
      </c>
      <c r="C11">
        <v>0</v>
      </c>
      <c r="D11">
        <v>0</v>
      </c>
      <c r="E11">
        <v>4.6731849535769321</v>
      </c>
      <c r="F11">
        <v>5.2741578492636796</v>
      </c>
      <c r="G11">
        <f t="shared" si="1"/>
        <v>5.9932792384467053</v>
      </c>
      <c r="I11">
        <f t="shared" si="2"/>
        <v>0.51713557238052477</v>
      </c>
      <c r="J11">
        <f t="shared" si="0"/>
        <v>1.9861046045338122</v>
      </c>
    </row>
    <row r="12" spans="1:22" x14ac:dyDescent="0.35">
      <c r="A12">
        <v>417</v>
      </c>
      <c r="B12">
        <v>0</v>
      </c>
      <c r="C12">
        <v>0</v>
      </c>
      <c r="D12">
        <v>0</v>
      </c>
      <c r="E12">
        <v>5.6569759801975037</v>
      </c>
      <c r="F12">
        <v>6.3787415466308302</v>
      </c>
      <c r="G12">
        <f t="shared" si="1"/>
        <v>6.1194405997005275</v>
      </c>
      <c r="I12">
        <f t="shared" si="2"/>
        <v>6.7236981078951652E-2</v>
      </c>
      <c r="J12">
        <f t="shared" si="0"/>
        <v>9.2847293101486317E-2</v>
      </c>
    </row>
    <row r="13" spans="1:22" x14ac:dyDescent="0.35">
      <c r="A13">
        <v>418</v>
      </c>
      <c r="B13">
        <v>0</v>
      </c>
      <c r="C13">
        <v>0</v>
      </c>
      <c r="D13">
        <v>0</v>
      </c>
      <c r="E13">
        <v>6.8788830233303875</v>
      </c>
      <c r="F13">
        <v>5.4014005407815437</v>
      </c>
      <c r="G13">
        <f t="shared" si="1"/>
        <v>6.2761379589118889</v>
      </c>
      <c r="I13">
        <f t="shared" si="2"/>
        <v>0.76516555067734227</v>
      </c>
      <c r="J13">
        <f t="shared" si="0"/>
        <v>1.643651032763783</v>
      </c>
    </row>
    <row r="14" spans="1:22" x14ac:dyDescent="0.35">
      <c r="A14">
        <v>548</v>
      </c>
      <c r="B14">
        <v>0</v>
      </c>
      <c r="C14">
        <v>0</v>
      </c>
      <c r="D14">
        <v>0</v>
      </c>
      <c r="E14">
        <v>4.3005445486716676</v>
      </c>
      <c r="F14">
        <v>4.826074802700826</v>
      </c>
      <c r="G14">
        <f t="shared" si="1"/>
        <v>5.945491832921654</v>
      </c>
      <c r="I14">
        <f>(F14-G14)^2</f>
        <v>1.253094487548418</v>
      </c>
      <c r="J14">
        <f t="shared" si="0"/>
        <v>3.4498429377501609</v>
      </c>
    </row>
    <row r="15" spans="1:22" x14ac:dyDescent="0.35">
      <c r="A15">
        <v>630</v>
      </c>
      <c r="B15">
        <v>0</v>
      </c>
      <c r="C15">
        <v>1</v>
      </c>
      <c r="D15">
        <v>0</v>
      </c>
      <c r="E15">
        <v>3.4623979978989561</v>
      </c>
      <c r="F15">
        <v>9</v>
      </c>
      <c r="G15">
        <f t="shared" si="1"/>
        <v>9.0078579192505615</v>
      </c>
      <c r="I15">
        <f t="shared" si="2"/>
        <v>6.1746894948344248E-5</v>
      </c>
      <c r="J15">
        <f t="shared" si="0"/>
        <v>5.3664035106144246</v>
      </c>
    </row>
    <row r="16" spans="1:22" x14ac:dyDescent="0.35">
      <c r="A16">
        <v>685</v>
      </c>
      <c r="B16">
        <v>0</v>
      </c>
      <c r="C16">
        <v>0</v>
      </c>
      <c r="D16">
        <v>0</v>
      </c>
      <c r="E16">
        <v>4.8808135922807914</v>
      </c>
      <c r="F16">
        <v>5.286052839694328</v>
      </c>
      <c r="G16">
        <f t="shared" si="1"/>
        <v>6.0199055350740887</v>
      </c>
      <c r="I16">
        <f t="shared" si="2"/>
        <v>0.53853977851613977</v>
      </c>
      <c r="J16">
        <f t="shared" si="0"/>
        <v>1.9527190600249154</v>
      </c>
    </row>
    <row r="17" spans="1:22" x14ac:dyDescent="0.35">
      <c r="A17">
        <v>712</v>
      </c>
      <c r="B17">
        <v>0</v>
      </c>
      <c r="C17">
        <v>0</v>
      </c>
      <c r="D17">
        <v>0</v>
      </c>
      <c r="E17">
        <v>5.3463529744506388</v>
      </c>
      <c r="F17">
        <v>7.0959329721417443</v>
      </c>
      <c r="G17">
        <f t="shared" si="1"/>
        <v>6.0796063054435496</v>
      </c>
      <c r="I17">
        <f t="shared" si="2"/>
        <v>1.0329198934418633</v>
      </c>
      <c r="J17">
        <f t="shared" si="0"/>
        <v>0.17014213252807228</v>
      </c>
    </row>
    <row r="18" spans="1:22" x14ac:dyDescent="0.35">
      <c r="A18">
        <v>714</v>
      </c>
      <c r="B18">
        <v>0</v>
      </c>
      <c r="C18">
        <v>0</v>
      </c>
      <c r="D18">
        <v>0</v>
      </c>
      <c r="E18">
        <v>6.4440447959180762</v>
      </c>
      <c r="F18">
        <v>7.1280744504611588</v>
      </c>
      <c r="G18">
        <f t="shared" si="1"/>
        <v>6.2203743046285336</v>
      </c>
      <c r="I18">
        <f t="shared" si="2"/>
        <v>0.82391955474456913</v>
      </c>
      <c r="J18">
        <f t="shared" si="0"/>
        <v>0.19769082673177074</v>
      </c>
    </row>
    <row r="19" spans="1:22" x14ac:dyDescent="0.35">
      <c r="A19">
        <v>764</v>
      </c>
      <c r="B19">
        <v>1</v>
      </c>
      <c r="C19">
        <v>0</v>
      </c>
      <c r="D19">
        <v>0</v>
      </c>
      <c r="E19">
        <v>6.480006942957151</v>
      </c>
      <c r="F19">
        <v>4.6876152534588966</v>
      </c>
      <c r="G19">
        <f t="shared" si="1"/>
        <v>4.6349160903648245</v>
      </c>
      <c r="I19">
        <f t="shared" si="2"/>
        <v>2.7772017908156083E-3</v>
      </c>
      <c r="J19">
        <f t="shared" si="0"/>
        <v>3.9833566731316981</v>
      </c>
    </row>
    <row r="21" spans="1:22" x14ac:dyDescent="0.35">
      <c r="F21">
        <f>AVERAGE(F2:F20)</f>
        <v>6.6834500845838818</v>
      </c>
      <c r="I21">
        <f>SUM(I2:I20)</f>
        <v>11.085117992032561</v>
      </c>
      <c r="J21">
        <f>SUM(J2:J20)</f>
        <v>47.252337017596766</v>
      </c>
      <c r="L21">
        <f>1-I21/J21</f>
        <v>0.76540593139542568</v>
      </c>
      <c r="M21" t="s">
        <v>12</v>
      </c>
    </row>
    <row r="22" spans="1:22" x14ac:dyDescent="0.35">
      <c r="L22">
        <v>0.66500000000000004</v>
      </c>
    </row>
    <row r="24" spans="1:22" x14ac:dyDescent="0.35">
      <c r="A24" t="s">
        <v>0</v>
      </c>
      <c r="B24" t="s">
        <v>123</v>
      </c>
      <c r="C24" t="s">
        <v>124</v>
      </c>
      <c r="D24" t="s">
        <v>16</v>
      </c>
      <c r="E24" t="s">
        <v>95</v>
      </c>
      <c r="F24" t="s">
        <v>125</v>
      </c>
      <c r="G24" t="s">
        <v>7</v>
      </c>
      <c r="I24" t="s">
        <v>3</v>
      </c>
      <c r="J24" t="s">
        <v>4</v>
      </c>
    </row>
    <row r="25" spans="1:22" x14ac:dyDescent="0.35">
      <c r="A25">
        <v>249</v>
      </c>
      <c r="B25">
        <v>0</v>
      </c>
      <c r="C25">
        <v>0</v>
      </c>
      <c r="D25">
        <v>0</v>
      </c>
      <c r="E25">
        <v>9.1793689688169167</v>
      </c>
      <c r="F25">
        <v>7.424881636631067</v>
      </c>
      <c r="G25">
        <f t="shared" si="1"/>
        <v>6.5711522765610813</v>
      </c>
      <c r="I25">
        <f t="shared" si="2"/>
        <v>0.72885382024550749</v>
      </c>
      <c r="J25">
        <f>(F25-F$21)^2</f>
        <v>0.54972074637109802</v>
      </c>
      <c r="V25" s="4" t="s">
        <v>1348</v>
      </c>
    </row>
    <row r="26" spans="1:22" x14ac:dyDescent="0.35">
      <c r="A26">
        <v>271</v>
      </c>
      <c r="B26">
        <v>0</v>
      </c>
      <c r="C26">
        <v>0</v>
      </c>
      <c r="D26">
        <v>0</v>
      </c>
      <c r="E26">
        <v>7.2651447418719126</v>
      </c>
      <c r="F26">
        <v>6.6063813651106047</v>
      </c>
      <c r="G26">
        <f t="shared" si="1"/>
        <v>6.3256721616976535</v>
      </c>
      <c r="I26">
        <f>(F26-G26)^2</f>
        <v>7.8797656880733646E-2</v>
      </c>
      <c r="J26">
        <f>(F26-F$21)^2</f>
        <v>5.9395875212506794E-3</v>
      </c>
    </row>
    <row r="27" spans="1:22" x14ac:dyDescent="0.35">
      <c r="A27">
        <v>320</v>
      </c>
      <c r="B27">
        <v>0</v>
      </c>
      <c r="C27">
        <v>0</v>
      </c>
      <c r="D27">
        <v>0</v>
      </c>
      <c r="E27">
        <v>5.0159229660971691</v>
      </c>
      <c r="F27">
        <v>5.4202164033831899</v>
      </c>
      <c r="G27">
        <f t="shared" si="1"/>
        <v>6.0372319611723002</v>
      </c>
      <c r="I27">
        <f t="shared" si="2"/>
        <v>0.38070819855380694</v>
      </c>
      <c r="J27">
        <f>(F27-F$21)^2</f>
        <v>1.5957593333198512</v>
      </c>
    </row>
    <row r="28" spans="1:22" x14ac:dyDescent="0.35">
      <c r="A28">
        <v>726</v>
      </c>
      <c r="B28">
        <v>1</v>
      </c>
      <c r="C28">
        <v>0</v>
      </c>
      <c r="D28">
        <v>0</v>
      </c>
      <c r="E28">
        <v>6.1031192535457137</v>
      </c>
      <c r="F28">
        <v>5.20002926655377</v>
      </c>
      <c r="G28">
        <f t="shared" si="1"/>
        <v>4.5865840130747024</v>
      </c>
      <c r="I28">
        <f t="shared" si="2"/>
        <v>0.37631507901599742</v>
      </c>
      <c r="J28">
        <f>(F28-F$21)^2</f>
        <v>2.200537323365126</v>
      </c>
    </row>
    <row r="30" spans="1:22" x14ac:dyDescent="0.35">
      <c r="I30">
        <f>SUM(I25:I29)</f>
        <v>1.5646747546960456</v>
      </c>
      <c r="J30">
        <f>SUM(J25:J29)</f>
        <v>4.3519569905773263</v>
      </c>
    </row>
    <row r="32" spans="1:22" x14ac:dyDescent="0.35">
      <c r="J32">
        <f>1-I30/J30</f>
        <v>0.64046640210741668</v>
      </c>
    </row>
    <row r="45" spans="22:22" x14ac:dyDescent="0.35">
      <c r="V45" s="4" t="s">
        <v>1349</v>
      </c>
    </row>
    <row r="68" spans="22:22" x14ac:dyDescent="0.35">
      <c r="V68" s="4" t="s">
        <v>1350</v>
      </c>
    </row>
    <row r="92" spans="22:22" x14ac:dyDescent="0.35">
      <c r="V92" s="4" t="s">
        <v>1351</v>
      </c>
    </row>
    <row r="113" spans="22:22" x14ac:dyDescent="0.35">
      <c r="V113" s="4" t="s">
        <v>1352</v>
      </c>
    </row>
    <row r="136" spans="22:22" x14ac:dyDescent="0.35">
      <c r="V136" s="4" t="s">
        <v>1353</v>
      </c>
    </row>
  </sheetData>
  <conditionalFormatting sqref="A27:G27">
    <cfRule type="duplicateValues" dxfId="114" priority="2"/>
  </conditionalFormatting>
  <conditionalFormatting sqref="B22:C22 A24:G24">
    <cfRule type="duplicateValues" dxfId="113" priority="1"/>
  </conditionalFormatting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W136"/>
  <sheetViews>
    <sheetView workbookViewId="0">
      <selection activeCell="G2" sqref="G2"/>
    </sheetView>
  </sheetViews>
  <sheetFormatPr defaultRowHeight="15.5" x14ac:dyDescent="0.35"/>
  <cols>
    <col min="23" max="23" width="10.1796875" style="4" customWidth="1"/>
  </cols>
  <sheetData>
    <row r="1" spans="1:23" x14ac:dyDescent="0.35">
      <c r="A1" t="s">
        <v>0</v>
      </c>
      <c r="B1" t="s">
        <v>125</v>
      </c>
      <c r="C1" t="s">
        <v>127</v>
      </c>
      <c r="D1" t="s">
        <v>128</v>
      </c>
      <c r="E1" t="s">
        <v>116</v>
      </c>
      <c r="F1" t="s">
        <v>95</v>
      </c>
      <c r="G1" t="s">
        <v>2</v>
      </c>
      <c r="I1" t="s">
        <v>3</v>
      </c>
      <c r="J1" t="s">
        <v>4</v>
      </c>
      <c r="W1" s="4" t="s">
        <v>1347</v>
      </c>
    </row>
    <row r="2" spans="1:23" x14ac:dyDescent="0.35">
      <c r="A2">
        <v>26</v>
      </c>
      <c r="B2">
        <v>8.9914562264567071</v>
      </c>
      <c r="C2">
        <v>1</v>
      </c>
      <c r="D2">
        <v>1</v>
      </c>
      <c r="E2">
        <v>0.64800000000000002</v>
      </c>
      <c r="F2">
        <v>3.1789769472931599</v>
      </c>
      <c r="G2">
        <f xml:space="preserve"> -0.3878 -0.0113*B2-1.5534*C2-1.0692*D2+10.979*E2</f>
        <v>4.0023885446410397</v>
      </c>
      <c r="I2">
        <f>(F2-G2)^2</f>
        <v>0.67800665864698684</v>
      </c>
      <c r="J2">
        <f>(F2-F$21)^2</f>
        <v>6.8274425157277046</v>
      </c>
    </row>
    <row r="3" spans="1:23" x14ac:dyDescent="0.35">
      <c r="A3">
        <v>108</v>
      </c>
      <c r="B3">
        <v>8.518513939877888</v>
      </c>
      <c r="C3">
        <v>0</v>
      </c>
      <c r="D3">
        <v>0</v>
      </c>
      <c r="E3">
        <v>0.66600000000000004</v>
      </c>
      <c r="F3">
        <v>6.83009411787517</v>
      </c>
      <c r="G3">
        <f t="shared" ref="G3:G30" si="0" xml:space="preserve"> -0.3878 -0.0113*B3-1.5534*C3-1.0692*D3+10.979*E3</f>
        <v>6.8279547924793791</v>
      </c>
      <c r="I3">
        <f t="shared" ref="I3:I30" si="1">(F3-G3)^2</f>
        <v>4.5767131490757619E-6</v>
      </c>
      <c r="J3">
        <f t="shared" ref="J3:J30" si="2">(F3-F$21)^2</f>
        <v>1.077816974047487</v>
      </c>
    </row>
    <row r="4" spans="1:23" x14ac:dyDescent="0.35">
      <c r="A4">
        <v>175</v>
      </c>
      <c r="B4">
        <v>5.1529674602085436</v>
      </c>
      <c r="C4">
        <v>0</v>
      </c>
      <c r="D4">
        <v>2</v>
      </c>
      <c r="E4">
        <v>0.67</v>
      </c>
      <c r="F4">
        <v>4.3113299523037902</v>
      </c>
      <c r="G4">
        <f t="shared" si="0"/>
        <v>4.7715014676996432</v>
      </c>
      <c r="I4">
        <f t="shared" si="1"/>
        <v>0.21175782358171577</v>
      </c>
      <c r="J4">
        <f t="shared" si="2"/>
        <v>2.1921305243308913</v>
      </c>
    </row>
    <row r="5" spans="1:23" x14ac:dyDescent="0.35">
      <c r="A5">
        <v>216</v>
      </c>
      <c r="B5">
        <v>9.0128372247051729</v>
      </c>
      <c r="C5">
        <v>0</v>
      </c>
      <c r="D5">
        <v>1</v>
      </c>
      <c r="E5">
        <v>0.629</v>
      </c>
      <c r="F5">
        <v>4.0128372247051702</v>
      </c>
      <c r="G5">
        <f t="shared" si="0"/>
        <v>5.3469459393608316</v>
      </c>
      <c r="I5">
        <f t="shared" si="1"/>
        <v>1.7798460625201808</v>
      </c>
      <c r="J5">
        <f t="shared" si="2"/>
        <v>3.1651158570893583</v>
      </c>
    </row>
    <row r="6" spans="1:23" x14ac:dyDescent="0.35">
      <c r="A6">
        <v>249</v>
      </c>
      <c r="B6">
        <v>7.424881636631067</v>
      </c>
      <c r="C6">
        <v>0</v>
      </c>
      <c r="D6">
        <v>1</v>
      </c>
      <c r="E6">
        <v>1.01</v>
      </c>
      <c r="F6">
        <v>9.1793689688169096</v>
      </c>
      <c r="G6">
        <f t="shared" si="0"/>
        <v>9.5478888375060684</v>
      </c>
      <c r="I6">
        <f t="shared" si="1"/>
        <v>0.1358068936186749</v>
      </c>
      <c r="J6">
        <f t="shared" si="2"/>
        <v>11.474847958014147</v>
      </c>
    </row>
    <row r="7" spans="1:23" x14ac:dyDescent="0.35">
      <c r="A7">
        <v>271</v>
      </c>
      <c r="B7">
        <v>6.6063813651106047</v>
      </c>
      <c r="C7">
        <v>0</v>
      </c>
      <c r="D7">
        <v>1</v>
      </c>
      <c r="E7">
        <v>0.76200000000000001</v>
      </c>
      <c r="F7">
        <v>7.26514474187191</v>
      </c>
      <c r="G7">
        <f t="shared" si="0"/>
        <v>6.8343458905742498</v>
      </c>
      <c r="I7">
        <f t="shared" si="1"/>
        <v>0.18558765027938351</v>
      </c>
      <c r="J7">
        <f t="shared" si="2"/>
        <v>2.1704074237217164</v>
      </c>
    </row>
    <row r="8" spans="1:23" x14ac:dyDescent="0.35">
      <c r="A8">
        <v>320</v>
      </c>
      <c r="B8">
        <v>5.4202164033831899</v>
      </c>
      <c r="C8">
        <v>0</v>
      </c>
      <c r="D8">
        <v>0</v>
      </c>
      <c r="E8">
        <v>0.56000000000000005</v>
      </c>
      <c r="F8">
        <v>5.0159229660971603</v>
      </c>
      <c r="G8">
        <f t="shared" si="0"/>
        <v>5.6991915546417706</v>
      </c>
      <c r="I8">
        <f t="shared" si="1"/>
        <v>0.46685596409174407</v>
      </c>
      <c r="J8">
        <f t="shared" si="2"/>
        <v>0.60216281952206585</v>
      </c>
    </row>
    <row r="9" spans="1:23" x14ac:dyDescent="0.35">
      <c r="A9">
        <v>327</v>
      </c>
      <c r="B9">
        <v>7.5453071164658239</v>
      </c>
      <c r="C9">
        <v>0</v>
      </c>
      <c r="D9">
        <v>1</v>
      </c>
      <c r="E9">
        <v>0.77900000000000003</v>
      </c>
      <c r="F9">
        <v>7.3148581950875498</v>
      </c>
      <c r="G9">
        <f t="shared" si="0"/>
        <v>7.0103790295839357</v>
      </c>
      <c r="I9">
        <f t="shared" si="1"/>
        <v>9.2707562225777224E-2</v>
      </c>
      <c r="J9">
        <f t="shared" si="2"/>
        <v>2.3193575791999983</v>
      </c>
    </row>
    <row r="10" spans="1:23" x14ac:dyDescent="0.35">
      <c r="A10">
        <v>335</v>
      </c>
      <c r="B10">
        <v>9.8957907482504446</v>
      </c>
      <c r="C10">
        <v>2</v>
      </c>
      <c r="D10">
        <v>1</v>
      </c>
      <c r="E10">
        <v>0.70899999999999996</v>
      </c>
      <c r="F10">
        <v>3.3729120029701001</v>
      </c>
      <c r="G10">
        <f t="shared" si="0"/>
        <v>3.1084885645447695</v>
      </c>
      <c r="I10">
        <f t="shared" si="1"/>
        <v>6.9919754788674585E-2</v>
      </c>
      <c r="J10">
        <f t="shared" si="2"/>
        <v>5.8515729523073565</v>
      </c>
    </row>
    <row r="11" spans="1:23" x14ac:dyDescent="0.35">
      <c r="A11">
        <v>361</v>
      </c>
      <c r="B11">
        <v>9</v>
      </c>
      <c r="C11">
        <v>0</v>
      </c>
      <c r="D11">
        <v>2</v>
      </c>
      <c r="E11">
        <v>0.80400000000000005</v>
      </c>
      <c r="F11">
        <v>7.4115157872349204</v>
      </c>
      <c r="G11">
        <f t="shared" si="0"/>
        <v>6.1992159999999998</v>
      </c>
      <c r="I11">
        <f t="shared" si="1"/>
        <v>1.4696707741298338</v>
      </c>
      <c r="J11">
        <f t="shared" si="2"/>
        <v>2.6231084155338329</v>
      </c>
    </row>
    <row r="12" spans="1:23" x14ac:dyDescent="0.35">
      <c r="A12">
        <v>385</v>
      </c>
      <c r="B12">
        <v>5.8299466959416355</v>
      </c>
      <c r="C12">
        <v>0</v>
      </c>
      <c r="D12">
        <v>0</v>
      </c>
      <c r="E12">
        <v>0.61099999999999999</v>
      </c>
      <c r="F12">
        <v>6.7507654498940104</v>
      </c>
      <c r="G12">
        <f t="shared" si="0"/>
        <v>6.2544906023358582</v>
      </c>
      <c r="I12">
        <f t="shared" si="1"/>
        <v>0.24628872431886722</v>
      </c>
      <c r="J12">
        <f t="shared" si="2"/>
        <v>0.91939519498026556</v>
      </c>
    </row>
    <row r="13" spans="1:23" x14ac:dyDescent="0.35">
      <c r="A13">
        <v>417</v>
      </c>
      <c r="B13">
        <v>6.3787415466308302</v>
      </c>
      <c r="C13">
        <v>0</v>
      </c>
      <c r="D13">
        <v>2</v>
      </c>
      <c r="E13">
        <v>0.84399999999999997</v>
      </c>
      <c r="F13">
        <v>5.6569759801975001</v>
      </c>
      <c r="G13">
        <f t="shared" si="0"/>
        <v>6.6679962205230714</v>
      </c>
      <c r="I13">
        <f t="shared" si="1"/>
        <v>1.0221619263479758</v>
      </c>
      <c r="J13">
        <f t="shared" si="2"/>
        <v>1.8208396967920825E-2</v>
      </c>
    </row>
    <row r="14" spans="1:23" x14ac:dyDescent="0.35">
      <c r="A14">
        <v>418</v>
      </c>
      <c r="B14">
        <v>5.4014005407815437</v>
      </c>
      <c r="C14">
        <v>0</v>
      </c>
      <c r="D14">
        <v>1</v>
      </c>
      <c r="E14">
        <v>0.76800000000000002</v>
      </c>
      <c r="F14">
        <v>6.8788830233303804</v>
      </c>
      <c r="G14">
        <f t="shared" si="0"/>
        <v>6.9138361738891687</v>
      </c>
      <c r="I14">
        <f t="shared" si="1"/>
        <v>1.2217227339853254E-3</v>
      </c>
      <c r="J14">
        <f t="shared" si="2"/>
        <v>1.1815006283753615</v>
      </c>
    </row>
    <row r="15" spans="1:23" x14ac:dyDescent="0.35">
      <c r="A15">
        <v>548</v>
      </c>
      <c r="B15">
        <v>4.826074802700826</v>
      </c>
      <c r="C15">
        <v>1</v>
      </c>
      <c r="D15">
        <v>1</v>
      </c>
      <c r="E15">
        <v>0.68200000000000005</v>
      </c>
      <c r="F15">
        <v>4.3005445486716596</v>
      </c>
      <c r="G15">
        <f t="shared" si="0"/>
        <v>4.422743354729481</v>
      </c>
      <c r="I15">
        <f t="shared" si="1"/>
        <v>1.493254820195705E-2</v>
      </c>
      <c r="J15">
        <f t="shared" si="2"/>
        <v>2.2241842526070257</v>
      </c>
    </row>
    <row r="16" spans="1:23" x14ac:dyDescent="0.35">
      <c r="A16">
        <v>685</v>
      </c>
      <c r="B16">
        <v>5.286052839694328</v>
      </c>
      <c r="C16">
        <v>0</v>
      </c>
      <c r="D16">
        <v>2</v>
      </c>
      <c r="E16">
        <v>0.66700000000000004</v>
      </c>
      <c r="F16">
        <v>4.8808135922807896</v>
      </c>
      <c r="G16">
        <f t="shared" si="0"/>
        <v>4.7370606029114546</v>
      </c>
      <c r="I16">
        <f t="shared" si="1"/>
        <v>2.0664921952620142E-2</v>
      </c>
      <c r="J16">
        <f t="shared" si="2"/>
        <v>0.83010481571231942</v>
      </c>
    </row>
    <row r="17" spans="1:23" x14ac:dyDescent="0.35">
      <c r="A17">
        <v>712</v>
      </c>
      <c r="B17">
        <v>7.0959329721417443</v>
      </c>
      <c r="C17">
        <v>0</v>
      </c>
      <c r="D17">
        <v>1</v>
      </c>
      <c r="E17">
        <v>0.63800000000000001</v>
      </c>
      <c r="F17">
        <v>5.34635297445063</v>
      </c>
      <c r="G17">
        <f t="shared" si="0"/>
        <v>5.4674179574147974</v>
      </c>
      <c r="I17">
        <f t="shared" si="1"/>
        <v>1.4656730100114156E-2</v>
      </c>
      <c r="J17">
        <f t="shared" si="2"/>
        <v>0.19852504941257609</v>
      </c>
    </row>
    <row r="18" spans="1:23" x14ac:dyDescent="0.35">
      <c r="A18">
        <v>714</v>
      </c>
      <c r="B18">
        <v>7.1280744504611588</v>
      </c>
      <c r="C18">
        <v>0</v>
      </c>
      <c r="D18">
        <v>1</v>
      </c>
      <c r="E18">
        <v>0.624</v>
      </c>
      <c r="F18">
        <v>6.44404479591807</v>
      </c>
      <c r="G18">
        <f t="shared" si="0"/>
        <v>5.3133487587097887</v>
      </c>
      <c r="I18">
        <f t="shared" si="1"/>
        <v>1.2784735285585109</v>
      </c>
      <c r="J18">
        <f t="shared" si="2"/>
        <v>0.42527395745009416</v>
      </c>
    </row>
    <row r="19" spans="1:23" x14ac:dyDescent="0.35">
      <c r="A19">
        <v>726</v>
      </c>
      <c r="B19">
        <v>5.20002926655377</v>
      </c>
      <c r="C19">
        <v>1</v>
      </c>
      <c r="D19">
        <v>1</v>
      </c>
      <c r="E19">
        <v>0.747</v>
      </c>
      <c r="F19">
        <v>6.1031192535457102</v>
      </c>
      <c r="G19">
        <f t="shared" si="0"/>
        <v>5.132152669287942</v>
      </c>
      <c r="I19">
        <f t="shared" si="1"/>
        <v>0.9427761077451976</v>
      </c>
      <c r="J19">
        <f t="shared" si="2"/>
        <v>9.6848415139046004E-2</v>
      </c>
    </row>
    <row r="21" spans="1:23" x14ac:dyDescent="0.35">
      <c r="F21">
        <f>AVERAGE(F2:F20)</f>
        <v>5.7919144734746997</v>
      </c>
      <c r="I21">
        <f>SUM(I2:I20)</f>
        <v>8.6313399305553489</v>
      </c>
      <c r="J21">
        <f>SUM(J2:J20)</f>
        <v>44.198003730139163</v>
      </c>
      <c r="L21" t="s">
        <v>5</v>
      </c>
      <c r="M21">
        <f>1-I21/J21</f>
        <v>0.80471199597031728</v>
      </c>
      <c r="N21" t="s">
        <v>12</v>
      </c>
    </row>
    <row r="22" spans="1:23" x14ac:dyDescent="0.35">
      <c r="L22" t="s">
        <v>6</v>
      </c>
      <c r="M22">
        <v>0.64</v>
      </c>
    </row>
    <row r="24" spans="1:23" x14ac:dyDescent="0.35">
      <c r="A24" t="s">
        <v>0</v>
      </c>
      <c r="B24" t="s">
        <v>125</v>
      </c>
      <c r="C24" t="s">
        <v>127</v>
      </c>
      <c r="D24" t="s">
        <v>128</v>
      </c>
      <c r="E24" t="s">
        <v>116</v>
      </c>
      <c r="F24" t="s">
        <v>95</v>
      </c>
      <c r="G24" t="s">
        <v>2</v>
      </c>
      <c r="I24" t="s">
        <v>3</v>
      </c>
      <c r="J24" t="s">
        <v>4</v>
      </c>
    </row>
    <row r="25" spans="1:23" x14ac:dyDescent="0.35">
      <c r="A25">
        <v>42</v>
      </c>
      <c r="B25">
        <v>6.7489628612561612</v>
      </c>
      <c r="C25">
        <v>0</v>
      </c>
      <c r="D25">
        <v>0</v>
      </c>
      <c r="E25">
        <v>0.622</v>
      </c>
      <c r="F25">
        <v>7.0499928569201398</v>
      </c>
      <c r="G25">
        <f t="shared" si="0"/>
        <v>6.3648747196678048</v>
      </c>
      <c r="I25">
        <f t="shared" si="1"/>
        <v>0.46938686199210927</v>
      </c>
      <c r="J25">
        <f t="shared" si="2"/>
        <v>1.5827612188926918</v>
      </c>
      <c r="W25" s="4" t="s">
        <v>1348</v>
      </c>
    </row>
    <row r="26" spans="1:23" x14ac:dyDescent="0.35">
      <c r="A26">
        <v>78</v>
      </c>
      <c r="B26">
        <v>8.1342138160818589</v>
      </c>
      <c r="C26">
        <v>0</v>
      </c>
      <c r="D26">
        <v>1</v>
      </c>
      <c r="E26">
        <v>0.86899999999999999</v>
      </c>
      <c r="F26">
        <v>8.6553518997858898</v>
      </c>
      <c r="G26">
        <f t="shared" si="0"/>
        <v>7.9918343838782739</v>
      </c>
      <c r="I26">
        <f t="shared" si="1"/>
        <v>0.44025549391621327</v>
      </c>
      <c r="J26">
        <f t="shared" si="2"/>
        <v>8.1992738943996528</v>
      </c>
    </row>
    <row r="27" spans="1:23" x14ac:dyDescent="0.35">
      <c r="A27">
        <v>90</v>
      </c>
      <c r="B27">
        <v>4.4240597424649497</v>
      </c>
      <c r="C27">
        <v>0</v>
      </c>
      <c r="D27">
        <v>1</v>
      </c>
      <c r="E27">
        <v>0.64300000000000002</v>
      </c>
      <c r="F27">
        <v>5.5604125437931904</v>
      </c>
      <c r="G27">
        <f t="shared" si="0"/>
        <v>5.5525051249101454</v>
      </c>
      <c r="I27">
        <f t="shared" si="1"/>
        <v>6.2527273391937039E-5</v>
      </c>
      <c r="J27">
        <f t="shared" si="2"/>
        <v>5.3593143446262474E-2</v>
      </c>
    </row>
    <row r="28" spans="1:23" x14ac:dyDescent="0.35">
      <c r="A28">
        <v>403</v>
      </c>
      <c r="B28">
        <v>5.2741578492636796</v>
      </c>
      <c r="C28">
        <v>0</v>
      </c>
      <c r="D28">
        <v>2</v>
      </c>
      <c r="E28">
        <v>0.64500000000000002</v>
      </c>
      <c r="F28">
        <v>4.6731849535769303</v>
      </c>
      <c r="G28">
        <f t="shared" si="0"/>
        <v>4.4956570163033209</v>
      </c>
      <c r="I28">
        <f t="shared" si="1"/>
        <v>3.1516168512622587E-2</v>
      </c>
      <c r="J28">
        <f t="shared" si="2"/>
        <v>1.2515557386906935</v>
      </c>
    </row>
    <row r="29" spans="1:23" x14ac:dyDescent="0.35">
      <c r="A29">
        <v>630</v>
      </c>
      <c r="B29">
        <v>9</v>
      </c>
      <c r="C29">
        <v>0</v>
      </c>
      <c r="D29">
        <v>2</v>
      </c>
      <c r="E29">
        <v>0.63400000000000001</v>
      </c>
      <c r="F29">
        <v>3.4623979978989499</v>
      </c>
      <c r="G29">
        <f t="shared" si="0"/>
        <v>4.3327860000000005</v>
      </c>
      <c r="I29">
        <f t="shared" si="1"/>
        <v>0.75757527420145843</v>
      </c>
      <c r="J29">
        <f t="shared" si="2"/>
        <v>5.4266470099788631</v>
      </c>
    </row>
    <row r="30" spans="1:23" x14ac:dyDescent="0.35">
      <c r="A30">
        <v>764</v>
      </c>
      <c r="B30">
        <v>4.6876152534588966</v>
      </c>
      <c r="C30">
        <v>1</v>
      </c>
      <c r="D30">
        <v>1</v>
      </c>
      <c r="E30">
        <v>0.75</v>
      </c>
      <c r="F30">
        <v>6.4800069429571501</v>
      </c>
      <c r="G30">
        <f t="shared" si="0"/>
        <v>5.170879947635914</v>
      </c>
      <c r="I30">
        <f t="shared" si="1"/>
        <v>1.7138134898788078</v>
      </c>
      <c r="J30">
        <f t="shared" si="2"/>
        <v>0.4734712465584569</v>
      </c>
    </row>
    <row r="32" spans="1:23" x14ac:dyDescent="0.35">
      <c r="I32">
        <f>SUM(I25:I31)</f>
        <v>3.4126098157746032</v>
      </c>
      <c r="J32">
        <f>SUM(J25:J31)</f>
        <v>16.987302251966621</v>
      </c>
    </row>
    <row r="35" spans="9:23" x14ac:dyDescent="0.35">
      <c r="I35" t="s">
        <v>8</v>
      </c>
      <c r="J35">
        <f>1-I32/J32</f>
        <v>0.79910819474707795</v>
      </c>
    </row>
    <row r="45" spans="9:23" x14ac:dyDescent="0.35">
      <c r="W45" s="4" t="s">
        <v>1349</v>
      </c>
    </row>
    <row r="68" spans="23:23" x14ac:dyDescent="0.35">
      <c r="W68" s="4" t="s">
        <v>1350</v>
      </c>
    </row>
    <row r="92" spans="23:23" x14ac:dyDescent="0.35">
      <c r="W92" s="4" t="s">
        <v>1351</v>
      </c>
    </row>
    <row r="113" spans="23:23" x14ac:dyDescent="0.35">
      <c r="W113" s="4" t="s">
        <v>1352</v>
      </c>
    </row>
    <row r="136" spans="23:23" x14ac:dyDescent="0.35">
      <c r="W136" s="4" t="s">
        <v>1353</v>
      </c>
    </row>
  </sheetData>
  <conditionalFormatting sqref="B24 A26:G26">
    <cfRule type="duplicateValues" dxfId="112" priority="2"/>
  </conditionalFormatting>
  <conditionalFormatting sqref="A24:F24">
    <cfRule type="duplicateValues" dxfId="111" priority="1"/>
  </conditionalFormatting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Y136"/>
  <sheetViews>
    <sheetView workbookViewId="0">
      <selection activeCell="J2" sqref="J2"/>
    </sheetView>
  </sheetViews>
  <sheetFormatPr defaultRowHeight="15.5" x14ac:dyDescent="0.35"/>
  <cols>
    <col min="25" max="25" width="10.1796875" style="4" customWidth="1"/>
  </cols>
  <sheetData>
    <row r="1" spans="1:25" x14ac:dyDescent="0.35">
      <c r="A1" t="s">
        <v>0</v>
      </c>
      <c r="B1" t="s">
        <v>129</v>
      </c>
      <c r="C1" t="s">
        <v>130</v>
      </c>
      <c r="D1" t="s">
        <v>131</v>
      </c>
      <c r="E1" t="s">
        <v>95</v>
      </c>
      <c r="F1" t="s">
        <v>132</v>
      </c>
      <c r="G1" t="s">
        <v>120</v>
      </c>
      <c r="H1" t="s">
        <v>133</v>
      </c>
      <c r="I1" t="s">
        <v>134</v>
      </c>
      <c r="L1" t="s">
        <v>3</v>
      </c>
      <c r="M1" t="s">
        <v>4</v>
      </c>
      <c r="Y1" s="4" t="s">
        <v>1347</v>
      </c>
    </row>
    <row r="2" spans="1:25" x14ac:dyDescent="0.35">
      <c r="A2">
        <v>26</v>
      </c>
      <c r="B2">
        <v>0</v>
      </c>
      <c r="C2">
        <v>0</v>
      </c>
      <c r="D2">
        <v>0</v>
      </c>
      <c r="E2">
        <v>3.1789769472931693</v>
      </c>
      <c r="F2">
        <v>1</v>
      </c>
      <c r="G2">
        <v>0</v>
      </c>
      <c r="H2">
        <v>0</v>
      </c>
      <c r="I2">
        <v>5.9588688592531103</v>
      </c>
      <c r="J2">
        <f>5.09838 -0.25403*B2-0.13171*C2+ 0.94102*D2+0.22262*E2-0.16906*F2+0.6718*G2+0.36847 *H2</f>
        <v>5.6370238480064048</v>
      </c>
      <c r="L2">
        <f>(I2-J2)^2</f>
        <v>0.10358421126439199</v>
      </c>
      <c r="M2">
        <f t="shared" ref="M2:M32" si="0">(I2-I$34)^2</f>
        <v>2.1128862857972726E-2</v>
      </c>
    </row>
    <row r="3" spans="1:25" x14ac:dyDescent="0.35">
      <c r="A3">
        <v>45</v>
      </c>
      <c r="B3">
        <v>1</v>
      </c>
      <c r="C3">
        <v>0</v>
      </c>
      <c r="D3">
        <v>0</v>
      </c>
      <c r="E3">
        <v>4.0517954455579925</v>
      </c>
      <c r="F3">
        <v>0</v>
      </c>
      <c r="G3">
        <v>0</v>
      </c>
      <c r="H3">
        <v>5</v>
      </c>
      <c r="I3">
        <v>7.2278867046136703</v>
      </c>
      <c r="J3">
        <f t="shared" ref="J3:J45" si="1">5.09838 -0.25403*B3-0.13171*C3+ 0.94102*D3+0.22262*E3-0.16906*F3+0.6718*G3+0.36847 *H3</f>
        <v>7.5887107020901201</v>
      </c>
      <c r="L3">
        <f t="shared" ref="L3:L45" si="2">(I3-J3)^2</f>
        <v>0.13019395715488502</v>
      </c>
      <c r="M3">
        <f t="shared" si="0"/>
        <v>1.2626121075170054</v>
      </c>
    </row>
    <row r="4" spans="1:25" x14ac:dyDescent="0.35">
      <c r="A4">
        <v>55</v>
      </c>
      <c r="B4">
        <v>0</v>
      </c>
      <c r="C4">
        <v>0</v>
      </c>
      <c r="D4">
        <v>0</v>
      </c>
      <c r="E4">
        <v>3.1954383730436131</v>
      </c>
      <c r="F4">
        <v>0</v>
      </c>
      <c r="G4">
        <v>0</v>
      </c>
      <c r="H4">
        <v>0</v>
      </c>
      <c r="I4">
        <v>3.9321969382690298</v>
      </c>
      <c r="J4">
        <f t="shared" si="1"/>
        <v>5.8097484906069692</v>
      </c>
      <c r="L4">
        <f t="shared" si="2"/>
        <v>3.525199831686606</v>
      </c>
      <c r="M4">
        <f t="shared" si="0"/>
        <v>4.7177127029530306</v>
      </c>
    </row>
    <row r="5" spans="1:25" x14ac:dyDescent="0.35">
      <c r="A5">
        <v>78</v>
      </c>
      <c r="B5">
        <v>7</v>
      </c>
      <c r="C5">
        <v>0</v>
      </c>
      <c r="D5">
        <v>0</v>
      </c>
      <c r="E5">
        <v>8.6553518997858951</v>
      </c>
      <c r="F5">
        <v>0</v>
      </c>
      <c r="G5">
        <v>2</v>
      </c>
      <c r="H5">
        <v>0</v>
      </c>
      <c r="I5">
        <v>6.4956510569183799</v>
      </c>
      <c r="J5">
        <f t="shared" si="1"/>
        <v>6.5906244399303358</v>
      </c>
      <c r="L5">
        <f t="shared" si="2"/>
        <v>9.0199434807356742E-3</v>
      </c>
      <c r="M5">
        <f t="shared" si="0"/>
        <v>0.15321313223273858</v>
      </c>
    </row>
    <row r="6" spans="1:25" x14ac:dyDescent="0.35">
      <c r="A6">
        <v>90</v>
      </c>
      <c r="B6">
        <v>0</v>
      </c>
      <c r="C6">
        <v>0</v>
      </c>
      <c r="D6">
        <v>0</v>
      </c>
      <c r="E6">
        <v>5.5604125437931993</v>
      </c>
      <c r="F6">
        <v>0</v>
      </c>
      <c r="G6">
        <v>0</v>
      </c>
      <c r="H6">
        <v>0</v>
      </c>
      <c r="I6">
        <v>6.1007533520898098</v>
      </c>
      <c r="J6">
        <f t="shared" si="1"/>
        <v>6.3362390404992421</v>
      </c>
      <c r="L6">
        <f t="shared" si="2"/>
        <v>5.5453509445664233E-2</v>
      </c>
      <c r="M6">
        <f t="shared" si="0"/>
        <v>1.2063213605706131E-5</v>
      </c>
    </row>
    <row r="7" spans="1:25" x14ac:dyDescent="0.35">
      <c r="A7">
        <v>95</v>
      </c>
      <c r="B7">
        <v>3</v>
      </c>
      <c r="C7">
        <v>3.43</v>
      </c>
      <c r="D7">
        <v>0</v>
      </c>
      <c r="E7">
        <v>7.6404814369704219</v>
      </c>
      <c r="F7">
        <v>2</v>
      </c>
      <c r="G7">
        <v>2</v>
      </c>
      <c r="H7">
        <v>0</v>
      </c>
      <c r="I7">
        <v>6.24254142829838</v>
      </c>
      <c r="J7">
        <f t="shared" si="1"/>
        <v>6.590928677498356</v>
      </c>
      <c r="L7">
        <f t="shared" si="2"/>
        <v>0.12137367540512617</v>
      </c>
      <c r="M7">
        <f t="shared" si="0"/>
        <v>1.9131001182806435E-2</v>
      </c>
    </row>
    <row r="8" spans="1:25" x14ac:dyDescent="0.35">
      <c r="A8">
        <v>108</v>
      </c>
      <c r="B8">
        <v>3</v>
      </c>
      <c r="C8">
        <v>0</v>
      </c>
      <c r="D8">
        <v>0</v>
      </c>
      <c r="E8">
        <v>6.8300941178751771</v>
      </c>
      <c r="F8">
        <v>12</v>
      </c>
      <c r="G8">
        <v>0</v>
      </c>
      <c r="H8">
        <v>0</v>
      </c>
      <c r="I8">
        <v>3.6434526764861799</v>
      </c>
      <c r="J8">
        <f t="shared" si="1"/>
        <v>3.8280855525213724</v>
      </c>
      <c r="L8">
        <f t="shared" si="2"/>
        <v>3.4089298913026769E-2</v>
      </c>
      <c r="M8">
        <f t="shared" si="0"/>
        <v>6.055408134420099</v>
      </c>
    </row>
    <row r="9" spans="1:25" x14ac:dyDescent="0.35">
      <c r="A9">
        <v>175</v>
      </c>
      <c r="B9">
        <v>1</v>
      </c>
      <c r="C9">
        <v>3.95</v>
      </c>
      <c r="D9">
        <v>0</v>
      </c>
      <c r="E9">
        <v>4.3113299523037929</v>
      </c>
      <c r="F9">
        <v>4</v>
      </c>
      <c r="G9">
        <v>0</v>
      </c>
      <c r="H9">
        <v>0</v>
      </c>
      <c r="I9">
        <v>4.4082399653118403</v>
      </c>
      <c r="J9">
        <f t="shared" si="1"/>
        <v>4.6076437739818701</v>
      </c>
      <c r="L9">
        <f t="shared" si="2"/>
        <v>3.9761878912113864E-2</v>
      </c>
      <c r="M9">
        <f t="shared" si="0"/>
        <v>2.876370549098402</v>
      </c>
      <c r="O9" t="s">
        <v>63</v>
      </c>
    </row>
    <row r="10" spans="1:25" x14ac:dyDescent="0.35">
      <c r="A10">
        <v>216</v>
      </c>
      <c r="B10">
        <v>0</v>
      </c>
      <c r="C10">
        <v>0</v>
      </c>
      <c r="D10">
        <v>0</v>
      </c>
      <c r="E10">
        <v>4.012837224705172</v>
      </c>
      <c r="F10">
        <v>2</v>
      </c>
      <c r="G10">
        <v>0</v>
      </c>
      <c r="H10">
        <v>0</v>
      </c>
      <c r="I10">
        <v>6.0128372247051702</v>
      </c>
      <c r="J10">
        <f t="shared" si="1"/>
        <v>5.6535978229638655</v>
      </c>
      <c r="L10">
        <f t="shared" si="2"/>
        <v>0.12905294776345055</v>
      </c>
      <c r="M10">
        <f t="shared" si="0"/>
        <v>8.352011669142869E-3</v>
      </c>
      <c r="O10">
        <v>356</v>
      </c>
    </row>
    <row r="11" spans="1:25" x14ac:dyDescent="0.35">
      <c r="A11">
        <v>220</v>
      </c>
      <c r="B11">
        <v>1</v>
      </c>
      <c r="C11">
        <v>0</v>
      </c>
      <c r="D11">
        <v>1</v>
      </c>
      <c r="E11">
        <v>5.7592659062232698</v>
      </c>
      <c r="F11">
        <v>0</v>
      </c>
      <c r="G11">
        <v>0</v>
      </c>
      <c r="H11">
        <v>0</v>
      </c>
      <c r="I11">
        <v>7.4313637641589798</v>
      </c>
      <c r="J11">
        <f t="shared" si="1"/>
        <v>7.0674977760434237</v>
      </c>
      <c r="L11">
        <f t="shared" si="2"/>
        <v>0.13239845730731004</v>
      </c>
      <c r="M11">
        <f t="shared" si="0"/>
        <v>1.7612931432188101</v>
      </c>
      <c r="O11">
        <v>451</v>
      </c>
    </row>
    <row r="12" spans="1:25" x14ac:dyDescent="0.35">
      <c r="A12">
        <v>233</v>
      </c>
      <c r="B12">
        <v>2</v>
      </c>
      <c r="C12">
        <v>3.51</v>
      </c>
      <c r="D12">
        <v>0</v>
      </c>
      <c r="E12">
        <v>2.7877568911571009</v>
      </c>
      <c r="F12">
        <v>0</v>
      </c>
      <c r="G12">
        <v>1</v>
      </c>
      <c r="H12">
        <v>2</v>
      </c>
      <c r="I12">
        <v>6.8061799739838804</v>
      </c>
      <c r="J12">
        <f t="shared" si="1"/>
        <v>6.1573683391093947</v>
      </c>
      <c r="L12">
        <f t="shared" si="2"/>
        <v>0.42095653754850293</v>
      </c>
      <c r="M12">
        <f t="shared" si="0"/>
        <v>0.49273858723488312</v>
      </c>
    </row>
    <row r="13" spans="1:25" x14ac:dyDescent="0.35">
      <c r="A13">
        <v>249</v>
      </c>
      <c r="B13">
        <v>4</v>
      </c>
      <c r="C13">
        <v>0</v>
      </c>
      <c r="D13">
        <v>0</v>
      </c>
      <c r="E13">
        <v>9.1793689688169167</v>
      </c>
      <c r="F13">
        <v>0</v>
      </c>
      <c r="G13">
        <v>4</v>
      </c>
      <c r="H13">
        <v>0</v>
      </c>
      <c r="I13">
        <v>9.1238516409670805</v>
      </c>
      <c r="J13">
        <f t="shared" si="1"/>
        <v>8.8129711198380214</v>
      </c>
      <c r="L13">
        <f t="shared" si="2"/>
        <v>9.6646698417475335E-2</v>
      </c>
      <c r="M13">
        <f t="shared" si="0"/>
        <v>9.1181355944655973</v>
      </c>
    </row>
    <row r="14" spans="1:25" x14ac:dyDescent="0.35">
      <c r="A14">
        <v>271</v>
      </c>
      <c r="B14">
        <v>0</v>
      </c>
      <c r="C14">
        <v>0</v>
      </c>
      <c r="D14">
        <v>0</v>
      </c>
      <c r="E14">
        <v>7.2651447418719126</v>
      </c>
      <c r="F14">
        <v>0</v>
      </c>
      <c r="G14">
        <v>0</v>
      </c>
      <c r="H14">
        <v>0</v>
      </c>
      <c r="I14">
        <v>6.6852153144728597</v>
      </c>
      <c r="J14">
        <f t="shared" si="1"/>
        <v>6.7157465224355253</v>
      </c>
      <c r="L14">
        <f t="shared" si="2"/>
        <v>9.3215465965953645E-4</v>
      </c>
      <c r="M14">
        <f t="shared" si="0"/>
        <v>0.33754792606286765</v>
      </c>
    </row>
    <row r="15" spans="1:25" x14ac:dyDescent="0.35">
      <c r="A15">
        <v>327</v>
      </c>
      <c r="B15">
        <v>5</v>
      </c>
      <c r="C15">
        <v>3.9</v>
      </c>
      <c r="D15">
        <v>1</v>
      </c>
      <c r="E15">
        <v>7.3148581950875498</v>
      </c>
      <c r="F15">
        <v>0</v>
      </c>
      <c r="G15">
        <v>2</v>
      </c>
      <c r="H15">
        <v>0</v>
      </c>
      <c r="I15">
        <v>6.8129943038096004</v>
      </c>
      <c r="J15">
        <f t="shared" si="1"/>
        <v>7.2276147313903891</v>
      </c>
      <c r="L15">
        <f t="shared" si="2"/>
        <v>0.1719100989672761</v>
      </c>
      <c r="M15">
        <f t="shared" si="0"/>
        <v>0.50235170641690996</v>
      </c>
    </row>
    <row r="16" spans="1:25" x14ac:dyDescent="0.35">
      <c r="A16">
        <v>332</v>
      </c>
      <c r="B16">
        <v>2</v>
      </c>
      <c r="C16">
        <v>0</v>
      </c>
      <c r="D16">
        <v>0</v>
      </c>
      <c r="E16">
        <v>4.7209857441537393</v>
      </c>
      <c r="F16">
        <v>0</v>
      </c>
      <c r="G16">
        <v>0</v>
      </c>
      <c r="H16">
        <v>0</v>
      </c>
      <c r="I16">
        <v>6.0775330676675496</v>
      </c>
      <c r="J16">
        <f t="shared" si="1"/>
        <v>5.6413058463635055</v>
      </c>
      <c r="L16">
        <f t="shared" si="2"/>
        <v>0.19029418860664749</v>
      </c>
      <c r="M16">
        <f t="shared" si="0"/>
        <v>7.1254284353897406E-4</v>
      </c>
    </row>
    <row r="17" spans="1:25" x14ac:dyDescent="0.35">
      <c r="A17">
        <v>335</v>
      </c>
      <c r="B17">
        <v>0</v>
      </c>
      <c r="C17">
        <v>0</v>
      </c>
      <c r="D17">
        <v>0</v>
      </c>
      <c r="E17">
        <v>3.3729120029701067</v>
      </c>
      <c r="F17">
        <v>0</v>
      </c>
      <c r="G17">
        <v>0</v>
      </c>
      <c r="H17">
        <v>0</v>
      </c>
      <c r="I17">
        <v>5.6739419986340804</v>
      </c>
      <c r="J17">
        <f t="shared" si="1"/>
        <v>5.8492576701012045</v>
      </c>
      <c r="L17">
        <f t="shared" si="2"/>
        <v>3.073558466196856E-2</v>
      </c>
      <c r="M17">
        <f t="shared" si="0"/>
        <v>0.1851448087571507</v>
      </c>
    </row>
    <row r="18" spans="1:25" x14ac:dyDescent="0.35">
      <c r="A18">
        <v>359</v>
      </c>
      <c r="B18">
        <v>0</v>
      </c>
      <c r="C18">
        <v>0</v>
      </c>
      <c r="D18">
        <v>0</v>
      </c>
      <c r="E18">
        <v>3.601985727027389</v>
      </c>
      <c r="F18">
        <v>2</v>
      </c>
      <c r="G18">
        <v>0</v>
      </c>
      <c r="H18">
        <v>0</v>
      </c>
      <c r="I18">
        <v>4.4409090820652102</v>
      </c>
      <c r="J18">
        <f t="shared" si="1"/>
        <v>5.5621340625508369</v>
      </c>
      <c r="L18">
        <f t="shared" si="2"/>
        <v>1.257145456864994</v>
      </c>
      <c r="M18">
        <f t="shared" si="0"/>
        <v>2.766625051759636</v>
      </c>
    </row>
    <row r="19" spans="1:25" x14ac:dyDescent="0.35">
      <c r="A19">
        <v>361</v>
      </c>
      <c r="B19">
        <v>3</v>
      </c>
      <c r="C19">
        <v>0</v>
      </c>
      <c r="D19">
        <v>1</v>
      </c>
      <c r="E19">
        <v>7.4115157872349267</v>
      </c>
      <c r="F19">
        <v>1</v>
      </c>
      <c r="G19">
        <v>3</v>
      </c>
      <c r="H19">
        <v>0</v>
      </c>
      <c r="I19">
        <v>8.7634279935629298</v>
      </c>
      <c r="J19">
        <f t="shared" si="1"/>
        <v>8.7736016445542386</v>
      </c>
      <c r="L19">
        <f t="shared" si="2"/>
        <v>1.0350317449295948E-4</v>
      </c>
      <c r="M19">
        <f t="shared" si="0"/>
        <v>7.0713522333175973</v>
      </c>
    </row>
    <row r="20" spans="1:25" x14ac:dyDescent="0.35">
      <c r="A20">
        <v>385</v>
      </c>
      <c r="B20">
        <v>1</v>
      </c>
      <c r="C20">
        <v>0</v>
      </c>
      <c r="D20">
        <v>0</v>
      </c>
      <c r="E20">
        <v>6.7507654498940113</v>
      </c>
      <c r="F20">
        <v>0</v>
      </c>
      <c r="G20">
        <v>0</v>
      </c>
      <c r="H20">
        <v>5</v>
      </c>
      <c r="I20">
        <v>8.2278867046136703</v>
      </c>
      <c r="J20">
        <f t="shared" si="1"/>
        <v>8.1895554044554046</v>
      </c>
      <c r="L20">
        <f t="shared" si="2"/>
        <v>1.4692885718230594E-3</v>
      </c>
      <c r="M20">
        <f t="shared" si="0"/>
        <v>4.5099323851071889</v>
      </c>
    </row>
    <row r="21" spans="1:25" x14ac:dyDescent="0.35">
      <c r="A21">
        <v>403</v>
      </c>
      <c r="B21">
        <v>0</v>
      </c>
      <c r="C21">
        <v>0</v>
      </c>
      <c r="D21">
        <v>0</v>
      </c>
      <c r="E21">
        <v>4.6731849535769321</v>
      </c>
      <c r="F21">
        <v>0</v>
      </c>
      <c r="G21">
        <v>0</v>
      </c>
      <c r="H21">
        <v>0</v>
      </c>
      <c r="I21">
        <v>7.3050761740158103</v>
      </c>
      <c r="J21">
        <f t="shared" si="1"/>
        <v>6.1387244343652965</v>
      </c>
      <c r="L21">
        <f t="shared" si="2"/>
        <v>1.36037638058578</v>
      </c>
      <c r="M21">
        <f t="shared" si="0"/>
        <v>1.4420397815074455</v>
      </c>
    </row>
    <row r="22" spans="1:25" x14ac:dyDescent="0.35">
      <c r="A22">
        <v>425</v>
      </c>
      <c r="B22">
        <v>0</v>
      </c>
      <c r="C22">
        <v>0</v>
      </c>
      <c r="D22">
        <v>0</v>
      </c>
      <c r="E22">
        <v>4.5289167002776551</v>
      </c>
      <c r="F22">
        <v>9</v>
      </c>
      <c r="G22">
        <v>0</v>
      </c>
      <c r="H22">
        <v>0</v>
      </c>
      <c r="I22">
        <v>5.5223083696703696</v>
      </c>
      <c r="J22">
        <f t="shared" si="1"/>
        <v>4.5850674358158114</v>
      </c>
      <c r="L22">
        <f t="shared" si="2"/>
        <v>0.8784205680925643</v>
      </c>
      <c r="M22">
        <f t="shared" si="0"/>
        <v>0.33862878700838511</v>
      </c>
    </row>
    <row r="23" spans="1:25" x14ac:dyDescent="0.35">
      <c r="A23">
        <v>461</v>
      </c>
      <c r="B23">
        <v>0</v>
      </c>
      <c r="C23">
        <v>0</v>
      </c>
      <c r="D23">
        <v>0</v>
      </c>
      <c r="E23">
        <v>5.1889284837608534</v>
      </c>
      <c r="F23">
        <v>0</v>
      </c>
      <c r="G23">
        <v>0</v>
      </c>
      <c r="H23">
        <v>0</v>
      </c>
      <c r="I23">
        <v>6.6326259829935603</v>
      </c>
      <c r="J23">
        <f t="shared" si="1"/>
        <v>6.2535392590548406</v>
      </c>
      <c r="L23">
        <f t="shared" si="2"/>
        <v>0.14370674426659105</v>
      </c>
      <c r="M23">
        <f t="shared" si="0"/>
        <v>0.27920594407086063</v>
      </c>
    </row>
    <row r="24" spans="1:25" x14ac:dyDescent="0.35">
      <c r="A24">
        <v>468</v>
      </c>
      <c r="B24">
        <v>3</v>
      </c>
      <c r="C24">
        <v>0</v>
      </c>
      <c r="D24">
        <v>0</v>
      </c>
      <c r="E24">
        <v>4.4440447959180762</v>
      </c>
      <c r="F24">
        <v>0</v>
      </c>
      <c r="G24">
        <v>0</v>
      </c>
      <c r="H24">
        <v>0</v>
      </c>
      <c r="I24">
        <v>5.7450747915820504</v>
      </c>
      <c r="J24">
        <f t="shared" si="1"/>
        <v>5.325623252467282</v>
      </c>
      <c r="L24">
        <f t="shared" si="2"/>
        <v>0.17593959366574807</v>
      </c>
      <c r="M24">
        <f t="shared" si="0"/>
        <v>0.12898999693724597</v>
      </c>
    </row>
    <row r="25" spans="1:25" x14ac:dyDescent="0.35">
      <c r="A25">
        <v>548</v>
      </c>
      <c r="B25">
        <v>0</v>
      </c>
      <c r="C25">
        <v>0</v>
      </c>
      <c r="D25">
        <v>0</v>
      </c>
      <c r="E25">
        <v>4.3005445486716676</v>
      </c>
      <c r="F25">
        <v>1</v>
      </c>
      <c r="G25">
        <v>0</v>
      </c>
      <c r="H25">
        <v>0</v>
      </c>
      <c r="I25">
        <v>6.6042260530844699</v>
      </c>
      <c r="J25">
        <f t="shared" si="1"/>
        <v>5.8867072274252861</v>
      </c>
      <c r="L25">
        <f t="shared" si="2"/>
        <v>0.51483326517533423</v>
      </c>
      <c r="M25">
        <f t="shared" si="0"/>
        <v>0.2499994872661544</v>
      </c>
      <c r="Y25" s="4" t="s">
        <v>1348</v>
      </c>
    </row>
    <row r="26" spans="1:25" x14ac:dyDescent="0.35">
      <c r="A26">
        <v>606</v>
      </c>
      <c r="B26">
        <v>0</v>
      </c>
      <c r="C26">
        <v>0</v>
      </c>
      <c r="D26">
        <v>0</v>
      </c>
      <c r="E26">
        <v>4.8715729355458786</v>
      </c>
      <c r="F26">
        <v>2</v>
      </c>
      <c r="G26">
        <v>0</v>
      </c>
      <c r="H26">
        <v>0</v>
      </c>
      <c r="I26">
        <v>5.5425142162816501</v>
      </c>
      <c r="J26">
        <f t="shared" si="1"/>
        <v>5.8447695669112232</v>
      </c>
      <c r="L26">
        <f t="shared" si="2"/>
        <v>9.1358296984206167E-2</v>
      </c>
      <c r="M26">
        <f t="shared" si="0"/>
        <v>0.31552076362229631</v>
      </c>
    </row>
    <row r="27" spans="1:25" x14ac:dyDescent="0.35">
      <c r="A27">
        <v>619</v>
      </c>
      <c r="B27">
        <v>1</v>
      </c>
      <c r="C27">
        <v>3.55</v>
      </c>
      <c r="D27">
        <v>0</v>
      </c>
      <c r="E27">
        <v>3.403120521175818</v>
      </c>
      <c r="F27">
        <v>2</v>
      </c>
      <c r="G27">
        <v>0</v>
      </c>
      <c r="H27">
        <v>1</v>
      </c>
      <c r="I27">
        <v>5.7041505168397899</v>
      </c>
      <c r="J27">
        <f t="shared" si="1"/>
        <v>5.1647321904241608</v>
      </c>
      <c r="L27">
        <f t="shared" si="2"/>
        <v>0.29097213087303825</v>
      </c>
      <c r="M27">
        <f t="shared" si="0"/>
        <v>0.16006084496647793</v>
      </c>
    </row>
    <row r="28" spans="1:25" x14ac:dyDescent="0.35">
      <c r="A28">
        <v>630</v>
      </c>
      <c r="B28">
        <v>0</v>
      </c>
      <c r="C28">
        <v>7.9</v>
      </c>
      <c r="D28">
        <v>0</v>
      </c>
      <c r="E28">
        <v>3.4623979978989561</v>
      </c>
      <c r="F28">
        <v>2</v>
      </c>
      <c r="G28">
        <v>0</v>
      </c>
      <c r="H28">
        <v>0</v>
      </c>
      <c r="I28">
        <v>4.3654879848908896</v>
      </c>
      <c r="J28">
        <f t="shared" si="1"/>
        <v>4.4905500422922655</v>
      </c>
      <c r="L28">
        <f t="shared" si="2"/>
        <v>1.5640518201465035E-2</v>
      </c>
      <c r="M28">
        <f t="shared" si="0"/>
        <v>3.0232118528064329</v>
      </c>
    </row>
    <row r="29" spans="1:25" x14ac:dyDescent="0.35">
      <c r="A29">
        <v>685</v>
      </c>
      <c r="B29">
        <v>0</v>
      </c>
      <c r="C29">
        <v>0</v>
      </c>
      <c r="D29">
        <v>0</v>
      </c>
      <c r="E29">
        <v>4.8808135922807914</v>
      </c>
      <c r="F29">
        <v>4</v>
      </c>
      <c r="G29">
        <v>0</v>
      </c>
      <c r="H29">
        <v>0</v>
      </c>
      <c r="I29">
        <v>5.0569048513364701</v>
      </c>
      <c r="J29">
        <f t="shared" si="1"/>
        <v>5.5087067219135495</v>
      </c>
      <c r="L29">
        <f t="shared" si="2"/>
        <v>0.20412493025694803</v>
      </c>
      <c r="M29">
        <f t="shared" si="0"/>
        <v>1.0968827736257427</v>
      </c>
    </row>
    <row r="30" spans="1:25" x14ac:dyDescent="0.35">
      <c r="A30">
        <v>712</v>
      </c>
      <c r="B30">
        <v>0</v>
      </c>
      <c r="C30">
        <v>0</v>
      </c>
      <c r="D30">
        <v>0</v>
      </c>
      <c r="E30">
        <v>5.3463529744506388</v>
      </c>
      <c r="F30">
        <v>4</v>
      </c>
      <c r="G30">
        <v>0</v>
      </c>
      <c r="H30">
        <v>0</v>
      </c>
      <c r="I30">
        <v>4.7840601099941598</v>
      </c>
      <c r="J30">
        <f t="shared" si="1"/>
        <v>5.6123450991722006</v>
      </c>
      <c r="L30">
        <f t="shared" si="2"/>
        <v>0.68605602329766724</v>
      </c>
      <c r="M30">
        <f t="shared" si="0"/>
        <v>1.7428394710840065</v>
      </c>
    </row>
    <row r="31" spans="1:25" x14ac:dyDescent="0.35">
      <c r="A31">
        <v>714</v>
      </c>
      <c r="B31">
        <v>0</v>
      </c>
      <c r="C31">
        <v>0</v>
      </c>
      <c r="D31">
        <v>0</v>
      </c>
      <c r="E31">
        <v>6.4440447959180762</v>
      </c>
      <c r="F31">
        <v>4</v>
      </c>
      <c r="G31">
        <v>0</v>
      </c>
      <c r="H31">
        <v>0</v>
      </c>
      <c r="I31">
        <v>6.1218255011841496</v>
      </c>
      <c r="J31">
        <f t="shared" si="1"/>
        <v>5.8567132524672818</v>
      </c>
      <c r="L31">
        <f t="shared" si="2"/>
        <v>7.0284504419714358E-2</v>
      </c>
      <c r="M31">
        <f t="shared" si="0"/>
        <v>3.0972252600155347E-4</v>
      </c>
    </row>
    <row r="32" spans="1:25" x14ac:dyDescent="0.35">
      <c r="A32">
        <v>764</v>
      </c>
      <c r="B32">
        <v>4</v>
      </c>
      <c r="C32">
        <v>0</v>
      </c>
      <c r="D32">
        <v>0</v>
      </c>
      <c r="E32">
        <v>6.480006942957151</v>
      </c>
      <c r="F32">
        <v>2</v>
      </c>
      <c r="G32">
        <v>0</v>
      </c>
      <c r="H32">
        <v>2</v>
      </c>
      <c r="I32">
        <v>5.7810369386211304</v>
      </c>
      <c r="J32">
        <f t="shared" si="1"/>
        <v>5.9236591456411203</v>
      </c>
      <c r="L32">
        <f t="shared" si="2"/>
        <v>2.0341093935252842E-2</v>
      </c>
      <c r="M32">
        <f t="shared" si="0"/>
        <v>0.10445153512802537</v>
      </c>
    </row>
    <row r="34" spans="1:25" x14ac:dyDescent="0.35">
      <c r="I34">
        <f>AVERAGE(I2:I33)</f>
        <v>6.1042265658185784</v>
      </c>
      <c r="L34">
        <f>SUM(L2:L33)</f>
        <v>10.902375272560459</v>
      </c>
      <c r="M34">
        <f>SUM(M2:M33)</f>
        <v>50.741915504878058</v>
      </c>
      <c r="O34">
        <f>1-L34/M34</f>
        <v>0.78514064429608765</v>
      </c>
      <c r="P34" t="s">
        <v>11</v>
      </c>
    </row>
    <row r="35" spans="1:25" x14ac:dyDescent="0.35">
      <c r="O35">
        <v>0.67</v>
      </c>
    </row>
    <row r="37" spans="1:25" x14ac:dyDescent="0.35">
      <c r="A37" t="s">
        <v>0</v>
      </c>
      <c r="B37" t="s">
        <v>129</v>
      </c>
      <c r="C37" t="s">
        <v>130</v>
      </c>
      <c r="D37" t="s">
        <v>131</v>
      </c>
      <c r="E37" t="s">
        <v>95</v>
      </c>
      <c r="F37" t="s">
        <v>132</v>
      </c>
      <c r="G37" t="s">
        <v>120</v>
      </c>
      <c r="H37" t="s">
        <v>133</v>
      </c>
      <c r="I37" t="s">
        <v>134</v>
      </c>
      <c r="J37" t="s">
        <v>2</v>
      </c>
      <c r="L37" t="s">
        <v>3</v>
      </c>
      <c r="M37" t="s">
        <v>4</v>
      </c>
    </row>
    <row r="38" spans="1:25" x14ac:dyDescent="0.35">
      <c r="A38">
        <v>101</v>
      </c>
      <c r="B38">
        <v>2</v>
      </c>
      <c r="C38">
        <v>0</v>
      </c>
      <c r="D38">
        <v>1</v>
      </c>
      <c r="E38">
        <v>4.5219915243754443</v>
      </c>
      <c r="F38">
        <v>0</v>
      </c>
      <c r="G38">
        <v>2</v>
      </c>
      <c r="H38">
        <v>0</v>
      </c>
      <c r="I38">
        <v>11.212187604403899</v>
      </c>
      <c r="J38">
        <f>5.09838 -0.25403*B38-0.13171*C38+ 0.94102*D38+0.22262*E38-0.16906*F38+0.6718*G38+0.36847 *H38</f>
        <v>7.8816257531564613</v>
      </c>
      <c r="L38">
        <f>(I38-J38)^2</f>
        <v>11.092642244984763</v>
      </c>
      <c r="M38">
        <f t="shared" ref="M38:M45" si="3">(I38-I$34)^2</f>
        <v>26.091265971705631</v>
      </c>
    </row>
    <row r="39" spans="1:25" x14ac:dyDescent="0.35">
      <c r="A39">
        <v>155</v>
      </c>
      <c r="B39">
        <v>4</v>
      </c>
      <c r="C39">
        <v>0</v>
      </c>
      <c r="D39">
        <v>0</v>
      </c>
      <c r="E39">
        <v>6.3816564825857869</v>
      </c>
      <c r="F39">
        <v>0</v>
      </c>
      <c r="G39">
        <v>0</v>
      </c>
      <c r="H39">
        <v>0</v>
      </c>
      <c r="I39">
        <v>4.6989700043360099</v>
      </c>
      <c r="J39">
        <f t="shared" si="1"/>
        <v>5.5029443661532476</v>
      </c>
      <c r="L39">
        <f t="shared" si="2"/>
        <v>0.64637477445943459</v>
      </c>
      <c r="M39">
        <f t="shared" si="3"/>
        <v>1.9747460035898119</v>
      </c>
    </row>
    <row r="40" spans="1:25" x14ac:dyDescent="0.35">
      <c r="A40">
        <v>320</v>
      </c>
      <c r="B40">
        <v>1</v>
      </c>
      <c r="C40">
        <v>0</v>
      </c>
      <c r="D40">
        <v>0</v>
      </c>
      <c r="E40">
        <v>5.0159229660971691</v>
      </c>
      <c r="F40">
        <v>3</v>
      </c>
      <c r="G40">
        <v>0</v>
      </c>
      <c r="H40">
        <v>0</v>
      </c>
      <c r="I40">
        <v>5.2218487496163499</v>
      </c>
      <c r="J40">
        <f t="shared" si="1"/>
        <v>5.4538147707125511</v>
      </c>
      <c r="L40">
        <f t="shared" si="2"/>
        <v>5.3808234943203227E-2</v>
      </c>
      <c r="M40">
        <f t="shared" si="3"/>
        <v>0.77859061052581358</v>
      </c>
    </row>
    <row r="41" spans="1:25" x14ac:dyDescent="0.35">
      <c r="A41">
        <v>417</v>
      </c>
      <c r="B41">
        <v>5</v>
      </c>
      <c r="C41">
        <v>0</v>
      </c>
      <c r="D41">
        <v>0</v>
      </c>
      <c r="E41">
        <v>5.6569759801975037</v>
      </c>
      <c r="F41">
        <v>0</v>
      </c>
      <c r="G41">
        <v>2</v>
      </c>
      <c r="H41">
        <v>0</v>
      </c>
      <c r="I41">
        <v>6.5490032620257796</v>
      </c>
      <c r="J41">
        <f t="shared" si="1"/>
        <v>6.4311859927115673</v>
      </c>
      <c r="L41">
        <f t="shared" si="2"/>
        <v>1.3880908948657638E-2</v>
      </c>
      <c r="M41">
        <f t="shared" si="3"/>
        <v>0.19782630948899302</v>
      </c>
    </row>
    <row r="42" spans="1:25" x14ac:dyDescent="0.35">
      <c r="A42">
        <v>426</v>
      </c>
      <c r="B42">
        <v>1</v>
      </c>
      <c r="C42">
        <v>0</v>
      </c>
      <c r="D42">
        <v>1</v>
      </c>
      <c r="E42">
        <v>4.2254316354333641</v>
      </c>
      <c r="F42">
        <v>2</v>
      </c>
      <c r="G42">
        <v>0</v>
      </c>
      <c r="H42">
        <v>1</v>
      </c>
      <c r="I42">
        <v>6.8735347434302199</v>
      </c>
      <c r="J42">
        <f t="shared" si="1"/>
        <v>6.7563855906801749</v>
      </c>
      <c r="L42">
        <f t="shared" si="2"/>
        <v>1.3723923990053377E-2</v>
      </c>
      <c r="M42">
        <f t="shared" si="3"/>
        <v>0.59183507214014497</v>
      </c>
    </row>
    <row r="43" spans="1:25" x14ac:dyDescent="0.35">
      <c r="A43">
        <v>722</v>
      </c>
      <c r="B43">
        <v>0</v>
      </c>
      <c r="C43">
        <v>0</v>
      </c>
      <c r="D43">
        <v>0</v>
      </c>
      <c r="E43">
        <v>3.5198279937757189</v>
      </c>
      <c r="F43">
        <v>4</v>
      </c>
      <c r="G43">
        <v>0</v>
      </c>
      <c r="H43">
        <v>0</v>
      </c>
      <c r="I43">
        <v>5.8208579894397001</v>
      </c>
      <c r="J43">
        <f t="shared" si="1"/>
        <v>5.2057241079743504</v>
      </c>
      <c r="L43">
        <f t="shared" si="2"/>
        <v>0.37838969212662699</v>
      </c>
      <c r="M43">
        <f t="shared" si="3"/>
        <v>8.0297750078992147E-2</v>
      </c>
    </row>
    <row r="44" spans="1:25" x14ac:dyDescent="0.35">
      <c r="A44">
        <v>726</v>
      </c>
      <c r="B44">
        <v>3</v>
      </c>
      <c r="C44">
        <v>0</v>
      </c>
      <c r="D44">
        <v>0</v>
      </c>
      <c r="E44">
        <v>6.1031192535457137</v>
      </c>
      <c r="F44">
        <v>6</v>
      </c>
      <c r="G44">
        <v>0</v>
      </c>
      <c r="H44">
        <v>1</v>
      </c>
      <c r="I44">
        <v>4.5010592622177503</v>
      </c>
      <c r="J44">
        <f t="shared" si="1"/>
        <v>5.0490764082243471</v>
      </c>
      <c r="L44">
        <f t="shared" si="2"/>
        <v>0.30032279231721565</v>
      </c>
      <c r="M44">
        <f t="shared" si="3"/>
        <v>2.5701454033347497</v>
      </c>
    </row>
    <row r="45" spans="1:25" x14ac:dyDescent="0.35">
      <c r="A45">
        <v>750</v>
      </c>
      <c r="B45">
        <v>0</v>
      </c>
      <c r="C45">
        <v>0</v>
      </c>
      <c r="D45">
        <v>0</v>
      </c>
      <c r="E45">
        <v>5.3930484664167784</v>
      </c>
      <c r="F45">
        <v>3</v>
      </c>
      <c r="G45">
        <v>0</v>
      </c>
      <c r="H45">
        <v>0</v>
      </c>
      <c r="I45">
        <v>4.58686849243289</v>
      </c>
      <c r="J45">
        <f t="shared" si="1"/>
        <v>5.791800449593703</v>
      </c>
      <c r="L45">
        <f t="shared" si="2"/>
        <v>1.4518610213873873</v>
      </c>
      <c r="M45">
        <f t="shared" si="3"/>
        <v>2.3023755228687279</v>
      </c>
      <c r="Y45" s="4" t="s">
        <v>1349</v>
      </c>
    </row>
    <row r="47" spans="1:25" x14ac:dyDescent="0.35">
      <c r="L47">
        <f>SUM(L38:L46)</f>
        <v>13.95100359315734</v>
      </c>
      <c r="M47">
        <f>SUM(M38:M46)</f>
        <v>34.587082643732863</v>
      </c>
    </row>
    <row r="49" spans="12:13" x14ac:dyDescent="0.35">
      <c r="L49" t="s">
        <v>8</v>
      </c>
      <c r="M49">
        <f>1-L47/M47</f>
        <v>0.59664121611930043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conditionalFormatting sqref="B37:E37 A39:I39">
    <cfRule type="duplicateValues" dxfId="110" priority="2"/>
  </conditionalFormatting>
  <conditionalFormatting sqref="B35:E35 A37:J37">
    <cfRule type="duplicateValues" dxfId="109" priority="1"/>
  </conditionalFormatting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X136"/>
  <sheetViews>
    <sheetView workbookViewId="0">
      <selection activeCell="I2" sqref="I2"/>
    </sheetView>
  </sheetViews>
  <sheetFormatPr defaultRowHeight="15.5" x14ac:dyDescent="0.35"/>
  <cols>
    <col min="24" max="24" width="10.1796875" style="4" customWidth="1"/>
  </cols>
  <sheetData>
    <row r="1" spans="1:24" x14ac:dyDescent="0.35">
      <c r="A1" t="s">
        <v>0</v>
      </c>
      <c r="B1" t="s">
        <v>134</v>
      </c>
      <c r="C1" t="s">
        <v>135</v>
      </c>
      <c r="D1" t="s">
        <v>136</v>
      </c>
      <c r="E1" t="s">
        <v>110</v>
      </c>
      <c r="F1" t="s">
        <v>137</v>
      </c>
      <c r="G1" t="s">
        <v>138</v>
      </c>
      <c r="H1" t="s">
        <v>95</v>
      </c>
      <c r="I1" t="s">
        <v>2</v>
      </c>
      <c r="K1" t="s">
        <v>3</v>
      </c>
      <c r="L1" t="s">
        <v>4</v>
      </c>
      <c r="X1" s="4" t="s">
        <v>1347</v>
      </c>
    </row>
    <row r="2" spans="1:24" x14ac:dyDescent="0.35">
      <c r="A2">
        <v>45</v>
      </c>
      <c r="B2">
        <v>7.2278867046136739</v>
      </c>
      <c r="C2">
        <v>0</v>
      </c>
      <c r="D2">
        <v>0</v>
      </c>
      <c r="E2">
        <v>0</v>
      </c>
      <c r="F2">
        <v>0.71199999999999997</v>
      </c>
      <c r="G2">
        <v>0</v>
      </c>
      <c r="H2">
        <v>4.0517954455579899</v>
      </c>
      <c r="I2">
        <f>1.83376+0.24921*B2+0.53083*C2+0.84239*D2+0.21357*E2+0.73929*F2-1.25646 *G2</f>
        <v>4.1613961256567737</v>
      </c>
      <c r="K2">
        <f>(H2-I2)^2</f>
        <v>1.201230907811596E-2</v>
      </c>
      <c r="L2">
        <f>(H2-H$33)^2</f>
        <v>1.5484589641393334</v>
      </c>
    </row>
    <row r="3" spans="1:24" x14ac:dyDescent="0.35">
      <c r="A3">
        <v>55</v>
      </c>
      <c r="B3">
        <v>3.9321969382690316</v>
      </c>
      <c r="C3">
        <v>0</v>
      </c>
      <c r="D3">
        <v>0</v>
      </c>
      <c r="E3">
        <v>0</v>
      </c>
      <c r="F3">
        <v>0.42799999999999999</v>
      </c>
      <c r="G3">
        <v>0</v>
      </c>
      <c r="H3">
        <v>3.19543837304361</v>
      </c>
      <c r="I3">
        <f t="shared" ref="I3:I31" si="0">1.83376+0.24921*B3+0.53083*C3+0.84239*D3+0.21357*E3+0.73929*F3-1.25646 *G3</f>
        <v>3.1301189189860255</v>
      </c>
      <c r="K3">
        <f t="shared" ref="K3:K47" si="1">(H3-I3)^2</f>
        <v>4.266631078380898E-3</v>
      </c>
      <c r="L3">
        <f t="shared" ref="L3:L47" si="2">(H3-H$33)^2</f>
        <v>4.4130580607142535</v>
      </c>
    </row>
    <row r="4" spans="1:24" x14ac:dyDescent="0.35">
      <c r="A4">
        <v>78</v>
      </c>
      <c r="B4">
        <v>6.4956510569183834</v>
      </c>
      <c r="C4">
        <v>0</v>
      </c>
      <c r="D4">
        <v>0</v>
      </c>
      <c r="E4">
        <v>0</v>
      </c>
      <c r="F4">
        <v>6.6</v>
      </c>
      <c r="G4">
        <v>0</v>
      </c>
      <c r="H4">
        <v>8.6553518997858898</v>
      </c>
      <c r="I4">
        <f t="shared" si="0"/>
        <v>8.3318551998946297</v>
      </c>
      <c r="K4">
        <f t="shared" si="1"/>
        <v>0.10465011484053598</v>
      </c>
      <c r="L4">
        <f t="shared" si="2"/>
        <v>11.284127513841138</v>
      </c>
    </row>
    <row r="5" spans="1:24" x14ac:dyDescent="0.35">
      <c r="A5">
        <v>90</v>
      </c>
      <c r="B5">
        <v>6.1007533520898169</v>
      </c>
      <c r="C5">
        <v>0</v>
      </c>
      <c r="D5">
        <v>0</v>
      </c>
      <c r="E5">
        <v>0</v>
      </c>
      <c r="F5">
        <v>1.1499999999999999</v>
      </c>
      <c r="G5">
        <v>0</v>
      </c>
      <c r="H5">
        <v>5.5604125437931904</v>
      </c>
      <c r="I5">
        <f t="shared" si="0"/>
        <v>4.2043122428743036</v>
      </c>
      <c r="K5">
        <f t="shared" si="1"/>
        <v>1.8390080261522952</v>
      </c>
      <c r="L5">
        <f t="shared" si="2"/>
        <v>6.9826047469112876E-2</v>
      </c>
    </row>
    <row r="6" spans="1:24" x14ac:dyDescent="0.35">
      <c r="A6">
        <v>95</v>
      </c>
      <c r="B6">
        <v>6.2425414282983844</v>
      </c>
      <c r="C6">
        <v>0</v>
      </c>
      <c r="D6">
        <v>0</v>
      </c>
      <c r="E6">
        <v>8.91</v>
      </c>
      <c r="F6">
        <v>3.31</v>
      </c>
      <c r="G6">
        <v>0</v>
      </c>
      <c r="H6">
        <v>7.6404814369704201</v>
      </c>
      <c r="I6">
        <f t="shared" si="0"/>
        <v>7.7394223493462402</v>
      </c>
      <c r="K6">
        <f t="shared" si="1"/>
        <v>9.7893041417596981E-3</v>
      </c>
      <c r="L6">
        <f t="shared" si="2"/>
        <v>5.4958131962559902</v>
      </c>
    </row>
    <row r="7" spans="1:24" x14ac:dyDescent="0.35">
      <c r="A7">
        <v>101</v>
      </c>
      <c r="B7">
        <v>11.212187604403958</v>
      </c>
      <c r="C7">
        <v>0</v>
      </c>
      <c r="D7">
        <v>0</v>
      </c>
      <c r="E7">
        <v>0</v>
      </c>
      <c r="F7">
        <v>0.89</v>
      </c>
      <c r="G7">
        <v>0</v>
      </c>
      <c r="H7">
        <v>4.5219915243754398</v>
      </c>
      <c r="I7">
        <f t="shared" si="0"/>
        <v>5.2859173728935103</v>
      </c>
      <c r="K7">
        <f t="shared" si="1"/>
        <v>0.58358270203405394</v>
      </c>
      <c r="L7">
        <f t="shared" si="2"/>
        <v>0.59934667078261705</v>
      </c>
    </row>
    <row r="8" spans="1:24" x14ac:dyDescent="0.35">
      <c r="A8">
        <v>108</v>
      </c>
      <c r="B8">
        <v>3.6434526764861874</v>
      </c>
      <c r="C8">
        <v>0</v>
      </c>
      <c r="D8">
        <v>0</v>
      </c>
      <c r="E8">
        <v>0</v>
      </c>
      <c r="F8">
        <v>4.95</v>
      </c>
      <c r="G8">
        <v>0</v>
      </c>
      <c r="H8">
        <v>6.83009411787517</v>
      </c>
      <c r="I8">
        <f t="shared" si="0"/>
        <v>6.401230341507123</v>
      </c>
      <c r="K8">
        <f t="shared" si="1"/>
        <v>0.18392413868066218</v>
      </c>
      <c r="L8">
        <f t="shared" si="2"/>
        <v>2.3529343769440185</v>
      </c>
    </row>
    <row r="9" spans="1:24" x14ac:dyDescent="0.35">
      <c r="A9">
        <v>216</v>
      </c>
      <c r="B9">
        <v>6.012837224705172</v>
      </c>
      <c r="C9">
        <v>0</v>
      </c>
      <c r="D9">
        <v>0</v>
      </c>
      <c r="E9">
        <v>0</v>
      </c>
      <c r="F9">
        <v>1.56</v>
      </c>
      <c r="G9">
        <v>0</v>
      </c>
      <c r="H9">
        <v>4.0128372247051702</v>
      </c>
      <c r="I9">
        <f t="shared" si="0"/>
        <v>4.4855115647687755</v>
      </c>
      <c r="K9">
        <f t="shared" si="1"/>
        <v>0.22342103175456479</v>
      </c>
      <c r="L9">
        <f t="shared" si="2"/>
        <v>1.6469336606583613</v>
      </c>
    </row>
    <row r="10" spans="1:24" x14ac:dyDescent="0.35">
      <c r="A10">
        <v>220</v>
      </c>
      <c r="B10">
        <v>7.4313637641589869</v>
      </c>
      <c r="C10">
        <v>0</v>
      </c>
      <c r="D10">
        <v>0</v>
      </c>
      <c r="E10">
        <v>0</v>
      </c>
      <c r="F10">
        <v>2.17</v>
      </c>
      <c r="G10">
        <v>0</v>
      </c>
      <c r="H10">
        <v>5.7592659062232698</v>
      </c>
      <c r="I10">
        <f t="shared" si="0"/>
        <v>5.2899894636660614</v>
      </c>
      <c r="K10">
        <f t="shared" si="1"/>
        <v>0.22022037953914897</v>
      </c>
      <c r="L10">
        <f t="shared" si="2"/>
        <v>0.21446119290153848</v>
      </c>
    </row>
    <row r="11" spans="1:24" x14ac:dyDescent="0.35">
      <c r="A11">
        <v>233</v>
      </c>
      <c r="B11">
        <v>6.8061799739838875</v>
      </c>
      <c r="C11">
        <v>0</v>
      </c>
      <c r="D11">
        <v>0</v>
      </c>
      <c r="E11">
        <v>0</v>
      </c>
      <c r="F11">
        <v>0.90200000000000002</v>
      </c>
      <c r="G11">
        <v>0</v>
      </c>
      <c r="H11">
        <v>2.7877568911571</v>
      </c>
      <c r="I11">
        <f t="shared" si="0"/>
        <v>4.1967676913165253</v>
      </c>
      <c r="K11">
        <f t="shared" si="1"/>
        <v>1.9853114349659038</v>
      </c>
      <c r="L11">
        <f t="shared" si="2"/>
        <v>6.2921180461054478</v>
      </c>
    </row>
    <row r="12" spans="1:24" x14ac:dyDescent="0.35">
      <c r="A12">
        <v>249</v>
      </c>
      <c r="B12">
        <v>9.1238516409670858</v>
      </c>
      <c r="C12">
        <v>0</v>
      </c>
      <c r="D12">
        <v>0</v>
      </c>
      <c r="E12">
        <v>17.399999999999999</v>
      </c>
      <c r="F12">
        <v>1.9</v>
      </c>
      <c r="G12">
        <v>0</v>
      </c>
      <c r="H12">
        <v>9.1793689688169096</v>
      </c>
      <c r="I12">
        <f t="shared" si="0"/>
        <v>9.2282840674454079</v>
      </c>
      <c r="K12">
        <f t="shared" si="1"/>
        <v>2.3926868738357162E-3</v>
      </c>
      <c r="L12">
        <f t="shared" si="2"/>
        <v>15.079262527865845</v>
      </c>
    </row>
    <row r="13" spans="1:24" x14ac:dyDescent="0.35">
      <c r="A13">
        <v>271</v>
      </c>
      <c r="B13">
        <v>6.6852153144728659</v>
      </c>
      <c r="C13">
        <v>0</v>
      </c>
      <c r="D13">
        <v>0</v>
      </c>
      <c r="E13">
        <v>0</v>
      </c>
      <c r="F13">
        <v>2.74</v>
      </c>
      <c r="G13">
        <v>0</v>
      </c>
      <c r="H13">
        <v>7.26514474187191</v>
      </c>
      <c r="I13">
        <f t="shared" si="0"/>
        <v>5.5254371085197835</v>
      </c>
      <c r="K13">
        <f t="shared" si="1"/>
        <v>3.0265826495436565</v>
      </c>
      <c r="L13">
        <f t="shared" si="2"/>
        <v>3.8768758818391662</v>
      </c>
    </row>
    <row r="14" spans="1:24" x14ac:dyDescent="0.35">
      <c r="A14">
        <v>320</v>
      </c>
      <c r="B14">
        <v>5.2218487496163561</v>
      </c>
      <c r="C14">
        <v>0</v>
      </c>
      <c r="D14">
        <v>0</v>
      </c>
      <c r="E14">
        <v>0</v>
      </c>
      <c r="F14">
        <v>1.76</v>
      </c>
      <c r="G14">
        <v>0</v>
      </c>
      <c r="H14">
        <v>5.0159229660971603</v>
      </c>
      <c r="I14">
        <f t="shared" si="0"/>
        <v>4.4362473268918921</v>
      </c>
      <c r="K14">
        <f t="shared" si="1"/>
        <v>0.33602384668803631</v>
      </c>
      <c r="L14">
        <f t="shared" si="2"/>
        <v>7.8536357896162021E-2</v>
      </c>
    </row>
    <row r="15" spans="1:24" x14ac:dyDescent="0.35">
      <c r="A15">
        <v>327</v>
      </c>
      <c r="B15">
        <v>6.8129943038096084</v>
      </c>
      <c r="C15">
        <v>2</v>
      </c>
      <c r="D15">
        <v>0</v>
      </c>
      <c r="E15">
        <v>0</v>
      </c>
      <c r="F15">
        <v>3.59</v>
      </c>
      <c r="G15">
        <v>0</v>
      </c>
      <c r="H15">
        <v>7.3148581950875498</v>
      </c>
      <c r="I15">
        <f t="shared" si="0"/>
        <v>7.247337410452392</v>
      </c>
      <c r="K15">
        <f t="shared" si="1"/>
        <v>4.5590563577473566E-3</v>
      </c>
      <c r="L15">
        <f t="shared" si="2"/>
        <v>4.0751167389517544</v>
      </c>
    </row>
    <row r="16" spans="1:24" x14ac:dyDescent="0.35">
      <c r="A16">
        <v>332</v>
      </c>
      <c r="B16">
        <v>6.0775330676675514</v>
      </c>
      <c r="C16">
        <v>0</v>
      </c>
      <c r="D16">
        <v>0</v>
      </c>
      <c r="E16">
        <v>0</v>
      </c>
      <c r="F16">
        <v>1.84</v>
      </c>
      <c r="G16">
        <v>0</v>
      </c>
      <c r="H16">
        <v>4.7209857441537304</v>
      </c>
      <c r="I16">
        <f t="shared" si="0"/>
        <v>4.7086356157934306</v>
      </c>
      <c r="K16">
        <f t="shared" si="1"/>
        <v>1.5252567051588157E-4</v>
      </c>
      <c r="L16">
        <f t="shared" si="2"/>
        <v>0.33083273688405807</v>
      </c>
    </row>
    <row r="17" spans="1:24" x14ac:dyDescent="0.35">
      <c r="A17">
        <v>335</v>
      </c>
      <c r="B17">
        <v>5.6739419986340875</v>
      </c>
      <c r="C17">
        <v>0</v>
      </c>
      <c r="D17">
        <v>0</v>
      </c>
      <c r="E17">
        <v>0</v>
      </c>
      <c r="F17">
        <v>2.21</v>
      </c>
      <c r="G17">
        <v>0</v>
      </c>
      <c r="H17">
        <v>3.3729120029701001</v>
      </c>
      <c r="I17">
        <f t="shared" si="0"/>
        <v>4.8815939854796007</v>
      </c>
      <c r="K17">
        <f t="shared" si="1"/>
        <v>2.276121324348797</v>
      </c>
      <c r="L17">
        <f t="shared" si="2"/>
        <v>3.6989073085891513</v>
      </c>
    </row>
    <row r="18" spans="1:24" x14ac:dyDescent="0.35">
      <c r="A18">
        <v>356</v>
      </c>
      <c r="B18">
        <v>8.9155694855017291</v>
      </c>
      <c r="C18">
        <v>0</v>
      </c>
      <c r="D18">
        <v>0</v>
      </c>
      <c r="E18">
        <v>0</v>
      </c>
      <c r="F18">
        <v>1.1100000000000001</v>
      </c>
      <c r="G18">
        <v>0</v>
      </c>
      <c r="H18">
        <v>4.4865423287452204</v>
      </c>
      <c r="I18">
        <f t="shared" si="0"/>
        <v>4.876220971481886</v>
      </c>
      <c r="K18">
        <f t="shared" si="1"/>
        <v>0.15184944460508989</v>
      </c>
      <c r="L18">
        <f t="shared" si="2"/>
        <v>0.65549106640940602</v>
      </c>
    </row>
    <row r="19" spans="1:24" x14ac:dyDescent="0.35">
      <c r="A19">
        <v>359</v>
      </c>
      <c r="B19">
        <v>4.4409090820652173</v>
      </c>
      <c r="C19">
        <v>0</v>
      </c>
      <c r="D19">
        <v>0</v>
      </c>
      <c r="E19">
        <v>0</v>
      </c>
      <c r="F19">
        <v>1.1000000000000001</v>
      </c>
      <c r="G19">
        <v>0</v>
      </c>
      <c r="H19">
        <v>3.6019857270273801</v>
      </c>
      <c r="I19">
        <f t="shared" si="0"/>
        <v>3.7536979523414731</v>
      </c>
      <c r="K19">
        <f t="shared" si="1"/>
        <v>2.3016599309754124E-2</v>
      </c>
      <c r="L19">
        <f t="shared" si="2"/>
        <v>2.8702480054717823</v>
      </c>
    </row>
    <row r="20" spans="1:24" x14ac:dyDescent="0.35">
      <c r="A20">
        <v>361</v>
      </c>
      <c r="B20">
        <v>8.7634279935629369</v>
      </c>
      <c r="C20">
        <v>2</v>
      </c>
      <c r="D20">
        <v>0</v>
      </c>
      <c r="E20">
        <v>0</v>
      </c>
      <c r="F20">
        <v>1.87</v>
      </c>
      <c r="G20">
        <v>0</v>
      </c>
      <c r="H20">
        <v>7.4115157872349204</v>
      </c>
      <c r="I20">
        <f t="shared" si="0"/>
        <v>6.4618261902758194</v>
      </c>
      <c r="K20">
        <f t="shared" si="1"/>
        <v>0.90191033057233982</v>
      </c>
      <c r="L20">
        <f t="shared" si="2"/>
        <v>4.474703213871396</v>
      </c>
    </row>
    <row r="21" spans="1:24" x14ac:dyDescent="0.35">
      <c r="A21">
        <v>385</v>
      </c>
      <c r="B21">
        <v>8.2278867046136739</v>
      </c>
      <c r="C21">
        <v>0</v>
      </c>
      <c r="D21">
        <v>0</v>
      </c>
      <c r="E21">
        <v>0</v>
      </c>
      <c r="F21">
        <v>0.71199999999999997</v>
      </c>
      <c r="G21">
        <v>0</v>
      </c>
      <c r="H21">
        <v>6.7507654498940104</v>
      </c>
      <c r="I21">
        <f t="shared" si="0"/>
        <v>4.4106061256567743</v>
      </c>
      <c r="K21">
        <f t="shared" si="1"/>
        <v>5.4763456628144773</v>
      </c>
      <c r="L21">
        <f t="shared" si="2"/>
        <v>2.115858522338224</v>
      </c>
    </row>
    <row r="22" spans="1:24" x14ac:dyDescent="0.35">
      <c r="A22">
        <v>417</v>
      </c>
      <c r="B22">
        <v>6.5490032620257876</v>
      </c>
      <c r="C22">
        <v>2</v>
      </c>
      <c r="D22">
        <v>0</v>
      </c>
      <c r="E22">
        <v>0</v>
      </c>
      <c r="F22">
        <v>2.89</v>
      </c>
      <c r="G22">
        <v>0</v>
      </c>
      <c r="H22">
        <v>5.6569759801975001</v>
      </c>
      <c r="I22">
        <f t="shared" si="0"/>
        <v>6.6640452029294472</v>
      </c>
      <c r="K22">
        <f t="shared" si="1"/>
        <v>1.0141884193739281</v>
      </c>
      <c r="L22">
        <f t="shared" si="2"/>
        <v>0.13018358451193948</v>
      </c>
    </row>
    <row r="23" spans="1:24" x14ac:dyDescent="0.35">
      <c r="A23">
        <v>426</v>
      </c>
      <c r="B23">
        <v>6.8735347434302279</v>
      </c>
      <c r="C23">
        <v>0</v>
      </c>
      <c r="D23">
        <v>0</v>
      </c>
      <c r="E23">
        <v>0</v>
      </c>
      <c r="F23">
        <v>2.4500000000000002</v>
      </c>
      <c r="G23">
        <v>0</v>
      </c>
      <c r="H23">
        <v>4.2254316354333596</v>
      </c>
      <c r="I23">
        <f t="shared" si="0"/>
        <v>5.3579740934102471</v>
      </c>
      <c r="K23">
        <f t="shared" si="1"/>
        <v>1.2826524191203299</v>
      </c>
      <c r="L23">
        <f t="shared" si="2"/>
        <v>1.1464728430187106</v>
      </c>
    </row>
    <row r="24" spans="1:24" x14ac:dyDescent="0.35">
      <c r="A24">
        <v>451</v>
      </c>
      <c r="B24">
        <v>7.4608978427565482</v>
      </c>
      <c r="C24">
        <v>0</v>
      </c>
      <c r="D24">
        <v>0</v>
      </c>
      <c r="E24">
        <v>0</v>
      </c>
      <c r="F24">
        <v>1.89</v>
      </c>
      <c r="G24">
        <v>0</v>
      </c>
      <c r="H24">
        <v>4.5858365793648401</v>
      </c>
      <c r="I24">
        <f t="shared" si="0"/>
        <v>5.0903484513933597</v>
      </c>
      <c r="K24">
        <f t="shared" si="1"/>
        <v>0.25453222901772127</v>
      </c>
      <c r="L24">
        <f t="shared" si="2"/>
        <v>0.50456839236519391</v>
      </c>
    </row>
    <row r="25" spans="1:24" x14ac:dyDescent="0.35">
      <c r="A25">
        <v>468</v>
      </c>
      <c r="B25">
        <v>5.7450747915820575</v>
      </c>
      <c r="C25">
        <v>0</v>
      </c>
      <c r="D25">
        <v>0</v>
      </c>
      <c r="E25">
        <v>0</v>
      </c>
      <c r="F25">
        <v>2.7</v>
      </c>
      <c r="G25">
        <v>0</v>
      </c>
      <c r="H25">
        <v>4.44404479591807</v>
      </c>
      <c r="I25">
        <f t="shared" si="0"/>
        <v>5.2615730888101648</v>
      </c>
      <c r="K25">
        <f t="shared" si="1"/>
        <v>0.66835250967906279</v>
      </c>
      <c r="L25">
        <f t="shared" si="2"/>
        <v>0.72611115410492244</v>
      </c>
      <c r="X25" s="4" t="s">
        <v>1348</v>
      </c>
    </row>
    <row r="26" spans="1:24" x14ac:dyDescent="0.35">
      <c r="A26">
        <v>548</v>
      </c>
      <c r="B26">
        <v>6.6042260530844699</v>
      </c>
      <c r="C26">
        <v>0</v>
      </c>
      <c r="D26">
        <v>0</v>
      </c>
      <c r="E26">
        <v>0</v>
      </c>
      <c r="F26">
        <v>1.44</v>
      </c>
      <c r="G26">
        <v>0</v>
      </c>
      <c r="H26">
        <v>4.3005445486716596</v>
      </c>
      <c r="I26">
        <f t="shared" si="0"/>
        <v>4.5441767746891806</v>
      </c>
      <c r="K26">
        <f t="shared" si="1"/>
        <v>5.9356661554252434E-2</v>
      </c>
      <c r="L26">
        <f t="shared" si="2"/>
        <v>0.99126278433593518</v>
      </c>
    </row>
    <row r="27" spans="1:24" x14ac:dyDescent="0.35">
      <c r="A27">
        <v>619</v>
      </c>
      <c r="B27">
        <v>5.7041505168397988</v>
      </c>
      <c r="C27">
        <v>0</v>
      </c>
      <c r="D27">
        <v>0</v>
      </c>
      <c r="E27">
        <v>0</v>
      </c>
      <c r="F27">
        <v>2.2400000000000002</v>
      </c>
      <c r="G27">
        <v>1</v>
      </c>
      <c r="H27">
        <v>3.40312052117581</v>
      </c>
      <c r="I27">
        <f t="shared" si="0"/>
        <v>3.6548409503016464</v>
      </c>
      <c r="K27">
        <f t="shared" si="1"/>
        <v>6.3363174439295206E-2</v>
      </c>
      <c r="L27">
        <f t="shared" si="2"/>
        <v>3.583622534852283</v>
      </c>
    </row>
    <row r="28" spans="1:24" x14ac:dyDescent="0.35">
      <c r="A28">
        <v>630</v>
      </c>
      <c r="B28">
        <v>4.3654879848908994</v>
      </c>
      <c r="C28">
        <v>0</v>
      </c>
      <c r="D28">
        <v>0</v>
      </c>
      <c r="E28">
        <v>0</v>
      </c>
      <c r="F28">
        <v>2.0299999999999998</v>
      </c>
      <c r="G28">
        <v>1</v>
      </c>
      <c r="H28">
        <v>3.4623979978989499</v>
      </c>
      <c r="I28">
        <f t="shared" si="0"/>
        <v>3.1659819607146611</v>
      </c>
      <c r="K28">
        <f t="shared" si="1"/>
        <v>8.7862467100037658E-2</v>
      </c>
      <c r="L28">
        <f t="shared" si="2"/>
        <v>3.3627063932137107</v>
      </c>
    </row>
    <row r="29" spans="1:24" x14ac:dyDescent="0.35">
      <c r="A29">
        <v>685</v>
      </c>
      <c r="B29">
        <v>5.0569048513364727</v>
      </c>
      <c r="C29">
        <v>0</v>
      </c>
      <c r="D29">
        <v>0</v>
      </c>
      <c r="E29">
        <v>0</v>
      </c>
      <c r="F29">
        <v>1.92</v>
      </c>
      <c r="G29">
        <v>0</v>
      </c>
      <c r="H29">
        <v>4.8808135922807896</v>
      </c>
      <c r="I29">
        <f t="shared" si="0"/>
        <v>4.513428058001562</v>
      </c>
      <c r="K29">
        <f t="shared" si="1"/>
        <v>0.13497213079763351</v>
      </c>
      <c r="L29">
        <f t="shared" si="2"/>
        <v>0.17251791879149767</v>
      </c>
    </row>
    <row r="30" spans="1:24" x14ac:dyDescent="0.35">
      <c r="A30">
        <v>712</v>
      </c>
      <c r="B30">
        <v>4.7840601099941642</v>
      </c>
      <c r="C30">
        <v>0</v>
      </c>
      <c r="D30">
        <v>2</v>
      </c>
      <c r="E30">
        <v>0</v>
      </c>
      <c r="F30">
        <v>1.26</v>
      </c>
      <c r="G30">
        <v>0</v>
      </c>
      <c r="H30">
        <v>5.34635297445063</v>
      </c>
      <c r="I30">
        <f t="shared" si="0"/>
        <v>5.6422810200116453</v>
      </c>
      <c r="K30">
        <f t="shared" si="1"/>
        <v>8.7573408149562396E-2</v>
      </c>
      <c r="L30">
        <f t="shared" si="2"/>
        <v>2.5186966156485269E-3</v>
      </c>
    </row>
    <row r="31" spans="1:24" x14ac:dyDescent="0.35">
      <c r="A31">
        <v>714</v>
      </c>
      <c r="B31">
        <v>6.1218255011841567</v>
      </c>
      <c r="C31">
        <v>0</v>
      </c>
      <c r="D31">
        <v>2</v>
      </c>
      <c r="E31">
        <v>0</v>
      </c>
      <c r="F31">
        <v>1.61</v>
      </c>
      <c r="G31">
        <v>0</v>
      </c>
      <c r="H31">
        <v>6.44404479591807</v>
      </c>
      <c r="I31">
        <f t="shared" si="0"/>
        <v>6.2344170331501036</v>
      </c>
      <c r="K31">
        <f t="shared" si="1"/>
        <v>4.3943798923102781E-2</v>
      </c>
      <c r="L31">
        <f t="shared" si="2"/>
        <v>1.3176249115510876</v>
      </c>
    </row>
    <row r="33" spans="1:24" x14ac:dyDescent="0.35">
      <c r="H33">
        <f>AVERAGE(H2:H32)</f>
        <v>5.2961663565565287</v>
      </c>
      <c r="K33">
        <f>SUM(K2:K32)</f>
        <v>21.061937417204593</v>
      </c>
      <c r="L33">
        <f>SUM(L2:L32)</f>
        <v>83.110499303289714</v>
      </c>
      <c r="N33">
        <f>1-K33/L33</f>
        <v>0.74657910139193562</v>
      </c>
      <c r="O33" t="s">
        <v>106</v>
      </c>
    </row>
    <row r="34" spans="1:24" x14ac:dyDescent="0.35">
      <c r="N34">
        <v>0.64</v>
      </c>
    </row>
    <row r="36" spans="1:24" x14ac:dyDescent="0.35">
      <c r="A36" t="s">
        <v>0</v>
      </c>
      <c r="B36" t="s">
        <v>134</v>
      </c>
      <c r="C36" t="s">
        <v>135</v>
      </c>
      <c r="D36" t="s">
        <v>136</v>
      </c>
      <c r="E36" t="s">
        <v>110</v>
      </c>
      <c r="F36" t="s">
        <v>137</v>
      </c>
      <c r="G36" t="s">
        <v>138</v>
      </c>
      <c r="H36" t="s">
        <v>95</v>
      </c>
      <c r="I36" t="s">
        <v>2</v>
      </c>
      <c r="K36" t="s">
        <v>3</v>
      </c>
      <c r="L36" t="s">
        <v>4</v>
      </c>
    </row>
    <row r="37" spans="1:24" x14ac:dyDescent="0.35">
      <c r="A37">
        <v>26</v>
      </c>
      <c r="B37">
        <v>5.9588688592531147</v>
      </c>
      <c r="C37">
        <v>0</v>
      </c>
      <c r="D37">
        <v>0</v>
      </c>
      <c r="E37">
        <v>0</v>
      </c>
      <c r="F37">
        <v>0.748</v>
      </c>
      <c r="G37">
        <v>0</v>
      </c>
      <c r="H37">
        <v>3.1789769472931599</v>
      </c>
      <c r="I37">
        <f t="shared" ref="I37:I47" si="3">1.83376+0.24921*B37+0.53083*C37+0.84239*D37+0.21357*E37+0.73929*F37-1.25646 *G37</f>
        <v>3.8717586284144687</v>
      </c>
      <c r="K37">
        <f t="shared" si="1"/>
        <v>0.47994645769726674</v>
      </c>
      <c r="L37">
        <f t="shared" si="2"/>
        <v>4.4824909946969722</v>
      </c>
    </row>
    <row r="38" spans="1:24" x14ac:dyDescent="0.35">
      <c r="A38">
        <v>155</v>
      </c>
      <c r="B38">
        <v>4.6989700043360187</v>
      </c>
      <c r="C38">
        <v>0</v>
      </c>
      <c r="D38">
        <v>0</v>
      </c>
      <c r="E38">
        <v>0</v>
      </c>
      <c r="F38">
        <v>3.24</v>
      </c>
      <c r="G38">
        <v>0</v>
      </c>
      <c r="H38">
        <v>6.3816564825857798</v>
      </c>
      <c r="I38">
        <f t="shared" si="3"/>
        <v>5.4000899147805796</v>
      </c>
      <c r="K38">
        <f t="shared" si="1"/>
        <v>0.96347292703288057</v>
      </c>
      <c r="L38">
        <f t="shared" si="2"/>
        <v>1.1782888137069993</v>
      </c>
    </row>
    <row r="39" spans="1:24" x14ac:dyDescent="0.35">
      <c r="A39">
        <v>175</v>
      </c>
      <c r="B39">
        <v>4.4082399653118491</v>
      </c>
      <c r="C39">
        <v>0</v>
      </c>
      <c r="D39">
        <v>0</v>
      </c>
      <c r="E39">
        <v>0</v>
      </c>
      <c r="F39">
        <v>1.68</v>
      </c>
      <c r="G39">
        <v>0</v>
      </c>
      <c r="H39">
        <v>4.3113299523037902</v>
      </c>
      <c r="I39">
        <f t="shared" si="3"/>
        <v>4.1743446817553655</v>
      </c>
      <c r="K39">
        <f t="shared" si="1"/>
        <v>1.8764964347225108E-2</v>
      </c>
      <c r="L39">
        <f t="shared" si="2"/>
        <v>0.9699027431414633</v>
      </c>
    </row>
    <row r="40" spans="1:24" x14ac:dyDescent="0.35">
      <c r="A40">
        <v>403</v>
      </c>
      <c r="B40">
        <v>7.3050761740158112</v>
      </c>
      <c r="C40">
        <v>0</v>
      </c>
      <c r="D40">
        <v>0</v>
      </c>
      <c r="E40">
        <v>0</v>
      </c>
      <c r="F40">
        <v>1.59</v>
      </c>
      <c r="G40">
        <v>0</v>
      </c>
      <c r="H40">
        <v>4.6731849535769303</v>
      </c>
      <c r="I40">
        <f t="shared" si="3"/>
        <v>4.82972913332648</v>
      </c>
      <c r="K40">
        <f t="shared" si="1"/>
        <v>2.450608021345933E-2</v>
      </c>
      <c r="L40">
        <f t="shared" si="2"/>
        <v>0.38810582845842873</v>
      </c>
    </row>
    <row r="41" spans="1:24" x14ac:dyDescent="0.35">
      <c r="A41">
        <v>425</v>
      </c>
      <c r="B41">
        <v>5.522308369670375</v>
      </c>
      <c r="C41">
        <v>0</v>
      </c>
      <c r="D41">
        <v>0</v>
      </c>
      <c r="E41">
        <v>0</v>
      </c>
      <c r="F41">
        <v>2.5299999999999998</v>
      </c>
      <c r="G41">
        <v>0</v>
      </c>
      <c r="H41">
        <v>4.5289167002776498</v>
      </c>
      <c r="I41">
        <f t="shared" si="3"/>
        <v>5.080378168805554</v>
      </c>
      <c r="K41">
        <f t="shared" si="1"/>
        <v>0.30410975127095269</v>
      </c>
      <c r="L41">
        <f t="shared" si="2"/>
        <v>0.58867203506005772</v>
      </c>
    </row>
    <row r="42" spans="1:24" x14ac:dyDescent="0.35">
      <c r="A42">
        <v>461</v>
      </c>
      <c r="B42">
        <v>6.6326259829935665</v>
      </c>
      <c r="C42">
        <v>0</v>
      </c>
      <c r="D42">
        <v>0</v>
      </c>
      <c r="E42">
        <v>0</v>
      </c>
      <c r="F42">
        <v>2.12</v>
      </c>
      <c r="G42">
        <v>0</v>
      </c>
      <c r="H42">
        <v>5.1889284837608498</v>
      </c>
      <c r="I42">
        <f t="shared" si="3"/>
        <v>5.0539715212218264</v>
      </c>
      <c r="K42">
        <f t="shared" si="1"/>
        <v>1.8213381737759379E-2</v>
      </c>
      <c r="L42">
        <f t="shared" si="2"/>
        <v>1.1499961361742202E-2</v>
      </c>
    </row>
    <row r="43" spans="1:24" x14ac:dyDescent="0.35">
      <c r="A43">
        <v>606</v>
      </c>
      <c r="B43">
        <v>5.5425142162816536</v>
      </c>
      <c r="C43">
        <v>0</v>
      </c>
      <c r="D43">
        <v>0</v>
      </c>
      <c r="E43">
        <v>0</v>
      </c>
      <c r="F43">
        <v>1.71</v>
      </c>
      <c r="G43">
        <v>0</v>
      </c>
      <c r="H43">
        <v>4.8715729355458697</v>
      </c>
      <c r="I43">
        <f t="shared" si="3"/>
        <v>4.4791958678395511</v>
      </c>
      <c r="K43">
        <f t="shared" si="1"/>
        <v>0.15395976326180888</v>
      </c>
      <c r="L43">
        <f t="shared" si="2"/>
        <v>0.18027957316553472</v>
      </c>
    </row>
    <row r="44" spans="1:24" x14ac:dyDescent="0.35">
      <c r="A44">
        <v>722</v>
      </c>
      <c r="B44">
        <v>5.8208579894397001</v>
      </c>
      <c r="C44">
        <v>0</v>
      </c>
      <c r="D44">
        <v>0</v>
      </c>
      <c r="E44">
        <v>0</v>
      </c>
      <c r="F44">
        <v>3.24</v>
      </c>
      <c r="G44">
        <v>1</v>
      </c>
      <c r="H44">
        <v>3.51982799377571</v>
      </c>
      <c r="I44">
        <f t="shared" si="3"/>
        <v>4.4232156195482686</v>
      </c>
      <c r="K44">
        <f t="shared" si="1"/>
        <v>0.81610920239898044</v>
      </c>
      <c r="L44">
        <f t="shared" si="2"/>
        <v>3.1553779790868393</v>
      </c>
    </row>
    <row r="45" spans="1:24" x14ac:dyDescent="0.35">
      <c r="A45">
        <v>726</v>
      </c>
      <c r="B45">
        <v>4.5010592622177512</v>
      </c>
      <c r="C45">
        <v>0</v>
      </c>
      <c r="D45">
        <v>0</v>
      </c>
      <c r="E45">
        <v>0</v>
      </c>
      <c r="F45">
        <v>4</v>
      </c>
      <c r="G45">
        <v>0</v>
      </c>
      <c r="H45">
        <v>6.1031192535457102</v>
      </c>
      <c r="I45">
        <f t="shared" si="3"/>
        <v>5.9126289787372857</v>
      </c>
      <c r="K45">
        <f t="shared" si="1"/>
        <v>3.628654479658909E-2</v>
      </c>
      <c r="L45">
        <f t="shared" si="2"/>
        <v>0.65117297795923257</v>
      </c>
      <c r="X45" s="4" t="s">
        <v>1349</v>
      </c>
    </row>
    <row r="46" spans="1:24" x14ac:dyDescent="0.35">
      <c r="A46">
        <v>750</v>
      </c>
      <c r="B46">
        <v>4.5868684924328909</v>
      </c>
      <c r="C46">
        <v>0</v>
      </c>
      <c r="D46">
        <v>0</v>
      </c>
      <c r="E46">
        <v>0</v>
      </c>
      <c r="F46">
        <v>2.42</v>
      </c>
      <c r="G46">
        <v>0</v>
      </c>
      <c r="H46">
        <v>5.3930484664167704</v>
      </c>
      <c r="I46">
        <f t="shared" si="3"/>
        <v>4.765935296999201</v>
      </c>
      <c r="K46">
        <f t="shared" si="1"/>
        <v>0.39327092725694901</v>
      </c>
      <c r="L46">
        <f t="shared" si="2"/>
        <v>9.3861432109719426E-3</v>
      </c>
    </row>
    <row r="47" spans="1:24" x14ac:dyDescent="0.35">
      <c r="A47">
        <v>764</v>
      </c>
      <c r="B47">
        <v>5.7810369386211322</v>
      </c>
      <c r="C47">
        <v>0</v>
      </c>
      <c r="D47">
        <v>0</v>
      </c>
      <c r="E47">
        <v>0</v>
      </c>
      <c r="F47">
        <v>4.0199999999999996</v>
      </c>
      <c r="G47">
        <v>0</v>
      </c>
      <c r="H47">
        <v>6.4800069429571501</v>
      </c>
      <c r="I47">
        <f t="shared" si="3"/>
        <v>6.2463980154737726</v>
      </c>
      <c r="K47">
        <f t="shared" si="1"/>
        <v>5.4573130999933911E-2</v>
      </c>
      <c r="L47">
        <f t="shared" si="2"/>
        <v>1.4014785340093672</v>
      </c>
    </row>
    <row r="49" spans="11:12" x14ac:dyDescent="0.35">
      <c r="K49">
        <f>SUM(K37:K48)</f>
        <v>3.2632131310138055</v>
      </c>
      <c r="L49">
        <f>SUM(L37:L48)</f>
        <v>13.016655583857608</v>
      </c>
    </row>
    <row r="51" spans="11:12" x14ac:dyDescent="0.35">
      <c r="K51" t="s">
        <v>8</v>
      </c>
      <c r="L51">
        <f>1-K49/L49</f>
        <v>0.74930479569109698</v>
      </c>
    </row>
    <row r="68" spans="24:24" x14ac:dyDescent="0.35">
      <c r="X68" s="4" t="s">
        <v>1350</v>
      </c>
    </row>
    <row r="92" spans="24:24" x14ac:dyDescent="0.35">
      <c r="X92" s="4" t="s">
        <v>1351</v>
      </c>
    </row>
    <row r="113" spans="24:24" x14ac:dyDescent="0.35">
      <c r="X113" s="4" t="s">
        <v>1352</v>
      </c>
    </row>
    <row r="136" spans="24:24" x14ac:dyDescent="0.35">
      <c r="X136" s="4" t="s">
        <v>1353</v>
      </c>
    </row>
  </sheetData>
  <conditionalFormatting sqref="A39:I39">
    <cfRule type="duplicateValues" dxfId="108" priority="2"/>
  </conditionalFormatting>
  <conditionalFormatting sqref="A36:H36">
    <cfRule type="duplicateValues" dxfId="107" priority="1"/>
  </conditionalFormatting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Z183"/>
  <sheetViews>
    <sheetView workbookViewId="0"/>
  </sheetViews>
  <sheetFormatPr defaultRowHeight="15.5" x14ac:dyDescent="0.35"/>
  <cols>
    <col min="26" max="26" width="10.1796875" style="4" customWidth="1"/>
  </cols>
  <sheetData>
    <row r="1" spans="1:26" x14ac:dyDescent="0.35">
      <c r="A1" t="s">
        <v>0</v>
      </c>
      <c r="B1" t="s">
        <v>37</v>
      </c>
      <c r="C1" t="s">
        <v>139</v>
      </c>
      <c r="D1" t="s">
        <v>140</v>
      </c>
      <c r="E1" t="s">
        <v>118</v>
      </c>
      <c r="F1" t="s">
        <v>36</v>
      </c>
      <c r="G1" t="s">
        <v>96</v>
      </c>
      <c r="H1" t="s">
        <v>29</v>
      </c>
      <c r="I1" t="s">
        <v>105</v>
      </c>
      <c r="J1" t="s">
        <v>2</v>
      </c>
      <c r="L1" t="s">
        <v>3</v>
      </c>
      <c r="M1" t="s">
        <v>4</v>
      </c>
      <c r="Z1" s="4" t="s">
        <v>1347</v>
      </c>
    </row>
    <row r="2" spans="1:26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0.222</v>
      </c>
      <c r="G2">
        <v>4.02907144794725</v>
      </c>
      <c r="H2">
        <v>1</v>
      </c>
      <c r="I2">
        <v>3.7628035585424802</v>
      </c>
      <c r="J2">
        <f t="shared" ref="J2:J33" si="0">3.18 + 0.383 *B2 + 0.599 *C2 + 0.389 *D2 + 0.658*E2 - 4.78*F2 + 0.497*G2+ 1.2 *H2</f>
        <v>5.3212885096297837</v>
      </c>
      <c r="L2">
        <f>(I2-J2)^2</f>
        <v>2.4288753427655951</v>
      </c>
      <c r="M2">
        <f>(I2-I$133)^2</f>
        <v>4.7527425978339117</v>
      </c>
    </row>
    <row r="3" spans="1:26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0.28599999999999998</v>
      </c>
      <c r="G3">
        <v>4.1927969525585302</v>
      </c>
      <c r="H3">
        <v>0</v>
      </c>
      <c r="I3">
        <v>4.5067919253868798</v>
      </c>
      <c r="J3">
        <f t="shared" si="0"/>
        <v>3.8967400854215901</v>
      </c>
      <c r="L3">
        <f t="shared" ref="L3:L66" si="1">(I3-J3)^2</f>
        <v>0.37216324744503537</v>
      </c>
      <c r="M3">
        <f t="shared" ref="M3:M66" si="2">(I3-I$133)^2</f>
        <v>2.0623550890300142</v>
      </c>
    </row>
    <row r="4" spans="1:26" x14ac:dyDescent="0.35">
      <c r="A4">
        <v>5</v>
      </c>
      <c r="B4">
        <v>0</v>
      </c>
      <c r="C4">
        <v>0</v>
      </c>
      <c r="D4">
        <v>0</v>
      </c>
      <c r="E4">
        <v>0</v>
      </c>
      <c r="F4">
        <v>0.28599999999999998</v>
      </c>
      <c r="G4">
        <v>4.7382797383459501</v>
      </c>
      <c r="H4">
        <v>0</v>
      </c>
      <c r="I4">
        <v>4.4149733479708102</v>
      </c>
      <c r="J4">
        <f t="shared" si="0"/>
        <v>4.1678450299579373</v>
      </c>
      <c r="L4">
        <f t="shared" si="1"/>
        <v>6.1072405563871661E-2</v>
      </c>
      <c r="M4">
        <f t="shared" si="2"/>
        <v>2.3345052602929748</v>
      </c>
    </row>
    <row r="5" spans="1:26" x14ac:dyDescent="0.35">
      <c r="A5">
        <v>7</v>
      </c>
      <c r="B5">
        <v>0</v>
      </c>
      <c r="C5">
        <v>0</v>
      </c>
      <c r="D5">
        <v>0</v>
      </c>
      <c r="E5">
        <v>0</v>
      </c>
      <c r="F5">
        <v>0.28599999999999998</v>
      </c>
      <c r="G5">
        <v>4.94612461921714</v>
      </c>
      <c r="H5">
        <v>0</v>
      </c>
      <c r="I5">
        <v>4.1114920128810502</v>
      </c>
      <c r="J5">
        <f t="shared" si="0"/>
        <v>4.2711439357509189</v>
      </c>
      <c r="L5">
        <f t="shared" si="1"/>
        <v>2.5488736476046516E-2</v>
      </c>
      <c r="M5">
        <f t="shared" si="2"/>
        <v>3.3539897779708525</v>
      </c>
    </row>
    <row r="6" spans="1:26" x14ac:dyDescent="0.35">
      <c r="A6">
        <v>14</v>
      </c>
      <c r="B6">
        <v>0</v>
      </c>
      <c r="C6">
        <v>0</v>
      </c>
      <c r="D6">
        <v>0</v>
      </c>
      <c r="E6">
        <v>1</v>
      </c>
      <c r="F6">
        <v>0.11700000000000001</v>
      </c>
      <c r="G6">
        <v>8.2209334816655701</v>
      </c>
      <c r="H6">
        <v>0</v>
      </c>
      <c r="I6">
        <v>8.83692925093683</v>
      </c>
      <c r="J6">
        <f t="shared" si="0"/>
        <v>7.3645439403877884</v>
      </c>
      <c r="L6">
        <f t="shared" si="1"/>
        <v>2.1679185027205978</v>
      </c>
      <c r="M6">
        <f t="shared" si="2"/>
        <v>8.3755087115125697</v>
      </c>
    </row>
    <row r="7" spans="1:26" x14ac:dyDescent="0.35">
      <c r="A7">
        <v>17</v>
      </c>
      <c r="B7">
        <v>0</v>
      </c>
      <c r="C7">
        <v>0</v>
      </c>
      <c r="D7">
        <v>0</v>
      </c>
      <c r="E7">
        <v>0</v>
      </c>
      <c r="F7">
        <v>0.16500000000000001</v>
      </c>
      <c r="G7">
        <v>6.7334415154141602</v>
      </c>
      <c r="H7">
        <v>0</v>
      </c>
      <c r="I7">
        <v>6.3548066619375101</v>
      </c>
      <c r="J7">
        <f t="shared" si="0"/>
        <v>5.737820433160838</v>
      </c>
      <c r="L7">
        <f t="shared" si="1"/>
        <v>0.38067200650005995</v>
      </c>
      <c r="M7">
        <f t="shared" si="2"/>
        <v>0.16968181621298609</v>
      </c>
    </row>
    <row r="8" spans="1:26" x14ac:dyDescent="0.35">
      <c r="A8">
        <v>28</v>
      </c>
      <c r="B8">
        <v>0</v>
      </c>
      <c r="C8">
        <v>0</v>
      </c>
      <c r="D8">
        <v>0</v>
      </c>
      <c r="E8">
        <v>0</v>
      </c>
      <c r="F8">
        <v>0.13300000000000001</v>
      </c>
      <c r="G8">
        <v>7.3424226808222004</v>
      </c>
      <c r="H8">
        <v>1</v>
      </c>
      <c r="I8">
        <v>7.1663314217665199</v>
      </c>
      <c r="J8">
        <f t="shared" si="0"/>
        <v>7.3934440723686334</v>
      </c>
      <c r="L8">
        <f t="shared" si="1"/>
        <v>5.1580156063517686E-2</v>
      </c>
      <c r="M8">
        <f t="shared" si="2"/>
        <v>1.4968281582408074</v>
      </c>
    </row>
    <row r="9" spans="1:26" x14ac:dyDescent="0.35">
      <c r="A9">
        <v>35</v>
      </c>
      <c r="B9">
        <v>0</v>
      </c>
      <c r="C9">
        <v>0</v>
      </c>
      <c r="D9">
        <v>0</v>
      </c>
      <c r="E9">
        <v>0</v>
      </c>
      <c r="F9">
        <v>0.16500000000000001</v>
      </c>
      <c r="G9">
        <v>6.3172455399021699</v>
      </c>
      <c r="H9">
        <v>0</v>
      </c>
      <c r="I9">
        <v>8.3779433802557808</v>
      </c>
      <c r="J9">
        <f t="shared" si="0"/>
        <v>5.5309710333313786</v>
      </c>
      <c r="L9">
        <f t="shared" si="1"/>
        <v>8.1052515441522388</v>
      </c>
      <c r="M9">
        <f t="shared" si="2"/>
        <v>5.9295232700400318</v>
      </c>
    </row>
    <row r="10" spans="1:26" x14ac:dyDescent="0.35">
      <c r="A10">
        <v>38</v>
      </c>
      <c r="B10">
        <v>0</v>
      </c>
      <c r="C10">
        <v>0</v>
      </c>
      <c r="D10">
        <v>0</v>
      </c>
      <c r="E10">
        <v>1</v>
      </c>
      <c r="F10">
        <v>0.28599999999999998</v>
      </c>
      <c r="G10">
        <v>4.6020599913279598</v>
      </c>
      <c r="H10">
        <v>0</v>
      </c>
      <c r="I10">
        <v>4.1072099696478599</v>
      </c>
      <c r="J10">
        <f t="shared" si="0"/>
        <v>4.758143815689996</v>
      </c>
      <c r="L10">
        <f t="shared" si="1"/>
        <v>0.42371487192320734</v>
      </c>
      <c r="M10">
        <f t="shared" si="2"/>
        <v>3.3696922972212757</v>
      </c>
    </row>
    <row r="11" spans="1:26" x14ac:dyDescent="0.35">
      <c r="A11">
        <v>39</v>
      </c>
      <c r="B11">
        <v>0</v>
      </c>
      <c r="C11">
        <v>0</v>
      </c>
      <c r="D11">
        <v>0</v>
      </c>
      <c r="E11">
        <v>1</v>
      </c>
      <c r="F11">
        <v>0.28599999999999998</v>
      </c>
      <c r="G11">
        <v>5.0691970251410199</v>
      </c>
      <c r="H11">
        <v>1</v>
      </c>
      <c r="I11">
        <v>4.6054397319793399</v>
      </c>
      <c r="J11">
        <f t="shared" si="0"/>
        <v>6.1903109214950875</v>
      </c>
      <c r="L11">
        <f t="shared" si="1"/>
        <v>2.5118166873570611</v>
      </c>
      <c r="M11">
        <f t="shared" si="2"/>
        <v>1.7887521803577409</v>
      </c>
    </row>
    <row r="12" spans="1:26" x14ac:dyDescent="0.35">
      <c r="A12">
        <v>42</v>
      </c>
      <c r="B12">
        <v>0</v>
      </c>
      <c r="C12">
        <v>0</v>
      </c>
      <c r="D12">
        <v>0</v>
      </c>
      <c r="E12">
        <v>0</v>
      </c>
      <c r="F12">
        <v>0.5</v>
      </c>
      <c r="G12">
        <v>6.2174839442138996</v>
      </c>
      <c r="H12">
        <v>0</v>
      </c>
      <c r="I12">
        <v>6.7489628612561603</v>
      </c>
      <c r="J12">
        <f t="shared" si="0"/>
        <v>3.880089520274308</v>
      </c>
      <c r="L12">
        <f t="shared" si="1"/>
        <v>8.230434246596376</v>
      </c>
      <c r="M12">
        <f t="shared" si="2"/>
        <v>0.64976613786843218</v>
      </c>
    </row>
    <row r="13" spans="1:26" x14ac:dyDescent="0.35">
      <c r="A13">
        <v>43</v>
      </c>
      <c r="B13">
        <v>0</v>
      </c>
      <c r="C13">
        <v>0</v>
      </c>
      <c r="D13">
        <v>0</v>
      </c>
      <c r="E13">
        <v>1</v>
      </c>
      <c r="F13">
        <v>0.5</v>
      </c>
      <c r="G13">
        <v>3.16312628189131</v>
      </c>
      <c r="H13">
        <v>0</v>
      </c>
      <c r="I13">
        <v>2.8816918422907101</v>
      </c>
      <c r="J13">
        <f t="shared" si="0"/>
        <v>3.0200737620999809</v>
      </c>
      <c r="L13">
        <f t="shared" si="1"/>
        <v>1.9149555730099466E-2</v>
      </c>
      <c r="M13">
        <f t="shared" si="2"/>
        <v>9.37088600579734</v>
      </c>
    </row>
    <row r="14" spans="1:26" x14ac:dyDescent="0.35">
      <c r="A14">
        <v>47</v>
      </c>
      <c r="B14">
        <v>0</v>
      </c>
      <c r="C14">
        <v>0</v>
      </c>
      <c r="D14">
        <v>0</v>
      </c>
      <c r="E14">
        <v>0</v>
      </c>
      <c r="F14">
        <v>0.5</v>
      </c>
      <c r="G14">
        <v>0.72825938043800598</v>
      </c>
      <c r="H14">
        <v>0</v>
      </c>
      <c r="I14">
        <v>1.0084743075436999</v>
      </c>
      <c r="J14">
        <f t="shared" si="0"/>
        <v>1.151944912077689</v>
      </c>
      <c r="L14">
        <f t="shared" si="1"/>
        <v>2.0583814365348289E-2</v>
      </c>
      <c r="M14">
        <f t="shared" si="2"/>
        <v>24.348380603825227</v>
      </c>
    </row>
    <row r="15" spans="1:26" x14ac:dyDescent="0.35">
      <c r="A15">
        <v>55</v>
      </c>
      <c r="B15">
        <v>0</v>
      </c>
      <c r="C15">
        <v>0</v>
      </c>
      <c r="D15">
        <v>0</v>
      </c>
      <c r="E15">
        <v>0</v>
      </c>
      <c r="F15">
        <v>0.33300000000000002</v>
      </c>
      <c r="G15">
        <v>4.6311669426050504</v>
      </c>
      <c r="H15">
        <v>1</v>
      </c>
      <c r="I15">
        <v>4.6725596277632704</v>
      </c>
      <c r="J15">
        <f t="shared" si="0"/>
        <v>5.0899499704747102</v>
      </c>
      <c r="L15">
        <f t="shared" si="1"/>
        <v>0.17421469818877319</v>
      </c>
      <c r="M15">
        <f t="shared" si="2"/>
        <v>1.6137192714044635</v>
      </c>
    </row>
    <row r="16" spans="1:26" x14ac:dyDescent="0.35">
      <c r="A16">
        <v>64</v>
      </c>
      <c r="B16">
        <v>0</v>
      </c>
      <c r="C16">
        <v>0</v>
      </c>
      <c r="D16">
        <v>0</v>
      </c>
      <c r="E16">
        <v>0</v>
      </c>
      <c r="F16">
        <v>0.28599999999999998</v>
      </c>
      <c r="G16">
        <v>3.6409780573583301</v>
      </c>
      <c r="H16">
        <v>0</v>
      </c>
      <c r="I16">
        <v>2.2887955392469599</v>
      </c>
      <c r="J16">
        <f t="shared" si="0"/>
        <v>3.6224860945070905</v>
      </c>
      <c r="L16">
        <f t="shared" si="1"/>
        <v>1.7787304971900755</v>
      </c>
      <c r="M16">
        <f t="shared" si="2"/>
        <v>13.352348846420783</v>
      </c>
    </row>
    <row r="17" spans="1:26" x14ac:dyDescent="0.35">
      <c r="A17">
        <v>67</v>
      </c>
      <c r="B17">
        <v>0</v>
      </c>
      <c r="C17">
        <v>0</v>
      </c>
      <c r="D17">
        <v>0</v>
      </c>
      <c r="E17">
        <v>0</v>
      </c>
      <c r="F17">
        <v>0.25</v>
      </c>
      <c r="G17">
        <v>4.5440680443502703</v>
      </c>
      <c r="H17">
        <v>0</v>
      </c>
      <c r="I17">
        <v>4.5440680443502703</v>
      </c>
      <c r="J17">
        <f t="shared" si="0"/>
        <v>4.2434018180420843</v>
      </c>
      <c r="L17">
        <f t="shared" si="1"/>
        <v>9.0400179642405362E-2</v>
      </c>
      <c r="M17">
        <f t="shared" si="2"/>
        <v>1.9566808591125731</v>
      </c>
    </row>
    <row r="18" spans="1:26" x14ac:dyDescent="0.35">
      <c r="A18">
        <v>74</v>
      </c>
      <c r="B18">
        <v>1</v>
      </c>
      <c r="C18">
        <v>4</v>
      </c>
      <c r="D18">
        <v>-14.5</v>
      </c>
      <c r="E18">
        <v>0</v>
      </c>
      <c r="F18">
        <v>4.1599999999999998E-2</v>
      </c>
      <c r="G18">
        <v>5.1754999798875501</v>
      </c>
      <c r="H18">
        <v>0</v>
      </c>
      <c r="I18">
        <v>2.8656960599160701</v>
      </c>
      <c r="J18">
        <f t="shared" si="0"/>
        <v>2.691875490004112</v>
      </c>
      <c r="L18">
        <f t="shared" si="1"/>
        <v>3.0213590524517935E-2</v>
      </c>
      <c r="M18">
        <f t="shared" si="2"/>
        <v>9.4690741382977546</v>
      </c>
    </row>
    <row r="19" spans="1:26" x14ac:dyDescent="0.35">
      <c r="A19">
        <v>75</v>
      </c>
      <c r="B19">
        <v>0</v>
      </c>
      <c r="C19">
        <v>0</v>
      </c>
      <c r="D19">
        <v>4.1099999999999998E-2</v>
      </c>
      <c r="E19">
        <v>0</v>
      </c>
      <c r="F19">
        <v>0.14299999999999999</v>
      </c>
      <c r="G19">
        <v>7.6211762817750301</v>
      </c>
      <c r="H19">
        <v>0</v>
      </c>
      <c r="I19">
        <v>5.6211762817750301</v>
      </c>
      <c r="J19">
        <f t="shared" si="0"/>
        <v>6.3001725120421899</v>
      </c>
      <c r="L19">
        <f t="shared" si="1"/>
        <v>0.46103588071701379</v>
      </c>
      <c r="M19">
        <f t="shared" si="2"/>
        <v>0.10349465574906135</v>
      </c>
    </row>
    <row r="20" spans="1:26" x14ac:dyDescent="0.35">
      <c r="A20">
        <v>78</v>
      </c>
      <c r="B20">
        <v>0</v>
      </c>
      <c r="C20">
        <v>2</v>
      </c>
      <c r="D20">
        <v>-0.91100000000000003</v>
      </c>
      <c r="E20">
        <v>1</v>
      </c>
      <c r="F20">
        <v>0.123</v>
      </c>
      <c r="G20">
        <v>8.3085644135612302</v>
      </c>
      <c r="H20">
        <v>0</v>
      </c>
      <c r="I20">
        <v>8.8927566859256899</v>
      </c>
      <c r="J20">
        <f t="shared" si="0"/>
        <v>8.2230375135399321</v>
      </c>
      <c r="L20">
        <f t="shared" si="1"/>
        <v>0.44852376986106446</v>
      </c>
      <c r="M20">
        <f t="shared" si="2"/>
        <v>8.7017598684927346</v>
      </c>
    </row>
    <row r="21" spans="1:26" x14ac:dyDescent="0.35">
      <c r="A21">
        <v>85</v>
      </c>
      <c r="B21">
        <v>2</v>
      </c>
      <c r="C21">
        <v>2</v>
      </c>
      <c r="D21">
        <v>0.73499999999999999</v>
      </c>
      <c r="E21">
        <v>0</v>
      </c>
      <c r="F21">
        <v>7.4099999999999999E-2</v>
      </c>
      <c r="G21">
        <v>5.5921767573958601</v>
      </c>
      <c r="H21">
        <v>0</v>
      </c>
      <c r="I21">
        <v>10.0004853258078</v>
      </c>
      <c r="J21">
        <f t="shared" si="0"/>
        <v>7.8550288484257429</v>
      </c>
      <c r="L21">
        <f t="shared" si="1"/>
        <v>4.6029834963406238</v>
      </c>
      <c r="M21">
        <f t="shared" si="2"/>
        <v>16.464143657208652</v>
      </c>
    </row>
    <row r="22" spans="1:26" x14ac:dyDescent="0.35">
      <c r="A22">
        <v>100</v>
      </c>
      <c r="B22">
        <v>0</v>
      </c>
      <c r="C22">
        <v>0</v>
      </c>
      <c r="D22">
        <v>0</v>
      </c>
      <c r="E22">
        <v>1</v>
      </c>
      <c r="F22">
        <v>0.25</v>
      </c>
      <c r="G22">
        <v>4.8774673331575702</v>
      </c>
      <c r="H22">
        <v>0</v>
      </c>
      <c r="I22">
        <v>4.0815873158134997</v>
      </c>
      <c r="J22">
        <f t="shared" si="0"/>
        <v>5.0671012645793123</v>
      </c>
      <c r="L22">
        <f t="shared" si="1"/>
        <v>0.97123774321198486</v>
      </c>
      <c r="M22">
        <f t="shared" si="2"/>
        <v>3.4644184024832452</v>
      </c>
    </row>
    <row r="23" spans="1:26" x14ac:dyDescent="0.35">
      <c r="A23">
        <v>101</v>
      </c>
      <c r="B23">
        <v>0</v>
      </c>
      <c r="C23">
        <v>0</v>
      </c>
      <c r="D23">
        <v>0</v>
      </c>
      <c r="E23">
        <v>1</v>
      </c>
      <c r="F23">
        <v>0.25</v>
      </c>
      <c r="G23">
        <v>5.5494297727223802</v>
      </c>
      <c r="H23">
        <v>1</v>
      </c>
      <c r="I23">
        <v>8.2146616390462803</v>
      </c>
      <c r="J23">
        <f t="shared" si="0"/>
        <v>6.6010665970430233</v>
      </c>
      <c r="L23">
        <f t="shared" si="1"/>
        <v>2.6036889595774926</v>
      </c>
      <c r="M23">
        <f t="shared" si="2"/>
        <v>5.1609821167712004</v>
      </c>
    </row>
    <row r="24" spans="1:26" x14ac:dyDescent="0.35">
      <c r="A24">
        <v>108</v>
      </c>
      <c r="B24">
        <v>2</v>
      </c>
      <c r="C24">
        <v>0</v>
      </c>
      <c r="D24">
        <v>-0.78700000000000003</v>
      </c>
      <c r="E24">
        <v>0</v>
      </c>
      <c r="F24">
        <v>0.105</v>
      </c>
      <c r="G24">
        <v>8.2174839442138996</v>
      </c>
      <c r="H24">
        <v>0</v>
      </c>
      <c r="I24">
        <v>8.3424226808221995</v>
      </c>
      <c r="J24">
        <f t="shared" si="0"/>
        <v>7.2220465202743078</v>
      </c>
      <c r="L24">
        <f t="shared" si="1"/>
        <v>1.2552427411240352</v>
      </c>
      <c r="M24">
        <f t="shared" si="2"/>
        <v>5.757794832910478</v>
      </c>
    </row>
    <row r="25" spans="1:26" x14ac:dyDescent="0.35">
      <c r="A25">
        <v>110</v>
      </c>
      <c r="B25">
        <v>0</v>
      </c>
      <c r="C25">
        <v>0</v>
      </c>
      <c r="D25">
        <v>0</v>
      </c>
      <c r="E25">
        <v>0</v>
      </c>
      <c r="F25">
        <v>0.125</v>
      </c>
      <c r="G25">
        <v>6.2276359210167502</v>
      </c>
      <c r="H25">
        <v>0</v>
      </c>
      <c r="I25">
        <v>6</v>
      </c>
      <c r="J25">
        <f t="shared" si="0"/>
        <v>5.677635052745325</v>
      </c>
      <c r="L25">
        <f t="shared" si="1"/>
        <v>0.1039191592185094</v>
      </c>
      <c r="M25">
        <f t="shared" si="2"/>
        <v>3.2624505465705953E-3</v>
      </c>
      <c r="Z25" s="4" t="s">
        <v>1348</v>
      </c>
    </row>
    <row r="26" spans="1:26" x14ac:dyDescent="0.35">
      <c r="A26">
        <v>117</v>
      </c>
      <c r="B26">
        <v>0</v>
      </c>
      <c r="C26">
        <v>1</v>
      </c>
      <c r="D26">
        <v>0.32400000000000001</v>
      </c>
      <c r="E26">
        <v>0</v>
      </c>
      <c r="F26">
        <v>0.222</v>
      </c>
      <c r="G26">
        <v>3.9140853712934001</v>
      </c>
      <c r="H26">
        <v>0</v>
      </c>
      <c r="I26">
        <v>4.6020599913279598</v>
      </c>
      <c r="J26">
        <f t="shared" si="0"/>
        <v>4.7891764295328194</v>
      </c>
      <c r="L26">
        <f t="shared" si="1"/>
        <v>3.501256144647303E-2</v>
      </c>
      <c r="M26">
        <f t="shared" si="2"/>
        <v>1.79780401991872</v>
      </c>
    </row>
    <row r="27" spans="1:26" x14ac:dyDescent="0.35">
      <c r="A27">
        <v>124</v>
      </c>
      <c r="B27">
        <v>0</v>
      </c>
      <c r="C27">
        <v>0</v>
      </c>
      <c r="D27">
        <v>0</v>
      </c>
      <c r="E27">
        <v>0</v>
      </c>
      <c r="F27">
        <v>0.222</v>
      </c>
      <c r="G27">
        <v>4.59522056679765</v>
      </c>
      <c r="H27">
        <v>0</v>
      </c>
      <c r="I27">
        <v>5.1003705451175598</v>
      </c>
      <c r="J27">
        <f t="shared" si="0"/>
        <v>4.402664621698432</v>
      </c>
      <c r="L27">
        <f t="shared" si="1"/>
        <v>0.48679355557413789</v>
      </c>
      <c r="M27">
        <f t="shared" si="2"/>
        <v>0.7098257784311367</v>
      </c>
    </row>
    <row r="28" spans="1:26" x14ac:dyDescent="0.35">
      <c r="A28">
        <v>133</v>
      </c>
      <c r="B28">
        <v>0</v>
      </c>
      <c r="C28">
        <v>0</v>
      </c>
      <c r="D28">
        <v>0</v>
      </c>
      <c r="E28">
        <v>1</v>
      </c>
      <c r="F28">
        <v>0.33300000000000002</v>
      </c>
      <c r="G28">
        <v>4.2201080880400497</v>
      </c>
      <c r="H28">
        <v>0</v>
      </c>
      <c r="I28">
        <v>3.75771009014109</v>
      </c>
      <c r="J28">
        <f t="shared" si="0"/>
        <v>4.3436537197559044</v>
      </c>
      <c r="L28">
        <f t="shared" si="1"/>
        <v>0.34332993708618281</v>
      </c>
      <c r="M28">
        <f t="shared" si="2"/>
        <v>4.7749768639337749</v>
      </c>
    </row>
    <row r="29" spans="1:26" x14ac:dyDescent="0.35">
      <c r="A29">
        <v>140</v>
      </c>
      <c r="B29">
        <v>2</v>
      </c>
      <c r="C29">
        <v>0</v>
      </c>
      <c r="D29">
        <v>0</v>
      </c>
      <c r="E29">
        <v>0</v>
      </c>
      <c r="F29">
        <v>0.154</v>
      </c>
      <c r="G29">
        <v>5.0573528085519497</v>
      </c>
      <c r="H29">
        <v>0</v>
      </c>
      <c r="I29">
        <v>4.7826517516103202</v>
      </c>
      <c r="J29">
        <f t="shared" si="0"/>
        <v>5.7233843458503184</v>
      </c>
      <c r="L29">
        <f t="shared" si="1"/>
        <v>0.8849778138655171</v>
      </c>
      <c r="M29">
        <f t="shared" si="2"/>
        <v>1.3461345416384187</v>
      </c>
    </row>
    <row r="30" spans="1:26" x14ac:dyDescent="0.35">
      <c r="A30">
        <v>146</v>
      </c>
      <c r="B30">
        <v>2</v>
      </c>
      <c r="C30">
        <v>0</v>
      </c>
      <c r="D30">
        <v>0</v>
      </c>
      <c r="E30">
        <v>0</v>
      </c>
      <c r="F30">
        <v>7.3599999999999999E-2</v>
      </c>
      <c r="G30">
        <v>7.63449343526859</v>
      </c>
      <c r="H30">
        <v>0</v>
      </c>
      <c r="I30">
        <v>6.8199752111303402</v>
      </c>
      <c r="J30">
        <f t="shared" si="0"/>
        <v>7.3885352373284894</v>
      </c>
      <c r="L30">
        <f t="shared" si="1"/>
        <v>0.32326050339044005</v>
      </c>
      <c r="M30">
        <f t="shared" si="2"/>
        <v>0.76929226487777225</v>
      </c>
    </row>
    <row r="31" spans="1:26" x14ac:dyDescent="0.35">
      <c r="A31">
        <v>150</v>
      </c>
      <c r="B31">
        <v>0</v>
      </c>
      <c r="C31">
        <v>0</v>
      </c>
      <c r="D31">
        <v>0</v>
      </c>
      <c r="E31">
        <v>0</v>
      </c>
      <c r="F31">
        <v>0.17899999999999999</v>
      </c>
      <c r="G31">
        <v>5.0263289387223402</v>
      </c>
      <c r="H31">
        <v>1</v>
      </c>
      <c r="I31">
        <v>5.2304489213782697</v>
      </c>
      <c r="J31">
        <f t="shared" si="0"/>
        <v>6.0224654825450035</v>
      </c>
      <c r="L31">
        <f t="shared" si="1"/>
        <v>0.62729023316237853</v>
      </c>
      <c r="M31">
        <f t="shared" si="2"/>
        <v>0.50756108331742888</v>
      </c>
    </row>
    <row r="32" spans="1:26" x14ac:dyDescent="0.35">
      <c r="A32">
        <v>151</v>
      </c>
      <c r="B32">
        <v>0</v>
      </c>
      <c r="C32">
        <v>0</v>
      </c>
      <c r="D32">
        <v>0</v>
      </c>
      <c r="E32">
        <v>0</v>
      </c>
      <c r="F32">
        <v>0.192</v>
      </c>
      <c r="G32">
        <v>5.7781512503836403</v>
      </c>
      <c r="H32">
        <v>0</v>
      </c>
      <c r="I32">
        <v>5.2253092817258597</v>
      </c>
      <c r="J32">
        <f t="shared" si="0"/>
        <v>5.13398117144067</v>
      </c>
      <c r="L32">
        <f t="shared" si="1"/>
        <v>8.3408237282637764E-3</v>
      </c>
      <c r="M32">
        <f t="shared" si="2"/>
        <v>0.51491079919803739</v>
      </c>
    </row>
    <row r="33" spans="1:26" x14ac:dyDescent="0.35">
      <c r="A33">
        <v>169</v>
      </c>
      <c r="B33">
        <v>2</v>
      </c>
      <c r="C33">
        <v>0</v>
      </c>
      <c r="D33">
        <v>0</v>
      </c>
      <c r="E33">
        <v>1</v>
      </c>
      <c r="F33">
        <v>0.14299999999999999</v>
      </c>
      <c r="G33">
        <v>7.8711836083284901</v>
      </c>
      <c r="H33">
        <v>0</v>
      </c>
      <c r="I33">
        <v>6.1178559416698803</v>
      </c>
      <c r="J33">
        <f t="shared" si="0"/>
        <v>7.8324382533392605</v>
      </c>
      <c r="L33">
        <f t="shared" si="1"/>
        <v>2.9397925034895156</v>
      </c>
      <c r="M33">
        <f t="shared" si="2"/>
        <v>3.0615833156600693E-2</v>
      </c>
    </row>
    <row r="34" spans="1:26" x14ac:dyDescent="0.35">
      <c r="A34">
        <v>172</v>
      </c>
      <c r="B34">
        <v>0</v>
      </c>
      <c r="C34">
        <v>0</v>
      </c>
      <c r="D34">
        <v>0</v>
      </c>
      <c r="E34">
        <v>0</v>
      </c>
      <c r="F34">
        <v>0.24399999999999999</v>
      </c>
      <c r="G34">
        <v>4.63248994713281</v>
      </c>
      <c r="H34">
        <v>0</v>
      </c>
      <c r="I34">
        <v>4.0824589558088604</v>
      </c>
      <c r="J34">
        <f t="shared" ref="J34:J65" si="3">3.18 + 0.383 *B34 + 0.599 *C34 + 0.389 *D34 + 0.658*E34 - 4.78*F34 + 0.497*G34+ 1.2 *H34</f>
        <v>4.3160275037250067</v>
      </c>
      <c r="L34">
        <f t="shared" si="1"/>
        <v>5.4554266575657095E-2</v>
      </c>
      <c r="M34">
        <f t="shared" si="2"/>
        <v>3.4611744042250829</v>
      </c>
    </row>
    <row r="35" spans="1:26" x14ac:dyDescent="0.35">
      <c r="A35">
        <v>174</v>
      </c>
      <c r="B35">
        <v>1</v>
      </c>
      <c r="C35">
        <v>0</v>
      </c>
      <c r="D35">
        <v>-0.98899999999999999</v>
      </c>
      <c r="E35">
        <v>0</v>
      </c>
      <c r="F35">
        <v>0.2</v>
      </c>
      <c r="G35">
        <v>2.9090803506811298</v>
      </c>
      <c r="H35">
        <v>0</v>
      </c>
      <c r="I35">
        <v>3.4161648287782298</v>
      </c>
      <c r="J35">
        <f t="shared" si="3"/>
        <v>3.6680919342885216</v>
      </c>
      <c r="L35">
        <f t="shared" si="1"/>
        <v>6.346726649079372E-2</v>
      </c>
      <c r="M35">
        <f t="shared" si="2"/>
        <v>6.3843003435959336</v>
      </c>
    </row>
    <row r="36" spans="1:26" x14ac:dyDescent="0.35">
      <c r="A36">
        <v>175</v>
      </c>
      <c r="B36">
        <v>0</v>
      </c>
      <c r="C36">
        <v>0</v>
      </c>
      <c r="D36">
        <v>0</v>
      </c>
      <c r="E36">
        <v>1</v>
      </c>
      <c r="F36">
        <v>0.13200000000000001</v>
      </c>
      <c r="G36">
        <v>7.4539974558725204</v>
      </c>
      <c r="H36">
        <v>0</v>
      </c>
      <c r="I36">
        <v>10.4082399653118</v>
      </c>
      <c r="J36">
        <f t="shared" si="3"/>
        <v>6.9116767355686424</v>
      </c>
      <c r="L36">
        <f t="shared" si="1"/>
        <v>12.225954419591904</v>
      </c>
      <c r="M36">
        <f t="shared" si="2"/>
        <v>19.939420556198979</v>
      </c>
    </row>
    <row r="37" spans="1:26" x14ac:dyDescent="0.35">
      <c r="A37">
        <v>181</v>
      </c>
      <c r="B37">
        <v>0</v>
      </c>
      <c r="C37">
        <v>0</v>
      </c>
      <c r="D37">
        <v>0</v>
      </c>
      <c r="E37">
        <v>0</v>
      </c>
      <c r="F37">
        <v>0.14299999999999999</v>
      </c>
      <c r="G37">
        <v>6.9159272116971096</v>
      </c>
      <c r="H37">
        <v>1</v>
      </c>
      <c r="I37">
        <v>7.8087172420492399</v>
      </c>
      <c r="J37">
        <f t="shared" si="3"/>
        <v>7.1336758242134639</v>
      </c>
      <c r="L37">
        <f t="shared" si="1"/>
        <v>0.45568091579373471</v>
      </c>
      <c r="M37">
        <f t="shared" si="2"/>
        <v>3.4813406481482407</v>
      </c>
    </row>
    <row r="38" spans="1:26" x14ac:dyDescent="0.35">
      <c r="A38">
        <v>183</v>
      </c>
      <c r="B38">
        <v>1</v>
      </c>
      <c r="C38">
        <v>0</v>
      </c>
      <c r="D38">
        <v>0</v>
      </c>
      <c r="E38">
        <v>0</v>
      </c>
      <c r="F38">
        <v>7.3899999999999993E-2</v>
      </c>
      <c r="G38">
        <v>7.6106601630898796</v>
      </c>
      <c r="H38">
        <v>0</v>
      </c>
      <c r="I38">
        <v>9.1527782663558792</v>
      </c>
      <c r="J38">
        <f t="shared" si="3"/>
        <v>6.9922561010556699</v>
      </c>
      <c r="L38">
        <f t="shared" si="1"/>
        <v>4.6678560267535048</v>
      </c>
      <c r="M38">
        <f t="shared" si="2"/>
        <v>10.303433176589316</v>
      </c>
    </row>
    <row r="39" spans="1:26" x14ac:dyDescent="0.35">
      <c r="A39">
        <v>190</v>
      </c>
      <c r="B39">
        <v>0</v>
      </c>
      <c r="C39">
        <v>0</v>
      </c>
      <c r="D39">
        <v>0</v>
      </c>
      <c r="E39">
        <v>1</v>
      </c>
      <c r="F39">
        <v>0.11899999999999999</v>
      </c>
      <c r="G39">
        <v>6.9921114877869499</v>
      </c>
      <c r="H39">
        <v>0</v>
      </c>
      <c r="I39">
        <v>3.8337489956917001</v>
      </c>
      <c r="J39">
        <f t="shared" si="3"/>
        <v>6.7442594094301143</v>
      </c>
      <c r="L39">
        <f t="shared" si="1"/>
        <v>8.4710708684797549</v>
      </c>
      <c r="M39">
        <f t="shared" si="2"/>
        <v>4.4484425976885138</v>
      </c>
    </row>
    <row r="40" spans="1:26" x14ac:dyDescent="0.35">
      <c r="A40">
        <v>199</v>
      </c>
      <c r="B40">
        <v>0</v>
      </c>
      <c r="C40">
        <v>0</v>
      </c>
      <c r="D40">
        <v>0</v>
      </c>
      <c r="E40">
        <v>0</v>
      </c>
      <c r="F40">
        <v>0.24399999999999999</v>
      </c>
      <c r="G40">
        <v>4.9674439660442697</v>
      </c>
      <c r="H40">
        <v>0</v>
      </c>
      <c r="I40">
        <v>5.7313547773133102</v>
      </c>
      <c r="J40">
        <f t="shared" si="3"/>
        <v>4.4824996511240016</v>
      </c>
      <c r="L40">
        <f t="shared" si="1"/>
        <v>1.5596391262093139</v>
      </c>
      <c r="M40">
        <f t="shared" si="2"/>
        <v>4.4743822885438315E-2</v>
      </c>
    </row>
    <row r="41" spans="1:26" x14ac:dyDescent="0.35">
      <c r="A41">
        <v>206</v>
      </c>
      <c r="B41">
        <v>0</v>
      </c>
      <c r="C41">
        <v>0</v>
      </c>
      <c r="D41">
        <v>0.11600000000000001</v>
      </c>
      <c r="E41">
        <v>0</v>
      </c>
      <c r="F41">
        <v>0.14299999999999999</v>
      </c>
      <c r="G41">
        <v>8.0737183503461196</v>
      </c>
      <c r="H41">
        <v>0</v>
      </c>
      <c r="I41">
        <v>7.0737183503461196</v>
      </c>
      <c r="J41">
        <f t="shared" si="3"/>
        <v>6.5542220201220216</v>
      </c>
      <c r="L41">
        <f t="shared" si="1"/>
        <v>0.2698764371163051</v>
      </c>
      <c r="M41">
        <f t="shared" si="2"/>
        <v>1.2787905468176246</v>
      </c>
    </row>
    <row r="42" spans="1:26" x14ac:dyDescent="0.35">
      <c r="A42">
        <v>221</v>
      </c>
      <c r="B42">
        <v>1</v>
      </c>
      <c r="C42">
        <v>0</v>
      </c>
      <c r="D42">
        <v>-1.23</v>
      </c>
      <c r="E42">
        <v>0</v>
      </c>
      <c r="F42">
        <v>0.33300000000000002</v>
      </c>
      <c r="G42">
        <v>5.0796635275873596</v>
      </c>
      <c r="H42">
        <v>1</v>
      </c>
      <c r="I42">
        <v>3.84413508067981</v>
      </c>
      <c r="J42">
        <f t="shared" si="3"/>
        <v>5.2173827732109173</v>
      </c>
      <c r="L42">
        <f t="shared" si="1"/>
        <v>1.8858092250420104</v>
      </c>
      <c r="M42">
        <f t="shared" si="2"/>
        <v>4.4047391963857798</v>
      </c>
    </row>
    <row r="43" spans="1:26" x14ac:dyDescent="0.35">
      <c r="A43">
        <v>227</v>
      </c>
      <c r="B43">
        <v>1</v>
      </c>
      <c r="C43">
        <v>0</v>
      </c>
      <c r="D43">
        <v>0</v>
      </c>
      <c r="E43">
        <v>0</v>
      </c>
      <c r="F43">
        <v>0.2</v>
      </c>
      <c r="G43">
        <v>6.0053934297773104</v>
      </c>
      <c r="H43">
        <v>0</v>
      </c>
      <c r="I43">
        <v>4.9823999319535002</v>
      </c>
      <c r="J43">
        <f t="shared" si="3"/>
        <v>5.5916805345993232</v>
      </c>
      <c r="L43">
        <f t="shared" si="1"/>
        <v>0.37122285276045736</v>
      </c>
      <c r="M43">
        <f t="shared" si="2"/>
        <v>0.9225260616222285</v>
      </c>
    </row>
    <row r="44" spans="1:26" x14ac:dyDescent="0.35">
      <c r="A44">
        <v>239</v>
      </c>
      <c r="B44">
        <v>0</v>
      </c>
      <c r="C44">
        <v>0</v>
      </c>
      <c r="D44">
        <v>0</v>
      </c>
      <c r="E44">
        <v>0</v>
      </c>
      <c r="F44">
        <v>6.9000000000000006E-2</v>
      </c>
      <c r="G44">
        <v>4.9030899869919402</v>
      </c>
      <c r="H44">
        <v>0</v>
      </c>
      <c r="I44">
        <v>6.99988970320869</v>
      </c>
      <c r="J44">
        <f t="shared" si="3"/>
        <v>5.2870157235349939</v>
      </c>
      <c r="L44">
        <f t="shared" si="1"/>
        <v>2.9339372702432054</v>
      </c>
      <c r="M44">
        <f t="shared" si="2"/>
        <v>1.1172650000723316</v>
      </c>
    </row>
    <row r="45" spans="1:26" x14ac:dyDescent="0.35">
      <c r="A45">
        <v>249</v>
      </c>
      <c r="B45">
        <v>2</v>
      </c>
      <c r="C45">
        <v>0</v>
      </c>
      <c r="D45">
        <v>0</v>
      </c>
      <c r="E45">
        <v>1</v>
      </c>
      <c r="F45">
        <v>0.154</v>
      </c>
      <c r="G45">
        <v>6.4248816366310599</v>
      </c>
      <c r="H45">
        <v>0</v>
      </c>
      <c r="I45">
        <v>7.8685791358637696</v>
      </c>
      <c r="J45">
        <f t="shared" si="3"/>
        <v>7.0610461734056367</v>
      </c>
      <c r="L45">
        <f t="shared" si="1"/>
        <v>0.65210948545640823</v>
      </c>
      <c r="M45">
        <f t="shared" si="2"/>
        <v>3.7083089406330552</v>
      </c>
      <c r="Z45" s="4" t="s">
        <v>1349</v>
      </c>
    </row>
    <row r="46" spans="1:26" x14ac:dyDescent="0.35">
      <c r="A46">
        <v>251</v>
      </c>
      <c r="B46">
        <v>0</v>
      </c>
      <c r="C46">
        <v>0</v>
      </c>
      <c r="D46">
        <v>0.26700000000000002</v>
      </c>
      <c r="E46">
        <v>1</v>
      </c>
      <c r="F46">
        <v>0.154</v>
      </c>
      <c r="G46">
        <v>7.5710257575879902</v>
      </c>
      <c r="H46">
        <v>0</v>
      </c>
      <c r="I46">
        <v>8.7323937598229602</v>
      </c>
      <c r="J46">
        <f t="shared" si="3"/>
        <v>6.968542801521231</v>
      </c>
      <c r="L46">
        <f t="shared" si="1"/>
        <v>3.1111702031019286</v>
      </c>
      <c r="M46">
        <f t="shared" si="2"/>
        <v>7.7813751071914341</v>
      </c>
    </row>
    <row r="47" spans="1:26" x14ac:dyDescent="0.35">
      <c r="A47">
        <v>269</v>
      </c>
      <c r="B47">
        <v>1</v>
      </c>
      <c r="C47">
        <v>2</v>
      </c>
      <c r="D47">
        <v>-6.52</v>
      </c>
      <c r="E47">
        <v>0</v>
      </c>
      <c r="F47">
        <v>6.8199999999999997E-2</v>
      </c>
      <c r="G47">
        <v>3.06069784035361</v>
      </c>
      <c r="H47">
        <v>3</v>
      </c>
      <c r="I47">
        <v>5.6627578316815699</v>
      </c>
      <c r="J47">
        <f t="shared" si="3"/>
        <v>7.019890826655744</v>
      </c>
      <c r="L47">
        <f t="shared" si="1"/>
        <v>1.8418099660475717</v>
      </c>
      <c r="M47">
        <f t="shared" si="2"/>
        <v>7.8469625091823356E-2</v>
      </c>
    </row>
    <row r="48" spans="1:26" x14ac:dyDescent="0.35">
      <c r="A48">
        <v>271</v>
      </c>
      <c r="B48">
        <v>0</v>
      </c>
      <c r="C48">
        <v>0</v>
      </c>
      <c r="D48">
        <v>0</v>
      </c>
      <c r="E48">
        <v>0</v>
      </c>
      <c r="F48">
        <v>0.158</v>
      </c>
      <c r="G48">
        <v>7.1012313867906904</v>
      </c>
      <c r="H48">
        <v>0</v>
      </c>
      <c r="I48">
        <v>6.4858074339047498</v>
      </c>
      <c r="J48">
        <f t="shared" si="3"/>
        <v>5.9540719992349729</v>
      </c>
      <c r="L48">
        <f t="shared" si="1"/>
        <v>0.28274257248345658</v>
      </c>
      <c r="M48">
        <f t="shared" si="2"/>
        <v>0.29476788061296705</v>
      </c>
    </row>
    <row r="49" spans="1:13" x14ac:dyDescent="0.35">
      <c r="A49">
        <v>276</v>
      </c>
      <c r="B49">
        <v>1</v>
      </c>
      <c r="C49">
        <v>0</v>
      </c>
      <c r="D49">
        <v>0</v>
      </c>
      <c r="E49">
        <v>0</v>
      </c>
      <c r="F49">
        <v>0.154</v>
      </c>
      <c r="G49">
        <v>3.9324737646771499</v>
      </c>
      <c r="H49">
        <v>0</v>
      </c>
      <c r="I49">
        <v>4.6314437690131696</v>
      </c>
      <c r="J49">
        <f t="shared" si="3"/>
        <v>4.7813194610445438</v>
      </c>
      <c r="L49">
        <f t="shared" si="1"/>
        <v>2.2462723061883318E-2</v>
      </c>
      <c r="M49">
        <f t="shared" si="2"/>
        <v>1.7198705867624904</v>
      </c>
    </row>
    <row r="50" spans="1:13" x14ac:dyDescent="0.35">
      <c r="A50">
        <v>285</v>
      </c>
      <c r="B50">
        <v>0</v>
      </c>
      <c r="C50">
        <v>0</v>
      </c>
      <c r="D50">
        <v>0</v>
      </c>
      <c r="E50">
        <v>1</v>
      </c>
      <c r="F50">
        <v>0.124</v>
      </c>
      <c r="G50">
        <v>2.8821054955098102</v>
      </c>
      <c r="H50">
        <v>0</v>
      </c>
      <c r="I50">
        <v>2.8581933381044</v>
      </c>
      <c r="J50">
        <f t="shared" si="3"/>
        <v>4.6776864312683761</v>
      </c>
      <c r="L50">
        <f t="shared" si="1"/>
        <v>3.3105551160714133</v>
      </c>
      <c r="M50">
        <f t="shared" si="2"/>
        <v>9.5153049712947038</v>
      </c>
    </row>
    <row r="51" spans="1:13" x14ac:dyDescent="0.35">
      <c r="A51">
        <v>296</v>
      </c>
      <c r="B51">
        <v>0</v>
      </c>
      <c r="C51">
        <v>2</v>
      </c>
      <c r="D51">
        <v>1.56</v>
      </c>
      <c r="E51">
        <v>0</v>
      </c>
      <c r="F51">
        <v>0.13300000000000001</v>
      </c>
      <c r="G51">
        <v>6.8653014261025396</v>
      </c>
      <c r="H51">
        <v>1</v>
      </c>
      <c r="I51">
        <v>9.3424226808221995</v>
      </c>
      <c r="J51">
        <f t="shared" si="3"/>
        <v>8.961154808772962</v>
      </c>
      <c r="L51">
        <f t="shared" si="1"/>
        <v>0.14536519025695374</v>
      </c>
      <c r="M51">
        <f t="shared" si="2"/>
        <v>11.556875925332433</v>
      </c>
    </row>
    <row r="52" spans="1:13" x14ac:dyDescent="0.35">
      <c r="A52">
        <v>327</v>
      </c>
      <c r="B52">
        <v>0</v>
      </c>
      <c r="C52">
        <v>0</v>
      </c>
      <c r="D52">
        <v>0</v>
      </c>
      <c r="E52">
        <v>1</v>
      </c>
      <c r="F52">
        <v>0.11799999999999999</v>
      </c>
      <c r="G52">
        <v>10.5453071164658</v>
      </c>
      <c r="H52">
        <v>0</v>
      </c>
      <c r="I52">
        <v>8.7671558660821791</v>
      </c>
      <c r="J52">
        <f t="shared" si="3"/>
        <v>8.5149776368835024</v>
      </c>
      <c r="L52">
        <f t="shared" si="1"/>
        <v>6.3593859281780324E-2</v>
      </c>
      <c r="M52">
        <f t="shared" si="2"/>
        <v>7.9765221102768855</v>
      </c>
    </row>
    <row r="53" spans="1:13" x14ac:dyDescent="0.35">
      <c r="A53">
        <v>344</v>
      </c>
      <c r="B53">
        <v>0</v>
      </c>
      <c r="C53">
        <v>0</v>
      </c>
      <c r="D53">
        <v>0</v>
      </c>
      <c r="E53">
        <v>0</v>
      </c>
      <c r="F53">
        <v>0.14299999999999999</v>
      </c>
      <c r="G53">
        <v>5.51295967994837</v>
      </c>
      <c r="H53">
        <v>0</v>
      </c>
      <c r="I53">
        <v>3.8581933381044</v>
      </c>
      <c r="J53">
        <f t="shared" si="3"/>
        <v>5.2364009609343398</v>
      </c>
      <c r="L53">
        <f t="shared" si="1"/>
        <v>1.8994562516265536</v>
      </c>
      <c r="M53">
        <f t="shared" si="2"/>
        <v>4.3459273782810603</v>
      </c>
    </row>
    <row r="54" spans="1:13" x14ac:dyDescent="0.35">
      <c r="A54">
        <v>346</v>
      </c>
      <c r="B54">
        <v>1</v>
      </c>
      <c r="C54">
        <v>0</v>
      </c>
      <c r="D54">
        <v>0</v>
      </c>
      <c r="E54">
        <v>0</v>
      </c>
      <c r="F54">
        <v>5.3999999999999999E-2</v>
      </c>
      <c r="G54">
        <v>4.6988978636876704</v>
      </c>
      <c r="H54">
        <v>1</v>
      </c>
      <c r="I54">
        <v>6.4079571294295601</v>
      </c>
      <c r="J54">
        <f t="shared" si="3"/>
        <v>6.8402322382527725</v>
      </c>
      <c r="L54">
        <f t="shared" si="1"/>
        <v>0.18686176970812013</v>
      </c>
      <c r="M54">
        <f t="shared" si="2"/>
        <v>0.21629475080527746</v>
      </c>
    </row>
    <row r="55" spans="1:13" x14ac:dyDescent="0.35">
      <c r="A55">
        <v>347</v>
      </c>
      <c r="B55">
        <v>1</v>
      </c>
      <c r="C55">
        <v>2</v>
      </c>
      <c r="D55">
        <v>0.214</v>
      </c>
      <c r="E55">
        <v>0</v>
      </c>
      <c r="F55">
        <v>0.14299999999999999</v>
      </c>
      <c r="G55">
        <v>3.4388059569774501</v>
      </c>
      <c r="H55">
        <v>1</v>
      </c>
      <c r="I55">
        <v>5.3138672203691497</v>
      </c>
      <c r="J55">
        <f t="shared" si="3"/>
        <v>7.0697925606177927</v>
      </c>
      <c r="L55">
        <f t="shared" si="1"/>
        <v>3.0832738005273126</v>
      </c>
      <c r="M55">
        <f t="shared" si="2"/>
        <v>0.39565976233896122</v>
      </c>
    </row>
    <row r="56" spans="1:13" x14ac:dyDescent="0.35">
      <c r="A56">
        <v>348</v>
      </c>
      <c r="B56">
        <v>0</v>
      </c>
      <c r="C56">
        <v>0</v>
      </c>
      <c r="D56">
        <v>0</v>
      </c>
      <c r="E56">
        <v>0</v>
      </c>
      <c r="F56">
        <v>0.182</v>
      </c>
      <c r="G56">
        <v>5.0107238653917703</v>
      </c>
      <c r="H56">
        <v>1</v>
      </c>
      <c r="I56">
        <v>5.9595713429443897</v>
      </c>
      <c r="J56">
        <f t="shared" si="3"/>
        <v>6.0003697610997095</v>
      </c>
      <c r="L56">
        <f t="shared" si="1"/>
        <v>1.6645109239763296E-3</v>
      </c>
      <c r="M56">
        <f t="shared" si="2"/>
        <v>2.7852967478788433E-4</v>
      </c>
    </row>
    <row r="57" spans="1:13" x14ac:dyDescent="0.35">
      <c r="A57">
        <v>354</v>
      </c>
      <c r="B57">
        <v>0</v>
      </c>
      <c r="C57">
        <v>0</v>
      </c>
      <c r="D57">
        <v>-0.13100000000000001</v>
      </c>
      <c r="E57">
        <v>0</v>
      </c>
      <c r="F57">
        <v>0.11700000000000001</v>
      </c>
      <c r="G57">
        <v>6.05157192806365</v>
      </c>
      <c r="H57">
        <v>0</v>
      </c>
      <c r="I57">
        <v>4.6351485136976001</v>
      </c>
      <c r="J57">
        <f t="shared" si="3"/>
        <v>5.5774122482476338</v>
      </c>
      <c r="L57">
        <f t="shared" si="1"/>
        <v>0.88786094544817651</v>
      </c>
      <c r="M57">
        <f t="shared" si="2"/>
        <v>1.710167223267852</v>
      </c>
    </row>
    <row r="58" spans="1:13" x14ac:dyDescent="0.35">
      <c r="A58">
        <v>355</v>
      </c>
      <c r="B58">
        <v>0</v>
      </c>
      <c r="C58">
        <v>0</v>
      </c>
      <c r="D58">
        <v>3.36</v>
      </c>
      <c r="E58">
        <v>0</v>
      </c>
      <c r="F58">
        <v>0.11799999999999999</v>
      </c>
      <c r="G58">
        <v>8.3023850497489402</v>
      </c>
      <c r="H58">
        <v>0</v>
      </c>
      <c r="I58">
        <v>8.4095950193968108</v>
      </c>
      <c r="J58">
        <f t="shared" si="3"/>
        <v>8.049285369725224</v>
      </c>
      <c r="L58">
        <f t="shared" si="1"/>
        <v>0.12982304364646158</v>
      </c>
      <c r="M58">
        <f t="shared" si="2"/>
        <v>6.0846724559672429</v>
      </c>
    </row>
    <row r="59" spans="1:13" x14ac:dyDescent="0.35">
      <c r="A59">
        <v>356</v>
      </c>
      <c r="B59">
        <v>0</v>
      </c>
      <c r="C59">
        <v>0</v>
      </c>
      <c r="D59">
        <v>0</v>
      </c>
      <c r="E59">
        <v>1</v>
      </c>
      <c r="F59">
        <v>0.154</v>
      </c>
      <c r="G59">
        <v>5.8384392207483602</v>
      </c>
      <c r="H59">
        <v>0</v>
      </c>
      <c r="I59">
        <v>5.5714759036819403</v>
      </c>
      <c r="J59">
        <f t="shared" si="3"/>
        <v>6.0035842927119347</v>
      </c>
      <c r="L59">
        <f t="shared" si="1"/>
        <v>0.18671765987009697</v>
      </c>
      <c r="M59">
        <f t="shared" si="2"/>
        <v>0.1379425883730947</v>
      </c>
    </row>
    <row r="60" spans="1:13" x14ac:dyDescent="0.35">
      <c r="A60">
        <v>358</v>
      </c>
      <c r="B60">
        <v>0</v>
      </c>
      <c r="C60">
        <v>1</v>
      </c>
      <c r="D60">
        <v>0.222</v>
      </c>
      <c r="E60">
        <v>0</v>
      </c>
      <c r="F60">
        <v>0.111</v>
      </c>
      <c r="G60">
        <v>8.70472233322511</v>
      </c>
      <c r="H60">
        <v>0</v>
      </c>
      <c r="I60">
        <v>7.5797835966168101</v>
      </c>
      <c r="J60">
        <f t="shared" si="3"/>
        <v>7.6610249996128799</v>
      </c>
      <c r="L60">
        <f t="shared" si="1"/>
        <v>6.6001655607698098E-3</v>
      </c>
      <c r="M60">
        <f t="shared" si="2"/>
        <v>2.6794463963160329</v>
      </c>
    </row>
    <row r="61" spans="1:13" x14ac:dyDescent="0.35">
      <c r="A61">
        <v>359</v>
      </c>
      <c r="B61">
        <v>1</v>
      </c>
      <c r="C61">
        <v>0</v>
      </c>
      <c r="D61">
        <v>0</v>
      </c>
      <c r="E61">
        <v>0</v>
      </c>
      <c r="F61">
        <v>0.08</v>
      </c>
      <c r="G61">
        <v>3.9999257356994198</v>
      </c>
      <c r="H61">
        <v>1</v>
      </c>
      <c r="I61">
        <v>5.9999257356994198</v>
      </c>
      <c r="J61">
        <f t="shared" si="3"/>
        <v>6.3685630906426116</v>
      </c>
      <c r="L61">
        <f t="shared" si="1"/>
        <v>0.13589349945951279</v>
      </c>
      <c r="M61">
        <f t="shared" si="2"/>
        <v>3.253972425109471E-3</v>
      </c>
    </row>
    <row r="62" spans="1:13" x14ac:dyDescent="0.35">
      <c r="A62">
        <v>362</v>
      </c>
      <c r="B62">
        <v>0</v>
      </c>
      <c r="C62">
        <v>0</v>
      </c>
      <c r="D62">
        <v>0</v>
      </c>
      <c r="E62">
        <v>0</v>
      </c>
      <c r="F62">
        <v>7.9799999999999996E-2</v>
      </c>
      <c r="G62">
        <v>7.6522835412673302</v>
      </c>
      <c r="H62">
        <v>0</v>
      </c>
      <c r="I62">
        <v>4.5188674711052297</v>
      </c>
      <c r="J62">
        <f t="shared" si="3"/>
        <v>6.6017409200098633</v>
      </c>
      <c r="L62">
        <f t="shared" si="1"/>
        <v>4.3383618041518837</v>
      </c>
      <c r="M62">
        <f t="shared" si="2"/>
        <v>2.0278177618800837</v>
      </c>
    </row>
    <row r="63" spans="1:13" x14ac:dyDescent="0.35">
      <c r="A63">
        <v>368</v>
      </c>
      <c r="B63">
        <v>1</v>
      </c>
      <c r="C63">
        <v>0</v>
      </c>
      <c r="D63">
        <v>0</v>
      </c>
      <c r="E63">
        <v>1</v>
      </c>
      <c r="F63">
        <v>0.11799999999999999</v>
      </c>
      <c r="G63">
        <v>4.37790115923353</v>
      </c>
      <c r="H63">
        <v>0</v>
      </c>
      <c r="I63">
        <v>6.7323937598229602</v>
      </c>
      <c r="J63">
        <f t="shared" si="3"/>
        <v>5.8327768761390644</v>
      </c>
      <c r="L63">
        <f t="shared" si="1"/>
        <v>0.80931053740912406</v>
      </c>
      <c r="M63">
        <f t="shared" si="2"/>
        <v>0.62332860634448062</v>
      </c>
    </row>
    <row r="64" spans="1:13" x14ac:dyDescent="0.35">
      <c r="A64">
        <v>370</v>
      </c>
      <c r="B64">
        <v>1</v>
      </c>
      <c r="C64">
        <v>0</v>
      </c>
      <c r="D64">
        <v>0</v>
      </c>
      <c r="E64">
        <v>1</v>
      </c>
      <c r="F64">
        <v>0.105</v>
      </c>
      <c r="G64">
        <v>9.4927603890268308</v>
      </c>
      <c r="H64">
        <v>0</v>
      </c>
      <c r="I64">
        <v>6.4927603890268299</v>
      </c>
      <c r="J64">
        <f t="shared" si="3"/>
        <v>8.4370019133463359</v>
      </c>
      <c r="L64">
        <f t="shared" si="1"/>
        <v>3.7800751048882359</v>
      </c>
      <c r="M64">
        <f t="shared" si="2"/>
        <v>0.30236609467915637</v>
      </c>
    </row>
    <row r="65" spans="1:26" x14ac:dyDescent="0.35">
      <c r="A65">
        <v>380</v>
      </c>
      <c r="B65">
        <v>1</v>
      </c>
      <c r="C65">
        <v>0</v>
      </c>
      <c r="D65">
        <v>0</v>
      </c>
      <c r="E65">
        <v>0</v>
      </c>
      <c r="F65">
        <v>0.154</v>
      </c>
      <c r="G65">
        <v>3.0808415502853399</v>
      </c>
      <c r="H65">
        <v>1</v>
      </c>
      <c r="I65">
        <v>2.3304137733491901</v>
      </c>
      <c r="J65">
        <f t="shared" si="3"/>
        <v>5.5580582504918139</v>
      </c>
      <c r="L65">
        <f t="shared" si="1"/>
        <v>10.417688870829281</v>
      </c>
      <c r="M65">
        <f t="shared" si="2"/>
        <v>13.049927661119188</v>
      </c>
    </row>
    <row r="66" spans="1:26" x14ac:dyDescent="0.35">
      <c r="A66">
        <v>385</v>
      </c>
      <c r="B66">
        <v>1</v>
      </c>
      <c r="C66">
        <v>0</v>
      </c>
      <c r="D66">
        <v>0</v>
      </c>
      <c r="E66">
        <v>0</v>
      </c>
      <c r="F66">
        <v>0.2</v>
      </c>
      <c r="G66">
        <v>5.6838186602633902</v>
      </c>
      <c r="H66">
        <v>1</v>
      </c>
      <c r="I66">
        <v>8.2278867046136703</v>
      </c>
      <c r="J66">
        <f t="shared" ref="J66:J97" si="4">3.18 + 0.383 *B66 + 0.599 *C66 + 0.389 *D66 + 0.658*E66 - 4.78*F66 + 0.497*G66+ 1.2 *H66</f>
        <v>6.6318578741509056</v>
      </c>
      <c r="L66">
        <f t="shared" si="1"/>
        <v>2.5473080276683406</v>
      </c>
      <c r="M66">
        <f t="shared" si="2"/>
        <v>5.2212458849320749</v>
      </c>
    </row>
    <row r="67" spans="1:26" x14ac:dyDescent="0.35">
      <c r="A67">
        <v>393</v>
      </c>
      <c r="B67">
        <v>0</v>
      </c>
      <c r="C67">
        <v>0</v>
      </c>
      <c r="D67">
        <v>0</v>
      </c>
      <c r="E67">
        <v>1</v>
      </c>
      <c r="F67">
        <v>0.11799999999999999</v>
      </c>
      <c r="G67">
        <v>8.8739015978644602</v>
      </c>
      <c r="H67">
        <v>0</v>
      </c>
      <c r="I67">
        <v>6.8739015978644602</v>
      </c>
      <c r="J67">
        <f t="shared" si="4"/>
        <v>7.6842890941386361</v>
      </c>
      <c r="L67">
        <f t="shared" ref="L67:L130" si="5">(I67-J67)^2</f>
        <v>0.65672789411752752</v>
      </c>
      <c r="M67">
        <f t="shared" ref="M67:M130" si="6">(I67-I$133)^2</f>
        <v>0.86679724095634825</v>
      </c>
    </row>
    <row r="68" spans="1:26" x14ac:dyDescent="0.35">
      <c r="A68">
        <v>394</v>
      </c>
      <c r="B68">
        <v>0</v>
      </c>
      <c r="C68">
        <v>0</v>
      </c>
      <c r="D68">
        <v>0</v>
      </c>
      <c r="E68">
        <v>0</v>
      </c>
      <c r="F68">
        <v>0.4</v>
      </c>
      <c r="G68">
        <v>5.0603881829558901</v>
      </c>
      <c r="H68">
        <v>0</v>
      </c>
      <c r="I68">
        <v>5.4477780092946197</v>
      </c>
      <c r="J68">
        <f t="shared" si="4"/>
        <v>3.7830129269290778</v>
      </c>
      <c r="L68">
        <f t="shared" si="5"/>
        <v>2.7714427794635497</v>
      </c>
      <c r="M68">
        <f t="shared" si="6"/>
        <v>0.24512809490551751</v>
      </c>
      <c r="Z68" s="4" t="s">
        <v>1350</v>
      </c>
    </row>
    <row r="69" spans="1:26" x14ac:dyDescent="0.35">
      <c r="A69">
        <v>402</v>
      </c>
      <c r="B69">
        <v>0</v>
      </c>
      <c r="C69">
        <v>0</v>
      </c>
      <c r="D69">
        <v>0</v>
      </c>
      <c r="E69">
        <v>0</v>
      </c>
      <c r="F69">
        <v>6.9000000000000006E-2</v>
      </c>
      <c r="G69">
        <v>7.09691001300805</v>
      </c>
      <c r="H69">
        <v>0</v>
      </c>
      <c r="I69">
        <v>6</v>
      </c>
      <c r="J69">
        <f t="shared" si="4"/>
        <v>6.377344276465001</v>
      </c>
      <c r="L69">
        <f t="shared" si="5"/>
        <v>0.14238870298089512</v>
      </c>
      <c r="M69">
        <f t="shared" si="6"/>
        <v>3.2624505465705953E-3</v>
      </c>
    </row>
    <row r="70" spans="1:26" x14ac:dyDescent="0.35">
      <c r="A70">
        <v>403</v>
      </c>
      <c r="B70">
        <v>0</v>
      </c>
      <c r="C70">
        <v>0</v>
      </c>
      <c r="D70">
        <v>0</v>
      </c>
      <c r="E70">
        <v>0</v>
      </c>
      <c r="F70">
        <v>0.16500000000000001</v>
      </c>
      <c r="G70">
        <v>6.5129820361079398</v>
      </c>
      <c r="H70">
        <v>0</v>
      </c>
      <c r="I70">
        <v>7.0188853441603696</v>
      </c>
      <c r="J70">
        <f t="shared" si="4"/>
        <v>5.6282520719456457</v>
      </c>
      <c r="L70">
        <f t="shared" si="5"/>
        <v>1.9338608977906304</v>
      </c>
      <c r="M70">
        <f t="shared" si="6"/>
        <v>1.1577829069600674</v>
      </c>
    </row>
    <row r="71" spans="1:26" x14ac:dyDescent="0.35">
      <c r="A71">
        <v>416</v>
      </c>
      <c r="B71">
        <v>0</v>
      </c>
      <c r="C71">
        <v>3</v>
      </c>
      <c r="D71">
        <v>2</v>
      </c>
      <c r="E71">
        <v>0</v>
      </c>
      <c r="F71">
        <v>0.121</v>
      </c>
      <c r="G71">
        <v>7.4345689040341902</v>
      </c>
      <c r="H71">
        <v>1</v>
      </c>
      <c r="I71">
        <v>11.9993818897693</v>
      </c>
      <c r="J71">
        <f t="shared" si="4"/>
        <v>10.071600745304993</v>
      </c>
      <c r="L71">
        <f t="shared" si="5"/>
        <v>3.716340140952112</v>
      </c>
      <c r="M71">
        <f t="shared" si="6"/>
        <v>36.681189284229859</v>
      </c>
    </row>
    <row r="72" spans="1:26" x14ac:dyDescent="0.35">
      <c r="A72">
        <v>425</v>
      </c>
      <c r="B72">
        <v>0</v>
      </c>
      <c r="C72">
        <v>0</v>
      </c>
      <c r="D72">
        <v>0</v>
      </c>
      <c r="E72">
        <v>0</v>
      </c>
      <c r="F72">
        <v>9.06E-2</v>
      </c>
      <c r="G72">
        <v>7.5289167002776498</v>
      </c>
      <c r="H72">
        <v>0</v>
      </c>
      <c r="I72">
        <v>7.5289167002776498</v>
      </c>
      <c r="J72">
        <f t="shared" si="4"/>
        <v>6.4888036000379916</v>
      </c>
      <c r="L72">
        <f t="shared" si="5"/>
        <v>1.0818352612901532</v>
      </c>
      <c r="M72">
        <f t="shared" si="6"/>
        <v>2.5155056434886953</v>
      </c>
    </row>
    <row r="73" spans="1:26" x14ac:dyDescent="0.35">
      <c r="A73">
        <v>429</v>
      </c>
      <c r="B73">
        <v>0</v>
      </c>
      <c r="C73">
        <v>0</v>
      </c>
      <c r="D73">
        <v>0</v>
      </c>
      <c r="E73">
        <v>0</v>
      </c>
      <c r="F73">
        <v>0.16700000000000001</v>
      </c>
      <c r="G73">
        <v>4.7734561291752602</v>
      </c>
      <c r="H73">
        <v>1</v>
      </c>
      <c r="I73">
        <v>4.2648178230095297</v>
      </c>
      <c r="J73">
        <f t="shared" si="4"/>
        <v>5.9541476962001045</v>
      </c>
      <c r="L73">
        <f t="shared" si="5"/>
        <v>2.8538354204540837</v>
      </c>
      <c r="M73">
        <f t="shared" si="6"/>
        <v>2.8158998338712604</v>
      </c>
    </row>
    <row r="74" spans="1:26" x14ac:dyDescent="0.35">
      <c r="A74">
        <v>431</v>
      </c>
      <c r="B74">
        <v>1</v>
      </c>
      <c r="C74">
        <v>0</v>
      </c>
      <c r="D74">
        <v>-0.92700000000000005</v>
      </c>
      <c r="E74">
        <v>0</v>
      </c>
      <c r="F74">
        <v>9.06E-2</v>
      </c>
      <c r="G74">
        <v>5.8904210188009101</v>
      </c>
      <c r="H74">
        <v>2</v>
      </c>
      <c r="I74">
        <v>10.000070096426199</v>
      </c>
      <c r="J74">
        <f t="shared" si="4"/>
        <v>8.0968682463440533</v>
      </c>
      <c r="L74">
        <f t="shared" si="5"/>
        <v>3.622177282156104</v>
      </c>
      <c r="M74">
        <f t="shared" si="6"/>
        <v>16.460774157496374</v>
      </c>
    </row>
    <row r="75" spans="1:26" x14ac:dyDescent="0.35">
      <c r="A75">
        <v>433</v>
      </c>
      <c r="B75">
        <v>2</v>
      </c>
      <c r="C75">
        <v>2</v>
      </c>
      <c r="D75">
        <v>-1.54</v>
      </c>
      <c r="E75">
        <v>1</v>
      </c>
      <c r="F75">
        <v>7.3599999999999999E-2</v>
      </c>
      <c r="G75">
        <v>8.7201593034059499</v>
      </c>
      <c r="H75">
        <v>0</v>
      </c>
      <c r="I75">
        <v>9.3679767852945908</v>
      </c>
      <c r="J75">
        <f t="shared" si="4"/>
        <v>9.1850511737927576</v>
      </c>
      <c r="L75">
        <f t="shared" si="5"/>
        <v>3.3461779343319599E-2</v>
      </c>
      <c r="M75">
        <f t="shared" si="6"/>
        <v>11.731273366139829</v>
      </c>
    </row>
    <row r="76" spans="1:26" x14ac:dyDescent="0.35">
      <c r="A76">
        <v>438</v>
      </c>
      <c r="B76">
        <v>2</v>
      </c>
      <c r="C76">
        <v>2</v>
      </c>
      <c r="D76">
        <v>-1.53</v>
      </c>
      <c r="E76">
        <v>1</v>
      </c>
      <c r="F76">
        <v>7.9399999999999998E-2</v>
      </c>
      <c r="G76">
        <v>10.749861610895699</v>
      </c>
      <c r="H76">
        <v>0</v>
      </c>
      <c r="I76">
        <v>9.9201233262907191</v>
      </c>
      <c r="J76">
        <f t="shared" si="4"/>
        <v>10.169979220615163</v>
      </c>
      <c r="L76">
        <f t="shared" si="5"/>
        <v>6.2427967928667727E-2</v>
      </c>
      <c r="M76">
        <f t="shared" si="6"/>
        <v>15.818447496792148</v>
      </c>
    </row>
    <row r="77" spans="1:26" x14ac:dyDescent="0.35">
      <c r="A77">
        <v>441</v>
      </c>
      <c r="B77">
        <v>1</v>
      </c>
      <c r="C77">
        <v>2</v>
      </c>
      <c r="D77">
        <v>-0.216</v>
      </c>
      <c r="E77">
        <v>1</v>
      </c>
      <c r="F77">
        <v>8.6099999999999996E-2</v>
      </c>
      <c r="G77">
        <v>8.9389642436205197</v>
      </c>
      <c r="H77">
        <v>0</v>
      </c>
      <c r="I77">
        <v>8.1150555026761992</v>
      </c>
      <c r="J77">
        <f t="shared" si="4"/>
        <v>9.3660832290793969</v>
      </c>
      <c r="L77">
        <f t="shared" si="5"/>
        <v>1.565070372229554</v>
      </c>
      <c r="M77">
        <f t="shared" si="6"/>
        <v>4.718337140930748</v>
      </c>
    </row>
    <row r="78" spans="1:26" x14ac:dyDescent="0.35">
      <c r="A78">
        <v>442</v>
      </c>
      <c r="B78">
        <v>0</v>
      </c>
      <c r="C78">
        <v>0</v>
      </c>
      <c r="D78">
        <v>-1.8</v>
      </c>
      <c r="E78">
        <v>1</v>
      </c>
      <c r="F78">
        <v>0.16700000000000001</v>
      </c>
      <c r="G78">
        <v>10.4099331233312</v>
      </c>
      <c r="H78">
        <v>0</v>
      </c>
      <c r="I78">
        <v>7.4856538372694104</v>
      </c>
      <c r="J78">
        <f t="shared" si="4"/>
        <v>7.5132767622956056</v>
      </c>
      <c r="L78">
        <f t="shared" si="5"/>
        <v>7.6302598700280291E-4</v>
      </c>
      <c r="M78">
        <f t="shared" si="6"/>
        <v>2.3801445265228462</v>
      </c>
    </row>
    <row r="79" spans="1:26" x14ac:dyDescent="0.35">
      <c r="A79">
        <v>443</v>
      </c>
      <c r="B79">
        <v>2</v>
      </c>
      <c r="C79">
        <v>2</v>
      </c>
      <c r="D79">
        <v>-1.21</v>
      </c>
      <c r="E79">
        <v>0</v>
      </c>
      <c r="F79">
        <v>7.9399999999999998E-2</v>
      </c>
      <c r="G79">
        <v>11.7032913781186</v>
      </c>
      <c r="H79">
        <v>0</v>
      </c>
      <c r="I79">
        <v>9.8002013911267092</v>
      </c>
      <c r="J79">
        <f t="shared" si="4"/>
        <v>10.110313814924943</v>
      </c>
      <c r="L79">
        <f t="shared" si="5"/>
        <v>9.616971539401549E-2</v>
      </c>
      <c r="M79">
        <f t="shared" si="6"/>
        <v>14.878911846685194</v>
      </c>
    </row>
    <row r="80" spans="1:26" x14ac:dyDescent="0.35">
      <c r="A80">
        <v>449</v>
      </c>
      <c r="B80">
        <v>0</v>
      </c>
      <c r="C80">
        <v>0</v>
      </c>
      <c r="D80">
        <v>0</v>
      </c>
      <c r="E80">
        <v>0</v>
      </c>
      <c r="F80">
        <v>0.154</v>
      </c>
      <c r="G80">
        <v>5.1205739312058496</v>
      </c>
      <c r="H80">
        <v>1</v>
      </c>
      <c r="I80">
        <v>6.1546059510123996</v>
      </c>
      <c r="J80">
        <f t="shared" si="4"/>
        <v>6.1888052438093073</v>
      </c>
      <c r="L80">
        <f t="shared" si="5"/>
        <v>1.1695916278086228E-3</v>
      </c>
      <c r="M80">
        <f t="shared" si="6"/>
        <v>4.4826974431479677E-2</v>
      </c>
    </row>
    <row r="81" spans="1:26" x14ac:dyDescent="0.35">
      <c r="A81">
        <v>453</v>
      </c>
      <c r="B81">
        <v>0</v>
      </c>
      <c r="C81">
        <v>0</v>
      </c>
      <c r="D81">
        <v>0</v>
      </c>
      <c r="E81">
        <v>1</v>
      </c>
      <c r="F81">
        <v>0.28599999999999998</v>
      </c>
      <c r="G81">
        <v>4.3891660843645299</v>
      </c>
      <c r="H81">
        <v>0</v>
      </c>
      <c r="I81">
        <v>4.5440680443502703</v>
      </c>
      <c r="J81">
        <f t="shared" si="4"/>
        <v>4.6523355439291718</v>
      </c>
      <c r="L81">
        <f t="shared" si="5"/>
        <v>1.1721851465067431E-2</v>
      </c>
      <c r="M81">
        <f t="shared" si="6"/>
        <v>1.9566808591125731</v>
      </c>
    </row>
    <row r="82" spans="1:26" x14ac:dyDescent="0.35">
      <c r="A82">
        <v>455</v>
      </c>
      <c r="B82">
        <v>0</v>
      </c>
      <c r="C82">
        <v>0</v>
      </c>
      <c r="D82">
        <v>0</v>
      </c>
      <c r="E82">
        <v>1</v>
      </c>
      <c r="F82">
        <v>0.4</v>
      </c>
      <c r="G82">
        <v>5.4325391220669204</v>
      </c>
      <c r="H82">
        <v>0</v>
      </c>
      <c r="I82">
        <v>5.2192481760858298</v>
      </c>
      <c r="J82">
        <f t="shared" si="4"/>
        <v>4.6259719436672597</v>
      </c>
      <c r="L82">
        <f t="shared" si="5"/>
        <v>0.3519766879527732</v>
      </c>
      <c r="M82">
        <f t="shared" si="6"/>
        <v>0.52364610593112859</v>
      </c>
    </row>
    <row r="83" spans="1:26" x14ac:dyDescent="0.35">
      <c r="A83">
        <v>457</v>
      </c>
      <c r="B83">
        <v>0</v>
      </c>
      <c r="C83">
        <v>0</v>
      </c>
      <c r="D83">
        <v>0</v>
      </c>
      <c r="E83">
        <v>0</v>
      </c>
      <c r="F83">
        <v>0.13200000000000001</v>
      </c>
      <c r="G83">
        <v>6.9876662649262702</v>
      </c>
      <c r="H83">
        <v>0</v>
      </c>
      <c r="I83">
        <v>6.9876662649262702</v>
      </c>
      <c r="J83">
        <f t="shared" si="4"/>
        <v>6.0219101336683565</v>
      </c>
      <c r="L83">
        <f t="shared" si="5"/>
        <v>0.93268490506225266</v>
      </c>
      <c r="M83">
        <f t="shared" si="6"/>
        <v>1.0915738789581722</v>
      </c>
    </row>
    <row r="84" spans="1:26" x14ac:dyDescent="0.35">
      <c r="A84">
        <v>458</v>
      </c>
      <c r="B84">
        <v>1</v>
      </c>
      <c r="C84">
        <v>0</v>
      </c>
      <c r="D84">
        <v>-0.99099999999999999</v>
      </c>
      <c r="E84">
        <v>0</v>
      </c>
      <c r="F84">
        <v>0.14299999999999999</v>
      </c>
      <c r="G84">
        <v>4.0500788643433099</v>
      </c>
      <c r="H84">
        <v>0</v>
      </c>
      <c r="I84">
        <v>4.0500788643433099</v>
      </c>
      <c r="J84">
        <f t="shared" si="4"/>
        <v>4.5068501955786253</v>
      </c>
      <c r="L84">
        <f t="shared" si="5"/>
        <v>0.20864004903848224</v>
      </c>
      <c r="M84">
        <f t="shared" si="6"/>
        <v>3.5827042199369017</v>
      </c>
    </row>
    <row r="85" spans="1:26" x14ac:dyDescent="0.35">
      <c r="A85">
        <v>461</v>
      </c>
      <c r="B85">
        <v>0</v>
      </c>
      <c r="C85">
        <v>0</v>
      </c>
      <c r="D85">
        <v>-0.20300000000000001</v>
      </c>
      <c r="E85">
        <v>0</v>
      </c>
      <c r="F85">
        <v>9.9599999999999994E-2</v>
      </c>
      <c r="G85">
        <v>8.4899584794248302</v>
      </c>
      <c r="H85">
        <v>0</v>
      </c>
      <c r="I85">
        <v>4.7909884750888097</v>
      </c>
      <c r="J85">
        <f t="shared" si="4"/>
        <v>6.8444543642741404</v>
      </c>
      <c r="L85">
        <f t="shared" si="5"/>
        <v>4.216722158047701</v>
      </c>
      <c r="M85">
        <f t="shared" si="6"/>
        <v>1.3268590028479346</v>
      </c>
    </row>
    <row r="86" spans="1:26" x14ac:dyDescent="0.35">
      <c r="A86">
        <v>476</v>
      </c>
      <c r="B86">
        <v>0</v>
      </c>
      <c r="C86">
        <v>0</v>
      </c>
      <c r="D86">
        <v>0</v>
      </c>
      <c r="E86">
        <v>0</v>
      </c>
      <c r="F86">
        <v>0.11799999999999999</v>
      </c>
      <c r="G86">
        <v>8.2878017299302194</v>
      </c>
      <c r="H86">
        <v>0</v>
      </c>
      <c r="I86">
        <v>6.47266691329341</v>
      </c>
      <c r="J86">
        <f t="shared" si="4"/>
        <v>6.7349974597753191</v>
      </c>
      <c r="L86">
        <f t="shared" si="5"/>
        <v>6.881731561749703E-2</v>
      </c>
      <c r="M86">
        <f t="shared" si="6"/>
        <v>0.28067191172333528</v>
      </c>
    </row>
    <row r="87" spans="1:26" x14ac:dyDescent="0.35">
      <c r="A87">
        <v>487</v>
      </c>
      <c r="B87">
        <v>0</v>
      </c>
      <c r="C87">
        <v>0</v>
      </c>
      <c r="D87">
        <v>-0.56000000000000005</v>
      </c>
      <c r="E87">
        <v>0</v>
      </c>
      <c r="F87">
        <v>0.4</v>
      </c>
      <c r="G87">
        <v>2.0618407212287</v>
      </c>
      <c r="H87">
        <v>0</v>
      </c>
      <c r="I87">
        <v>2.10323340638692</v>
      </c>
      <c r="J87">
        <f t="shared" si="4"/>
        <v>2.0748948384506636</v>
      </c>
      <c r="L87">
        <f t="shared" si="5"/>
        <v>8.0307443267782171E-4</v>
      </c>
      <c r="M87">
        <f t="shared" si="6"/>
        <v>14.742902356154497</v>
      </c>
    </row>
    <row r="88" spans="1:26" x14ac:dyDescent="0.35">
      <c r="A88">
        <v>505</v>
      </c>
      <c r="B88">
        <v>0</v>
      </c>
      <c r="C88">
        <v>0</v>
      </c>
      <c r="D88">
        <v>-2.62</v>
      </c>
      <c r="E88">
        <v>1</v>
      </c>
      <c r="F88">
        <v>0.182</v>
      </c>
      <c r="G88">
        <v>6.7723694668177501</v>
      </c>
      <c r="H88">
        <v>0</v>
      </c>
      <c r="I88">
        <v>6.9075904882186201</v>
      </c>
      <c r="J88">
        <f t="shared" si="4"/>
        <v>5.3147276250084214</v>
      </c>
      <c r="L88">
        <f t="shared" si="5"/>
        <v>2.5372121009941919</v>
      </c>
      <c r="M88">
        <f t="shared" si="6"/>
        <v>0.93066220751989714</v>
      </c>
    </row>
    <row r="89" spans="1:26" x14ac:dyDescent="0.35">
      <c r="A89">
        <v>517</v>
      </c>
      <c r="B89">
        <v>0</v>
      </c>
      <c r="C89">
        <v>0</v>
      </c>
      <c r="D89">
        <v>0</v>
      </c>
      <c r="E89">
        <v>0</v>
      </c>
      <c r="F89">
        <v>0.16700000000000001</v>
      </c>
      <c r="G89">
        <v>6.5973135563034999</v>
      </c>
      <c r="H89">
        <v>0</v>
      </c>
      <c r="I89">
        <v>5.4819201376014304</v>
      </c>
      <c r="J89">
        <f t="shared" si="4"/>
        <v>5.6606048374828397</v>
      </c>
      <c r="L89">
        <f t="shared" si="5"/>
        <v>3.1928221971709324E-2</v>
      </c>
      <c r="M89">
        <f t="shared" si="6"/>
        <v>0.21248596268725489</v>
      </c>
    </row>
    <row r="90" spans="1:26" x14ac:dyDescent="0.35">
      <c r="A90">
        <v>518</v>
      </c>
      <c r="B90">
        <v>0</v>
      </c>
      <c r="C90">
        <v>0</v>
      </c>
      <c r="D90">
        <v>4.19E-2</v>
      </c>
      <c r="E90">
        <v>1</v>
      </c>
      <c r="F90">
        <v>0.104</v>
      </c>
      <c r="G90">
        <v>5.8350561017201104</v>
      </c>
      <c r="H90">
        <v>0</v>
      </c>
      <c r="I90">
        <v>4.8315955696105997</v>
      </c>
      <c r="J90">
        <f t="shared" si="4"/>
        <v>6.2572019825548946</v>
      </c>
      <c r="L90">
        <f t="shared" si="5"/>
        <v>2.0323536446278996</v>
      </c>
      <c r="M90">
        <f t="shared" si="6"/>
        <v>1.2349578295508818</v>
      </c>
    </row>
    <row r="91" spans="1:26" x14ac:dyDescent="0.35">
      <c r="A91">
        <v>522</v>
      </c>
      <c r="B91">
        <v>1</v>
      </c>
      <c r="C91">
        <v>0</v>
      </c>
      <c r="D91">
        <v>0</v>
      </c>
      <c r="E91">
        <v>0</v>
      </c>
      <c r="F91">
        <v>0.16700000000000001</v>
      </c>
      <c r="G91">
        <v>5.7577754910119197</v>
      </c>
      <c r="H91">
        <v>0</v>
      </c>
      <c r="I91">
        <v>5.96189547366785</v>
      </c>
      <c r="J91">
        <f t="shared" si="4"/>
        <v>5.6263544190329249</v>
      </c>
      <c r="L91">
        <f t="shared" si="5"/>
        <v>0.1125877993455178</v>
      </c>
      <c r="M91">
        <f t="shared" si="6"/>
        <v>3.6150706208230621E-4</v>
      </c>
    </row>
    <row r="92" spans="1:26" x14ac:dyDescent="0.35">
      <c r="A92">
        <v>524</v>
      </c>
      <c r="B92">
        <v>1</v>
      </c>
      <c r="C92">
        <v>2</v>
      </c>
      <c r="D92">
        <v>-3.42</v>
      </c>
      <c r="E92">
        <v>0</v>
      </c>
      <c r="F92">
        <v>7.0599999999999996E-2</v>
      </c>
      <c r="G92">
        <v>3.1159040530723598</v>
      </c>
      <c r="H92">
        <v>3</v>
      </c>
      <c r="I92">
        <v>10.9484129657786</v>
      </c>
      <c r="J92">
        <f t="shared" si="4"/>
        <v>8.2417563143769623</v>
      </c>
      <c r="L92">
        <f t="shared" si="5"/>
        <v>7.3259902285767238</v>
      </c>
      <c r="M92">
        <f t="shared" si="6"/>
        <v>25.055338901767179</v>
      </c>
      <c r="Z92" s="4" t="s">
        <v>1351</v>
      </c>
    </row>
    <row r="93" spans="1:26" x14ac:dyDescent="0.35">
      <c r="A93">
        <v>540</v>
      </c>
      <c r="B93">
        <v>0</v>
      </c>
      <c r="C93">
        <v>0</v>
      </c>
      <c r="D93">
        <v>0</v>
      </c>
      <c r="E93">
        <v>1</v>
      </c>
      <c r="F93">
        <v>0.182</v>
      </c>
      <c r="G93">
        <v>8.1512676753306401</v>
      </c>
      <c r="H93">
        <v>0</v>
      </c>
      <c r="I93">
        <v>8.53821229970122</v>
      </c>
      <c r="J93">
        <f t="shared" si="4"/>
        <v>7.0192200346393285</v>
      </c>
      <c r="L93">
        <f t="shared" si="5"/>
        <v>2.3073375013178556</v>
      </c>
      <c r="M93">
        <f t="shared" si="6"/>
        <v>6.7357386658260774</v>
      </c>
    </row>
    <row r="94" spans="1:26" x14ac:dyDescent="0.35">
      <c r="A94">
        <v>542</v>
      </c>
      <c r="B94">
        <v>1</v>
      </c>
      <c r="C94">
        <v>1</v>
      </c>
      <c r="D94">
        <v>-0.55900000000000005</v>
      </c>
      <c r="E94">
        <v>0</v>
      </c>
      <c r="F94">
        <v>0.14299999999999999</v>
      </c>
      <c r="G94">
        <v>3.5571633424404201</v>
      </c>
      <c r="H94">
        <v>0</v>
      </c>
      <c r="I94">
        <v>3.8002013911267101</v>
      </c>
      <c r="J94">
        <f t="shared" si="4"/>
        <v>5.0289191811928884</v>
      </c>
      <c r="L94">
        <f t="shared" si="5"/>
        <v>1.5097474076251129</v>
      </c>
      <c r="M94">
        <f t="shared" si="6"/>
        <v>4.5910807684993395</v>
      </c>
    </row>
    <row r="95" spans="1:26" x14ac:dyDescent="0.35">
      <c r="A95">
        <v>551</v>
      </c>
      <c r="B95">
        <v>0</v>
      </c>
      <c r="C95">
        <v>0</v>
      </c>
      <c r="D95">
        <v>0</v>
      </c>
      <c r="E95">
        <v>1</v>
      </c>
      <c r="F95">
        <v>0.222</v>
      </c>
      <c r="G95">
        <v>7.1583624920952396</v>
      </c>
      <c r="H95">
        <v>0</v>
      </c>
      <c r="I95">
        <v>6.3659708025969897</v>
      </c>
      <c r="J95">
        <f t="shared" si="4"/>
        <v>6.3345461585713334</v>
      </c>
      <c r="L95">
        <f t="shared" si="5"/>
        <v>9.8750825213921338E-4</v>
      </c>
      <c r="M95">
        <f t="shared" si="6"/>
        <v>0.17900402097797138</v>
      </c>
    </row>
    <row r="96" spans="1:26" x14ac:dyDescent="0.35">
      <c r="A96">
        <v>553</v>
      </c>
      <c r="B96">
        <v>1</v>
      </c>
      <c r="C96">
        <v>0</v>
      </c>
      <c r="D96">
        <v>0</v>
      </c>
      <c r="E96">
        <v>1</v>
      </c>
      <c r="F96">
        <v>0.13300000000000001</v>
      </c>
      <c r="G96">
        <v>3.9799184869255302</v>
      </c>
      <c r="H96">
        <v>0</v>
      </c>
      <c r="I96">
        <v>8.0005323815985694</v>
      </c>
      <c r="J96">
        <f t="shared" si="4"/>
        <v>5.5632794880019887</v>
      </c>
      <c r="L96">
        <f t="shared" si="5"/>
        <v>5.9402016673449056</v>
      </c>
      <c r="M96">
        <f t="shared" si="6"/>
        <v>4.2339245389270932</v>
      </c>
    </row>
    <row r="97" spans="1:13" x14ac:dyDescent="0.35">
      <c r="A97">
        <v>567</v>
      </c>
      <c r="B97">
        <v>2</v>
      </c>
      <c r="C97">
        <v>2</v>
      </c>
      <c r="D97">
        <v>-1.54</v>
      </c>
      <c r="E97">
        <v>1</v>
      </c>
      <c r="F97">
        <v>7.3599999999999999E-2</v>
      </c>
      <c r="G97">
        <v>11.623249290397901</v>
      </c>
      <c r="H97">
        <v>0</v>
      </c>
      <c r="I97">
        <v>8.6232492903979008</v>
      </c>
      <c r="J97">
        <f t="shared" si="4"/>
        <v>10.627886897327757</v>
      </c>
      <c r="L97">
        <f t="shared" si="5"/>
        <v>4.0185719351174614</v>
      </c>
      <c r="M97">
        <f t="shared" si="6"/>
        <v>7.1843680898199711</v>
      </c>
    </row>
    <row r="98" spans="1:13" x14ac:dyDescent="0.35">
      <c r="A98">
        <v>568</v>
      </c>
      <c r="B98">
        <v>0</v>
      </c>
      <c r="C98">
        <v>0</v>
      </c>
      <c r="D98">
        <v>0</v>
      </c>
      <c r="E98">
        <v>0</v>
      </c>
      <c r="F98">
        <v>0.28599999999999998</v>
      </c>
      <c r="G98">
        <v>4.58502665202918</v>
      </c>
      <c r="H98">
        <v>0</v>
      </c>
      <c r="I98">
        <v>4.0457574905606704</v>
      </c>
      <c r="J98">
        <f t="shared" ref="J98:J131" si="7">3.18 + 0.383 *B98 + 0.599 *C98 + 0.389 *D98 + 0.658*E98 - 4.78*F98 + 0.497*G98+ 1.2 *H98</f>
        <v>4.0916782460585024</v>
      </c>
      <c r="L98">
        <f t="shared" si="5"/>
        <v>2.108715785491671E-3</v>
      </c>
      <c r="M98">
        <f t="shared" si="6"/>
        <v>3.5990819150639313</v>
      </c>
    </row>
    <row r="99" spans="1:13" x14ac:dyDescent="0.35">
      <c r="A99">
        <v>582</v>
      </c>
      <c r="B99">
        <v>0</v>
      </c>
      <c r="C99">
        <v>0</v>
      </c>
      <c r="D99">
        <v>0</v>
      </c>
      <c r="E99">
        <v>0</v>
      </c>
      <c r="F99">
        <v>0.5</v>
      </c>
      <c r="G99">
        <v>10.7641761323903</v>
      </c>
      <c r="H99">
        <v>0</v>
      </c>
      <c r="I99">
        <v>3.1731115253638298</v>
      </c>
      <c r="J99">
        <f t="shared" si="7"/>
        <v>6.1397955377979789</v>
      </c>
      <c r="L99">
        <f t="shared" si="5"/>
        <v>8.8012140296323835</v>
      </c>
      <c r="M99">
        <f t="shared" si="6"/>
        <v>7.6716292278506684</v>
      </c>
    </row>
    <row r="100" spans="1:13" x14ac:dyDescent="0.35">
      <c r="A100">
        <v>583</v>
      </c>
      <c r="B100">
        <v>0</v>
      </c>
      <c r="C100">
        <v>0</v>
      </c>
      <c r="D100">
        <v>-0.75</v>
      </c>
      <c r="E100">
        <v>1</v>
      </c>
      <c r="F100">
        <v>0.5</v>
      </c>
      <c r="G100">
        <v>4.1834523587020502</v>
      </c>
      <c r="H100">
        <v>0</v>
      </c>
      <c r="I100">
        <v>3.6953357196809198</v>
      </c>
      <c r="J100">
        <f t="shared" si="7"/>
        <v>3.235425822274919</v>
      </c>
      <c r="L100">
        <f t="shared" si="5"/>
        <v>0.21151711373199814</v>
      </c>
      <c r="M100">
        <f t="shared" si="6"/>
        <v>5.0514648872660528</v>
      </c>
    </row>
    <row r="101" spans="1:13" x14ac:dyDescent="0.35">
      <c r="A101">
        <v>585</v>
      </c>
      <c r="B101">
        <v>0</v>
      </c>
      <c r="C101">
        <v>0</v>
      </c>
      <c r="D101">
        <v>0</v>
      </c>
      <c r="E101">
        <v>1</v>
      </c>
      <c r="F101">
        <v>0.25</v>
      </c>
      <c r="G101">
        <v>5.9275903146678797</v>
      </c>
      <c r="H101">
        <v>0</v>
      </c>
      <c r="I101">
        <v>5.3747483460101</v>
      </c>
      <c r="J101">
        <f t="shared" si="7"/>
        <v>5.5890123863899355</v>
      </c>
      <c r="L101">
        <f t="shared" si="5"/>
        <v>4.5909078999891773E-2</v>
      </c>
      <c r="M101">
        <f t="shared" si="6"/>
        <v>0.32277600175026411</v>
      </c>
    </row>
    <row r="102" spans="1:13" x14ac:dyDescent="0.35">
      <c r="A102">
        <v>608</v>
      </c>
      <c r="B102">
        <v>1</v>
      </c>
      <c r="C102">
        <v>0</v>
      </c>
      <c r="D102">
        <v>0</v>
      </c>
      <c r="E102">
        <v>1</v>
      </c>
      <c r="F102">
        <v>0.16700000000000001</v>
      </c>
      <c r="G102">
        <v>6.5750285000416602</v>
      </c>
      <c r="H102">
        <v>0</v>
      </c>
      <c r="I102">
        <v>7.9582452518929898</v>
      </c>
      <c r="J102">
        <f t="shared" si="7"/>
        <v>6.6905291645207052</v>
      </c>
      <c r="L102">
        <f t="shared" si="5"/>
        <v>1.6071040781824939</v>
      </c>
      <c r="M102">
        <f t="shared" si="6"/>
        <v>4.0616884944996858</v>
      </c>
    </row>
    <row r="103" spans="1:13" x14ac:dyDescent="0.35">
      <c r="A103">
        <v>613</v>
      </c>
      <c r="B103">
        <v>0</v>
      </c>
      <c r="C103">
        <v>0</v>
      </c>
      <c r="D103">
        <v>0</v>
      </c>
      <c r="E103">
        <v>1</v>
      </c>
      <c r="F103">
        <v>0.4</v>
      </c>
      <c r="G103">
        <v>2.39957577136629</v>
      </c>
      <c r="H103">
        <v>0</v>
      </c>
      <c r="I103">
        <v>3.4903831853874898</v>
      </c>
      <c r="J103">
        <f t="shared" si="7"/>
        <v>3.1185891583690459</v>
      </c>
      <c r="L103">
        <f t="shared" si="5"/>
        <v>0.13823079852659137</v>
      </c>
      <c r="M103">
        <f t="shared" si="6"/>
        <v>6.0147510959435095</v>
      </c>
    </row>
    <row r="104" spans="1:13" x14ac:dyDescent="0.35">
      <c r="A104">
        <v>621</v>
      </c>
      <c r="B104">
        <v>0</v>
      </c>
      <c r="C104">
        <v>0</v>
      </c>
      <c r="D104">
        <v>0</v>
      </c>
      <c r="E104">
        <v>0</v>
      </c>
      <c r="F104">
        <v>9.9599999999999994E-2</v>
      </c>
      <c r="G104">
        <v>9.0014452408741796</v>
      </c>
      <c r="H104">
        <v>0</v>
      </c>
      <c r="I104">
        <v>6.4785664955938396</v>
      </c>
      <c r="J104">
        <f t="shared" si="7"/>
        <v>7.1776302847144677</v>
      </c>
      <c r="L104">
        <f t="shared" si="5"/>
        <v>0.4886901812596901</v>
      </c>
      <c r="M104">
        <f t="shared" si="6"/>
        <v>0.28695773460135565</v>
      </c>
    </row>
    <row r="105" spans="1:13" x14ac:dyDescent="0.35">
      <c r="A105">
        <v>624</v>
      </c>
      <c r="B105">
        <v>0</v>
      </c>
      <c r="C105">
        <v>0</v>
      </c>
      <c r="D105">
        <v>0.61899999999999999</v>
      </c>
      <c r="E105">
        <v>0</v>
      </c>
      <c r="F105">
        <v>0.13300000000000001</v>
      </c>
      <c r="G105">
        <v>5.3820170425748604</v>
      </c>
      <c r="H105">
        <v>0</v>
      </c>
      <c r="I105">
        <v>6.3820170425748604</v>
      </c>
      <c r="J105">
        <f t="shared" si="7"/>
        <v>5.4599134701597052</v>
      </c>
      <c r="L105">
        <f t="shared" si="5"/>
        <v>0.85027499826079134</v>
      </c>
      <c r="M105">
        <f t="shared" si="6"/>
        <v>0.19283946739223337</v>
      </c>
    </row>
    <row r="106" spans="1:13" x14ac:dyDescent="0.35">
      <c r="A106">
        <v>636</v>
      </c>
      <c r="B106">
        <v>0</v>
      </c>
      <c r="C106">
        <v>0</v>
      </c>
      <c r="D106">
        <v>0</v>
      </c>
      <c r="E106">
        <v>1</v>
      </c>
      <c r="F106">
        <v>0.66700000000000004</v>
      </c>
      <c r="G106">
        <v>3.09639877753771</v>
      </c>
      <c r="H106">
        <v>0</v>
      </c>
      <c r="I106">
        <v>2.8149643379371101</v>
      </c>
      <c r="J106">
        <f t="shared" si="7"/>
        <v>2.1886501924362411</v>
      </c>
      <c r="L106">
        <f t="shared" si="5"/>
        <v>0.39226940885448364</v>
      </c>
      <c r="M106">
        <f t="shared" si="6"/>
        <v>9.7838697427506283</v>
      </c>
    </row>
    <row r="107" spans="1:13" x14ac:dyDescent="0.35">
      <c r="A107">
        <v>638</v>
      </c>
      <c r="B107">
        <v>0</v>
      </c>
      <c r="C107">
        <v>0</v>
      </c>
      <c r="D107">
        <v>0.27100000000000002</v>
      </c>
      <c r="E107">
        <v>0</v>
      </c>
      <c r="F107">
        <v>0.5</v>
      </c>
      <c r="G107">
        <v>4.5110259184853296</v>
      </c>
      <c r="H107">
        <v>0</v>
      </c>
      <c r="I107">
        <v>4.9407225232768601</v>
      </c>
      <c r="J107">
        <f t="shared" si="7"/>
        <v>3.1373988814872087</v>
      </c>
      <c r="L107">
        <f t="shared" si="5"/>
        <v>3.251976157037491</v>
      </c>
      <c r="M107">
        <f t="shared" si="6"/>
        <v>1.0043238865898387</v>
      </c>
    </row>
    <row r="108" spans="1:13" x14ac:dyDescent="0.35">
      <c r="A108">
        <v>641</v>
      </c>
      <c r="B108">
        <v>0</v>
      </c>
      <c r="C108">
        <v>0</v>
      </c>
      <c r="D108">
        <v>0</v>
      </c>
      <c r="E108">
        <v>1</v>
      </c>
      <c r="F108">
        <v>0.5</v>
      </c>
      <c r="G108">
        <v>4.6061125353391503</v>
      </c>
      <c r="H108">
        <v>0</v>
      </c>
      <c r="I108">
        <v>3.08323379005882</v>
      </c>
      <c r="J108">
        <f t="shared" si="7"/>
        <v>3.7372379300635576</v>
      </c>
      <c r="L108">
        <f t="shared" si="5"/>
        <v>0.42772141514333645</v>
      </c>
      <c r="M108">
        <f t="shared" si="6"/>
        <v>8.1775886545012924</v>
      </c>
    </row>
    <row r="109" spans="1:13" x14ac:dyDescent="0.35">
      <c r="A109">
        <v>647</v>
      </c>
      <c r="B109">
        <v>0</v>
      </c>
      <c r="C109">
        <v>0</v>
      </c>
      <c r="D109">
        <v>-0.96099999999999997</v>
      </c>
      <c r="E109">
        <v>1</v>
      </c>
      <c r="F109">
        <v>0.28599999999999998</v>
      </c>
      <c r="G109">
        <v>3.6425935377650398</v>
      </c>
      <c r="H109">
        <v>0</v>
      </c>
      <c r="I109">
        <v>3.82823011472696</v>
      </c>
      <c r="J109">
        <f t="shared" si="7"/>
        <v>3.9074599882692249</v>
      </c>
      <c r="L109">
        <f t="shared" si="5"/>
        <v>6.277372861523297E-3</v>
      </c>
      <c r="M109">
        <f t="shared" si="6"/>
        <v>4.471753165200588</v>
      </c>
    </row>
    <row r="110" spans="1:13" x14ac:dyDescent="0.35">
      <c r="A110">
        <v>663</v>
      </c>
      <c r="B110">
        <v>0</v>
      </c>
      <c r="C110">
        <v>0</v>
      </c>
      <c r="D110">
        <v>0</v>
      </c>
      <c r="E110">
        <v>0</v>
      </c>
      <c r="F110">
        <v>0.4</v>
      </c>
      <c r="G110">
        <v>3.0128372247051698</v>
      </c>
      <c r="H110">
        <v>0</v>
      </c>
      <c r="I110">
        <v>2.2558752733914602</v>
      </c>
      <c r="J110">
        <f t="shared" si="7"/>
        <v>2.7653801006784695</v>
      </c>
      <c r="L110">
        <f t="shared" si="5"/>
        <v>0.25959516902876517</v>
      </c>
      <c r="M110">
        <f t="shared" si="6"/>
        <v>13.594019594681598</v>
      </c>
    </row>
    <row r="111" spans="1:13" x14ac:dyDescent="0.35">
      <c r="A111">
        <v>672</v>
      </c>
      <c r="B111">
        <v>0</v>
      </c>
      <c r="C111">
        <v>0</v>
      </c>
      <c r="D111">
        <v>-1.35</v>
      </c>
      <c r="E111">
        <v>1</v>
      </c>
      <c r="F111">
        <v>0.33300000000000002</v>
      </c>
      <c r="G111">
        <v>4.9948603603475803</v>
      </c>
      <c r="H111">
        <v>0</v>
      </c>
      <c r="I111">
        <v>4.2808266095756897</v>
      </c>
      <c r="J111">
        <f t="shared" si="7"/>
        <v>4.2035555990927467</v>
      </c>
      <c r="L111">
        <f t="shared" si="5"/>
        <v>5.9708090610550947E-3</v>
      </c>
      <c r="M111">
        <f t="shared" si="6"/>
        <v>2.762428568301138</v>
      </c>
    </row>
    <row r="112" spans="1:13" x14ac:dyDescent="0.35">
      <c r="A112">
        <v>676</v>
      </c>
      <c r="B112">
        <v>0</v>
      </c>
      <c r="C112">
        <v>1</v>
      </c>
      <c r="D112">
        <v>0.85699999999999998</v>
      </c>
      <c r="E112">
        <v>1</v>
      </c>
      <c r="F112">
        <v>0.11600000000000001</v>
      </c>
      <c r="G112">
        <v>8.4857214264815806</v>
      </c>
      <c r="H112">
        <v>0</v>
      </c>
      <c r="I112">
        <v>6.4857214264815797</v>
      </c>
      <c r="J112">
        <f t="shared" si="7"/>
        <v>8.4332965489613461</v>
      </c>
      <c r="L112">
        <f t="shared" si="5"/>
        <v>3.7930488577020771</v>
      </c>
      <c r="M112">
        <f t="shared" si="6"/>
        <v>0.29467449679831165</v>
      </c>
    </row>
    <row r="113" spans="1:26" x14ac:dyDescent="0.35">
      <c r="A113">
        <v>679</v>
      </c>
      <c r="B113">
        <v>0</v>
      </c>
      <c r="C113">
        <v>2</v>
      </c>
      <c r="D113">
        <v>1.85</v>
      </c>
      <c r="E113">
        <v>0</v>
      </c>
      <c r="F113">
        <v>0.24399999999999999</v>
      </c>
      <c r="G113">
        <v>4.01959555606338</v>
      </c>
      <c r="H113">
        <v>0</v>
      </c>
      <c r="I113">
        <v>5.1335389083702099</v>
      </c>
      <c r="J113">
        <f t="shared" si="7"/>
        <v>5.9290689913634997</v>
      </c>
      <c r="L113">
        <f t="shared" si="5"/>
        <v>0.63286811294731071</v>
      </c>
      <c r="M113">
        <f t="shared" si="6"/>
        <v>0.65503645786220965</v>
      </c>
      <c r="Z113" s="4" t="s">
        <v>1352</v>
      </c>
    </row>
    <row r="114" spans="1:26" x14ac:dyDescent="0.35">
      <c r="A114">
        <v>685</v>
      </c>
      <c r="B114">
        <v>0</v>
      </c>
      <c r="C114">
        <v>0</v>
      </c>
      <c r="D114">
        <v>0</v>
      </c>
      <c r="E114">
        <v>0</v>
      </c>
      <c r="F114">
        <v>0.13200000000000001</v>
      </c>
      <c r="G114">
        <v>6.3579348470004504</v>
      </c>
      <c r="H114">
        <v>2</v>
      </c>
      <c r="I114">
        <v>9.3579348470004504</v>
      </c>
      <c r="J114">
        <f t="shared" si="7"/>
        <v>8.1089336189592238</v>
      </c>
      <c r="L114">
        <f t="shared" si="5"/>
        <v>1.5600040676484921</v>
      </c>
      <c r="M114">
        <f t="shared" si="6"/>
        <v>11.662585028397029</v>
      </c>
    </row>
    <row r="115" spans="1:26" x14ac:dyDescent="0.35">
      <c r="A115">
        <v>703</v>
      </c>
      <c r="B115">
        <v>0</v>
      </c>
      <c r="C115">
        <v>0</v>
      </c>
      <c r="D115">
        <v>0</v>
      </c>
      <c r="E115">
        <v>0</v>
      </c>
      <c r="F115">
        <v>0.21199999999999999</v>
      </c>
      <c r="G115">
        <v>6.77254737286564</v>
      </c>
      <c r="H115">
        <v>0</v>
      </c>
      <c r="I115">
        <v>5.4093694704528197</v>
      </c>
      <c r="J115">
        <f t="shared" si="7"/>
        <v>5.5325960443142232</v>
      </c>
      <c r="L115">
        <f t="shared" si="5"/>
        <v>1.5184788505619948E-2</v>
      </c>
      <c r="M115">
        <f t="shared" si="6"/>
        <v>0.28463576281739589</v>
      </c>
    </row>
    <row r="116" spans="1:26" x14ac:dyDescent="0.35">
      <c r="A116">
        <v>720</v>
      </c>
      <c r="B116">
        <v>2</v>
      </c>
      <c r="C116">
        <v>0</v>
      </c>
      <c r="D116">
        <v>0</v>
      </c>
      <c r="E116">
        <v>0</v>
      </c>
      <c r="F116">
        <v>9.4899999999999998E-2</v>
      </c>
      <c r="G116">
        <v>5.9890046156985299</v>
      </c>
      <c r="H116">
        <v>0</v>
      </c>
      <c r="I116">
        <v>5.9378520932511503</v>
      </c>
      <c r="J116">
        <f t="shared" si="7"/>
        <v>6.468913294002169</v>
      </c>
      <c r="L116">
        <f t="shared" si="5"/>
        <v>0.28202599894311381</v>
      </c>
      <c r="M116">
        <f t="shared" si="6"/>
        <v>2.5301316084029519E-5</v>
      </c>
    </row>
    <row r="117" spans="1:26" x14ac:dyDescent="0.35">
      <c r="A117">
        <v>726</v>
      </c>
      <c r="B117">
        <v>1</v>
      </c>
      <c r="C117">
        <v>0</v>
      </c>
      <c r="D117">
        <v>0</v>
      </c>
      <c r="E117">
        <v>0</v>
      </c>
      <c r="F117">
        <v>0.11700000000000001</v>
      </c>
      <c r="G117">
        <v>8.1208480205061395</v>
      </c>
      <c r="H117">
        <v>0</v>
      </c>
      <c r="I117">
        <v>8.5420178698966502</v>
      </c>
      <c r="J117">
        <f t="shared" si="7"/>
        <v>7.0398014661915518</v>
      </c>
      <c r="L117">
        <f t="shared" si="5"/>
        <v>2.2566541235606792</v>
      </c>
      <c r="M117">
        <f t="shared" si="6"/>
        <v>6.7555065704377251</v>
      </c>
    </row>
    <row r="118" spans="1:26" x14ac:dyDescent="0.35">
      <c r="A118">
        <v>735</v>
      </c>
      <c r="B118">
        <v>0</v>
      </c>
      <c r="C118">
        <v>0</v>
      </c>
      <c r="D118">
        <v>0</v>
      </c>
      <c r="E118">
        <v>1</v>
      </c>
      <c r="F118">
        <v>0.182</v>
      </c>
      <c r="G118">
        <v>5.9994480132539501</v>
      </c>
      <c r="H118">
        <v>1</v>
      </c>
      <c r="I118">
        <v>8.4248816366310599</v>
      </c>
      <c r="J118">
        <f t="shared" si="7"/>
        <v>7.149765662587213</v>
      </c>
      <c r="L118">
        <f t="shared" si="5"/>
        <v>1.6259207472617885</v>
      </c>
      <c r="M118">
        <f t="shared" si="6"/>
        <v>6.1603215280267252</v>
      </c>
    </row>
    <row r="119" spans="1:26" x14ac:dyDescent="0.35">
      <c r="A119">
        <v>739</v>
      </c>
      <c r="B119">
        <v>1</v>
      </c>
      <c r="C119">
        <v>0</v>
      </c>
      <c r="D119">
        <v>0</v>
      </c>
      <c r="E119">
        <v>1</v>
      </c>
      <c r="F119">
        <v>0.154</v>
      </c>
      <c r="G119">
        <v>3.5501808862523001</v>
      </c>
      <c r="H119">
        <v>1</v>
      </c>
      <c r="I119">
        <v>8.3324384599156005</v>
      </c>
      <c r="J119">
        <f t="shared" si="7"/>
        <v>6.4493199004673931</v>
      </c>
      <c r="L119">
        <f t="shared" si="5"/>
        <v>3.546135508938292</v>
      </c>
      <c r="M119">
        <f t="shared" si="6"/>
        <v>5.7099794318021662</v>
      </c>
    </row>
    <row r="120" spans="1:26" x14ac:dyDescent="0.35">
      <c r="A120">
        <v>745</v>
      </c>
      <c r="B120">
        <v>0</v>
      </c>
      <c r="C120">
        <v>0</v>
      </c>
      <c r="D120">
        <v>0</v>
      </c>
      <c r="E120">
        <v>0</v>
      </c>
      <c r="F120">
        <v>0.13300000000000001</v>
      </c>
      <c r="G120">
        <v>3.9126774509976601</v>
      </c>
      <c r="H120">
        <v>1</v>
      </c>
      <c r="I120">
        <v>3.3598354823398799</v>
      </c>
      <c r="J120">
        <f t="shared" si="7"/>
        <v>5.6888606931458368</v>
      </c>
      <c r="L120">
        <f t="shared" si="5"/>
        <v>5.4243584325697318</v>
      </c>
      <c r="M120">
        <f t="shared" si="6"/>
        <v>6.6721300078101864</v>
      </c>
    </row>
    <row r="121" spans="1:26" x14ac:dyDescent="0.35">
      <c r="A121">
        <v>751</v>
      </c>
      <c r="B121">
        <v>0</v>
      </c>
      <c r="C121">
        <v>0</v>
      </c>
      <c r="D121">
        <v>0</v>
      </c>
      <c r="E121">
        <v>0</v>
      </c>
      <c r="F121">
        <v>0.24399999999999999</v>
      </c>
      <c r="G121">
        <v>5.3290587192642196</v>
      </c>
      <c r="H121">
        <v>0</v>
      </c>
      <c r="I121">
        <v>4.3829341000470796</v>
      </c>
      <c r="J121">
        <f t="shared" si="7"/>
        <v>4.6622221834743165</v>
      </c>
      <c r="L121">
        <f t="shared" si="5"/>
        <v>7.800183354445922E-2</v>
      </c>
      <c r="M121">
        <f t="shared" si="6"/>
        <v>2.43343787054053</v>
      </c>
    </row>
    <row r="122" spans="1:26" x14ac:dyDescent="0.35">
      <c r="A122">
        <v>753</v>
      </c>
      <c r="B122">
        <v>2</v>
      </c>
      <c r="C122">
        <v>2</v>
      </c>
      <c r="D122">
        <v>-2.8</v>
      </c>
      <c r="E122">
        <v>1</v>
      </c>
      <c r="F122">
        <v>7.0999999999999994E-2</v>
      </c>
      <c r="G122">
        <v>11.6532125137753</v>
      </c>
      <c r="H122">
        <v>0</v>
      </c>
      <c r="I122">
        <v>10.7501225267834</v>
      </c>
      <c r="J122">
        <f t="shared" si="7"/>
        <v>10.165066619346323</v>
      </c>
      <c r="L122">
        <f t="shared" si="5"/>
        <v>0.34229041482702177</v>
      </c>
      <c r="M122">
        <f t="shared" si="6"/>
        <v>23.10956018813172</v>
      </c>
    </row>
    <row r="123" spans="1:26" x14ac:dyDescent="0.35">
      <c r="A123">
        <v>758</v>
      </c>
      <c r="B123">
        <v>0</v>
      </c>
      <c r="C123">
        <v>0</v>
      </c>
      <c r="D123">
        <v>0</v>
      </c>
      <c r="E123">
        <v>1</v>
      </c>
      <c r="F123">
        <v>0.2</v>
      </c>
      <c r="G123">
        <v>7.3654879848908896</v>
      </c>
      <c r="H123">
        <v>1</v>
      </c>
      <c r="I123">
        <v>5.3654879848908896</v>
      </c>
      <c r="J123">
        <f t="shared" si="7"/>
        <v>7.7426475284907719</v>
      </c>
      <c r="L123">
        <f t="shared" si="5"/>
        <v>5.6508874957280009</v>
      </c>
      <c r="M123">
        <f t="shared" si="6"/>
        <v>0.33338400413126529</v>
      </c>
    </row>
    <row r="124" spans="1:26" x14ac:dyDescent="0.35">
      <c r="A124">
        <v>766</v>
      </c>
      <c r="B124">
        <v>0</v>
      </c>
      <c r="C124">
        <v>0</v>
      </c>
      <c r="D124">
        <v>0</v>
      </c>
      <c r="E124">
        <v>0</v>
      </c>
      <c r="F124">
        <v>0.27800000000000002</v>
      </c>
      <c r="G124">
        <v>3.9786369483844699</v>
      </c>
      <c r="H124">
        <v>0</v>
      </c>
      <c r="I124">
        <v>3.4127891297109501</v>
      </c>
      <c r="J124">
        <f t="shared" si="7"/>
        <v>3.8285425633470815</v>
      </c>
      <c r="L124">
        <f t="shared" si="5"/>
        <v>0.17285091758023319</v>
      </c>
      <c r="M124">
        <f t="shared" si="6"/>
        <v>6.4013706134452857</v>
      </c>
    </row>
    <row r="125" spans="1:26" x14ac:dyDescent="0.35">
      <c r="A125">
        <v>767</v>
      </c>
      <c r="B125">
        <v>0</v>
      </c>
      <c r="C125">
        <v>0</v>
      </c>
      <c r="D125">
        <v>0</v>
      </c>
      <c r="E125">
        <v>1</v>
      </c>
      <c r="F125">
        <v>0.28599999999999998</v>
      </c>
      <c r="G125">
        <v>5.6110148339808799</v>
      </c>
      <c r="H125">
        <v>0</v>
      </c>
      <c r="I125">
        <v>4.1805456004819304</v>
      </c>
      <c r="J125">
        <f t="shared" si="7"/>
        <v>5.2595943724884977</v>
      </c>
      <c r="L125">
        <f t="shared" si="5"/>
        <v>1.164346252368881</v>
      </c>
      <c r="M125">
        <f t="shared" si="6"/>
        <v>3.1058300595268431</v>
      </c>
    </row>
    <row r="126" spans="1:26" x14ac:dyDescent="0.35">
      <c r="A126">
        <v>768</v>
      </c>
      <c r="B126">
        <v>0</v>
      </c>
      <c r="C126">
        <v>0</v>
      </c>
      <c r="D126">
        <v>0</v>
      </c>
      <c r="E126">
        <v>1</v>
      </c>
      <c r="F126">
        <v>0.28599999999999998</v>
      </c>
      <c r="G126">
        <v>5.1105897102992399</v>
      </c>
      <c r="H126">
        <v>1</v>
      </c>
      <c r="I126">
        <v>4.6792259461402601</v>
      </c>
      <c r="J126">
        <f t="shared" si="7"/>
        <v>6.2108830860187227</v>
      </c>
      <c r="L126">
        <f t="shared" si="5"/>
        <v>2.3459735941406725</v>
      </c>
      <c r="M126">
        <f t="shared" si="6"/>
        <v>1.5968269626609584</v>
      </c>
    </row>
    <row r="127" spans="1:26" x14ac:dyDescent="0.35">
      <c r="A127">
        <v>771</v>
      </c>
      <c r="B127">
        <v>0</v>
      </c>
      <c r="C127">
        <v>0</v>
      </c>
      <c r="D127">
        <v>0</v>
      </c>
      <c r="E127">
        <v>1</v>
      </c>
      <c r="F127">
        <v>0.222</v>
      </c>
      <c r="G127">
        <v>2.82930377283102</v>
      </c>
      <c r="H127">
        <v>0</v>
      </c>
      <c r="I127">
        <v>5.8573324964312601</v>
      </c>
      <c r="J127">
        <f t="shared" si="7"/>
        <v>4.1830039750970167</v>
      </c>
      <c r="L127">
        <f t="shared" si="5"/>
        <v>2.8033759973533137</v>
      </c>
      <c r="M127">
        <f t="shared" si="6"/>
        <v>7.3187405927223502E-3</v>
      </c>
    </row>
    <row r="128" spans="1:26" x14ac:dyDescent="0.35">
      <c r="A128">
        <v>773</v>
      </c>
      <c r="B128">
        <v>1</v>
      </c>
      <c r="C128">
        <v>0</v>
      </c>
      <c r="D128">
        <v>0</v>
      </c>
      <c r="E128">
        <v>1</v>
      </c>
      <c r="F128">
        <v>9.06E-2</v>
      </c>
      <c r="G128">
        <v>9.21987018363426</v>
      </c>
      <c r="H128">
        <v>0</v>
      </c>
      <c r="I128">
        <v>9.0998948665575092</v>
      </c>
      <c r="J128">
        <f t="shared" si="7"/>
        <v>8.3702074812662275</v>
      </c>
      <c r="L128">
        <f t="shared" si="5"/>
        <v>0.53244368025322741</v>
      </c>
      <c r="M128">
        <f t="shared" si="6"/>
        <v>9.9667293896709612</v>
      </c>
    </row>
    <row r="129" spans="1:26" x14ac:dyDescent="0.35">
      <c r="A129">
        <v>776</v>
      </c>
      <c r="B129">
        <v>1</v>
      </c>
      <c r="C129">
        <v>0</v>
      </c>
      <c r="D129">
        <v>-0.99099999999999999</v>
      </c>
      <c r="E129">
        <v>0</v>
      </c>
      <c r="F129">
        <v>0.25</v>
      </c>
      <c r="G129">
        <v>2.5667320289862099</v>
      </c>
      <c r="H129">
        <v>0</v>
      </c>
      <c r="I129">
        <v>2.8166095022028101</v>
      </c>
      <c r="J129">
        <f t="shared" si="7"/>
        <v>3.2581668184061465</v>
      </c>
      <c r="L129">
        <f t="shared" si="5"/>
        <v>0.19497286349269319</v>
      </c>
      <c r="M129">
        <f t="shared" si="6"/>
        <v>9.7735805721458195</v>
      </c>
    </row>
    <row r="130" spans="1:26" x14ac:dyDescent="0.35">
      <c r="A130">
        <v>783</v>
      </c>
      <c r="B130">
        <v>0</v>
      </c>
      <c r="C130">
        <v>0</v>
      </c>
      <c r="D130">
        <v>0</v>
      </c>
      <c r="E130">
        <v>0</v>
      </c>
      <c r="F130">
        <v>0.25</v>
      </c>
      <c r="G130">
        <v>5.4271472797578202</v>
      </c>
      <c r="H130">
        <v>0</v>
      </c>
      <c r="I130">
        <v>3.7474824306171901</v>
      </c>
      <c r="J130">
        <f t="shared" si="7"/>
        <v>4.6822921980396366</v>
      </c>
      <c r="L130">
        <f t="shared" si="5"/>
        <v>0.87386930126840845</v>
      </c>
      <c r="M130">
        <f t="shared" si="6"/>
        <v>4.8197798602970821</v>
      </c>
    </row>
    <row r="131" spans="1:26" x14ac:dyDescent="0.35">
      <c r="A131">
        <v>790</v>
      </c>
      <c r="B131">
        <v>0</v>
      </c>
      <c r="C131">
        <v>1</v>
      </c>
      <c r="D131">
        <v>0.65300000000000002</v>
      </c>
      <c r="E131">
        <v>0</v>
      </c>
      <c r="F131">
        <v>0.222</v>
      </c>
      <c r="G131">
        <v>4.4643469666832303</v>
      </c>
      <c r="H131">
        <v>0</v>
      </c>
      <c r="I131">
        <v>4.1271047983648002</v>
      </c>
      <c r="J131">
        <f t="shared" si="7"/>
        <v>5.1906374424415649</v>
      </c>
      <c r="L131">
        <f>(I131-J131)^2</f>
        <v>1.1311016850169144</v>
      </c>
      <c r="M131">
        <f>(I131-I$133)^2</f>
        <v>3.2970473348261504</v>
      </c>
    </row>
    <row r="133" spans="1:26" x14ac:dyDescent="0.35">
      <c r="I133">
        <f>AVERAGE(I2:I132)</f>
        <v>5.9428821346112217</v>
      </c>
      <c r="L133">
        <f>SUM(L2:L132)</f>
        <v>214.82861243605663</v>
      </c>
      <c r="M133">
        <f>SUM(M2:M132)</f>
        <v>633.93358716679268</v>
      </c>
      <c r="O133" t="s">
        <v>5</v>
      </c>
      <c r="P133">
        <f>1-L133/M133</f>
        <v>0.66111810955437889</v>
      </c>
      <c r="Q133" t="s">
        <v>19</v>
      </c>
    </row>
    <row r="134" spans="1:26" x14ac:dyDescent="0.35">
      <c r="O134" t="s">
        <v>6</v>
      </c>
      <c r="P134">
        <v>0.6</v>
      </c>
    </row>
    <row r="136" spans="1:26" x14ac:dyDescent="0.35">
      <c r="A136" t="s">
        <v>0</v>
      </c>
      <c r="B136" t="s">
        <v>37</v>
      </c>
      <c r="C136" t="s">
        <v>139</v>
      </c>
      <c r="D136" t="s">
        <v>140</v>
      </c>
      <c r="E136" t="s">
        <v>118</v>
      </c>
      <c r="F136" t="s">
        <v>36</v>
      </c>
      <c r="G136" t="s">
        <v>96</v>
      </c>
      <c r="H136" t="s">
        <v>29</v>
      </c>
      <c r="I136" t="s">
        <v>105</v>
      </c>
      <c r="J136" t="s">
        <v>2</v>
      </c>
      <c r="L136" t="s">
        <v>3</v>
      </c>
      <c r="M136" t="s">
        <v>4</v>
      </c>
      <c r="Z136" s="4" t="s">
        <v>1353</v>
      </c>
    </row>
    <row r="137" spans="1:26" x14ac:dyDescent="0.35">
      <c r="A137">
        <v>19</v>
      </c>
      <c r="B137">
        <v>0</v>
      </c>
      <c r="C137">
        <v>0</v>
      </c>
      <c r="D137">
        <v>0</v>
      </c>
      <c r="E137">
        <v>0</v>
      </c>
      <c r="F137">
        <v>0.17899999999999999</v>
      </c>
      <c r="G137">
        <v>5.6176650646585298</v>
      </c>
      <c r="H137">
        <v>0</v>
      </c>
      <c r="I137">
        <v>5.2304489213782697</v>
      </c>
      <c r="J137">
        <f t="shared" ref="J137:J179" si="8">3.18 + 0.383 *B137 + 0.599 *C137 + 0.389 *D137 + 0.658*E137 - 4.78*F137 + 0.497*G137+ 1.2 *H137</f>
        <v>5.1163595371352892</v>
      </c>
      <c r="L137">
        <f t="shared" ref="L137:L179" si="9">(I137-J137)^2</f>
        <v>1.301638759694243E-2</v>
      </c>
      <c r="M137">
        <f t="shared" ref="M137:M179" si="10">(I137-I$133)^2</f>
        <v>0.50756108331742888</v>
      </c>
    </row>
    <row r="138" spans="1:26" x14ac:dyDescent="0.35">
      <c r="A138">
        <v>37</v>
      </c>
      <c r="B138">
        <v>0</v>
      </c>
      <c r="C138">
        <v>0</v>
      </c>
      <c r="D138">
        <v>0</v>
      </c>
      <c r="E138">
        <v>1</v>
      </c>
      <c r="F138">
        <v>0.28599999999999998</v>
      </c>
      <c r="G138">
        <v>5.3348084220419398</v>
      </c>
      <c r="H138">
        <v>0</v>
      </c>
      <c r="I138">
        <v>4.4191293077419704</v>
      </c>
      <c r="J138">
        <f t="shared" si="8"/>
        <v>5.1223197857548444</v>
      </c>
      <c r="L138">
        <f t="shared" si="9"/>
        <v>0.49447684836797412</v>
      </c>
      <c r="M138">
        <f t="shared" si="10"/>
        <v>2.3218226773920345</v>
      </c>
    </row>
    <row r="139" spans="1:26" x14ac:dyDescent="0.35">
      <c r="A139">
        <v>45</v>
      </c>
      <c r="B139">
        <v>1</v>
      </c>
      <c r="C139">
        <v>0</v>
      </c>
      <c r="D139">
        <v>0</v>
      </c>
      <c r="E139">
        <v>0</v>
      </c>
      <c r="F139">
        <v>0.2</v>
      </c>
      <c r="G139">
        <v>4.9974377832353998</v>
      </c>
      <c r="H139">
        <v>1</v>
      </c>
      <c r="I139">
        <v>6.5289167002776498</v>
      </c>
      <c r="J139">
        <f t="shared" si="8"/>
        <v>6.2907265782679938</v>
      </c>
      <c r="L139">
        <f t="shared" si="9"/>
        <v>5.6734534222974836E-2</v>
      </c>
      <c r="M139">
        <f t="shared" si="10"/>
        <v>0.34343651215583904</v>
      </c>
    </row>
    <row r="140" spans="1:26" x14ac:dyDescent="0.35">
      <c r="A140">
        <v>53</v>
      </c>
      <c r="B140">
        <v>0</v>
      </c>
      <c r="C140">
        <v>0</v>
      </c>
      <c r="D140">
        <v>0</v>
      </c>
      <c r="E140">
        <v>1</v>
      </c>
      <c r="F140">
        <v>0.33300000000000002</v>
      </c>
      <c r="G140">
        <v>4.0530784434834199</v>
      </c>
      <c r="H140">
        <v>0</v>
      </c>
      <c r="I140">
        <v>4.2606867539851603</v>
      </c>
      <c r="J140">
        <f t="shared" si="8"/>
        <v>4.2606399864112596</v>
      </c>
      <c r="L140">
        <f t="shared" si="9"/>
        <v>2.1872059685529778E-9</v>
      </c>
      <c r="M140">
        <f t="shared" si="10"/>
        <v>2.8297812985996598</v>
      </c>
    </row>
    <row r="141" spans="1:26" x14ac:dyDescent="0.35">
      <c r="A141">
        <v>70</v>
      </c>
      <c r="B141">
        <v>1</v>
      </c>
      <c r="C141">
        <v>0</v>
      </c>
      <c r="D141">
        <v>0</v>
      </c>
      <c r="E141">
        <v>1</v>
      </c>
      <c r="F141">
        <v>0.14199999999999999</v>
      </c>
      <c r="G141">
        <v>6.9216778926735101</v>
      </c>
      <c r="H141">
        <v>0</v>
      </c>
      <c r="I141">
        <v>7.1020905255118301</v>
      </c>
      <c r="J141">
        <f t="shared" si="8"/>
        <v>6.9823139126587339</v>
      </c>
      <c r="L141">
        <f t="shared" si="9"/>
        <v>1.4346436986560478E-2</v>
      </c>
      <c r="M141">
        <f t="shared" si="10"/>
        <v>1.3437640935343775</v>
      </c>
    </row>
    <row r="142" spans="1:26" x14ac:dyDescent="0.35">
      <c r="A142">
        <v>125</v>
      </c>
      <c r="B142">
        <v>0</v>
      </c>
      <c r="C142">
        <v>0</v>
      </c>
      <c r="D142">
        <v>0</v>
      </c>
      <c r="E142">
        <v>0</v>
      </c>
      <c r="F142">
        <v>0.2</v>
      </c>
      <c r="G142">
        <v>5.0383449920762198</v>
      </c>
      <c r="H142">
        <v>0</v>
      </c>
      <c r="I142">
        <v>2.45331834004703</v>
      </c>
      <c r="J142">
        <f t="shared" si="8"/>
        <v>4.7280574610618817</v>
      </c>
      <c r="L142">
        <f t="shared" si="9"/>
        <v>5.1744380686754203</v>
      </c>
      <c r="M142">
        <f t="shared" si="10"/>
        <v>12.177055476333241</v>
      </c>
    </row>
    <row r="143" spans="1:26" x14ac:dyDescent="0.35">
      <c r="A143">
        <v>162</v>
      </c>
      <c r="B143">
        <v>0</v>
      </c>
      <c r="C143">
        <v>0</v>
      </c>
      <c r="D143">
        <v>0</v>
      </c>
      <c r="E143">
        <v>0</v>
      </c>
      <c r="F143">
        <v>0.25</v>
      </c>
      <c r="G143">
        <v>4.5440680443502703</v>
      </c>
      <c r="H143">
        <v>0</v>
      </c>
      <c r="I143">
        <v>5.0492180226701802</v>
      </c>
      <c r="J143">
        <f t="shared" si="8"/>
        <v>4.2434018180420843</v>
      </c>
      <c r="L143">
        <f t="shared" si="9"/>
        <v>0.64933975564122925</v>
      </c>
      <c r="M143">
        <f t="shared" si="10"/>
        <v>0.79863554497137046</v>
      </c>
    </row>
    <row r="144" spans="1:26" x14ac:dyDescent="0.35">
      <c r="A144">
        <v>187</v>
      </c>
      <c r="B144">
        <v>0</v>
      </c>
      <c r="C144">
        <v>0</v>
      </c>
      <c r="D144">
        <v>0</v>
      </c>
      <c r="E144">
        <v>1</v>
      </c>
      <c r="F144">
        <v>0.4</v>
      </c>
      <c r="G144">
        <v>3.2205695307771798</v>
      </c>
      <c r="H144">
        <v>0</v>
      </c>
      <c r="I144">
        <v>3.4732948468666001</v>
      </c>
      <c r="J144">
        <f t="shared" si="8"/>
        <v>3.5266230567962582</v>
      </c>
      <c r="L144">
        <f t="shared" si="9"/>
        <v>2.8438979743016894E-3</v>
      </c>
      <c r="M144">
        <f t="shared" si="10"/>
        <v>6.0988613717898366</v>
      </c>
    </row>
    <row r="145" spans="1:13" x14ac:dyDescent="0.35">
      <c r="A145">
        <v>188</v>
      </c>
      <c r="B145">
        <v>0</v>
      </c>
      <c r="C145">
        <v>0</v>
      </c>
      <c r="D145">
        <v>0</v>
      </c>
      <c r="E145">
        <v>0</v>
      </c>
      <c r="F145">
        <v>0.222</v>
      </c>
      <c r="G145">
        <v>4.45118552062526</v>
      </c>
      <c r="H145">
        <v>0</v>
      </c>
      <c r="I145">
        <v>2.4804748967272499</v>
      </c>
      <c r="J145">
        <f t="shared" si="8"/>
        <v>4.3310792037507539</v>
      </c>
      <c r="L145">
        <f t="shared" si="9"/>
        <v>3.4247363011739438</v>
      </c>
      <c r="M145">
        <f t="shared" si="10"/>
        <v>11.988263880951315</v>
      </c>
    </row>
    <row r="146" spans="1:13" x14ac:dyDescent="0.35">
      <c r="A146">
        <v>207</v>
      </c>
      <c r="B146">
        <v>1</v>
      </c>
      <c r="C146">
        <v>0</v>
      </c>
      <c r="D146">
        <v>0</v>
      </c>
      <c r="E146">
        <v>1</v>
      </c>
      <c r="F146">
        <v>0.11700000000000001</v>
      </c>
      <c r="G146">
        <v>4.1702617153949504</v>
      </c>
      <c r="H146">
        <v>1</v>
      </c>
      <c r="I146">
        <v>5.41782910613348</v>
      </c>
      <c r="J146">
        <f t="shared" si="8"/>
        <v>6.9343600725512902</v>
      </c>
      <c r="L146">
        <f t="shared" si="9"/>
        <v>2.2998661721041374</v>
      </c>
      <c r="M146">
        <f t="shared" si="10"/>
        <v>0.27568068271364826</v>
      </c>
    </row>
    <row r="147" spans="1:13" x14ac:dyDescent="0.35">
      <c r="A147">
        <v>219</v>
      </c>
      <c r="B147">
        <v>0</v>
      </c>
      <c r="C147">
        <v>0</v>
      </c>
      <c r="D147">
        <v>0</v>
      </c>
      <c r="E147">
        <v>0</v>
      </c>
      <c r="F147">
        <v>9.0899999999999995E-2</v>
      </c>
      <c r="G147">
        <v>9.5250448070368403</v>
      </c>
      <c r="H147">
        <v>0</v>
      </c>
      <c r="I147">
        <v>8.0479235523171795</v>
      </c>
      <c r="J147">
        <f t="shared" si="8"/>
        <v>7.4794452690973099</v>
      </c>
      <c r="L147">
        <f t="shared" si="9"/>
        <v>0.32316755849261025</v>
      </c>
      <c r="M147">
        <f t="shared" si="10"/>
        <v>4.4311993702575085</v>
      </c>
    </row>
    <row r="148" spans="1:13" x14ac:dyDescent="0.35">
      <c r="A148">
        <v>220</v>
      </c>
      <c r="B148">
        <v>1</v>
      </c>
      <c r="C148">
        <v>0</v>
      </c>
      <c r="D148">
        <v>0</v>
      </c>
      <c r="E148">
        <v>1</v>
      </c>
      <c r="F148">
        <v>0.11799999999999999</v>
      </c>
      <c r="G148">
        <v>4.6354837468149102</v>
      </c>
      <c r="H148">
        <v>0</v>
      </c>
      <c r="I148">
        <v>7.4313637641589798</v>
      </c>
      <c r="J148">
        <f t="shared" si="8"/>
        <v>5.9607954221670107</v>
      </c>
      <c r="L148">
        <f t="shared" si="9"/>
        <v>2.1625712484690087</v>
      </c>
      <c r="M148">
        <f t="shared" si="10"/>
        <v>2.2155775615011493</v>
      </c>
    </row>
    <row r="149" spans="1:13" x14ac:dyDescent="0.35">
      <c r="A149">
        <v>250</v>
      </c>
      <c r="B149">
        <v>0</v>
      </c>
      <c r="C149">
        <v>0</v>
      </c>
      <c r="D149">
        <v>0</v>
      </c>
      <c r="E149">
        <v>0</v>
      </c>
      <c r="F149">
        <v>0.16500000000000001</v>
      </c>
      <c r="G149">
        <v>7.0838261510933798</v>
      </c>
      <c r="H149">
        <v>0</v>
      </c>
      <c r="I149">
        <v>6.57518784492766</v>
      </c>
      <c r="J149">
        <f t="shared" si="8"/>
        <v>5.9119615970934101</v>
      </c>
      <c r="L149">
        <f t="shared" si="9"/>
        <v>0.43986905581629787</v>
      </c>
      <c r="M149">
        <f t="shared" si="10"/>
        <v>0.39981051129877548</v>
      </c>
    </row>
    <row r="150" spans="1:13" x14ac:dyDescent="0.35">
      <c r="A150">
        <v>294</v>
      </c>
      <c r="B150">
        <v>0</v>
      </c>
      <c r="C150">
        <v>0</v>
      </c>
      <c r="D150">
        <v>0</v>
      </c>
      <c r="E150">
        <v>0</v>
      </c>
      <c r="F150">
        <v>0.25</v>
      </c>
      <c r="G150">
        <v>5.0718820073061197</v>
      </c>
      <c r="H150">
        <v>0</v>
      </c>
      <c r="I150">
        <v>2.0718820073061202</v>
      </c>
      <c r="J150">
        <f t="shared" si="8"/>
        <v>4.5057253576311416</v>
      </c>
      <c r="L150">
        <f t="shared" si="9"/>
        <v>5.9235934539213249</v>
      </c>
      <c r="M150">
        <f t="shared" si="10"/>
        <v>14.984641985596113</v>
      </c>
    </row>
    <row r="151" spans="1:13" x14ac:dyDescent="0.35">
      <c r="A151">
        <v>320</v>
      </c>
      <c r="B151">
        <v>0</v>
      </c>
      <c r="C151">
        <v>0</v>
      </c>
      <c r="D151">
        <v>0</v>
      </c>
      <c r="E151">
        <v>0</v>
      </c>
      <c r="F151">
        <v>6.9000000000000006E-2</v>
      </c>
      <c r="G151">
        <v>5.7958800173440697</v>
      </c>
      <c r="H151">
        <v>0</v>
      </c>
      <c r="I151">
        <v>6.4685210829577402</v>
      </c>
      <c r="J151">
        <f t="shared" si="8"/>
        <v>5.7307323686200027</v>
      </c>
      <c r="L151">
        <f t="shared" si="9"/>
        <v>0.54433218700413166</v>
      </c>
      <c r="M151">
        <f t="shared" si="10"/>
        <v>0.27629630401883393</v>
      </c>
    </row>
    <row r="152" spans="1:13" x14ac:dyDescent="0.35">
      <c r="A152">
        <v>336</v>
      </c>
      <c r="B152">
        <v>0</v>
      </c>
      <c r="C152">
        <v>0</v>
      </c>
      <c r="D152">
        <v>0</v>
      </c>
      <c r="E152">
        <v>0</v>
      </c>
      <c r="F152">
        <v>0.24399999999999999</v>
      </c>
      <c r="G152">
        <v>3.1461280356782302</v>
      </c>
      <c r="H152">
        <v>0</v>
      </c>
      <c r="I152">
        <v>3.4517537830313598</v>
      </c>
      <c r="J152">
        <f t="shared" si="8"/>
        <v>3.5773056337320801</v>
      </c>
      <c r="L152">
        <f t="shared" si="9"/>
        <v>1.5763267214375955E-2</v>
      </c>
      <c r="M152">
        <f t="shared" si="10"/>
        <v>6.2057204640450001</v>
      </c>
    </row>
    <row r="153" spans="1:13" x14ac:dyDescent="0.35">
      <c r="A153">
        <v>338</v>
      </c>
      <c r="B153">
        <v>1</v>
      </c>
      <c r="C153">
        <v>0</v>
      </c>
      <c r="D153">
        <v>0</v>
      </c>
      <c r="E153">
        <v>0</v>
      </c>
      <c r="F153">
        <v>0.5</v>
      </c>
      <c r="G153">
        <v>5.6042332793422904</v>
      </c>
      <c r="H153">
        <v>1</v>
      </c>
      <c r="I153">
        <v>5.0628711283679397</v>
      </c>
      <c r="J153">
        <f t="shared" si="8"/>
        <v>5.1583039398331181</v>
      </c>
      <c r="L153">
        <f t="shared" si="9"/>
        <v>9.1074215041482762E-3</v>
      </c>
      <c r="M153">
        <f t="shared" si="10"/>
        <v>0.77441937110931369</v>
      </c>
    </row>
    <row r="154" spans="1:13" x14ac:dyDescent="0.35">
      <c r="A154">
        <v>353</v>
      </c>
      <c r="B154">
        <v>0</v>
      </c>
      <c r="C154">
        <v>0</v>
      </c>
      <c r="D154">
        <v>0</v>
      </c>
      <c r="E154">
        <v>1</v>
      </c>
      <c r="F154">
        <v>0.152</v>
      </c>
      <c r="G154">
        <v>5.3862016054007897</v>
      </c>
      <c r="H154">
        <v>1</v>
      </c>
      <c r="I154">
        <v>5.8352941365202096</v>
      </c>
      <c r="J154">
        <f t="shared" si="8"/>
        <v>6.9883821978841931</v>
      </c>
      <c r="L154">
        <f t="shared" si="9"/>
        <v>1.3296120772601498</v>
      </c>
      <c r="M154">
        <f t="shared" si="10"/>
        <v>1.1575177333231636E-2</v>
      </c>
    </row>
    <row r="155" spans="1:13" x14ac:dyDescent="0.35">
      <c r="A155">
        <v>376</v>
      </c>
      <c r="B155">
        <v>2</v>
      </c>
      <c r="C155">
        <v>0</v>
      </c>
      <c r="D155">
        <v>0</v>
      </c>
      <c r="E155">
        <v>0</v>
      </c>
      <c r="F155">
        <v>6.0600000000000001E-2</v>
      </c>
      <c r="G155">
        <v>5.1715436313049601</v>
      </c>
      <c r="H155">
        <v>0</v>
      </c>
      <c r="I155">
        <v>5.5627502573180196</v>
      </c>
      <c r="J155">
        <f t="shared" si="8"/>
        <v>6.2265891847585646</v>
      </c>
      <c r="L155">
        <f t="shared" si="9"/>
        <v>0.44068212158541309</v>
      </c>
      <c r="M155">
        <f t="shared" si="10"/>
        <v>0.14450024413445403</v>
      </c>
    </row>
    <row r="156" spans="1:13" x14ac:dyDescent="0.35">
      <c r="A156">
        <v>377</v>
      </c>
      <c r="B156">
        <v>0</v>
      </c>
      <c r="C156">
        <v>0</v>
      </c>
      <c r="D156">
        <v>0</v>
      </c>
      <c r="E156">
        <v>0</v>
      </c>
      <c r="F156">
        <v>0.17899999999999999</v>
      </c>
      <c r="G156">
        <v>5.4871631930138003</v>
      </c>
      <c r="H156">
        <v>0</v>
      </c>
      <c r="I156">
        <v>4.8664610916297804</v>
      </c>
      <c r="J156">
        <f t="shared" si="8"/>
        <v>5.0515001069278593</v>
      </c>
      <c r="L156">
        <f t="shared" si="9"/>
        <v>3.4239437182482707E-2</v>
      </c>
      <c r="M156">
        <f t="shared" si="10"/>
        <v>1.158682261773254</v>
      </c>
    </row>
    <row r="157" spans="1:13" x14ac:dyDescent="0.35">
      <c r="A157">
        <v>397</v>
      </c>
      <c r="B157">
        <v>0</v>
      </c>
      <c r="C157">
        <v>1</v>
      </c>
      <c r="D157">
        <v>0.42599999999999999</v>
      </c>
      <c r="E157">
        <v>0</v>
      </c>
      <c r="F157">
        <v>9.5200000000000007E-2</v>
      </c>
      <c r="G157">
        <v>7.2592752475569799</v>
      </c>
      <c r="H157">
        <v>0</v>
      </c>
      <c r="I157">
        <v>5.6694497126460197</v>
      </c>
      <c r="J157">
        <f t="shared" si="8"/>
        <v>7.0975177980358186</v>
      </c>
      <c r="L157">
        <f t="shared" si="9"/>
        <v>2.0393784565088859</v>
      </c>
      <c r="M157">
        <f t="shared" si="10"/>
        <v>7.4765289381756292E-2</v>
      </c>
    </row>
    <row r="158" spans="1:13" x14ac:dyDescent="0.35">
      <c r="A158">
        <v>400</v>
      </c>
      <c r="B158">
        <v>1</v>
      </c>
      <c r="C158">
        <v>0</v>
      </c>
      <c r="D158">
        <v>0</v>
      </c>
      <c r="E158">
        <v>1</v>
      </c>
      <c r="F158">
        <v>0.11600000000000001</v>
      </c>
      <c r="G158">
        <v>4.6869472439904198</v>
      </c>
      <c r="H158">
        <v>0</v>
      </c>
      <c r="I158">
        <v>5.1264652565697704</v>
      </c>
      <c r="J158">
        <f t="shared" si="8"/>
        <v>5.9959327802632387</v>
      </c>
      <c r="L158">
        <f t="shared" si="9"/>
        <v>0.75597377475765193</v>
      </c>
      <c r="M158">
        <f t="shared" si="10"/>
        <v>0.6665365187509501</v>
      </c>
    </row>
    <row r="159" spans="1:13" x14ac:dyDescent="0.35">
      <c r="A159">
        <v>412</v>
      </c>
      <c r="B159">
        <v>0</v>
      </c>
      <c r="C159">
        <v>0</v>
      </c>
      <c r="D159">
        <v>0</v>
      </c>
      <c r="E159">
        <v>0</v>
      </c>
      <c r="F159">
        <v>1</v>
      </c>
      <c r="G159">
        <v>6.4771212547196599</v>
      </c>
      <c r="H159">
        <v>0</v>
      </c>
      <c r="I159">
        <v>1.8750612633917001</v>
      </c>
      <c r="J159">
        <f t="shared" si="8"/>
        <v>1.6191292635956707</v>
      </c>
      <c r="L159">
        <f t="shared" si="9"/>
        <v>6.5501188519594813E-2</v>
      </c>
      <c r="M159">
        <f t="shared" si="10"/>
        <v>16.547166640329149</v>
      </c>
    </row>
    <row r="160" spans="1:13" x14ac:dyDescent="0.35">
      <c r="A160">
        <v>454</v>
      </c>
      <c r="B160">
        <v>1</v>
      </c>
      <c r="C160">
        <v>0</v>
      </c>
      <c r="D160">
        <v>0</v>
      </c>
      <c r="E160">
        <v>0</v>
      </c>
      <c r="F160">
        <v>0.222</v>
      </c>
      <c r="G160">
        <v>1.9785110841662601</v>
      </c>
      <c r="H160">
        <v>2</v>
      </c>
      <c r="I160">
        <v>5.1398790864012298</v>
      </c>
      <c r="J160">
        <f t="shared" si="8"/>
        <v>5.8851600088306313</v>
      </c>
      <c r="L160">
        <f t="shared" si="9"/>
        <v>0.55544365333721957</v>
      </c>
      <c r="M160">
        <f t="shared" si="10"/>
        <v>0.6448138954345386</v>
      </c>
    </row>
    <row r="161" spans="1:13" x14ac:dyDescent="0.35">
      <c r="A161">
        <v>470</v>
      </c>
      <c r="B161">
        <v>0</v>
      </c>
      <c r="C161">
        <v>0</v>
      </c>
      <c r="D161">
        <v>0</v>
      </c>
      <c r="E161">
        <v>0</v>
      </c>
      <c r="F161">
        <v>0.16700000000000001</v>
      </c>
      <c r="G161">
        <v>7.4487063199050798</v>
      </c>
      <c r="H161">
        <v>0</v>
      </c>
      <c r="I161">
        <v>6.6036082798908202</v>
      </c>
      <c r="J161">
        <f t="shared" si="8"/>
        <v>6.0837470409928249</v>
      </c>
      <c r="L161">
        <f t="shared" si="9"/>
        <v>0.27025570770855856</v>
      </c>
      <c r="M161">
        <f t="shared" si="10"/>
        <v>0.4365590390560371</v>
      </c>
    </row>
    <row r="162" spans="1:13" x14ac:dyDescent="0.35">
      <c r="A162">
        <v>509</v>
      </c>
      <c r="B162">
        <v>0</v>
      </c>
      <c r="C162">
        <v>0</v>
      </c>
      <c r="D162">
        <v>0</v>
      </c>
      <c r="E162">
        <v>0</v>
      </c>
      <c r="F162">
        <v>0.33300000000000002</v>
      </c>
      <c r="G162">
        <v>3.9253120914996402</v>
      </c>
      <c r="H162">
        <v>0</v>
      </c>
      <c r="I162">
        <v>3.9253120914996402</v>
      </c>
      <c r="J162">
        <f t="shared" si="8"/>
        <v>3.539140109475321</v>
      </c>
      <c r="L162">
        <f t="shared" si="9"/>
        <v>0.14912879970059115</v>
      </c>
      <c r="M162">
        <f t="shared" si="10"/>
        <v>4.070588878861269</v>
      </c>
    </row>
    <row r="163" spans="1:13" x14ac:dyDescent="0.35">
      <c r="A163">
        <v>528</v>
      </c>
      <c r="B163">
        <v>0</v>
      </c>
      <c r="C163">
        <v>0</v>
      </c>
      <c r="D163">
        <v>0</v>
      </c>
      <c r="E163">
        <v>1</v>
      </c>
      <c r="F163">
        <v>0.2</v>
      </c>
      <c r="G163">
        <v>5.2839966563651997</v>
      </c>
      <c r="H163">
        <v>0</v>
      </c>
      <c r="I163">
        <v>5.9208187539523696</v>
      </c>
      <c r="J163">
        <f t="shared" si="8"/>
        <v>5.5081463382135043</v>
      </c>
      <c r="L163">
        <f t="shared" si="9"/>
        <v>0.17029852271175086</v>
      </c>
      <c r="M163">
        <f t="shared" si="10"/>
        <v>4.8679276609741163E-4</v>
      </c>
    </row>
    <row r="164" spans="1:13" x14ac:dyDescent="0.35">
      <c r="A164">
        <v>539</v>
      </c>
      <c r="B164">
        <v>0</v>
      </c>
      <c r="C164">
        <v>0</v>
      </c>
      <c r="D164">
        <v>0</v>
      </c>
      <c r="E164">
        <v>0</v>
      </c>
      <c r="F164">
        <v>0.33300000000000002</v>
      </c>
      <c r="G164">
        <v>6</v>
      </c>
      <c r="H164">
        <v>0</v>
      </c>
      <c r="I164">
        <v>2.9998680057334699</v>
      </c>
      <c r="J164">
        <f t="shared" si="8"/>
        <v>4.5702600000000002</v>
      </c>
      <c r="L164">
        <f t="shared" si="9"/>
        <v>2.4661310156564102</v>
      </c>
      <c r="M164">
        <f t="shared" si="10"/>
        <v>8.6613321627740731</v>
      </c>
    </row>
    <row r="165" spans="1:13" x14ac:dyDescent="0.35">
      <c r="A165">
        <v>545</v>
      </c>
      <c r="B165">
        <v>0</v>
      </c>
      <c r="C165">
        <v>0</v>
      </c>
      <c r="D165">
        <v>0</v>
      </c>
      <c r="E165">
        <v>0</v>
      </c>
      <c r="F165">
        <v>9.0899999999999995E-2</v>
      </c>
      <c r="G165">
        <v>3.6602514763206</v>
      </c>
      <c r="H165">
        <v>0</v>
      </c>
      <c r="I165">
        <v>2.7937903846908099</v>
      </c>
      <c r="J165">
        <f t="shared" si="8"/>
        <v>4.5646429837313383</v>
      </c>
      <c r="L165">
        <f t="shared" si="9"/>
        <v>3.1359189275285946</v>
      </c>
      <c r="M165">
        <f t="shared" si="10"/>
        <v>9.9167788494168025</v>
      </c>
    </row>
    <row r="166" spans="1:13" x14ac:dyDescent="0.35">
      <c r="A166">
        <v>548</v>
      </c>
      <c r="B166">
        <v>0</v>
      </c>
      <c r="C166">
        <v>0</v>
      </c>
      <c r="D166">
        <v>0</v>
      </c>
      <c r="E166">
        <v>0</v>
      </c>
      <c r="F166">
        <v>0.152</v>
      </c>
      <c r="G166">
        <v>8.6042260530844707</v>
      </c>
      <c r="H166">
        <v>0</v>
      </c>
      <c r="I166">
        <v>6.0021660617565002</v>
      </c>
      <c r="J166">
        <f t="shared" si="8"/>
        <v>6.7297403483829825</v>
      </c>
      <c r="L166">
        <f t="shared" si="9"/>
        <v>0.52936434256003462</v>
      </c>
      <c r="M166">
        <f t="shared" si="10"/>
        <v>3.514584017766692E-3</v>
      </c>
    </row>
    <row r="167" spans="1:13" x14ac:dyDescent="0.35">
      <c r="A167">
        <v>586</v>
      </c>
      <c r="B167">
        <v>0</v>
      </c>
      <c r="C167">
        <v>0</v>
      </c>
      <c r="D167">
        <v>0</v>
      </c>
      <c r="E167">
        <v>1</v>
      </c>
      <c r="F167">
        <v>9.4899999999999998E-2</v>
      </c>
      <c r="G167">
        <v>6.6220988407664603</v>
      </c>
      <c r="H167">
        <v>0</v>
      </c>
      <c r="I167">
        <v>8.0003804334434498</v>
      </c>
      <c r="J167">
        <f t="shared" si="8"/>
        <v>6.6755611238609305</v>
      </c>
      <c r="L167">
        <f t="shared" si="9"/>
        <v>1.7551462030427032</v>
      </c>
      <c r="M167">
        <f t="shared" si="10"/>
        <v>4.233299249697513</v>
      </c>
    </row>
    <row r="168" spans="1:13" x14ac:dyDescent="0.35">
      <c r="A168">
        <v>602</v>
      </c>
      <c r="B168">
        <v>1</v>
      </c>
      <c r="C168">
        <v>4</v>
      </c>
      <c r="D168">
        <v>-8.1999999999999993</v>
      </c>
      <c r="E168">
        <v>0</v>
      </c>
      <c r="F168">
        <v>3.5999999999999997E-2</v>
      </c>
      <c r="G168">
        <v>10.942008053022301</v>
      </c>
      <c r="H168">
        <v>0</v>
      </c>
      <c r="I168">
        <v>8.9877655435829809</v>
      </c>
      <c r="J168">
        <f t="shared" si="8"/>
        <v>8.0352980023520839</v>
      </c>
      <c r="L168">
        <f t="shared" si="9"/>
        <v>0.90719441709843041</v>
      </c>
      <c r="M168">
        <f t="shared" si="10"/>
        <v>9.2713149742314815</v>
      </c>
    </row>
    <row r="169" spans="1:13" x14ac:dyDescent="0.35">
      <c r="A169">
        <v>651</v>
      </c>
      <c r="B169">
        <v>0</v>
      </c>
      <c r="C169">
        <v>0</v>
      </c>
      <c r="D169">
        <v>0</v>
      </c>
      <c r="E169">
        <v>1</v>
      </c>
      <c r="F169">
        <v>0.2</v>
      </c>
      <c r="G169">
        <v>7.18089014193745</v>
      </c>
      <c r="H169">
        <v>0</v>
      </c>
      <c r="I169">
        <v>6.6879746200345496</v>
      </c>
      <c r="J169">
        <f t="shared" si="8"/>
        <v>6.4509024005429128</v>
      </c>
      <c r="L169">
        <f t="shared" si="9"/>
        <v>5.620323725469082E-2</v>
      </c>
      <c r="M169">
        <f t="shared" si="10"/>
        <v>0.55516281183431204</v>
      </c>
    </row>
    <row r="170" spans="1:13" x14ac:dyDescent="0.35">
      <c r="A170">
        <v>656</v>
      </c>
      <c r="B170">
        <v>0</v>
      </c>
      <c r="C170">
        <v>0</v>
      </c>
      <c r="D170">
        <v>0</v>
      </c>
      <c r="E170">
        <v>0</v>
      </c>
      <c r="F170">
        <v>0.222</v>
      </c>
      <c r="G170">
        <v>3.9637878273455498</v>
      </c>
      <c r="H170">
        <v>0</v>
      </c>
      <c r="I170">
        <v>2.9094301650229601</v>
      </c>
      <c r="J170">
        <f t="shared" si="8"/>
        <v>4.0888425501907388</v>
      </c>
      <c r="L170">
        <f t="shared" si="9"/>
        <v>1.3910135742871488</v>
      </c>
      <c r="M170">
        <f t="shared" si="10"/>
        <v>9.2018308517989027</v>
      </c>
    </row>
    <row r="171" spans="1:13" x14ac:dyDescent="0.35">
      <c r="A171">
        <v>667</v>
      </c>
      <c r="B171">
        <v>1</v>
      </c>
      <c r="C171">
        <v>0</v>
      </c>
      <c r="D171">
        <v>0</v>
      </c>
      <c r="E171">
        <v>0</v>
      </c>
      <c r="F171">
        <v>0.4</v>
      </c>
      <c r="G171">
        <v>3.0737183503461201</v>
      </c>
      <c r="H171">
        <v>0</v>
      </c>
      <c r="I171">
        <v>3.30780155637949</v>
      </c>
      <c r="J171">
        <f t="shared" si="8"/>
        <v>3.1786380201220217</v>
      </c>
      <c r="L171">
        <f t="shared" si="9"/>
        <v>1.668321909853434E-2</v>
      </c>
      <c r="M171">
        <f t="shared" si="10"/>
        <v>6.9436496537740773</v>
      </c>
    </row>
    <row r="172" spans="1:13" x14ac:dyDescent="0.35">
      <c r="A172">
        <v>675</v>
      </c>
      <c r="B172">
        <v>1</v>
      </c>
      <c r="C172">
        <v>2</v>
      </c>
      <c r="D172">
        <v>-6.52</v>
      </c>
      <c r="E172">
        <v>0</v>
      </c>
      <c r="F172">
        <v>6.8199999999999997E-2</v>
      </c>
      <c r="G172">
        <v>3.9231854872314802</v>
      </c>
      <c r="H172">
        <v>3</v>
      </c>
      <c r="I172">
        <v>2.6627578316815699</v>
      </c>
      <c r="J172">
        <f t="shared" si="8"/>
        <v>7.4485471871540456</v>
      </c>
      <c r="L172">
        <f t="shared" si="9"/>
        <v>22.903779754953653</v>
      </c>
      <c r="M172">
        <f t="shared" si="10"/>
        <v>10.759215442669735</v>
      </c>
    </row>
    <row r="173" spans="1:13" x14ac:dyDescent="0.35">
      <c r="A173">
        <v>680</v>
      </c>
      <c r="B173">
        <v>0</v>
      </c>
      <c r="C173">
        <v>0</v>
      </c>
      <c r="D173">
        <v>0</v>
      </c>
      <c r="E173">
        <v>0</v>
      </c>
      <c r="F173">
        <v>0.105</v>
      </c>
      <c r="G173">
        <v>5.4803263945948704</v>
      </c>
      <c r="H173">
        <v>2</v>
      </c>
      <c r="I173">
        <v>7.7355988996981697</v>
      </c>
      <c r="J173">
        <f t="shared" si="8"/>
        <v>7.8018222181136512</v>
      </c>
      <c r="L173">
        <f t="shared" si="9"/>
        <v>4.3855279019582452E-3</v>
      </c>
      <c r="M173">
        <f t="shared" si="10"/>
        <v>3.2138333998238116</v>
      </c>
    </row>
    <row r="174" spans="1:13" x14ac:dyDescent="0.35">
      <c r="A174">
        <v>684</v>
      </c>
      <c r="B174">
        <v>0</v>
      </c>
      <c r="C174">
        <v>0</v>
      </c>
      <c r="D174">
        <v>0</v>
      </c>
      <c r="E174">
        <v>0</v>
      </c>
      <c r="F174">
        <v>9.5200000000000007E-2</v>
      </c>
      <c r="G174">
        <v>6.0071785846271197</v>
      </c>
      <c r="H174">
        <v>0</v>
      </c>
      <c r="I174">
        <v>5.9102685716190599</v>
      </c>
      <c r="J174">
        <f t="shared" si="8"/>
        <v>5.7105117565596792</v>
      </c>
      <c r="L174">
        <f t="shared" si="9"/>
        <v>3.9902785162667626E-2</v>
      </c>
      <c r="M174">
        <f t="shared" si="10"/>
        <v>1.0636444910437045E-3</v>
      </c>
    </row>
    <row r="175" spans="1:13" x14ac:dyDescent="0.35">
      <c r="A175">
        <v>712</v>
      </c>
      <c r="B175">
        <v>2</v>
      </c>
      <c r="C175">
        <v>0</v>
      </c>
      <c r="D175">
        <v>0</v>
      </c>
      <c r="E175">
        <v>0</v>
      </c>
      <c r="F175">
        <v>0.13300000000000001</v>
      </c>
      <c r="G175">
        <v>4.34635297445063</v>
      </c>
      <c r="H175">
        <v>0</v>
      </c>
      <c r="I175">
        <v>5.1288690302367304</v>
      </c>
      <c r="J175">
        <f t="shared" si="8"/>
        <v>5.470397428301963</v>
      </c>
      <c r="L175">
        <f t="shared" si="9"/>
        <v>0.11664164668500399</v>
      </c>
      <c r="M175">
        <f t="shared" si="10"/>
        <v>0.66261733409339663</v>
      </c>
    </row>
    <row r="176" spans="1:13" x14ac:dyDescent="0.35">
      <c r="A176">
        <v>714</v>
      </c>
      <c r="B176">
        <v>2</v>
      </c>
      <c r="C176">
        <v>0</v>
      </c>
      <c r="D176">
        <v>0</v>
      </c>
      <c r="E176">
        <v>0</v>
      </c>
      <c r="F176">
        <v>0.105</v>
      </c>
      <c r="G176">
        <v>5.2135958745398003</v>
      </c>
      <c r="H176">
        <v>0</v>
      </c>
      <c r="I176">
        <v>6.44404479591807</v>
      </c>
      <c r="J176">
        <f t="shared" si="8"/>
        <v>6.0352571496462808</v>
      </c>
      <c r="L176">
        <f t="shared" si="9"/>
        <v>0.16710733974442946</v>
      </c>
      <c r="M176">
        <f t="shared" si="10"/>
        <v>0.25116401308816272</v>
      </c>
    </row>
    <row r="177" spans="1:13" x14ac:dyDescent="0.35">
      <c r="A177">
        <v>746</v>
      </c>
      <c r="B177">
        <v>2</v>
      </c>
      <c r="C177">
        <v>0</v>
      </c>
      <c r="D177">
        <v>0</v>
      </c>
      <c r="E177">
        <v>0</v>
      </c>
      <c r="F177">
        <v>0.182</v>
      </c>
      <c r="G177">
        <v>2.4139281140561599</v>
      </c>
      <c r="H177">
        <v>2</v>
      </c>
      <c r="I177">
        <v>7.9996516576596903</v>
      </c>
      <c r="J177">
        <f t="shared" si="8"/>
        <v>6.6757622726859118</v>
      </c>
      <c r="L177">
        <f t="shared" si="9"/>
        <v>1.7526831036462496</v>
      </c>
      <c r="M177">
        <f t="shared" si="10"/>
        <v>4.2303008709410248</v>
      </c>
    </row>
    <row r="178" spans="1:13" x14ac:dyDescent="0.35">
      <c r="A178">
        <v>749</v>
      </c>
      <c r="B178">
        <v>0</v>
      </c>
      <c r="C178">
        <v>0</v>
      </c>
      <c r="D178">
        <v>0</v>
      </c>
      <c r="E178">
        <v>1</v>
      </c>
      <c r="F178">
        <v>0.218</v>
      </c>
      <c r="G178">
        <v>5.9817386830256796</v>
      </c>
      <c r="H178">
        <v>0</v>
      </c>
      <c r="I178">
        <v>5.1330063583563303</v>
      </c>
      <c r="J178">
        <f t="shared" si="8"/>
        <v>5.7688841254637628</v>
      </c>
      <c r="L178">
        <f t="shared" si="9"/>
        <v>0.40434053470153414</v>
      </c>
      <c r="M178">
        <f t="shared" si="10"/>
        <v>0.65589877296446286</v>
      </c>
    </row>
    <row r="179" spans="1:13" x14ac:dyDescent="0.35">
      <c r="A179">
        <v>772</v>
      </c>
      <c r="B179">
        <v>0</v>
      </c>
      <c r="C179">
        <v>0</v>
      </c>
      <c r="D179">
        <v>0</v>
      </c>
      <c r="E179">
        <v>1</v>
      </c>
      <c r="F179">
        <v>0.222</v>
      </c>
      <c r="G179">
        <v>5.4023716234711099</v>
      </c>
      <c r="H179">
        <v>1</v>
      </c>
      <c r="I179">
        <v>5.2944662261615898</v>
      </c>
      <c r="J179">
        <f t="shared" si="8"/>
        <v>6.6618186968651418</v>
      </c>
      <c r="L179">
        <f t="shared" si="9"/>
        <v>1.8696527791391082</v>
      </c>
      <c r="M179">
        <f t="shared" si="10"/>
        <v>0.42044319033056143</v>
      </c>
    </row>
    <row r="181" spans="1:13" x14ac:dyDescent="0.35">
      <c r="L181">
        <f>SUM(L137:L180)</f>
        <v>64.874864745086029</v>
      </c>
      <c r="M181">
        <f>SUM(M137:M180)</f>
        <v>160.70962273335329</v>
      </c>
    </row>
    <row r="183" spans="1:13" x14ac:dyDescent="0.35">
      <c r="M183">
        <f>1-L181/M181</f>
        <v>0.59632246257758115</v>
      </c>
    </row>
  </sheetData>
  <sortState xmlns:xlrd2="http://schemas.microsoft.com/office/spreadsheetml/2017/richdata2" ref="A2:J131">
    <sortCondition ref="A1:A131"/>
  </sortState>
  <conditionalFormatting sqref="A129:J129">
    <cfRule type="duplicateValues" dxfId="106" priority="2"/>
  </conditionalFormatting>
  <conditionalFormatting sqref="B134:C134 A136:K136">
    <cfRule type="duplicateValues" dxfId="105" priority="1"/>
  </conditionalFormatting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Y183"/>
  <sheetViews>
    <sheetView workbookViewId="0">
      <selection activeCell="M8" sqref="M8"/>
    </sheetView>
  </sheetViews>
  <sheetFormatPr defaultRowHeight="15.5" x14ac:dyDescent="0.35"/>
  <cols>
    <col min="25" max="25" width="10.1796875" style="4" customWidth="1"/>
  </cols>
  <sheetData>
    <row r="1" spans="1:25" x14ac:dyDescent="0.35">
      <c r="A1" t="s">
        <v>0</v>
      </c>
      <c r="B1" t="s">
        <v>141</v>
      </c>
      <c r="C1" t="s">
        <v>142</v>
      </c>
      <c r="D1" t="s">
        <v>143</v>
      </c>
      <c r="E1" t="s">
        <v>144</v>
      </c>
      <c r="F1" t="s">
        <v>37</v>
      </c>
      <c r="G1" t="s">
        <v>145</v>
      </c>
      <c r="H1" t="s">
        <v>105</v>
      </c>
      <c r="I1" t="s">
        <v>96</v>
      </c>
      <c r="J1" t="s">
        <v>2</v>
      </c>
      <c r="K1" t="s">
        <v>3</v>
      </c>
      <c r="L1" t="s">
        <v>4</v>
      </c>
      <c r="Y1" s="4" t="s">
        <v>1347</v>
      </c>
    </row>
    <row r="2" spans="1:25" x14ac:dyDescent="0.35">
      <c r="A2">
        <v>4</v>
      </c>
      <c r="B2">
        <v>0</v>
      </c>
      <c r="C2">
        <v>0</v>
      </c>
      <c r="D2">
        <v>0</v>
      </c>
      <c r="E2">
        <v>0</v>
      </c>
      <c r="F2">
        <v>0</v>
      </c>
      <c r="G2">
        <v>22.5</v>
      </c>
      <c r="H2">
        <v>4.5067919253868798</v>
      </c>
      <c r="I2">
        <v>4.1927969525585302</v>
      </c>
      <c r="J2">
        <f t="shared" ref="J2:J33" si="0">3.41742-0.16788*B2 -0.74297*C2+1.48262*D2+1.78367*E2-0.40505*F2+0.00906*G2+0.37149*H2</f>
        <v>5.2954981323619723</v>
      </c>
      <c r="K2">
        <f t="shared" ref="K2:K33" si="1">(I2-J2)^2</f>
        <v>1.215949891939903</v>
      </c>
      <c r="L2">
        <f t="shared" ref="L2:L33" si="2">(I2-I$132)^2</f>
        <v>3.7803475521625471</v>
      </c>
    </row>
    <row r="3" spans="1:25" x14ac:dyDescent="0.35">
      <c r="A3">
        <v>5</v>
      </c>
      <c r="B3">
        <v>0</v>
      </c>
      <c r="C3">
        <v>0</v>
      </c>
      <c r="D3">
        <v>0</v>
      </c>
      <c r="E3">
        <v>0</v>
      </c>
      <c r="F3">
        <v>0</v>
      </c>
      <c r="G3">
        <v>22.5</v>
      </c>
      <c r="H3">
        <v>4.4149733479708102</v>
      </c>
      <c r="I3">
        <v>4.7382797383459501</v>
      </c>
      <c r="J3">
        <f t="shared" si="0"/>
        <v>5.2613884490376766</v>
      </c>
      <c r="K3">
        <f t="shared" si="1"/>
        <v>0.27364272320156041</v>
      </c>
      <c r="L3">
        <f t="shared" si="2"/>
        <v>1.9567220185696217</v>
      </c>
      <c r="N3">
        <f>CORREL(H1:H130,I1:I130)</f>
        <v>0.61785083221947623</v>
      </c>
    </row>
    <row r="4" spans="1:25" x14ac:dyDescent="0.35">
      <c r="A4">
        <v>7</v>
      </c>
      <c r="B4">
        <v>0</v>
      </c>
      <c r="C4">
        <v>0</v>
      </c>
      <c r="D4">
        <v>0</v>
      </c>
      <c r="E4">
        <v>0</v>
      </c>
      <c r="F4">
        <v>0</v>
      </c>
      <c r="G4">
        <v>22.5</v>
      </c>
      <c r="H4">
        <v>4.1114920128810502</v>
      </c>
      <c r="I4">
        <v>4.94612461921714</v>
      </c>
      <c r="J4">
        <f t="shared" si="0"/>
        <v>5.148648167865181</v>
      </c>
      <c r="K4">
        <f t="shared" si="1"/>
        <v>4.101578775699543E-2</v>
      </c>
      <c r="L4">
        <f t="shared" si="2"/>
        <v>1.4184427014642822</v>
      </c>
      <c r="N4">
        <f>N3^2</f>
        <v>0.38173965087429934</v>
      </c>
    </row>
    <row r="5" spans="1:25" x14ac:dyDescent="0.35">
      <c r="A5">
        <v>14</v>
      </c>
      <c r="B5">
        <v>6</v>
      </c>
      <c r="C5">
        <v>0</v>
      </c>
      <c r="D5">
        <v>1</v>
      </c>
      <c r="E5">
        <v>0</v>
      </c>
      <c r="F5">
        <v>0</v>
      </c>
      <c r="G5">
        <v>136</v>
      </c>
      <c r="H5">
        <v>8.83692925093683</v>
      </c>
      <c r="I5">
        <v>8.2209334816655701</v>
      </c>
      <c r="J5">
        <f t="shared" si="0"/>
        <v>8.407750847430524</v>
      </c>
      <c r="K5">
        <f t="shared" si="1"/>
        <v>3.4900728151356565E-2</v>
      </c>
      <c r="L5">
        <f t="shared" si="2"/>
        <v>4.3423263841814554</v>
      </c>
    </row>
    <row r="6" spans="1:25" x14ac:dyDescent="0.35">
      <c r="A6">
        <v>17</v>
      </c>
      <c r="B6">
        <v>0</v>
      </c>
      <c r="C6">
        <v>0</v>
      </c>
      <c r="D6">
        <v>0</v>
      </c>
      <c r="E6">
        <v>0</v>
      </c>
      <c r="F6">
        <v>0</v>
      </c>
      <c r="G6">
        <v>87.8</v>
      </c>
      <c r="H6">
        <v>6.3548066619375101</v>
      </c>
      <c r="I6">
        <v>6.7334415154141602</v>
      </c>
      <c r="J6">
        <f t="shared" si="0"/>
        <v>6.5736351268431648</v>
      </c>
      <c r="K6">
        <f t="shared" si="1"/>
        <v>2.5538081828103999E-2</v>
      </c>
      <c r="L6">
        <f t="shared" si="2"/>
        <v>0.35561301661447892</v>
      </c>
    </row>
    <row r="7" spans="1:25" x14ac:dyDescent="0.35">
      <c r="A7">
        <v>19</v>
      </c>
      <c r="B7">
        <v>0</v>
      </c>
      <c r="C7">
        <v>0</v>
      </c>
      <c r="D7">
        <v>0</v>
      </c>
      <c r="E7">
        <v>0</v>
      </c>
      <c r="F7">
        <v>0</v>
      </c>
      <c r="G7">
        <v>79.099999999999994</v>
      </c>
      <c r="H7">
        <v>5.2304489213782697</v>
      </c>
      <c r="I7">
        <v>5.6176650646585298</v>
      </c>
      <c r="J7">
        <f t="shared" si="0"/>
        <v>6.0771254698028132</v>
      </c>
      <c r="K7">
        <f t="shared" si="1"/>
        <v>0.21110386389534908</v>
      </c>
      <c r="L7">
        <f t="shared" si="2"/>
        <v>0.2698215249039253</v>
      </c>
    </row>
    <row r="8" spans="1:25" x14ac:dyDescent="0.35">
      <c r="A8">
        <v>28</v>
      </c>
      <c r="B8">
        <v>0</v>
      </c>
      <c r="C8">
        <v>1</v>
      </c>
      <c r="D8">
        <v>0</v>
      </c>
      <c r="E8">
        <v>0</v>
      </c>
      <c r="F8">
        <v>0</v>
      </c>
      <c r="G8">
        <v>60.1</v>
      </c>
      <c r="H8">
        <v>7.1663314217665199</v>
      </c>
      <c r="I8">
        <v>7.3424226808222004</v>
      </c>
      <c r="J8">
        <f t="shared" si="0"/>
        <v>5.8811764598720444</v>
      </c>
      <c r="K8">
        <f t="shared" si="1"/>
        <v>2.1352405182411123</v>
      </c>
      <c r="L8">
        <f t="shared" si="2"/>
        <v>1.4527821761421178</v>
      </c>
    </row>
    <row r="9" spans="1:25" x14ac:dyDescent="0.35">
      <c r="A9">
        <v>35</v>
      </c>
      <c r="B9">
        <v>9</v>
      </c>
      <c r="C9">
        <v>0</v>
      </c>
      <c r="D9">
        <v>1</v>
      </c>
      <c r="E9">
        <v>0</v>
      </c>
      <c r="F9">
        <v>0</v>
      </c>
      <c r="G9">
        <v>33.799999999999997</v>
      </c>
      <c r="H9">
        <v>8.3779433802557808</v>
      </c>
      <c r="I9">
        <v>6.3172455399021699</v>
      </c>
      <c r="J9">
        <f t="shared" si="0"/>
        <v>6.8076701863312206</v>
      </c>
      <c r="K9">
        <f t="shared" si="1"/>
        <v>0.24051633382505941</v>
      </c>
      <c r="L9">
        <f t="shared" si="2"/>
        <v>3.2449338446231796E-2</v>
      </c>
    </row>
    <row r="10" spans="1:25" x14ac:dyDescent="0.35">
      <c r="A10">
        <v>37</v>
      </c>
      <c r="B10">
        <v>0</v>
      </c>
      <c r="C10">
        <v>0</v>
      </c>
      <c r="D10">
        <v>0</v>
      </c>
      <c r="E10">
        <v>0</v>
      </c>
      <c r="F10">
        <v>0</v>
      </c>
      <c r="G10">
        <v>22.1</v>
      </c>
      <c r="H10">
        <v>4.4191293077419704</v>
      </c>
      <c r="I10">
        <v>5.3348084220419398</v>
      </c>
      <c r="J10">
        <f t="shared" si="0"/>
        <v>5.2593083465330643</v>
      </c>
      <c r="K10">
        <f t="shared" si="1"/>
        <v>5.7002614018459019E-3</v>
      </c>
      <c r="L10">
        <f t="shared" si="2"/>
        <v>0.64368548055609465</v>
      </c>
    </row>
    <row r="11" spans="1:25" x14ac:dyDescent="0.35">
      <c r="A11">
        <v>38</v>
      </c>
      <c r="B11">
        <v>2</v>
      </c>
      <c r="C11">
        <v>0</v>
      </c>
      <c r="D11">
        <v>0</v>
      </c>
      <c r="E11">
        <v>0</v>
      </c>
      <c r="F11">
        <v>0</v>
      </c>
      <c r="G11">
        <v>22.1</v>
      </c>
      <c r="H11">
        <v>4.1072099696478599</v>
      </c>
      <c r="I11">
        <v>4.6020599913279598</v>
      </c>
      <c r="J11">
        <f t="shared" si="0"/>
        <v>4.8076734316244831</v>
      </c>
      <c r="K11">
        <f t="shared" si="1"/>
        <v>4.2276886830571944E-2</v>
      </c>
      <c r="L11">
        <f t="shared" si="2"/>
        <v>2.3563740492302778</v>
      </c>
    </row>
    <row r="12" spans="1:25" x14ac:dyDescent="0.35">
      <c r="A12">
        <v>39</v>
      </c>
      <c r="B12">
        <v>0</v>
      </c>
      <c r="C12">
        <v>1</v>
      </c>
      <c r="D12">
        <v>0</v>
      </c>
      <c r="E12">
        <v>0</v>
      </c>
      <c r="F12">
        <v>0</v>
      </c>
      <c r="G12">
        <v>22.1</v>
      </c>
      <c r="H12">
        <v>4.6054397319793399</v>
      </c>
      <c r="I12">
        <v>5.0691970251410199</v>
      </c>
      <c r="J12">
        <f t="shared" si="0"/>
        <v>4.5855508060330052</v>
      </c>
      <c r="K12">
        <f t="shared" si="1"/>
        <v>0.2339136652574777</v>
      </c>
      <c r="L12">
        <f t="shared" si="2"/>
        <v>1.1404350052729302</v>
      </c>
    </row>
    <row r="13" spans="1:25" x14ac:dyDescent="0.35">
      <c r="A13">
        <v>42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6.7489628612561603</v>
      </c>
      <c r="I13">
        <v>6.2174839442138996</v>
      </c>
      <c r="J13">
        <f t="shared" si="0"/>
        <v>5.9245922133280509</v>
      </c>
      <c r="K13">
        <f t="shared" si="1"/>
        <v>8.5785566021308449E-2</v>
      </c>
      <c r="L13">
        <f t="shared" si="2"/>
        <v>6.4602054742579421E-3</v>
      </c>
    </row>
    <row r="14" spans="1:25" x14ac:dyDescent="0.35">
      <c r="A14">
        <v>43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2.8816918422907101</v>
      </c>
      <c r="I14">
        <v>3.16312628189131</v>
      </c>
      <c r="J14">
        <f t="shared" si="0"/>
        <v>4.487939702492576</v>
      </c>
      <c r="K14">
        <f t="shared" si="1"/>
        <v>1.7551305994052271</v>
      </c>
      <c r="L14">
        <f t="shared" si="2"/>
        <v>8.8445704762921338</v>
      </c>
    </row>
    <row r="15" spans="1:25" x14ac:dyDescent="0.35">
      <c r="A15">
        <v>45</v>
      </c>
      <c r="B15">
        <v>0</v>
      </c>
      <c r="C15">
        <v>3</v>
      </c>
      <c r="D15">
        <v>0</v>
      </c>
      <c r="E15">
        <v>1</v>
      </c>
      <c r="F15">
        <v>1</v>
      </c>
      <c r="G15">
        <v>0</v>
      </c>
      <c r="H15">
        <v>6.5289167002776498</v>
      </c>
      <c r="I15">
        <v>4.9974377832353998</v>
      </c>
      <c r="J15">
        <f t="shared" si="0"/>
        <v>4.9925572649861438</v>
      </c>
      <c r="K15">
        <f t="shared" si="1"/>
        <v>2.3819458381320358E-5</v>
      </c>
      <c r="L15">
        <f t="shared" si="2"/>
        <v>1.2988494356434623</v>
      </c>
    </row>
    <row r="16" spans="1:25" x14ac:dyDescent="0.35">
      <c r="A16">
        <v>47</v>
      </c>
      <c r="B16">
        <v>0</v>
      </c>
      <c r="C16">
        <v>2</v>
      </c>
      <c r="D16">
        <v>0</v>
      </c>
      <c r="E16">
        <v>0</v>
      </c>
      <c r="F16">
        <v>0</v>
      </c>
      <c r="G16">
        <v>0</v>
      </c>
      <c r="H16">
        <v>1.0084743075436999</v>
      </c>
      <c r="I16">
        <v>0.72825938043800598</v>
      </c>
      <c r="J16">
        <f t="shared" si="0"/>
        <v>2.3061181205094088</v>
      </c>
      <c r="K16">
        <f t="shared" si="1"/>
        <v>2.4896382036197147</v>
      </c>
      <c r="L16">
        <f t="shared" si="2"/>
        <v>29.255649239527731</v>
      </c>
    </row>
    <row r="17" spans="1:25" x14ac:dyDescent="0.35">
      <c r="A17">
        <v>53</v>
      </c>
      <c r="B17">
        <v>0</v>
      </c>
      <c r="C17">
        <v>0</v>
      </c>
      <c r="D17">
        <v>0</v>
      </c>
      <c r="E17">
        <v>0</v>
      </c>
      <c r="F17">
        <v>0</v>
      </c>
      <c r="G17">
        <v>18.3</v>
      </c>
      <c r="H17">
        <v>4.2606867539851603</v>
      </c>
      <c r="I17">
        <v>4.0530784434834199</v>
      </c>
      <c r="J17">
        <f t="shared" si="0"/>
        <v>5.1660205222379467</v>
      </c>
      <c r="K17">
        <f t="shared" si="1"/>
        <v>1.2386400706624472</v>
      </c>
      <c r="L17">
        <f t="shared" si="2"/>
        <v>4.3431814465132943</v>
      </c>
    </row>
    <row r="18" spans="1:25" x14ac:dyDescent="0.35">
      <c r="A18">
        <v>55</v>
      </c>
      <c r="B18">
        <v>0</v>
      </c>
      <c r="C18">
        <v>1</v>
      </c>
      <c r="D18">
        <v>0</v>
      </c>
      <c r="E18">
        <v>0</v>
      </c>
      <c r="F18">
        <v>0</v>
      </c>
      <c r="G18">
        <v>18.3</v>
      </c>
      <c r="H18">
        <v>4.6725596277632704</v>
      </c>
      <c r="I18">
        <v>4.6311669426050504</v>
      </c>
      <c r="J18">
        <f t="shared" si="0"/>
        <v>4.5760571761177768</v>
      </c>
      <c r="K18">
        <f t="shared" si="1"/>
        <v>3.037086362281814E-3</v>
      </c>
      <c r="L18">
        <f t="shared" si="2"/>
        <v>2.2678600971681351</v>
      </c>
    </row>
    <row r="19" spans="1:25" x14ac:dyDescent="0.35">
      <c r="A19">
        <v>64</v>
      </c>
      <c r="B19">
        <v>0</v>
      </c>
      <c r="C19">
        <v>2</v>
      </c>
      <c r="D19">
        <v>0</v>
      </c>
      <c r="E19">
        <v>0</v>
      </c>
      <c r="F19">
        <v>0</v>
      </c>
      <c r="G19">
        <v>0</v>
      </c>
      <c r="H19">
        <v>2.2887955392469599</v>
      </c>
      <c r="I19">
        <v>3.6409780573583301</v>
      </c>
      <c r="J19">
        <f t="shared" si="0"/>
        <v>2.7817446548748528</v>
      </c>
      <c r="K19">
        <f t="shared" si="1"/>
        <v>0.73828203994333341</v>
      </c>
      <c r="L19">
        <f t="shared" si="2"/>
        <v>6.2306673903570911</v>
      </c>
    </row>
    <row r="20" spans="1:25" x14ac:dyDescent="0.35">
      <c r="A20">
        <v>67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4.5440680443502703</v>
      </c>
      <c r="I20">
        <v>4.5440680443502703</v>
      </c>
      <c r="J20">
        <f t="shared" si="0"/>
        <v>5.1054958377956821</v>
      </c>
      <c r="K20">
        <f t="shared" si="1"/>
        <v>0.31520116725298386</v>
      </c>
      <c r="L20">
        <f t="shared" si="2"/>
        <v>2.5377780233226401</v>
      </c>
    </row>
    <row r="21" spans="1:25" x14ac:dyDescent="0.35">
      <c r="A21">
        <v>70</v>
      </c>
      <c r="B21">
        <v>9</v>
      </c>
      <c r="C21">
        <v>0</v>
      </c>
      <c r="D21">
        <v>1</v>
      </c>
      <c r="E21">
        <v>0</v>
      </c>
      <c r="F21">
        <v>1</v>
      </c>
      <c r="G21">
        <v>50.4</v>
      </c>
      <c r="H21">
        <v>7.1020905255118301</v>
      </c>
      <c r="I21">
        <v>6.9216778926735101</v>
      </c>
      <c r="J21">
        <f t="shared" si="0"/>
        <v>6.0790496093223894</v>
      </c>
      <c r="K21">
        <f t="shared" si="1"/>
        <v>0.71002242390325654</v>
      </c>
      <c r="L21">
        <f t="shared" si="2"/>
        <v>0.61554906790225383</v>
      </c>
    </row>
    <row r="22" spans="1:25" x14ac:dyDescent="0.35">
      <c r="A22">
        <v>74</v>
      </c>
      <c r="B22">
        <v>2</v>
      </c>
      <c r="C22">
        <v>5</v>
      </c>
      <c r="D22">
        <v>1</v>
      </c>
      <c r="E22">
        <v>0</v>
      </c>
      <c r="F22">
        <v>1</v>
      </c>
      <c r="G22">
        <v>305</v>
      </c>
      <c r="H22">
        <v>2.8656960599160701</v>
      </c>
      <c r="I22">
        <v>5.1754999798875501</v>
      </c>
      <c r="J22">
        <f t="shared" si="0"/>
        <v>4.2722574292982207</v>
      </c>
      <c r="K22">
        <f t="shared" si="1"/>
        <v>0.81584710519511716</v>
      </c>
      <c r="L22">
        <f t="shared" si="2"/>
        <v>0.92469102441639406</v>
      </c>
    </row>
    <row r="23" spans="1:25" x14ac:dyDescent="0.35">
      <c r="A23">
        <v>75</v>
      </c>
      <c r="B23">
        <v>1</v>
      </c>
      <c r="C23">
        <v>0</v>
      </c>
      <c r="D23">
        <v>1</v>
      </c>
      <c r="E23">
        <v>0</v>
      </c>
      <c r="F23">
        <v>0</v>
      </c>
      <c r="G23">
        <v>52.8</v>
      </c>
      <c r="H23">
        <v>5.6211762817750301</v>
      </c>
      <c r="I23">
        <v>7.6211762817750301</v>
      </c>
      <c r="J23">
        <f t="shared" si="0"/>
        <v>7.2987387769166059</v>
      </c>
      <c r="K23">
        <f t="shared" si="1"/>
        <v>0.10396594453932637</v>
      </c>
      <c r="L23">
        <f t="shared" si="2"/>
        <v>2.2024570598084687</v>
      </c>
    </row>
    <row r="24" spans="1:25" x14ac:dyDescent="0.35">
      <c r="A24">
        <v>78</v>
      </c>
      <c r="B24">
        <v>0</v>
      </c>
      <c r="C24">
        <v>0</v>
      </c>
      <c r="D24">
        <v>0</v>
      </c>
      <c r="E24">
        <v>0</v>
      </c>
      <c r="F24">
        <v>0</v>
      </c>
      <c r="G24">
        <v>33</v>
      </c>
      <c r="H24">
        <v>8.8927566859256899</v>
      </c>
      <c r="I24">
        <v>8.3085644135612302</v>
      </c>
      <c r="J24">
        <f t="shared" si="0"/>
        <v>7.0199701812545348</v>
      </c>
      <c r="K24">
        <f t="shared" si="1"/>
        <v>1.6604750955340819</v>
      </c>
      <c r="L24">
        <f t="shared" si="2"/>
        <v>4.7152206073576339</v>
      </c>
    </row>
    <row r="25" spans="1:25" x14ac:dyDescent="0.35">
      <c r="A25">
        <v>85</v>
      </c>
      <c r="B25">
        <v>0</v>
      </c>
      <c r="C25">
        <v>0</v>
      </c>
      <c r="D25">
        <v>0</v>
      </c>
      <c r="E25">
        <v>0</v>
      </c>
      <c r="F25">
        <v>2</v>
      </c>
      <c r="G25">
        <v>116</v>
      </c>
      <c r="H25">
        <v>10.0004853258078</v>
      </c>
      <c r="I25">
        <v>5.5921767573958601</v>
      </c>
      <c r="J25">
        <f t="shared" si="0"/>
        <v>7.373360293684339</v>
      </c>
      <c r="K25">
        <f t="shared" si="1"/>
        <v>3.1726147899451309</v>
      </c>
      <c r="L25">
        <f t="shared" si="2"/>
        <v>0.29695064856190906</v>
      </c>
      <c r="Y25" s="4" t="s">
        <v>1348</v>
      </c>
    </row>
    <row r="26" spans="1:25" x14ac:dyDescent="0.35">
      <c r="A26">
        <v>100</v>
      </c>
      <c r="B26">
        <v>0</v>
      </c>
      <c r="C26">
        <v>0</v>
      </c>
      <c r="D26">
        <v>0</v>
      </c>
      <c r="E26">
        <v>0</v>
      </c>
      <c r="F26">
        <v>0</v>
      </c>
      <c r="G26">
        <v>26</v>
      </c>
      <c r="H26">
        <v>4.0815873158134997</v>
      </c>
      <c r="I26">
        <v>4.8774673331575702</v>
      </c>
      <c r="J26">
        <f t="shared" si="0"/>
        <v>5.1692488719515568</v>
      </c>
      <c r="K26">
        <f t="shared" si="1"/>
        <v>8.5136466380986708E-2</v>
      </c>
      <c r="L26">
        <f t="shared" si="2"/>
        <v>1.5866959719860074</v>
      </c>
    </row>
    <row r="27" spans="1:25" x14ac:dyDescent="0.35">
      <c r="A27">
        <v>101</v>
      </c>
      <c r="B27">
        <v>0</v>
      </c>
      <c r="C27">
        <v>1</v>
      </c>
      <c r="D27">
        <v>0</v>
      </c>
      <c r="E27">
        <v>0</v>
      </c>
      <c r="F27">
        <v>0</v>
      </c>
      <c r="G27">
        <v>26</v>
      </c>
      <c r="H27">
        <v>8.2146616390462803</v>
      </c>
      <c r="I27">
        <v>5.5494297727223802</v>
      </c>
      <c r="J27">
        <f t="shared" si="0"/>
        <v>5.961674652289302</v>
      </c>
      <c r="K27">
        <f t="shared" si="1"/>
        <v>0.16994584072914584</v>
      </c>
      <c r="L27">
        <f t="shared" si="2"/>
        <v>0.34536633444695602</v>
      </c>
    </row>
    <row r="28" spans="1:25" x14ac:dyDescent="0.35">
      <c r="A28">
        <v>108</v>
      </c>
      <c r="B28">
        <v>0</v>
      </c>
      <c r="C28">
        <v>0</v>
      </c>
      <c r="D28">
        <v>0</v>
      </c>
      <c r="E28">
        <v>1</v>
      </c>
      <c r="F28">
        <v>2</v>
      </c>
      <c r="G28">
        <v>0</v>
      </c>
      <c r="H28">
        <v>8.3424226808221995</v>
      </c>
      <c r="I28">
        <v>8.2174839442138996</v>
      </c>
      <c r="J28">
        <f t="shared" si="0"/>
        <v>7.490116601698638</v>
      </c>
      <c r="K28">
        <f t="shared" si="1"/>
        <v>0.52906325095771389</v>
      </c>
      <c r="L28">
        <f t="shared" si="2"/>
        <v>4.3279618191375908</v>
      </c>
    </row>
    <row r="29" spans="1:25" x14ac:dyDescent="0.35">
      <c r="A29">
        <v>110</v>
      </c>
      <c r="B29">
        <v>3</v>
      </c>
      <c r="C29">
        <v>0</v>
      </c>
      <c r="D29">
        <v>0</v>
      </c>
      <c r="E29">
        <v>1</v>
      </c>
      <c r="F29">
        <v>0</v>
      </c>
      <c r="G29">
        <v>61.1</v>
      </c>
      <c r="H29">
        <v>6</v>
      </c>
      <c r="I29">
        <v>6.2276359210167502</v>
      </c>
      <c r="J29">
        <f t="shared" si="0"/>
        <v>7.4799559999999996</v>
      </c>
      <c r="K29">
        <f t="shared" si="1"/>
        <v>1.568305580224612</v>
      </c>
      <c r="L29">
        <f t="shared" si="2"/>
        <v>8.1952065692581597E-3</v>
      </c>
    </row>
    <row r="30" spans="1:25" x14ac:dyDescent="0.35">
      <c r="A30">
        <v>117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4.6020599913279598</v>
      </c>
      <c r="I30">
        <v>3.9140853712934001</v>
      </c>
      <c r="J30">
        <f t="shared" si="0"/>
        <v>5.1270392661784232</v>
      </c>
      <c r="K30">
        <f t="shared" si="1"/>
        <v>1.4712571511167478</v>
      </c>
      <c r="L30">
        <f t="shared" si="2"/>
        <v>4.9418320121545722</v>
      </c>
    </row>
    <row r="31" spans="1:25" x14ac:dyDescent="0.35">
      <c r="A31">
        <v>124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5.1003705451175598</v>
      </c>
      <c r="I31">
        <v>4.59522056679765</v>
      </c>
      <c r="J31">
        <f t="shared" si="0"/>
        <v>5.3121566538057223</v>
      </c>
      <c r="K31">
        <f t="shared" si="1"/>
        <v>0.51399735285444625</v>
      </c>
      <c r="L31">
        <f t="shared" si="2"/>
        <v>2.3774185243671084</v>
      </c>
    </row>
    <row r="32" spans="1:25" x14ac:dyDescent="0.35">
      <c r="A32">
        <v>125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2.45331834004703</v>
      </c>
      <c r="I32">
        <v>5.0383449920762198</v>
      </c>
      <c r="J32">
        <f t="shared" si="0"/>
        <v>4.3288032301440715</v>
      </c>
      <c r="K32">
        <f t="shared" si="1"/>
        <v>0.50344951192577736</v>
      </c>
      <c r="L32">
        <f t="shared" si="2"/>
        <v>1.2072813359998258</v>
      </c>
    </row>
    <row r="33" spans="1:25" x14ac:dyDescent="0.35">
      <c r="A33">
        <v>133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3.75771009014109</v>
      </c>
      <c r="I33">
        <v>4.2201080880400497</v>
      </c>
      <c r="J33">
        <f t="shared" si="0"/>
        <v>4.8133717213865133</v>
      </c>
      <c r="K33">
        <f t="shared" si="1"/>
        <v>0.3519617386514472</v>
      </c>
      <c r="L33">
        <f t="shared" si="2"/>
        <v>3.6748907358744409</v>
      </c>
    </row>
    <row r="34" spans="1:25" x14ac:dyDescent="0.35">
      <c r="A34">
        <v>140</v>
      </c>
      <c r="B34">
        <v>0</v>
      </c>
      <c r="C34">
        <v>0</v>
      </c>
      <c r="D34">
        <v>0</v>
      </c>
      <c r="E34">
        <v>0</v>
      </c>
      <c r="F34">
        <v>2</v>
      </c>
      <c r="G34">
        <v>47.8</v>
      </c>
      <c r="H34">
        <v>4.7826517516103202</v>
      </c>
      <c r="I34">
        <v>5.0573528085519497</v>
      </c>
      <c r="J34">
        <f t="shared" ref="J34:J65" si="3">3.41742-0.16788*B34 -0.74297*C34+1.48262*D34+1.78367*E34-0.40505*F34+0.00906*G34+0.37149*H34</f>
        <v>4.8170952992057172</v>
      </c>
      <c r="K34">
        <f t="shared" ref="K34:K65" si="4">(I34-J34)^2</f>
        <v>5.7723670797254982E-2</v>
      </c>
      <c r="L34">
        <f t="shared" ref="L34:L65" si="5">(I34-I$132)^2</f>
        <v>1.1658724413183477</v>
      </c>
    </row>
    <row r="35" spans="1:25" x14ac:dyDescent="0.35">
      <c r="A35">
        <v>146</v>
      </c>
      <c r="B35">
        <v>6</v>
      </c>
      <c r="C35">
        <v>0</v>
      </c>
      <c r="D35">
        <v>1</v>
      </c>
      <c r="E35">
        <v>0</v>
      </c>
      <c r="F35">
        <v>2</v>
      </c>
      <c r="G35">
        <v>305</v>
      </c>
      <c r="H35">
        <v>6.8199752111303402</v>
      </c>
      <c r="I35">
        <v>7.63449343526859</v>
      </c>
      <c r="J35">
        <f t="shared" si="3"/>
        <v>8.3795125911828094</v>
      </c>
      <c r="K35">
        <f t="shared" si="4"/>
        <v>0.55505354267913598</v>
      </c>
      <c r="L35">
        <f t="shared" si="5"/>
        <v>2.2421615221885012</v>
      </c>
    </row>
    <row r="36" spans="1:25" x14ac:dyDescent="0.35">
      <c r="A36">
        <v>151</v>
      </c>
      <c r="B36">
        <v>0</v>
      </c>
      <c r="C36">
        <v>0</v>
      </c>
      <c r="D36">
        <v>0</v>
      </c>
      <c r="E36">
        <v>0</v>
      </c>
      <c r="F36">
        <v>0</v>
      </c>
      <c r="G36">
        <v>40.200000000000003</v>
      </c>
      <c r="H36">
        <v>5.2253092817258597</v>
      </c>
      <c r="I36">
        <v>5.7781512503836403</v>
      </c>
      <c r="J36">
        <f t="shared" si="3"/>
        <v>5.72278214506834</v>
      </c>
      <c r="K36">
        <f t="shared" si="4"/>
        <v>3.0657378234168115E-3</v>
      </c>
      <c r="L36">
        <f t="shared" si="5"/>
        <v>0.12885033634166659</v>
      </c>
    </row>
    <row r="37" spans="1:25" x14ac:dyDescent="0.35">
      <c r="A37">
        <v>162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5.0492180226701802</v>
      </c>
      <c r="I37">
        <v>4.5440680443502703</v>
      </c>
      <c r="J37">
        <f t="shared" si="3"/>
        <v>5.293154003241745</v>
      </c>
      <c r="K37">
        <f t="shared" si="4"/>
        <v>0.56112977380836004</v>
      </c>
      <c r="L37">
        <f t="shared" si="5"/>
        <v>2.5377780233226401</v>
      </c>
    </row>
    <row r="38" spans="1:25" x14ac:dyDescent="0.35">
      <c r="A38">
        <v>169</v>
      </c>
      <c r="B38">
        <v>8</v>
      </c>
      <c r="C38">
        <v>0</v>
      </c>
      <c r="D38">
        <v>1</v>
      </c>
      <c r="E38">
        <v>0</v>
      </c>
      <c r="F38">
        <v>2</v>
      </c>
      <c r="G38">
        <v>54</v>
      </c>
      <c r="H38">
        <v>6.1178559416698803</v>
      </c>
      <c r="I38">
        <v>7.8711836083284901</v>
      </c>
      <c r="J38">
        <f t="shared" si="3"/>
        <v>5.5088623037709432</v>
      </c>
      <c r="K38">
        <f t="shared" si="4"/>
        <v>5.5805619459664699</v>
      </c>
      <c r="L38">
        <f t="shared" si="5"/>
        <v>3.0070163398306438</v>
      </c>
    </row>
    <row r="39" spans="1:25" x14ac:dyDescent="0.35">
      <c r="A39">
        <v>172</v>
      </c>
      <c r="B39">
        <v>6</v>
      </c>
      <c r="C39">
        <v>0</v>
      </c>
      <c r="D39">
        <v>1</v>
      </c>
      <c r="E39">
        <v>0</v>
      </c>
      <c r="F39">
        <v>0</v>
      </c>
      <c r="G39">
        <v>18.399999999999999</v>
      </c>
      <c r="H39">
        <v>4.0824589558088604</v>
      </c>
      <c r="I39">
        <v>4.63248994713281</v>
      </c>
      <c r="J39">
        <f t="shared" si="3"/>
        <v>5.5760566774934333</v>
      </c>
      <c r="K39">
        <f t="shared" si="4"/>
        <v>0.89031817464343699</v>
      </c>
      <c r="L39">
        <f t="shared" si="5"/>
        <v>2.2638771124032138</v>
      </c>
    </row>
    <row r="40" spans="1:25" x14ac:dyDescent="0.35">
      <c r="A40">
        <v>175</v>
      </c>
      <c r="B40">
        <v>8</v>
      </c>
      <c r="C40">
        <v>0</v>
      </c>
      <c r="D40">
        <v>1</v>
      </c>
      <c r="E40">
        <v>0</v>
      </c>
      <c r="F40">
        <v>0</v>
      </c>
      <c r="G40">
        <v>54.1</v>
      </c>
      <c r="H40">
        <v>10.4082399653118</v>
      </c>
      <c r="I40">
        <v>7.4539974558725204</v>
      </c>
      <c r="J40">
        <f t="shared" si="3"/>
        <v>7.9137030647136797</v>
      </c>
      <c r="K40">
        <f t="shared" si="4"/>
        <v>0.21132924680002096</v>
      </c>
      <c r="L40">
        <f t="shared" si="5"/>
        <v>1.7341964146459727</v>
      </c>
    </row>
    <row r="41" spans="1:25" x14ac:dyDescent="0.35">
      <c r="A41">
        <v>181</v>
      </c>
      <c r="B41">
        <v>0</v>
      </c>
      <c r="C41">
        <v>1</v>
      </c>
      <c r="D41">
        <v>0</v>
      </c>
      <c r="E41">
        <v>0</v>
      </c>
      <c r="F41">
        <v>0</v>
      </c>
      <c r="G41">
        <v>53</v>
      </c>
      <c r="H41">
        <v>7.8087172420492399</v>
      </c>
      <c r="I41">
        <v>6.9159272116971096</v>
      </c>
      <c r="J41">
        <f t="shared" si="3"/>
        <v>6.0554903682488721</v>
      </c>
      <c r="K41">
        <f t="shared" si="4"/>
        <v>0.74035156156316673</v>
      </c>
      <c r="L41">
        <f t="shared" si="5"/>
        <v>0.60655852214095218</v>
      </c>
    </row>
    <row r="42" spans="1:25" x14ac:dyDescent="0.35">
      <c r="A42">
        <v>183</v>
      </c>
      <c r="B42">
        <v>5</v>
      </c>
      <c r="C42">
        <v>0</v>
      </c>
      <c r="D42">
        <v>1</v>
      </c>
      <c r="E42">
        <v>0</v>
      </c>
      <c r="F42">
        <v>1</v>
      </c>
      <c r="G42">
        <v>221</v>
      </c>
      <c r="H42">
        <v>9.1527782663558792</v>
      </c>
      <c r="I42">
        <v>7.6106601630898796</v>
      </c>
      <c r="J42">
        <f t="shared" si="3"/>
        <v>9.0580155981685451</v>
      </c>
      <c r="K42">
        <f t="shared" si="4"/>
        <v>2.0948377554517532</v>
      </c>
      <c r="L42">
        <f t="shared" si="5"/>
        <v>2.1713543835588345</v>
      </c>
    </row>
    <row r="43" spans="1:25" x14ac:dyDescent="0.35">
      <c r="A43">
        <v>190</v>
      </c>
      <c r="B43">
        <v>0</v>
      </c>
      <c r="C43">
        <v>0</v>
      </c>
      <c r="D43">
        <v>0</v>
      </c>
      <c r="E43">
        <v>0</v>
      </c>
      <c r="F43">
        <v>0</v>
      </c>
      <c r="G43">
        <v>142</v>
      </c>
      <c r="H43">
        <v>3.8337489956917001</v>
      </c>
      <c r="I43">
        <v>6.9921114877869499</v>
      </c>
      <c r="J43">
        <f t="shared" si="3"/>
        <v>6.1281394144095103</v>
      </c>
      <c r="K43">
        <f t="shared" si="4"/>
        <v>0.74644774357611199</v>
      </c>
      <c r="L43">
        <f t="shared" si="5"/>
        <v>0.7310300393596757</v>
      </c>
    </row>
    <row r="44" spans="1:25" x14ac:dyDescent="0.35">
      <c r="A44">
        <v>199</v>
      </c>
      <c r="B44">
        <v>2</v>
      </c>
      <c r="C44">
        <v>0</v>
      </c>
      <c r="D44">
        <v>0</v>
      </c>
      <c r="E44">
        <v>0</v>
      </c>
      <c r="F44">
        <v>0</v>
      </c>
      <c r="G44">
        <v>18.899999999999999</v>
      </c>
      <c r="H44">
        <v>5.7313547773133102</v>
      </c>
      <c r="I44">
        <v>4.9674439660442697</v>
      </c>
      <c r="J44">
        <f t="shared" si="3"/>
        <v>5.3820349862241219</v>
      </c>
      <c r="K44">
        <f t="shared" si="4"/>
        <v>0.17188571401377059</v>
      </c>
      <c r="L44">
        <f t="shared" si="5"/>
        <v>1.3681152174339799</v>
      </c>
    </row>
    <row r="45" spans="1:25" x14ac:dyDescent="0.35">
      <c r="A45">
        <v>206</v>
      </c>
      <c r="B45">
        <v>2</v>
      </c>
      <c r="C45">
        <v>0</v>
      </c>
      <c r="D45">
        <v>1</v>
      </c>
      <c r="E45">
        <v>0</v>
      </c>
      <c r="F45">
        <v>0</v>
      </c>
      <c r="G45">
        <v>0</v>
      </c>
      <c r="H45">
        <v>7.0737183503461196</v>
      </c>
      <c r="I45">
        <v>8.0737183503461196</v>
      </c>
      <c r="J45">
        <f t="shared" si="3"/>
        <v>7.1920956299700798</v>
      </c>
      <c r="K45">
        <f t="shared" si="4"/>
        <v>0.77725862108324895</v>
      </c>
      <c r="L45">
        <f t="shared" si="5"/>
        <v>3.7504575544377472</v>
      </c>
      <c r="Y45" s="4" t="s">
        <v>1349</v>
      </c>
    </row>
    <row r="46" spans="1:25" x14ac:dyDescent="0.35">
      <c r="A46">
        <v>207</v>
      </c>
      <c r="B46">
        <v>5</v>
      </c>
      <c r="C46">
        <v>1</v>
      </c>
      <c r="D46">
        <v>0</v>
      </c>
      <c r="E46">
        <v>0</v>
      </c>
      <c r="F46">
        <v>1</v>
      </c>
      <c r="G46">
        <v>122</v>
      </c>
      <c r="H46">
        <v>5.41782910613348</v>
      </c>
      <c r="I46">
        <v>4.1702617153949504</v>
      </c>
      <c r="J46">
        <f t="shared" si="3"/>
        <v>4.547989334637526</v>
      </c>
      <c r="K46">
        <f t="shared" si="4"/>
        <v>0.14267815433866415</v>
      </c>
      <c r="L46">
        <f t="shared" si="5"/>
        <v>3.8684864345983154</v>
      </c>
    </row>
    <row r="47" spans="1:25" x14ac:dyDescent="0.35">
      <c r="A47">
        <v>219</v>
      </c>
      <c r="B47">
        <v>8</v>
      </c>
      <c r="C47">
        <v>0</v>
      </c>
      <c r="D47">
        <v>1</v>
      </c>
      <c r="E47">
        <v>0</v>
      </c>
      <c r="F47">
        <v>0</v>
      </c>
      <c r="G47">
        <v>85.7</v>
      </c>
      <c r="H47">
        <v>8.0479235523171795</v>
      </c>
      <c r="I47">
        <v>9.5250448070368403</v>
      </c>
      <c r="J47">
        <f t="shared" si="3"/>
        <v>7.3231651204503088</v>
      </c>
      <c r="K47">
        <f t="shared" si="4"/>
        <v>4.8482741542024028</v>
      </c>
      <c r="L47">
        <f t="shared" si="5"/>
        <v>11.478112144095924</v>
      </c>
    </row>
    <row r="48" spans="1:25" x14ac:dyDescent="0.35">
      <c r="A48">
        <v>227</v>
      </c>
      <c r="B48">
        <v>1</v>
      </c>
      <c r="C48">
        <v>0</v>
      </c>
      <c r="D48">
        <v>1</v>
      </c>
      <c r="E48">
        <v>0</v>
      </c>
      <c r="F48">
        <v>1</v>
      </c>
      <c r="G48">
        <v>0</v>
      </c>
      <c r="H48">
        <v>4.9823999319535002</v>
      </c>
      <c r="I48">
        <v>6.0053934297773104</v>
      </c>
      <c r="J48">
        <f t="shared" si="3"/>
        <v>6.1780217507214061</v>
      </c>
      <c r="K48">
        <f t="shared" si="4"/>
        <v>2.9800537191977727E-2</v>
      </c>
      <c r="L48">
        <f t="shared" si="5"/>
        <v>1.7348870471210066E-2</v>
      </c>
    </row>
    <row r="49" spans="1:12" x14ac:dyDescent="0.35">
      <c r="A49">
        <v>239</v>
      </c>
      <c r="B49">
        <v>0</v>
      </c>
      <c r="C49">
        <v>1</v>
      </c>
      <c r="D49">
        <v>0</v>
      </c>
      <c r="E49">
        <v>0</v>
      </c>
      <c r="F49">
        <v>0</v>
      </c>
      <c r="G49">
        <v>0</v>
      </c>
      <c r="H49">
        <v>6.99988970320869</v>
      </c>
      <c r="I49">
        <v>4.9030899869919402</v>
      </c>
      <c r="J49">
        <f t="shared" si="3"/>
        <v>5.2748390258449955</v>
      </c>
      <c r="K49">
        <f t="shared" si="4"/>
        <v>0.13819734788817042</v>
      </c>
      <c r="L49">
        <f t="shared" si="5"/>
        <v>1.5228017911377629</v>
      </c>
    </row>
    <row r="50" spans="1:12" x14ac:dyDescent="0.35">
      <c r="A50">
        <v>249</v>
      </c>
      <c r="B50">
        <v>4</v>
      </c>
      <c r="C50">
        <v>0</v>
      </c>
      <c r="D50">
        <v>1</v>
      </c>
      <c r="E50">
        <v>0</v>
      </c>
      <c r="F50">
        <v>2</v>
      </c>
      <c r="G50">
        <v>46</v>
      </c>
      <c r="H50">
        <v>7.8685791358637696</v>
      </c>
      <c r="I50">
        <v>6.4248816366310599</v>
      </c>
      <c r="J50">
        <f t="shared" si="3"/>
        <v>6.7582784631820312</v>
      </c>
      <c r="K50">
        <f t="shared" si="4"/>
        <v>0.11115344395425841</v>
      </c>
      <c r="L50">
        <f t="shared" si="5"/>
        <v>8.2813354685305318E-2</v>
      </c>
    </row>
    <row r="51" spans="1:12" x14ac:dyDescent="0.35">
      <c r="A51">
        <v>250</v>
      </c>
      <c r="B51">
        <v>2</v>
      </c>
      <c r="C51">
        <v>0</v>
      </c>
      <c r="D51">
        <v>1</v>
      </c>
      <c r="E51">
        <v>0</v>
      </c>
      <c r="F51">
        <v>0</v>
      </c>
      <c r="G51">
        <v>85</v>
      </c>
      <c r="H51">
        <v>6.57518784492766</v>
      </c>
      <c r="I51">
        <v>7.0838261510933798</v>
      </c>
      <c r="J51">
        <f t="shared" si="3"/>
        <v>7.776996532512177</v>
      </c>
      <c r="K51">
        <f t="shared" si="4"/>
        <v>0.48048517767628091</v>
      </c>
      <c r="L51">
        <f t="shared" si="5"/>
        <v>0.89627423364326897</v>
      </c>
    </row>
    <row r="52" spans="1:12" x14ac:dyDescent="0.35">
      <c r="A52">
        <v>251</v>
      </c>
      <c r="B52">
        <v>11</v>
      </c>
      <c r="C52">
        <v>0</v>
      </c>
      <c r="D52">
        <v>1</v>
      </c>
      <c r="E52">
        <v>0</v>
      </c>
      <c r="F52">
        <v>0</v>
      </c>
      <c r="G52">
        <v>47.7</v>
      </c>
      <c r="H52">
        <v>8.7323937598229602</v>
      </c>
      <c r="I52">
        <v>7.5710257575879902</v>
      </c>
      <c r="J52">
        <f t="shared" si="3"/>
        <v>6.729518957836631</v>
      </c>
      <c r="K52">
        <f t="shared" si="4"/>
        <v>0.70813369402777415</v>
      </c>
      <c r="L52">
        <f t="shared" si="5"/>
        <v>2.0561185846065615</v>
      </c>
    </row>
    <row r="53" spans="1:12" x14ac:dyDescent="0.35">
      <c r="A53">
        <v>269</v>
      </c>
      <c r="B53">
        <v>5</v>
      </c>
      <c r="C53">
        <v>6</v>
      </c>
      <c r="D53">
        <v>1</v>
      </c>
      <c r="E53">
        <v>0</v>
      </c>
      <c r="F53">
        <v>1</v>
      </c>
      <c r="G53">
        <v>228</v>
      </c>
      <c r="H53">
        <v>5.6627578316815699</v>
      </c>
      <c r="I53">
        <v>3.06069784035361</v>
      </c>
      <c r="J53">
        <f t="shared" si="3"/>
        <v>3.3671079068913863</v>
      </c>
      <c r="K53">
        <f t="shared" si="4"/>
        <v>9.388712887568447E-2</v>
      </c>
      <c r="L53">
        <f t="shared" si="5"/>
        <v>9.4643027978091503</v>
      </c>
    </row>
    <row r="54" spans="1:12" x14ac:dyDescent="0.35">
      <c r="A54">
        <v>327</v>
      </c>
      <c r="B54">
        <v>1</v>
      </c>
      <c r="C54">
        <v>0</v>
      </c>
      <c r="D54">
        <v>1</v>
      </c>
      <c r="E54">
        <v>1</v>
      </c>
      <c r="F54">
        <v>0</v>
      </c>
      <c r="G54">
        <v>66.099999999999994</v>
      </c>
      <c r="H54">
        <v>8.7671558660821791</v>
      </c>
      <c r="I54">
        <v>10.5453071164658</v>
      </c>
      <c r="J54">
        <f t="shared" si="3"/>
        <v>10.371606732690868</v>
      </c>
      <c r="K54">
        <f t="shared" si="4"/>
        <v>3.0171823323558666E-2</v>
      </c>
      <c r="L54">
        <f t="shared" si="5"/>
        <v>19.432214682519035</v>
      </c>
    </row>
    <row r="55" spans="1:12" x14ac:dyDescent="0.35">
      <c r="A55">
        <v>336</v>
      </c>
      <c r="B55">
        <v>7</v>
      </c>
      <c r="C55">
        <v>0</v>
      </c>
      <c r="D55">
        <v>0</v>
      </c>
      <c r="E55">
        <v>0</v>
      </c>
      <c r="F55">
        <v>0</v>
      </c>
      <c r="G55">
        <v>18.600000000000001</v>
      </c>
      <c r="H55">
        <v>3.4517537830313598</v>
      </c>
      <c r="I55">
        <v>3.1461280356782302</v>
      </c>
      <c r="J55">
        <f t="shared" si="3"/>
        <v>3.6930680128583195</v>
      </c>
      <c r="K55">
        <f t="shared" si="4"/>
        <v>0.29914333863775666</v>
      </c>
      <c r="L55">
        <f t="shared" si="5"/>
        <v>8.9459643820069097</v>
      </c>
    </row>
    <row r="56" spans="1:12" x14ac:dyDescent="0.35">
      <c r="A56">
        <v>344</v>
      </c>
      <c r="B56">
        <v>6</v>
      </c>
      <c r="C56">
        <v>0</v>
      </c>
      <c r="D56">
        <v>1</v>
      </c>
      <c r="E56">
        <v>0</v>
      </c>
      <c r="F56">
        <v>0</v>
      </c>
      <c r="G56">
        <v>0</v>
      </c>
      <c r="H56">
        <v>3.8581933381044</v>
      </c>
      <c r="I56">
        <v>5.51295967994837</v>
      </c>
      <c r="J56">
        <f t="shared" si="3"/>
        <v>5.3260402431724039</v>
      </c>
      <c r="K56">
        <f t="shared" si="4"/>
        <v>3.4938875844644397E-2</v>
      </c>
      <c r="L56">
        <f t="shared" si="5"/>
        <v>0.38956180049997363</v>
      </c>
    </row>
    <row r="57" spans="1:12" x14ac:dyDescent="0.35">
      <c r="A57">
        <v>346</v>
      </c>
      <c r="B57">
        <v>0</v>
      </c>
      <c r="C57">
        <v>1</v>
      </c>
      <c r="D57">
        <v>0</v>
      </c>
      <c r="E57">
        <v>0</v>
      </c>
      <c r="F57">
        <v>1</v>
      </c>
      <c r="G57">
        <v>0</v>
      </c>
      <c r="H57">
        <v>6.4079571294295601</v>
      </c>
      <c r="I57">
        <v>4.6988978636876704</v>
      </c>
      <c r="J57">
        <f t="shared" si="3"/>
        <v>4.6498919940117869</v>
      </c>
      <c r="K57">
        <f t="shared" si="4"/>
        <v>2.4015752626896777E-3</v>
      </c>
      <c r="L57">
        <f t="shared" si="5"/>
        <v>2.0684499517543435</v>
      </c>
    </row>
    <row r="58" spans="1:12" x14ac:dyDescent="0.35">
      <c r="A58">
        <v>348</v>
      </c>
      <c r="B58">
        <v>0</v>
      </c>
      <c r="C58">
        <v>1</v>
      </c>
      <c r="D58">
        <v>0</v>
      </c>
      <c r="E58">
        <v>0</v>
      </c>
      <c r="F58">
        <v>0</v>
      </c>
      <c r="G58">
        <v>39.1</v>
      </c>
      <c r="H58">
        <v>5.9595713429443897</v>
      </c>
      <c r="I58">
        <v>5.0107238653917703</v>
      </c>
      <c r="J58">
        <f t="shared" si="3"/>
        <v>5.2426171581904111</v>
      </c>
      <c r="K58">
        <f t="shared" si="4"/>
        <v>5.3774499244996152E-2</v>
      </c>
      <c r="L58">
        <f t="shared" si="5"/>
        <v>1.268742436990147</v>
      </c>
    </row>
    <row r="59" spans="1:12" x14ac:dyDescent="0.35">
      <c r="A59">
        <v>354</v>
      </c>
      <c r="B59">
        <v>1</v>
      </c>
      <c r="C59">
        <v>1</v>
      </c>
      <c r="D59">
        <v>1</v>
      </c>
      <c r="E59">
        <v>0</v>
      </c>
      <c r="F59">
        <v>0</v>
      </c>
      <c r="G59">
        <v>96</v>
      </c>
      <c r="H59">
        <v>4.6351485136976001</v>
      </c>
      <c r="I59">
        <v>6.05157192806365</v>
      </c>
      <c r="J59">
        <f t="shared" si="3"/>
        <v>6.5808613213535212</v>
      </c>
      <c r="K59">
        <f t="shared" si="4"/>
        <v>0.28014726184916</v>
      </c>
      <c r="L59">
        <f t="shared" si="5"/>
        <v>7.3165121180775216E-3</v>
      </c>
    </row>
    <row r="60" spans="1:12" x14ac:dyDescent="0.35">
      <c r="A60">
        <v>356</v>
      </c>
      <c r="B60">
        <v>5</v>
      </c>
      <c r="C60">
        <v>0</v>
      </c>
      <c r="D60">
        <v>1</v>
      </c>
      <c r="E60">
        <v>0</v>
      </c>
      <c r="F60">
        <v>0</v>
      </c>
      <c r="G60">
        <v>48.3</v>
      </c>
      <c r="H60">
        <v>5.5714759036819403</v>
      </c>
      <c r="I60">
        <v>5.8384392207483602</v>
      </c>
      <c r="J60">
        <f t="shared" si="3"/>
        <v>6.567985583458805</v>
      </c>
      <c r="K60">
        <f t="shared" si="4"/>
        <v>0.53223789534403987</v>
      </c>
      <c r="L60">
        <f t="shared" si="5"/>
        <v>8.9203362738953795E-2</v>
      </c>
    </row>
    <row r="61" spans="1:12" x14ac:dyDescent="0.35">
      <c r="A61">
        <v>358</v>
      </c>
      <c r="B61">
        <v>6</v>
      </c>
      <c r="C61">
        <v>0</v>
      </c>
      <c r="D61">
        <v>1</v>
      </c>
      <c r="E61">
        <v>1</v>
      </c>
      <c r="F61">
        <v>0</v>
      </c>
      <c r="G61">
        <v>70.599999999999994</v>
      </c>
      <c r="H61">
        <v>7.5797835966168101</v>
      </c>
      <c r="I61">
        <v>8.70472233322511</v>
      </c>
      <c r="J61">
        <f t="shared" si="3"/>
        <v>9.131879808307179</v>
      </c>
      <c r="K61">
        <f t="shared" si="4"/>
        <v>0.18246350851848842</v>
      </c>
      <c r="L61">
        <f t="shared" si="5"/>
        <v>6.5926405870615854</v>
      </c>
    </row>
    <row r="62" spans="1:12" x14ac:dyDescent="0.35">
      <c r="A62">
        <v>359</v>
      </c>
      <c r="B62">
        <v>0</v>
      </c>
      <c r="C62">
        <v>1</v>
      </c>
      <c r="D62">
        <v>0</v>
      </c>
      <c r="E62">
        <v>0</v>
      </c>
      <c r="F62">
        <v>1</v>
      </c>
      <c r="G62">
        <v>0</v>
      </c>
      <c r="H62">
        <v>5.9999257356994198</v>
      </c>
      <c r="I62">
        <v>3.9999257356994198</v>
      </c>
      <c r="J62">
        <f t="shared" si="3"/>
        <v>4.4983124115549771</v>
      </c>
      <c r="K62">
        <f t="shared" si="4"/>
        <v>0.24838927867035235</v>
      </c>
      <c r="L62">
        <f t="shared" si="5"/>
        <v>4.5675503424093193</v>
      </c>
    </row>
    <row r="63" spans="1:12" x14ac:dyDescent="0.35">
      <c r="A63">
        <v>362</v>
      </c>
      <c r="B63">
        <v>0</v>
      </c>
      <c r="C63">
        <v>0</v>
      </c>
      <c r="D63">
        <v>0</v>
      </c>
      <c r="E63">
        <v>1</v>
      </c>
      <c r="F63">
        <v>0</v>
      </c>
      <c r="G63">
        <v>211</v>
      </c>
      <c r="H63">
        <v>4.5188674711052297</v>
      </c>
      <c r="I63">
        <v>7.6522835412673302</v>
      </c>
      <c r="J63">
        <f t="shared" si="3"/>
        <v>8.7914640768408816</v>
      </c>
      <c r="K63">
        <f t="shared" si="4"/>
        <v>1.2977322926296433</v>
      </c>
      <c r="L63">
        <f t="shared" si="5"/>
        <v>2.2957552820470339</v>
      </c>
    </row>
    <row r="64" spans="1:12" x14ac:dyDescent="0.35">
      <c r="A64">
        <v>370</v>
      </c>
      <c r="B64">
        <v>6</v>
      </c>
      <c r="C64">
        <v>0</v>
      </c>
      <c r="D64">
        <v>1</v>
      </c>
      <c r="E64">
        <v>0</v>
      </c>
      <c r="F64">
        <v>1</v>
      </c>
      <c r="G64">
        <v>154</v>
      </c>
      <c r="H64">
        <v>6.4927603890268299</v>
      </c>
      <c r="I64">
        <v>9.4927603890268308</v>
      </c>
      <c r="J64">
        <f t="shared" si="3"/>
        <v>7.2949455569195774</v>
      </c>
      <c r="K64">
        <f t="shared" si="4"/>
        <v>4.8303900362306349</v>
      </c>
      <c r="L64">
        <f t="shared" si="5"/>
        <v>11.260399326521123</v>
      </c>
    </row>
    <row r="65" spans="1:25" x14ac:dyDescent="0.35">
      <c r="A65">
        <v>376</v>
      </c>
      <c r="B65">
        <v>0</v>
      </c>
      <c r="C65">
        <v>0</v>
      </c>
      <c r="D65">
        <v>0</v>
      </c>
      <c r="E65">
        <v>0</v>
      </c>
      <c r="F65">
        <v>2</v>
      </c>
      <c r="G65">
        <v>149</v>
      </c>
      <c r="H65">
        <v>5.5627502573180196</v>
      </c>
      <c r="I65">
        <v>5.1715436313049601</v>
      </c>
      <c r="J65">
        <f t="shared" si="3"/>
        <v>6.023766093091071</v>
      </c>
      <c r="K65">
        <f t="shared" si="4"/>
        <v>0.72628312437277931</v>
      </c>
      <c r="L65">
        <f t="shared" si="5"/>
        <v>0.93231559444443046</v>
      </c>
    </row>
    <row r="66" spans="1:25" x14ac:dyDescent="0.35">
      <c r="A66">
        <v>377</v>
      </c>
      <c r="B66">
        <v>6</v>
      </c>
      <c r="C66">
        <v>0</v>
      </c>
      <c r="D66">
        <v>1</v>
      </c>
      <c r="E66">
        <v>0</v>
      </c>
      <c r="F66">
        <v>0</v>
      </c>
      <c r="G66">
        <v>28.6</v>
      </c>
      <c r="H66">
        <v>4.8664610916297804</v>
      </c>
      <c r="I66">
        <v>5.4871631930138003</v>
      </c>
      <c r="J66">
        <f t="shared" ref="J66:J97" si="6">3.41742-0.16788*B66 -0.74297*C66+1.48262*D66+1.78367*E66-0.40505*F66+0.00906*G66+0.37149*H66</f>
        <v>5.9597176309295463</v>
      </c>
      <c r="K66">
        <f t="shared" ref="K66:K97" si="7">(I66-J66)^2</f>
        <v>0.22330769679386667</v>
      </c>
      <c r="L66">
        <f t="shared" ref="L66:L97" si="8">(I66-I$132)^2</f>
        <v>0.42242895510641054</v>
      </c>
    </row>
    <row r="67" spans="1:25" x14ac:dyDescent="0.35">
      <c r="A67">
        <v>385</v>
      </c>
      <c r="B67">
        <v>0</v>
      </c>
      <c r="C67">
        <v>3</v>
      </c>
      <c r="D67">
        <v>0</v>
      </c>
      <c r="E67">
        <v>1</v>
      </c>
      <c r="F67">
        <v>1</v>
      </c>
      <c r="G67">
        <v>0</v>
      </c>
      <c r="H67">
        <v>8.2278867046136703</v>
      </c>
      <c r="I67">
        <v>5.6838186602633902</v>
      </c>
      <c r="J67">
        <f t="shared" si="6"/>
        <v>5.6237076318969326</v>
      </c>
      <c r="K67">
        <f t="shared" si="7"/>
        <v>3.6133357312730765E-3</v>
      </c>
      <c r="L67">
        <f t="shared" si="8"/>
        <v>0.20547171579514095</v>
      </c>
    </row>
    <row r="68" spans="1:25" x14ac:dyDescent="0.35">
      <c r="A68">
        <v>393</v>
      </c>
      <c r="B68">
        <v>0</v>
      </c>
      <c r="C68">
        <v>0</v>
      </c>
      <c r="D68">
        <v>0</v>
      </c>
      <c r="E68">
        <v>1</v>
      </c>
      <c r="F68">
        <v>0</v>
      </c>
      <c r="G68">
        <v>67.099999999999994</v>
      </c>
      <c r="H68">
        <v>6.8739015978644602</v>
      </c>
      <c r="I68">
        <v>8.8739015978644602</v>
      </c>
      <c r="J68">
        <f t="shared" si="6"/>
        <v>8.3626017045906682</v>
      </c>
      <c r="K68">
        <f t="shared" si="7"/>
        <v>0.26142758086179108</v>
      </c>
      <c r="L68">
        <f t="shared" si="8"/>
        <v>7.4900362372068177</v>
      </c>
      <c r="Y68" s="4" t="s">
        <v>1350</v>
      </c>
    </row>
    <row r="69" spans="1:25" x14ac:dyDescent="0.35">
      <c r="A69">
        <v>394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5.4477780092946197</v>
      </c>
      <c r="I69">
        <v>5.0603881829558901</v>
      </c>
      <c r="J69">
        <f t="shared" si="6"/>
        <v>5.4412150526728578</v>
      </c>
      <c r="K69">
        <f t="shared" si="7"/>
        <v>0.14502910469842425</v>
      </c>
      <c r="L69">
        <f t="shared" si="8"/>
        <v>1.1593267289917841</v>
      </c>
    </row>
    <row r="70" spans="1:25" x14ac:dyDescent="0.35">
      <c r="A70">
        <v>397</v>
      </c>
      <c r="B70">
        <v>0</v>
      </c>
      <c r="C70">
        <v>1</v>
      </c>
      <c r="D70">
        <v>0</v>
      </c>
      <c r="E70">
        <v>0</v>
      </c>
      <c r="F70">
        <v>0</v>
      </c>
      <c r="G70">
        <v>87.3</v>
      </c>
      <c r="H70">
        <v>5.6694497126460197</v>
      </c>
      <c r="I70">
        <v>7.2592752475569799</v>
      </c>
      <c r="J70">
        <f t="shared" si="6"/>
        <v>5.5715318737508692</v>
      </c>
      <c r="K70">
        <f t="shared" si="7"/>
        <v>2.8484776958264333</v>
      </c>
      <c r="L70">
        <f t="shared" si="8"/>
        <v>1.2592581177581457</v>
      </c>
    </row>
    <row r="71" spans="1:25" x14ac:dyDescent="0.35">
      <c r="A71">
        <v>400</v>
      </c>
      <c r="B71">
        <v>7</v>
      </c>
      <c r="C71">
        <v>0</v>
      </c>
      <c r="D71">
        <v>1</v>
      </c>
      <c r="E71">
        <v>0</v>
      </c>
      <c r="F71">
        <v>1</v>
      </c>
      <c r="G71">
        <v>90.4</v>
      </c>
      <c r="H71">
        <v>5.1264652565697704</v>
      </c>
      <c r="I71">
        <v>4.6869472439904198</v>
      </c>
      <c r="J71">
        <f t="shared" si="6"/>
        <v>6.043284578163103</v>
      </c>
      <c r="K71">
        <f t="shared" si="7"/>
        <v>1.8396509640706609</v>
      </c>
      <c r="L71">
        <f t="shared" si="8"/>
        <v>2.102967786758835</v>
      </c>
    </row>
    <row r="72" spans="1:25" x14ac:dyDescent="0.35">
      <c r="A72">
        <v>402</v>
      </c>
      <c r="B72">
        <v>0</v>
      </c>
      <c r="C72">
        <v>1</v>
      </c>
      <c r="D72">
        <v>0</v>
      </c>
      <c r="E72">
        <v>0</v>
      </c>
      <c r="F72">
        <v>0</v>
      </c>
      <c r="G72">
        <v>0</v>
      </c>
      <c r="H72">
        <v>6</v>
      </c>
      <c r="I72">
        <v>7.09691001300805</v>
      </c>
      <c r="J72">
        <f t="shared" si="6"/>
        <v>4.9033899999999999</v>
      </c>
      <c r="K72">
        <f t="shared" si="7"/>
        <v>4.8115300474668361</v>
      </c>
      <c r="L72">
        <f t="shared" si="8"/>
        <v>0.92121886605645209</v>
      </c>
    </row>
    <row r="73" spans="1:25" x14ac:dyDescent="0.35">
      <c r="A73">
        <v>403</v>
      </c>
      <c r="B73">
        <v>2</v>
      </c>
      <c r="C73">
        <v>0</v>
      </c>
      <c r="D73">
        <v>1</v>
      </c>
      <c r="E73">
        <v>0</v>
      </c>
      <c r="F73">
        <v>0</v>
      </c>
      <c r="G73">
        <v>85</v>
      </c>
      <c r="H73">
        <v>7.0188853441603696</v>
      </c>
      <c r="I73">
        <v>6.5129820361079398</v>
      </c>
      <c r="J73">
        <f t="shared" si="6"/>
        <v>7.9418257165021355</v>
      </c>
      <c r="K73">
        <f t="shared" si="7"/>
        <v>2.0415942630024304</v>
      </c>
      <c r="L73">
        <f t="shared" si="8"/>
        <v>0.14128088447646148</v>
      </c>
    </row>
    <row r="74" spans="1:25" x14ac:dyDescent="0.35">
      <c r="A74">
        <v>429</v>
      </c>
      <c r="B74">
        <v>4</v>
      </c>
      <c r="C74">
        <v>1</v>
      </c>
      <c r="D74">
        <v>0</v>
      </c>
      <c r="E74">
        <v>0</v>
      </c>
      <c r="F74">
        <v>0</v>
      </c>
      <c r="G74">
        <v>42.8</v>
      </c>
      <c r="H74">
        <v>4.2648178230095297</v>
      </c>
      <c r="I74">
        <v>4.7734561291752602</v>
      </c>
      <c r="J74">
        <f t="shared" si="6"/>
        <v>3.9750351730698097</v>
      </c>
      <c r="K74">
        <f t="shared" si="7"/>
        <v>0.63747602314834173</v>
      </c>
      <c r="L74">
        <f t="shared" si="8"/>
        <v>1.859547899724695</v>
      </c>
    </row>
    <row r="75" spans="1:25" x14ac:dyDescent="0.35">
      <c r="A75">
        <v>431</v>
      </c>
      <c r="B75">
        <v>1</v>
      </c>
      <c r="C75">
        <v>2</v>
      </c>
      <c r="D75">
        <v>1</v>
      </c>
      <c r="E75">
        <v>0</v>
      </c>
      <c r="F75">
        <v>1</v>
      </c>
      <c r="G75">
        <v>173</v>
      </c>
      <c r="H75">
        <v>10.000070096426199</v>
      </c>
      <c r="I75">
        <v>5.8904210188009101</v>
      </c>
      <c r="J75">
        <f t="shared" si="6"/>
        <v>8.1234760401213677</v>
      </c>
      <c r="K75">
        <f t="shared" si="7"/>
        <v>4.9865347282445098</v>
      </c>
      <c r="L75">
        <f t="shared" si="8"/>
        <v>6.085473350909746E-2</v>
      </c>
    </row>
    <row r="76" spans="1:25" x14ac:dyDescent="0.35">
      <c r="A76">
        <v>433</v>
      </c>
      <c r="B76">
        <v>1</v>
      </c>
      <c r="C76">
        <v>0</v>
      </c>
      <c r="D76">
        <v>1</v>
      </c>
      <c r="E76">
        <v>0</v>
      </c>
      <c r="F76">
        <v>2</v>
      </c>
      <c r="G76">
        <v>341</v>
      </c>
      <c r="H76">
        <v>9.3679767852945908</v>
      </c>
      <c r="I76">
        <v>8.7201593034059499</v>
      </c>
      <c r="J76">
        <f t="shared" si="6"/>
        <v>10.491629695969088</v>
      </c>
      <c r="K76">
        <f t="shared" si="7"/>
        <v>3.1381073517277995</v>
      </c>
      <c r="L76">
        <f t="shared" si="8"/>
        <v>6.6721512422091687</v>
      </c>
    </row>
    <row r="77" spans="1:25" x14ac:dyDescent="0.35">
      <c r="A77">
        <v>438</v>
      </c>
      <c r="B77">
        <v>1</v>
      </c>
      <c r="C77">
        <v>0</v>
      </c>
      <c r="D77">
        <v>1</v>
      </c>
      <c r="E77">
        <v>0</v>
      </c>
      <c r="F77">
        <v>2</v>
      </c>
      <c r="G77">
        <v>207</v>
      </c>
      <c r="H77">
        <v>9.9201233262907191</v>
      </c>
      <c r="I77">
        <v>10.749861610895699</v>
      </c>
      <c r="J77">
        <f t="shared" si="6"/>
        <v>9.4827066144837389</v>
      </c>
      <c r="K77">
        <f t="shared" si="7"/>
        <v>1.6056817849317959</v>
      </c>
      <c r="L77">
        <f t="shared" si="8"/>
        <v>21.277490885695141</v>
      </c>
    </row>
    <row r="78" spans="1:25" x14ac:dyDescent="0.35">
      <c r="A78">
        <v>441</v>
      </c>
      <c r="B78">
        <v>0</v>
      </c>
      <c r="C78">
        <v>0</v>
      </c>
      <c r="D78">
        <v>0</v>
      </c>
      <c r="E78">
        <v>0</v>
      </c>
      <c r="F78">
        <v>1</v>
      </c>
      <c r="G78">
        <v>191</v>
      </c>
      <c r="H78">
        <v>8.1150555026761992</v>
      </c>
      <c r="I78">
        <v>8.9389642436205197</v>
      </c>
      <c r="J78">
        <f t="shared" si="6"/>
        <v>7.7574919686891803</v>
      </c>
      <c r="K78">
        <f t="shared" si="7"/>
        <v>1.3958767364314342</v>
      </c>
      <c r="L78">
        <f t="shared" si="8"/>
        <v>7.8503953794387042</v>
      </c>
    </row>
    <row r="79" spans="1:25" x14ac:dyDescent="0.35">
      <c r="A79">
        <v>442</v>
      </c>
      <c r="B79">
        <v>0</v>
      </c>
      <c r="C79">
        <v>1</v>
      </c>
      <c r="D79">
        <v>0</v>
      </c>
      <c r="E79">
        <v>1</v>
      </c>
      <c r="F79">
        <v>0</v>
      </c>
      <c r="G79">
        <v>0</v>
      </c>
      <c r="H79">
        <v>7.4856538372694104</v>
      </c>
      <c r="I79">
        <v>10.4099331233312</v>
      </c>
      <c r="J79">
        <f t="shared" si="6"/>
        <v>7.2389655440072129</v>
      </c>
      <c r="K79">
        <f t="shared" si="7"/>
        <v>10.055035389123827</v>
      </c>
      <c r="L79">
        <f t="shared" si="8"/>
        <v>18.257029913099448</v>
      </c>
    </row>
    <row r="80" spans="1:25" x14ac:dyDescent="0.35">
      <c r="A80">
        <v>443</v>
      </c>
      <c r="B80">
        <v>1</v>
      </c>
      <c r="C80">
        <v>0</v>
      </c>
      <c r="D80">
        <v>1</v>
      </c>
      <c r="E80">
        <v>0</v>
      </c>
      <c r="F80">
        <v>2</v>
      </c>
      <c r="G80">
        <v>207</v>
      </c>
      <c r="H80">
        <v>9.8002013911267092</v>
      </c>
      <c r="I80">
        <v>11.7032913781186</v>
      </c>
      <c r="J80">
        <f t="shared" si="6"/>
        <v>9.4381568147896608</v>
      </c>
      <c r="K80">
        <f t="shared" si="7"/>
        <v>5.1308345899873826</v>
      </c>
      <c r="L80">
        <f t="shared" si="8"/>
        <v>30.982391378481662</v>
      </c>
    </row>
    <row r="81" spans="1:25" x14ac:dyDescent="0.35">
      <c r="A81">
        <v>453</v>
      </c>
      <c r="B81">
        <v>0</v>
      </c>
      <c r="C81">
        <v>0</v>
      </c>
      <c r="D81">
        <v>0</v>
      </c>
      <c r="E81">
        <v>0</v>
      </c>
      <c r="F81">
        <v>0</v>
      </c>
      <c r="G81">
        <v>22.1</v>
      </c>
      <c r="H81">
        <v>4.5440680443502703</v>
      </c>
      <c r="I81">
        <v>4.3891660843645299</v>
      </c>
      <c r="J81">
        <f t="shared" si="6"/>
        <v>5.3057218377956819</v>
      </c>
      <c r="K81">
        <f t="shared" si="7"/>
        <v>0.84007444914774654</v>
      </c>
      <c r="L81">
        <f t="shared" si="8"/>
        <v>3.0553028310029053</v>
      </c>
    </row>
    <row r="82" spans="1:25" x14ac:dyDescent="0.35">
      <c r="A82">
        <v>455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5.2192481760858298</v>
      </c>
      <c r="I82">
        <v>5.4325391220669204</v>
      </c>
      <c r="J82">
        <f t="shared" si="6"/>
        <v>5.3563185049341246</v>
      </c>
      <c r="K82">
        <f t="shared" si="7"/>
        <v>5.8095824761042305E-3</v>
      </c>
      <c r="L82">
        <f t="shared" si="8"/>
        <v>0.49641806581114489</v>
      </c>
    </row>
    <row r="83" spans="1:25" x14ac:dyDescent="0.35">
      <c r="A83">
        <v>461</v>
      </c>
      <c r="B83">
        <v>1</v>
      </c>
      <c r="C83">
        <v>0</v>
      </c>
      <c r="D83">
        <v>1</v>
      </c>
      <c r="E83">
        <v>0</v>
      </c>
      <c r="F83">
        <v>0</v>
      </c>
      <c r="G83">
        <v>164</v>
      </c>
      <c r="H83">
        <v>4.7909884750888097</v>
      </c>
      <c r="I83">
        <v>8.4899584794248302</v>
      </c>
      <c r="J83">
        <f t="shared" si="6"/>
        <v>7.9978043086107418</v>
      </c>
      <c r="K83">
        <f t="shared" si="7"/>
        <v>0.24221572784970291</v>
      </c>
      <c r="L83">
        <f t="shared" si="8"/>
        <v>5.5359028336959666</v>
      </c>
    </row>
    <row r="84" spans="1:25" x14ac:dyDescent="0.35">
      <c r="A84">
        <v>470</v>
      </c>
      <c r="B84">
        <v>2</v>
      </c>
      <c r="C84">
        <v>0</v>
      </c>
      <c r="D84">
        <v>1</v>
      </c>
      <c r="E84">
        <v>0</v>
      </c>
      <c r="F84">
        <v>0</v>
      </c>
      <c r="G84">
        <v>0</v>
      </c>
      <c r="H84">
        <v>6.6036082798908202</v>
      </c>
      <c r="I84">
        <v>7.4487063199050798</v>
      </c>
      <c r="J84">
        <f t="shared" si="6"/>
        <v>7.0174544398966407</v>
      </c>
      <c r="K84">
        <f t="shared" si="7"/>
        <v>0.18597818401081312</v>
      </c>
      <c r="L84">
        <f t="shared" si="8"/>
        <v>1.7202887341584501</v>
      </c>
    </row>
    <row r="85" spans="1:25" x14ac:dyDescent="0.35">
      <c r="A85">
        <v>476</v>
      </c>
      <c r="B85">
        <v>2</v>
      </c>
      <c r="C85">
        <v>0</v>
      </c>
      <c r="D85">
        <v>0</v>
      </c>
      <c r="E85">
        <v>1</v>
      </c>
      <c r="F85">
        <v>0</v>
      </c>
      <c r="G85">
        <v>66.7</v>
      </c>
      <c r="H85">
        <v>6.47266691329341</v>
      </c>
      <c r="I85">
        <v>8.2878017299302194</v>
      </c>
      <c r="J85">
        <f t="shared" si="6"/>
        <v>7.8741630316193687</v>
      </c>
      <c r="K85">
        <f t="shared" si="7"/>
        <v>0.17109697274029492</v>
      </c>
      <c r="L85">
        <f t="shared" si="8"/>
        <v>4.6254811937794313</v>
      </c>
    </row>
    <row r="86" spans="1:25" x14ac:dyDescent="0.35">
      <c r="A86">
        <v>505</v>
      </c>
      <c r="B86">
        <v>0</v>
      </c>
      <c r="C86">
        <v>0</v>
      </c>
      <c r="D86">
        <v>0</v>
      </c>
      <c r="E86">
        <v>0</v>
      </c>
      <c r="F86">
        <v>0</v>
      </c>
      <c r="G86">
        <v>37.6</v>
      </c>
      <c r="H86">
        <v>6.9075904882186201</v>
      </c>
      <c r="I86">
        <v>6.7723694668177501</v>
      </c>
      <c r="J86">
        <f t="shared" si="6"/>
        <v>6.3241767904683357</v>
      </c>
      <c r="K86">
        <f t="shared" si="7"/>
        <v>0.20087667513325091</v>
      </c>
      <c r="L86">
        <f t="shared" si="8"/>
        <v>0.40355644412738612</v>
      </c>
    </row>
    <row r="87" spans="1:25" x14ac:dyDescent="0.35">
      <c r="A87">
        <v>509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3.9253120914996402</v>
      </c>
      <c r="I87">
        <v>3.9253120914996402</v>
      </c>
      <c r="J87">
        <f t="shared" si="6"/>
        <v>4.8756341888712011</v>
      </c>
      <c r="K87">
        <f t="shared" si="7"/>
        <v>0.90311208875268256</v>
      </c>
      <c r="L87">
        <f t="shared" si="8"/>
        <v>4.892043533129125</v>
      </c>
    </row>
    <row r="88" spans="1:25" x14ac:dyDescent="0.35">
      <c r="A88">
        <v>518</v>
      </c>
      <c r="B88">
        <v>3</v>
      </c>
      <c r="C88">
        <v>0</v>
      </c>
      <c r="D88">
        <v>1</v>
      </c>
      <c r="E88">
        <v>0</v>
      </c>
      <c r="F88">
        <v>0</v>
      </c>
      <c r="G88">
        <v>74.599999999999994</v>
      </c>
      <c r="H88">
        <v>4.8315955696105997</v>
      </c>
      <c r="I88">
        <v>5.8350561017201104</v>
      </c>
      <c r="J88">
        <f t="shared" si="6"/>
        <v>6.8671654381546414</v>
      </c>
      <c r="K88">
        <f t="shared" si="7"/>
        <v>1.0652496823553281</v>
      </c>
      <c r="L88">
        <f t="shared" si="8"/>
        <v>9.1235675952942311E-2</v>
      </c>
    </row>
    <row r="89" spans="1:25" x14ac:dyDescent="0.35">
      <c r="A89">
        <v>522</v>
      </c>
      <c r="B89">
        <v>0</v>
      </c>
      <c r="C89">
        <v>0</v>
      </c>
      <c r="D89">
        <v>0</v>
      </c>
      <c r="E89">
        <v>1</v>
      </c>
      <c r="F89">
        <v>1</v>
      </c>
      <c r="G89">
        <v>0</v>
      </c>
      <c r="H89">
        <v>5.96189547366785</v>
      </c>
      <c r="I89">
        <v>5.7577754910119197</v>
      </c>
      <c r="J89">
        <f t="shared" si="6"/>
        <v>7.0108245495128694</v>
      </c>
      <c r="K89">
        <f t="shared" si="7"/>
        <v>1.5701319430101166</v>
      </c>
      <c r="L89">
        <f t="shared" si="8"/>
        <v>0.14389356266005923</v>
      </c>
    </row>
    <row r="90" spans="1:25" x14ac:dyDescent="0.35">
      <c r="A90">
        <v>524</v>
      </c>
      <c r="B90">
        <v>5</v>
      </c>
      <c r="C90">
        <v>5</v>
      </c>
      <c r="D90">
        <v>1</v>
      </c>
      <c r="E90">
        <v>0</v>
      </c>
      <c r="F90">
        <v>1</v>
      </c>
      <c r="G90">
        <v>221</v>
      </c>
      <c r="H90">
        <v>10.9484129657786</v>
      </c>
      <c r="I90">
        <v>3.1159040530723598</v>
      </c>
      <c r="J90">
        <f t="shared" si="6"/>
        <v>6.0102259326570913</v>
      </c>
      <c r="K90">
        <f t="shared" si="7"/>
        <v>8.3770991426428925</v>
      </c>
      <c r="L90">
        <f t="shared" si="8"/>
        <v>9.1276765566539488</v>
      </c>
    </row>
    <row r="91" spans="1:25" x14ac:dyDescent="0.35">
      <c r="A91">
        <v>528</v>
      </c>
      <c r="B91">
        <v>0</v>
      </c>
      <c r="C91">
        <v>0</v>
      </c>
      <c r="D91">
        <v>0</v>
      </c>
      <c r="E91">
        <v>0</v>
      </c>
      <c r="F91">
        <v>0</v>
      </c>
      <c r="G91">
        <v>33.700000000000003</v>
      </c>
      <c r="H91">
        <v>5.9208187539523696</v>
      </c>
      <c r="I91">
        <v>5.2839966563651997</v>
      </c>
      <c r="J91">
        <f t="shared" si="6"/>
        <v>5.9222669589057659</v>
      </c>
      <c r="K91">
        <f t="shared" si="7"/>
        <v>0.40738897910522598</v>
      </c>
      <c r="L91">
        <f t="shared" si="8"/>
        <v>0.72779988736059686</v>
      </c>
    </row>
    <row r="92" spans="1:25" x14ac:dyDescent="0.35">
      <c r="A92">
        <v>539</v>
      </c>
      <c r="B92">
        <v>2</v>
      </c>
      <c r="C92">
        <v>0</v>
      </c>
      <c r="D92">
        <v>0</v>
      </c>
      <c r="E92">
        <v>0</v>
      </c>
      <c r="F92">
        <v>0</v>
      </c>
      <c r="G92">
        <v>18.3</v>
      </c>
      <c r="H92">
        <v>2.9998680057334699</v>
      </c>
      <c r="I92">
        <v>6</v>
      </c>
      <c r="J92">
        <f t="shared" si="6"/>
        <v>4.361878965449927</v>
      </c>
      <c r="K92">
        <f t="shared" si="7"/>
        <v>2.6834405238354013</v>
      </c>
      <c r="L92">
        <f t="shared" si="8"/>
        <v>1.8798751959775022E-2</v>
      </c>
      <c r="Y92" s="4" t="s">
        <v>1351</v>
      </c>
    </row>
    <row r="93" spans="1:25" x14ac:dyDescent="0.35">
      <c r="A93">
        <v>540</v>
      </c>
      <c r="B93">
        <v>0</v>
      </c>
      <c r="C93">
        <v>0</v>
      </c>
      <c r="D93">
        <v>0</v>
      </c>
      <c r="E93">
        <v>1</v>
      </c>
      <c r="F93">
        <v>0</v>
      </c>
      <c r="G93">
        <v>0</v>
      </c>
      <c r="H93">
        <v>8.53821229970122</v>
      </c>
      <c r="I93">
        <v>8.1512676753306401</v>
      </c>
      <c r="J93">
        <f t="shared" si="6"/>
        <v>8.3729504872160057</v>
      </c>
      <c r="K93">
        <f t="shared" si="7"/>
        <v>4.9143269085402362E-2</v>
      </c>
      <c r="L93">
        <f t="shared" si="8"/>
        <v>4.0568370192210068</v>
      </c>
    </row>
    <row r="94" spans="1:25" x14ac:dyDescent="0.35">
      <c r="A94">
        <v>542</v>
      </c>
      <c r="B94">
        <v>0</v>
      </c>
      <c r="C94">
        <v>1</v>
      </c>
      <c r="D94">
        <v>0</v>
      </c>
      <c r="E94">
        <v>0</v>
      </c>
      <c r="F94">
        <v>1</v>
      </c>
      <c r="G94">
        <v>0</v>
      </c>
      <c r="H94">
        <v>3.8002013911267101</v>
      </c>
      <c r="I94">
        <v>3.5571633424404201</v>
      </c>
      <c r="J94">
        <f t="shared" si="6"/>
        <v>3.681136814789661</v>
      </c>
      <c r="K94">
        <f t="shared" si="7"/>
        <v>1.5369421846328009E-2</v>
      </c>
      <c r="L94">
        <f t="shared" si="8"/>
        <v>6.656117226528675</v>
      </c>
    </row>
    <row r="95" spans="1:25" x14ac:dyDescent="0.35">
      <c r="A95">
        <v>548</v>
      </c>
      <c r="B95">
        <v>1</v>
      </c>
      <c r="C95">
        <v>0</v>
      </c>
      <c r="D95">
        <v>1</v>
      </c>
      <c r="E95">
        <v>0</v>
      </c>
      <c r="F95">
        <v>0</v>
      </c>
      <c r="G95">
        <v>65</v>
      </c>
      <c r="H95">
        <v>6.0021660617565002</v>
      </c>
      <c r="I95">
        <v>8.6042260530844707</v>
      </c>
      <c r="J95">
        <f t="shared" si="6"/>
        <v>7.5508046702819218</v>
      </c>
      <c r="K95">
        <f t="shared" si="7"/>
        <v>1.1096966097456344</v>
      </c>
      <c r="L95">
        <f t="shared" si="8"/>
        <v>6.0866688194302565</v>
      </c>
    </row>
    <row r="96" spans="1:25" x14ac:dyDescent="0.35">
      <c r="A96">
        <v>551</v>
      </c>
      <c r="B96">
        <v>0</v>
      </c>
      <c r="C96">
        <v>0</v>
      </c>
      <c r="D96">
        <v>0</v>
      </c>
      <c r="E96">
        <v>0</v>
      </c>
      <c r="F96">
        <v>0</v>
      </c>
      <c r="G96">
        <v>29.9</v>
      </c>
      <c r="H96">
        <v>6.3659708025969897</v>
      </c>
      <c r="I96">
        <v>7.1583624920952396</v>
      </c>
      <c r="J96">
        <f t="shared" si="6"/>
        <v>6.053208493456756</v>
      </c>
      <c r="K96">
        <f t="shared" si="7"/>
        <v>1.2213653607066293</v>
      </c>
      <c r="L96">
        <f t="shared" si="8"/>
        <v>1.042959633040089</v>
      </c>
    </row>
    <row r="97" spans="1:12" x14ac:dyDescent="0.35">
      <c r="A97">
        <v>567</v>
      </c>
      <c r="B97">
        <v>1</v>
      </c>
      <c r="C97">
        <v>0</v>
      </c>
      <c r="D97">
        <v>1</v>
      </c>
      <c r="E97">
        <v>0</v>
      </c>
      <c r="F97">
        <v>2</v>
      </c>
      <c r="G97">
        <v>341</v>
      </c>
      <c r="H97">
        <v>8.6232492903979008</v>
      </c>
      <c r="I97">
        <v>11.623249290397901</v>
      </c>
      <c r="J97">
        <f t="shared" si="6"/>
        <v>10.214970878889917</v>
      </c>
      <c r="K97">
        <f t="shared" si="7"/>
        <v>1.9832480843194515</v>
      </c>
      <c r="L97">
        <f t="shared" si="8"/>
        <v>30.097740324419835</v>
      </c>
    </row>
    <row r="98" spans="1:12" x14ac:dyDescent="0.35">
      <c r="A98">
        <v>568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4.0457574905606704</v>
      </c>
      <c r="I98">
        <v>4.58502665202918</v>
      </c>
      <c r="J98">
        <f t="shared" ref="J98:J130" si="9">3.41742-0.16788*B98 -0.74297*C98+1.48262*D98+1.78367*E98-0.40505*F98+0.00906*G98+0.37149*H98</f>
        <v>4.9203784501683838</v>
      </c>
      <c r="K98">
        <f t="shared" ref="K98:K129" si="10">(I98-J98)^2</f>
        <v>0.11246082851519729</v>
      </c>
      <c r="L98">
        <f t="shared" ref="L98:L130" si="11">(I98-I$132)^2</f>
        <v>2.4089581894443937</v>
      </c>
    </row>
    <row r="99" spans="1:12" x14ac:dyDescent="0.35">
      <c r="A99">
        <v>582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3.1731115253638298</v>
      </c>
      <c r="I99">
        <v>10.7641761323903</v>
      </c>
      <c r="J99">
        <f t="shared" si="9"/>
        <v>4.5961992005574093</v>
      </c>
      <c r="K99">
        <f t="shared" si="10"/>
        <v>38.04393943162269</v>
      </c>
      <c r="L99">
        <f t="shared" si="11"/>
        <v>21.409754497163156</v>
      </c>
    </row>
    <row r="100" spans="1:12" x14ac:dyDescent="0.35">
      <c r="A100">
        <v>585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5.3747483460101</v>
      </c>
      <c r="I100">
        <v>5.9275903146678797</v>
      </c>
      <c r="J100">
        <f t="shared" si="9"/>
        <v>5.4140852630592917</v>
      </c>
      <c r="K100">
        <f t="shared" si="10"/>
        <v>0.26368743802753858</v>
      </c>
      <c r="L100">
        <f t="shared" si="11"/>
        <v>4.3897887080740036E-2</v>
      </c>
    </row>
    <row r="101" spans="1:12" x14ac:dyDescent="0.35">
      <c r="A101">
        <v>586</v>
      </c>
      <c r="B101">
        <v>6</v>
      </c>
      <c r="C101">
        <v>0</v>
      </c>
      <c r="D101">
        <v>1</v>
      </c>
      <c r="E101">
        <v>0</v>
      </c>
      <c r="F101">
        <v>0</v>
      </c>
      <c r="G101">
        <v>89.1</v>
      </c>
      <c r="H101">
        <v>8.0003804334434498</v>
      </c>
      <c r="I101">
        <v>6.6220988407664603</v>
      </c>
      <c r="J101">
        <f t="shared" si="9"/>
        <v>7.6720673272199074</v>
      </c>
      <c r="K101">
        <f t="shared" si="10"/>
        <v>1.1024338225453425</v>
      </c>
      <c r="L101">
        <f t="shared" si="11"/>
        <v>0.23521559106343273</v>
      </c>
    </row>
    <row r="102" spans="1:12" x14ac:dyDescent="0.35">
      <c r="A102">
        <v>602</v>
      </c>
      <c r="B102">
        <v>0</v>
      </c>
      <c r="C102">
        <v>3</v>
      </c>
      <c r="D102">
        <v>0</v>
      </c>
      <c r="E102">
        <v>0</v>
      </c>
      <c r="F102">
        <v>1</v>
      </c>
      <c r="G102">
        <v>777</v>
      </c>
      <c r="H102">
        <v>8.9877655435829809</v>
      </c>
      <c r="I102">
        <v>10.942008053022301</v>
      </c>
      <c r="J102">
        <f t="shared" si="9"/>
        <v>11.161945021785641</v>
      </c>
      <c r="K102">
        <f t="shared" si="10"/>
        <v>4.8372270228806545E-2</v>
      </c>
      <c r="L102">
        <f t="shared" si="11"/>
        <v>23.087059322572685</v>
      </c>
    </row>
    <row r="103" spans="1:12" x14ac:dyDescent="0.35">
      <c r="A103">
        <v>613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3.4903831853874898</v>
      </c>
      <c r="I103">
        <v>2.39957577136629</v>
      </c>
      <c r="J103">
        <f t="shared" si="9"/>
        <v>4.7140624495395986</v>
      </c>
      <c r="K103">
        <f t="shared" si="10"/>
        <v>5.3568485834417165</v>
      </c>
      <c r="L103">
        <f t="shared" si="11"/>
        <v>13.969151202576365</v>
      </c>
    </row>
    <row r="104" spans="1:12" x14ac:dyDescent="0.35">
      <c r="A104">
        <v>621</v>
      </c>
      <c r="B104">
        <v>1</v>
      </c>
      <c r="C104">
        <v>0</v>
      </c>
      <c r="D104">
        <v>1</v>
      </c>
      <c r="E104">
        <v>0</v>
      </c>
      <c r="F104">
        <v>0</v>
      </c>
      <c r="G104">
        <v>167</v>
      </c>
      <c r="H104">
        <v>6.4785664955938396</v>
      </c>
      <c r="I104">
        <v>9.0014452408741796</v>
      </c>
      <c r="J104">
        <f t="shared" si="9"/>
        <v>8.6519026674481552</v>
      </c>
      <c r="K104">
        <f t="shared" si="10"/>
        <v>0.1221800106372877</v>
      </c>
      <c r="L104">
        <f t="shared" si="11"/>
        <v>8.2044247314029182</v>
      </c>
    </row>
    <row r="105" spans="1:12" x14ac:dyDescent="0.35">
      <c r="A105">
        <v>624</v>
      </c>
      <c r="B105">
        <v>13</v>
      </c>
      <c r="C105">
        <v>0</v>
      </c>
      <c r="D105">
        <v>1</v>
      </c>
      <c r="E105">
        <v>0</v>
      </c>
      <c r="F105">
        <v>0</v>
      </c>
      <c r="G105">
        <v>56.3</v>
      </c>
      <c r="H105">
        <v>6.3820170425748604</v>
      </c>
      <c r="I105">
        <v>5.3820170425748604</v>
      </c>
      <c r="J105">
        <f t="shared" si="9"/>
        <v>5.598533511146135</v>
      </c>
      <c r="K105">
        <f t="shared" si="10"/>
        <v>4.6879381162575742E-2</v>
      </c>
      <c r="L105">
        <f t="shared" si="11"/>
        <v>0.57016317068896594</v>
      </c>
    </row>
    <row r="106" spans="1:12" x14ac:dyDescent="0.35">
      <c r="A106">
        <v>636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2.8149643379371101</v>
      </c>
      <c r="I106">
        <v>3.09639877753771</v>
      </c>
      <c r="J106">
        <f t="shared" si="9"/>
        <v>4.463151101900257</v>
      </c>
      <c r="K106">
        <f t="shared" si="10"/>
        <v>1.8680119161504249</v>
      </c>
      <c r="L106">
        <f t="shared" si="11"/>
        <v>9.245915864386852</v>
      </c>
    </row>
    <row r="107" spans="1:12" x14ac:dyDescent="0.35">
      <c r="A107">
        <v>647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3.82823011472696</v>
      </c>
      <c r="I107">
        <v>3.6425935377650398</v>
      </c>
      <c r="J107">
        <f t="shared" si="9"/>
        <v>4.8395692053199184</v>
      </c>
      <c r="K107">
        <f t="shared" si="10"/>
        <v>1.4327507487184472</v>
      </c>
      <c r="L107">
        <f t="shared" si="11"/>
        <v>6.2226051003568603</v>
      </c>
    </row>
    <row r="108" spans="1:12" x14ac:dyDescent="0.35">
      <c r="A108">
        <v>651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6.6879746200345496</v>
      </c>
      <c r="I108">
        <v>7.18089014193745</v>
      </c>
      <c r="J108">
        <f t="shared" si="9"/>
        <v>5.9019356915966341</v>
      </c>
      <c r="K108">
        <f t="shared" si="10"/>
        <v>1.6357244860465785</v>
      </c>
      <c r="L108">
        <f t="shared" si="11"/>
        <v>1.0894800308770953</v>
      </c>
    </row>
    <row r="109" spans="1:12" x14ac:dyDescent="0.35">
      <c r="A109">
        <v>672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4.2808266095756897</v>
      </c>
      <c r="I109">
        <v>4.9948603603475803</v>
      </c>
      <c r="J109">
        <f t="shared" si="9"/>
        <v>5.007704277191273</v>
      </c>
      <c r="K109">
        <f t="shared" si="10"/>
        <v>1.6496619988769259E-4</v>
      </c>
      <c r="L109">
        <f t="shared" si="11"/>
        <v>1.3047309057424461</v>
      </c>
    </row>
    <row r="110" spans="1:12" x14ac:dyDescent="0.35">
      <c r="A110">
        <v>675</v>
      </c>
      <c r="B110">
        <v>5</v>
      </c>
      <c r="C110">
        <v>6</v>
      </c>
      <c r="D110">
        <v>1</v>
      </c>
      <c r="E110">
        <v>0</v>
      </c>
      <c r="F110">
        <v>1</v>
      </c>
      <c r="G110">
        <v>228</v>
      </c>
      <c r="H110">
        <v>2.6627578316815699</v>
      </c>
      <c r="I110">
        <v>3.9231854872314802</v>
      </c>
      <c r="J110">
        <f t="shared" si="9"/>
        <v>2.2526379068913864</v>
      </c>
      <c r="K110">
        <f t="shared" si="10"/>
        <v>2.7907292181801422</v>
      </c>
      <c r="L110">
        <f t="shared" si="11"/>
        <v>4.9014552871135972</v>
      </c>
    </row>
    <row r="111" spans="1:12" x14ac:dyDescent="0.35">
      <c r="A111">
        <v>676</v>
      </c>
      <c r="B111">
        <v>3</v>
      </c>
      <c r="C111">
        <v>0</v>
      </c>
      <c r="D111">
        <v>1</v>
      </c>
      <c r="E111">
        <v>0</v>
      </c>
      <c r="F111">
        <v>0</v>
      </c>
      <c r="G111">
        <v>142</v>
      </c>
      <c r="H111">
        <v>6.4857214264815797</v>
      </c>
      <c r="I111">
        <v>8.4857214264815806</v>
      </c>
      <c r="J111">
        <f t="shared" si="9"/>
        <v>8.0923006527236421</v>
      </c>
      <c r="K111">
        <f t="shared" si="10"/>
        <v>0.15477990522429502</v>
      </c>
      <c r="L111">
        <f t="shared" si="11"/>
        <v>5.5159824867986442</v>
      </c>
    </row>
    <row r="112" spans="1:12" x14ac:dyDescent="0.35">
      <c r="A112">
        <v>679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23.2</v>
      </c>
      <c r="H112">
        <v>5.1335389083702099</v>
      </c>
      <c r="I112">
        <v>4.01959555606338</v>
      </c>
      <c r="J112">
        <f t="shared" si="9"/>
        <v>5.5346703690704491</v>
      </c>
      <c r="K112">
        <f t="shared" si="10"/>
        <v>2.2954516890084053</v>
      </c>
      <c r="L112">
        <f t="shared" si="11"/>
        <v>4.4838612405199996</v>
      </c>
    </row>
    <row r="113" spans="1:25" x14ac:dyDescent="0.35">
      <c r="A113">
        <v>684</v>
      </c>
      <c r="B113">
        <v>3</v>
      </c>
      <c r="C113">
        <v>0</v>
      </c>
      <c r="D113">
        <v>1</v>
      </c>
      <c r="E113">
        <v>0</v>
      </c>
      <c r="F113">
        <v>0</v>
      </c>
      <c r="G113">
        <v>91.5</v>
      </c>
      <c r="H113">
        <v>5.9102685716190599</v>
      </c>
      <c r="I113">
        <v>6.0071785846271197</v>
      </c>
      <c r="J113">
        <f t="shared" si="9"/>
        <v>7.4209956716707648</v>
      </c>
      <c r="K113">
        <f t="shared" si="10"/>
        <v>1.9988787556165779</v>
      </c>
      <c r="L113">
        <f t="shared" si="11"/>
        <v>1.6881793510584105E-2</v>
      </c>
      <c r="Y113" s="4" t="s">
        <v>1352</v>
      </c>
    </row>
    <row r="114" spans="1:25" x14ac:dyDescent="0.35">
      <c r="A114">
        <v>703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34.5</v>
      </c>
      <c r="H114">
        <v>5.4093694704528197</v>
      </c>
      <c r="I114">
        <v>6.77254737286564</v>
      </c>
      <c r="J114">
        <f t="shared" si="9"/>
        <v>5.7395166645785176</v>
      </c>
      <c r="K114">
        <f t="shared" si="10"/>
        <v>1.0671524442641938</v>
      </c>
      <c r="L114">
        <f t="shared" si="11"/>
        <v>0.40378250929940213</v>
      </c>
    </row>
    <row r="115" spans="1:25" x14ac:dyDescent="0.35">
      <c r="A115">
        <v>720</v>
      </c>
      <c r="B115">
        <v>0</v>
      </c>
      <c r="C115">
        <v>0</v>
      </c>
      <c r="D115">
        <v>0</v>
      </c>
      <c r="E115">
        <v>0</v>
      </c>
      <c r="F115">
        <v>2</v>
      </c>
      <c r="G115">
        <v>167</v>
      </c>
      <c r="H115">
        <v>5.9378520932511503</v>
      </c>
      <c r="I115">
        <v>5.9890046156985299</v>
      </c>
      <c r="J115">
        <f t="shared" si="9"/>
        <v>6.3261926741218693</v>
      </c>
      <c r="K115">
        <f t="shared" si="10"/>
        <v>0.11369578674330129</v>
      </c>
      <c r="L115">
        <f t="shared" si="11"/>
        <v>2.193477262988909E-2</v>
      </c>
    </row>
    <row r="116" spans="1:25" x14ac:dyDescent="0.35">
      <c r="A116">
        <v>726</v>
      </c>
      <c r="B116">
        <v>8</v>
      </c>
      <c r="C116">
        <v>0</v>
      </c>
      <c r="D116">
        <v>1</v>
      </c>
      <c r="E116">
        <v>1</v>
      </c>
      <c r="F116">
        <v>1</v>
      </c>
      <c r="G116">
        <v>97.2</v>
      </c>
      <c r="H116">
        <v>8.5420178698966502</v>
      </c>
      <c r="I116">
        <v>8.1208480205061395</v>
      </c>
      <c r="J116">
        <f t="shared" si="9"/>
        <v>8.9895262184879066</v>
      </c>
      <c r="K116">
        <f t="shared" si="10"/>
        <v>0.7546018116488501</v>
      </c>
      <c r="L116">
        <f t="shared" si="11"/>
        <v>3.9352223233524568</v>
      </c>
    </row>
    <row r="117" spans="1:25" x14ac:dyDescent="0.35">
      <c r="A117">
        <v>745</v>
      </c>
      <c r="B117">
        <v>6</v>
      </c>
      <c r="C117">
        <v>1</v>
      </c>
      <c r="D117">
        <v>0</v>
      </c>
      <c r="E117">
        <v>0</v>
      </c>
      <c r="F117">
        <v>0</v>
      </c>
      <c r="G117">
        <v>55</v>
      </c>
      <c r="H117">
        <v>3.3598354823398799</v>
      </c>
      <c r="I117">
        <v>3.9126774509976601</v>
      </c>
      <c r="J117">
        <f t="shared" si="9"/>
        <v>3.4136152833344422</v>
      </c>
      <c r="K117">
        <f t="shared" si="10"/>
        <v>0.24906304719270977</v>
      </c>
      <c r="L117">
        <f t="shared" si="11"/>
        <v>4.9480936732706233</v>
      </c>
    </row>
    <row r="118" spans="1:25" x14ac:dyDescent="0.35">
      <c r="A118">
        <v>746</v>
      </c>
      <c r="B118">
        <v>0</v>
      </c>
      <c r="C118">
        <v>2</v>
      </c>
      <c r="D118">
        <v>0</v>
      </c>
      <c r="E118">
        <v>0</v>
      </c>
      <c r="F118">
        <v>2</v>
      </c>
      <c r="G118">
        <v>38.9</v>
      </c>
      <c r="H118">
        <v>7.9996516576596903</v>
      </c>
      <c r="I118">
        <v>2.4139281140561599</v>
      </c>
      <c r="J118">
        <f t="shared" si="9"/>
        <v>4.4456045943039983</v>
      </c>
      <c r="K118">
        <f t="shared" si="10"/>
        <v>4.1277093203922455</v>
      </c>
      <c r="L118">
        <f t="shared" si="11"/>
        <v>13.862072490074045</v>
      </c>
    </row>
    <row r="119" spans="1:25" x14ac:dyDescent="0.35">
      <c r="A119">
        <v>749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39.700000000000003</v>
      </c>
      <c r="H119">
        <v>5.1330063583563303</v>
      </c>
      <c r="I119">
        <v>5.9817386830256796</v>
      </c>
      <c r="J119">
        <f t="shared" si="9"/>
        <v>5.6839625320657934</v>
      </c>
      <c r="K119">
        <f t="shared" si="10"/>
        <v>8.8670636080484921E-2</v>
      </c>
      <c r="L119">
        <f t="shared" si="11"/>
        <v>2.4139792704211693E-2</v>
      </c>
    </row>
    <row r="120" spans="1:25" x14ac:dyDescent="0.35">
      <c r="A120">
        <v>751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34.6</v>
      </c>
      <c r="H120">
        <v>4.3829341000470796</v>
      </c>
      <c r="I120">
        <v>5.3290587192642196</v>
      </c>
      <c r="J120">
        <f t="shared" si="9"/>
        <v>5.3591121888264892</v>
      </c>
      <c r="K120">
        <f t="shared" si="10"/>
        <v>9.0321103273026642E-4</v>
      </c>
      <c r="L120">
        <f t="shared" si="11"/>
        <v>0.65294451408088161</v>
      </c>
    </row>
    <row r="121" spans="1:25" x14ac:dyDescent="0.35">
      <c r="A121">
        <v>753</v>
      </c>
      <c r="B121">
        <v>1</v>
      </c>
      <c r="C121">
        <v>0</v>
      </c>
      <c r="D121">
        <v>1</v>
      </c>
      <c r="E121">
        <v>0</v>
      </c>
      <c r="F121">
        <v>2</v>
      </c>
      <c r="G121">
        <v>235</v>
      </c>
      <c r="H121">
        <v>10.7501225267834</v>
      </c>
      <c r="I121">
        <v>11.6532125137753</v>
      </c>
      <c r="J121">
        <f t="shared" si="9"/>
        <v>10.044723017474766</v>
      </c>
      <c r="K121">
        <f t="shared" si="10"/>
        <v>2.5872384597091442</v>
      </c>
      <c r="L121">
        <f t="shared" si="11"/>
        <v>30.427403040695218</v>
      </c>
    </row>
    <row r="122" spans="1:25" x14ac:dyDescent="0.35">
      <c r="A122">
        <v>758</v>
      </c>
      <c r="B122">
        <v>0</v>
      </c>
      <c r="C122">
        <v>1</v>
      </c>
      <c r="D122">
        <v>0</v>
      </c>
      <c r="E122">
        <v>0</v>
      </c>
      <c r="F122">
        <v>0</v>
      </c>
      <c r="G122">
        <v>33.700000000000003</v>
      </c>
      <c r="H122">
        <v>5.3654879848908896</v>
      </c>
      <c r="I122">
        <v>7.3654879848908896</v>
      </c>
      <c r="J122">
        <f t="shared" si="9"/>
        <v>4.9729971315071158</v>
      </c>
      <c r="K122">
        <f t="shared" si="10"/>
        <v>5.7240124835250183</v>
      </c>
      <c r="L122">
        <f t="shared" si="11"/>
        <v>1.5089160586697936</v>
      </c>
    </row>
    <row r="123" spans="1:25" x14ac:dyDescent="0.35">
      <c r="A123">
        <v>766</v>
      </c>
      <c r="B123">
        <v>6</v>
      </c>
      <c r="C123">
        <v>0</v>
      </c>
      <c r="D123">
        <v>0</v>
      </c>
      <c r="E123">
        <v>0</v>
      </c>
      <c r="F123">
        <v>0</v>
      </c>
      <c r="G123">
        <v>15.7</v>
      </c>
      <c r="H123">
        <v>3.4127891297109501</v>
      </c>
      <c r="I123">
        <v>3.9786369483844699</v>
      </c>
      <c r="J123">
        <f t="shared" si="9"/>
        <v>3.820199033796321</v>
      </c>
      <c r="K123">
        <f t="shared" si="10"/>
        <v>2.5102572779041574E-2</v>
      </c>
      <c r="L123">
        <f t="shared" si="11"/>
        <v>4.6589996152564863</v>
      </c>
    </row>
    <row r="124" spans="1:25" x14ac:dyDescent="0.35">
      <c r="A124">
        <v>767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22.1</v>
      </c>
      <c r="H124">
        <v>4.1805456004819304</v>
      </c>
      <c r="I124">
        <v>5.6110148339808799</v>
      </c>
      <c r="J124">
        <f t="shared" si="9"/>
        <v>5.170676885123032</v>
      </c>
      <c r="K124">
        <f t="shared" si="10"/>
        <v>0.1938975092043366</v>
      </c>
      <c r="L124">
        <f t="shared" si="11"/>
        <v>0.27677458835264779</v>
      </c>
    </row>
    <row r="125" spans="1:25" x14ac:dyDescent="0.35">
      <c r="A125">
        <v>768</v>
      </c>
      <c r="B125">
        <v>0</v>
      </c>
      <c r="C125">
        <v>1</v>
      </c>
      <c r="D125">
        <v>0</v>
      </c>
      <c r="E125">
        <v>0</v>
      </c>
      <c r="F125">
        <v>0</v>
      </c>
      <c r="G125">
        <v>22.1</v>
      </c>
      <c r="H125">
        <v>4.6792259461402601</v>
      </c>
      <c r="I125">
        <v>5.1105897102992399</v>
      </c>
      <c r="J125">
        <f t="shared" si="9"/>
        <v>4.6129616467316454</v>
      </c>
      <c r="K125">
        <f t="shared" si="10"/>
        <v>0.24763368965003385</v>
      </c>
      <c r="L125">
        <f t="shared" si="11"/>
        <v>1.0537409093686783</v>
      </c>
    </row>
    <row r="126" spans="1:25" x14ac:dyDescent="0.35">
      <c r="A126">
        <v>771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29.9</v>
      </c>
      <c r="H126">
        <v>5.8573324964312601</v>
      </c>
      <c r="I126">
        <v>2.82930377283102</v>
      </c>
      <c r="J126">
        <f t="shared" si="9"/>
        <v>5.8642544490992492</v>
      </c>
      <c r="K126">
        <f t="shared" si="10"/>
        <v>9.2109256073809824</v>
      </c>
      <c r="L126">
        <f t="shared" si="11"/>
        <v>10.941572382985525</v>
      </c>
    </row>
    <row r="127" spans="1:25" x14ac:dyDescent="0.35">
      <c r="A127">
        <v>772</v>
      </c>
      <c r="B127">
        <v>0</v>
      </c>
      <c r="C127">
        <v>1</v>
      </c>
      <c r="D127">
        <v>0</v>
      </c>
      <c r="E127">
        <v>0</v>
      </c>
      <c r="F127">
        <v>0</v>
      </c>
      <c r="G127">
        <v>29.9</v>
      </c>
      <c r="H127">
        <v>5.2944662261615898</v>
      </c>
      <c r="I127">
        <v>5.4023716234711099</v>
      </c>
      <c r="J127">
        <f t="shared" si="9"/>
        <v>4.9121852583567689</v>
      </c>
      <c r="K127">
        <f t="shared" si="10"/>
        <v>0.24028267254401001</v>
      </c>
      <c r="L127">
        <f t="shared" si="11"/>
        <v>0.53983833768311884</v>
      </c>
    </row>
    <row r="128" spans="1:25" x14ac:dyDescent="0.35">
      <c r="A128">
        <v>773</v>
      </c>
      <c r="B128">
        <v>5</v>
      </c>
      <c r="C128">
        <v>0</v>
      </c>
      <c r="D128">
        <v>1</v>
      </c>
      <c r="E128">
        <v>0</v>
      </c>
      <c r="F128">
        <v>1</v>
      </c>
      <c r="G128">
        <v>178</v>
      </c>
      <c r="H128">
        <v>9.0998948665575092</v>
      </c>
      <c r="I128">
        <v>9.21987018363426</v>
      </c>
      <c r="J128">
        <f t="shared" si="9"/>
        <v>8.6487899439774498</v>
      </c>
      <c r="K128">
        <f t="shared" si="10"/>
        <v>0.3261326401264798</v>
      </c>
      <c r="L128">
        <f t="shared" si="11"/>
        <v>9.503419346542108</v>
      </c>
    </row>
    <row r="129" spans="1:25" x14ac:dyDescent="0.35">
      <c r="A129">
        <v>783</v>
      </c>
      <c r="B129">
        <v>2</v>
      </c>
      <c r="C129">
        <v>0</v>
      </c>
      <c r="D129">
        <v>0</v>
      </c>
      <c r="E129">
        <v>0</v>
      </c>
      <c r="F129">
        <v>0</v>
      </c>
      <c r="G129">
        <v>26.6</v>
      </c>
      <c r="H129">
        <v>3.7474824306171901</v>
      </c>
      <c r="I129">
        <v>5.4271472797578202</v>
      </c>
      <c r="J129">
        <f t="shared" si="9"/>
        <v>4.7148082481499802</v>
      </c>
      <c r="K129">
        <f t="shared" si="10"/>
        <v>0.50742689595199519</v>
      </c>
      <c r="L129">
        <f t="shared" si="11"/>
        <v>0.50404499217785659</v>
      </c>
    </row>
    <row r="130" spans="1:25" x14ac:dyDescent="0.35">
      <c r="A130">
        <v>790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30.5</v>
      </c>
      <c r="H130">
        <v>4.1271047983648002</v>
      </c>
      <c r="I130">
        <v>4.4643469666832303</v>
      </c>
      <c r="J130">
        <f t="shared" si="9"/>
        <v>5.2269281615445395</v>
      </c>
      <c r="K130">
        <f t="shared" ref="K130" si="12">(I130-J130)^2</f>
        <v>0.58153007875610208</v>
      </c>
      <c r="L130">
        <f t="shared" si="11"/>
        <v>2.798131283835144</v>
      </c>
    </row>
    <row r="132" spans="1:25" x14ac:dyDescent="0.35">
      <c r="I132">
        <f>AVERAGE(I2:I131)</f>
        <v>6.1371085407980663</v>
      </c>
      <c r="K132">
        <f>SUM(K2:K131)</f>
        <v>193.67697249042027</v>
      </c>
      <c r="L132">
        <f>SUM(L2:L131)</f>
        <v>576.91330603908216</v>
      </c>
      <c r="N132" t="s">
        <v>5</v>
      </c>
      <c r="O132">
        <f>1-K132/L132</f>
        <v>0.6642875619906401</v>
      </c>
      <c r="P132" t="s">
        <v>111</v>
      </c>
    </row>
    <row r="133" spans="1:25" x14ac:dyDescent="0.35">
      <c r="N133" t="s">
        <v>6</v>
      </c>
      <c r="O133">
        <v>0.61499999999999999</v>
      </c>
    </row>
    <row r="135" spans="1:25" x14ac:dyDescent="0.35">
      <c r="A135" t="s">
        <v>0</v>
      </c>
      <c r="B135" t="s">
        <v>141</v>
      </c>
      <c r="C135" t="s">
        <v>142</v>
      </c>
      <c r="D135" t="s">
        <v>143</v>
      </c>
      <c r="E135" t="s">
        <v>144</v>
      </c>
      <c r="F135" t="s">
        <v>37</v>
      </c>
      <c r="G135" t="s">
        <v>145</v>
      </c>
      <c r="H135" t="s">
        <v>105</v>
      </c>
      <c r="I135" t="s">
        <v>96</v>
      </c>
      <c r="J135" t="s">
        <v>2</v>
      </c>
      <c r="K135" t="s">
        <v>3</v>
      </c>
      <c r="L135" t="s">
        <v>4</v>
      </c>
    </row>
    <row r="136" spans="1:25" x14ac:dyDescent="0.35">
      <c r="A136">
        <v>2</v>
      </c>
      <c r="B136">
        <v>2</v>
      </c>
      <c r="C136">
        <v>1</v>
      </c>
      <c r="D136">
        <v>0</v>
      </c>
      <c r="E136">
        <v>0</v>
      </c>
      <c r="F136">
        <v>0</v>
      </c>
      <c r="G136">
        <v>30.5</v>
      </c>
      <c r="H136">
        <v>3.7628035585424802</v>
      </c>
      <c r="I136">
        <v>4.02907144794725</v>
      </c>
      <c r="J136">
        <f t="shared" ref="J136:J179" si="13">3.41742-0.16788*B136 -0.74297*C136+1.48262*D136+1.78367*E136-0.40505*F136+0.00906*G136+0.37149*H136</f>
        <v>4.0128638939629457</v>
      </c>
      <c r="K136">
        <f t="shared" ref="K136:K179" si="14">(I136-J136)^2</f>
        <v>2.6268480615413786E-4</v>
      </c>
      <c r="L136">
        <f t="shared" ref="L136:L179" si="15">(I136-I$132)^2</f>
        <v>4.4438203848349209</v>
      </c>
      <c r="Y136" s="4" t="s">
        <v>1353</v>
      </c>
    </row>
    <row r="137" spans="1:25" x14ac:dyDescent="0.35">
      <c r="A137">
        <v>150</v>
      </c>
      <c r="B137">
        <v>0</v>
      </c>
      <c r="C137">
        <v>1</v>
      </c>
      <c r="D137">
        <v>0</v>
      </c>
      <c r="E137">
        <v>0</v>
      </c>
      <c r="F137">
        <v>0</v>
      </c>
      <c r="G137">
        <v>74.2</v>
      </c>
      <c r="H137">
        <v>5.2304489213782697</v>
      </c>
      <c r="I137">
        <v>5.0263289387223402</v>
      </c>
      <c r="J137">
        <f t="shared" si="13"/>
        <v>5.289761469802813</v>
      </c>
      <c r="K137">
        <f t="shared" si="14"/>
        <v>6.9396698431464274E-2</v>
      </c>
      <c r="L137">
        <f t="shared" si="15"/>
        <v>1.2338313243875085</v>
      </c>
    </row>
    <row r="138" spans="1:25" x14ac:dyDescent="0.35">
      <c r="A138">
        <v>174</v>
      </c>
      <c r="B138">
        <v>0</v>
      </c>
      <c r="C138">
        <v>1</v>
      </c>
      <c r="D138">
        <v>0</v>
      </c>
      <c r="E138">
        <v>0</v>
      </c>
      <c r="F138">
        <v>1</v>
      </c>
      <c r="G138">
        <v>0</v>
      </c>
      <c r="H138">
        <v>3.4161648287782298</v>
      </c>
      <c r="I138">
        <v>2.9090803506811298</v>
      </c>
      <c r="J138">
        <f t="shared" si="13"/>
        <v>3.5384710722428241</v>
      </c>
      <c r="K138">
        <f t="shared" si="14"/>
        <v>0.39613268038795019</v>
      </c>
      <c r="L138">
        <f t="shared" si="15"/>
        <v>10.420165996189626</v>
      </c>
    </row>
    <row r="139" spans="1:25" x14ac:dyDescent="0.35">
      <c r="A139">
        <v>187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3.4732948468666001</v>
      </c>
      <c r="I139">
        <v>3.2205695307771798</v>
      </c>
      <c r="J139">
        <f t="shared" si="13"/>
        <v>4.707714302662473</v>
      </c>
      <c r="K139">
        <f t="shared" si="14"/>
        <v>2.2115995725457611</v>
      </c>
      <c r="L139">
        <f t="shared" si="15"/>
        <v>8.5061997969736129</v>
      </c>
    </row>
    <row r="140" spans="1:25" x14ac:dyDescent="0.35">
      <c r="A140">
        <v>188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2.4804748967272499</v>
      </c>
      <c r="I140">
        <v>4.45118552062526</v>
      </c>
      <c r="J140">
        <f t="shared" si="13"/>
        <v>4.3388916193852056</v>
      </c>
      <c r="K140">
        <f t="shared" si="14"/>
        <v>1.2609920255711077E-2</v>
      </c>
      <c r="L140">
        <f t="shared" si="15"/>
        <v>2.8423364299485967</v>
      </c>
    </row>
    <row r="141" spans="1:25" x14ac:dyDescent="0.35">
      <c r="A141">
        <v>220</v>
      </c>
      <c r="B141">
        <v>5</v>
      </c>
      <c r="C141">
        <v>0</v>
      </c>
      <c r="D141">
        <v>0</v>
      </c>
      <c r="E141">
        <v>0</v>
      </c>
      <c r="F141">
        <v>1</v>
      </c>
      <c r="G141">
        <v>65.3</v>
      </c>
      <c r="H141">
        <v>7.4313637641589798</v>
      </c>
      <c r="I141">
        <v>4.6354837468149102</v>
      </c>
      <c r="J141">
        <f t="shared" si="13"/>
        <v>5.5252653247474193</v>
      </c>
      <c r="K141">
        <f t="shared" si="14"/>
        <v>0.79171125642806583</v>
      </c>
      <c r="L141">
        <f t="shared" si="15"/>
        <v>2.2548770219049561</v>
      </c>
    </row>
    <row r="142" spans="1:25" x14ac:dyDescent="0.35">
      <c r="A142">
        <v>221</v>
      </c>
      <c r="B142">
        <v>0</v>
      </c>
      <c r="C142">
        <v>2</v>
      </c>
      <c r="D142">
        <v>0</v>
      </c>
      <c r="E142">
        <v>0</v>
      </c>
      <c r="F142">
        <v>1</v>
      </c>
      <c r="G142">
        <v>0</v>
      </c>
      <c r="H142">
        <v>3.84413508067981</v>
      </c>
      <c r="I142">
        <v>5.0796635275873596</v>
      </c>
      <c r="J142">
        <f t="shared" si="13"/>
        <v>2.9544877411217425</v>
      </c>
      <c r="K142">
        <f t="shared" si="14"/>
        <v>4.516372123379754</v>
      </c>
      <c r="L142">
        <f t="shared" si="15"/>
        <v>1.1181899559641917</v>
      </c>
    </row>
    <row r="143" spans="1:25" x14ac:dyDescent="0.35">
      <c r="A143">
        <v>271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61.6</v>
      </c>
      <c r="H143">
        <v>6.4858074339047498</v>
      </c>
      <c r="I143">
        <v>7.1012313867906904</v>
      </c>
      <c r="J143">
        <f t="shared" si="13"/>
        <v>6.3849286036212751</v>
      </c>
      <c r="K143">
        <f t="shared" si="14"/>
        <v>0.51308967717625042</v>
      </c>
      <c r="L143">
        <f t="shared" si="15"/>
        <v>0.92953286216491715</v>
      </c>
    </row>
    <row r="144" spans="1:25" x14ac:dyDescent="0.35">
      <c r="A144">
        <v>276</v>
      </c>
      <c r="B144">
        <v>9</v>
      </c>
      <c r="C144">
        <v>0</v>
      </c>
      <c r="D144">
        <v>1</v>
      </c>
      <c r="E144">
        <v>0</v>
      </c>
      <c r="F144">
        <v>1</v>
      </c>
      <c r="G144">
        <v>46.6</v>
      </c>
      <c r="H144">
        <v>4.6314437690131696</v>
      </c>
      <c r="I144">
        <v>3.9324737646771499</v>
      </c>
      <c r="J144">
        <f t="shared" si="13"/>
        <v>5.1268010457507023</v>
      </c>
      <c r="K144">
        <f t="shared" si="14"/>
        <v>1.4264176543165441</v>
      </c>
      <c r="L144">
        <f t="shared" si="15"/>
        <v>4.8604144960817228</v>
      </c>
    </row>
    <row r="145" spans="1:12" x14ac:dyDescent="0.35">
      <c r="A145">
        <v>285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78.599999999999994</v>
      </c>
      <c r="H145">
        <v>2.8581933381044</v>
      </c>
      <c r="I145">
        <v>2.8821054955098102</v>
      </c>
      <c r="J145">
        <f t="shared" si="13"/>
        <v>5.1913262431724032</v>
      </c>
      <c r="K145">
        <f t="shared" si="14"/>
        <v>5.3325004614353846</v>
      </c>
      <c r="L145">
        <f t="shared" si="15"/>
        <v>10.595044824835821</v>
      </c>
    </row>
    <row r="146" spans="1:12" x14ac:dyDescent="0.35">
      <c r="A146">
        <v>294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26.3</v>
      </c>
      <c r="H146">
        <v>2.0718820073061202</v>
      </c>
      <c r="I146">
        <v>5.0718820073061197</v>
      </c>
      <c r="J146">
        <f t="shared" si="13"/>
        <v>4.4253814468941508</v>
      </c>
      <c r="K146">
        <f t="shared" si="14"/>
        <v>0.41796297461298987</v>
      </c>
      <c r="L146">
        <f t="shared" si="15"/>
        <v>1.1347075676552694</v>
      </c>
    </row>
    <row r="147" spans="1:12" x14ac:dyDescent="0.35">
      <c r="A147">
        <v>296</v>
      </c>
      <c r="B147">
        <v>0</v>
      </c>
      <c r="C147">
        <v>1</v>
      </c>
      <c r="D147">
        <v>0</v>
      </c>
      <c r="E147">
        <v>0</v>
      </c>
      <c r="F147">
        <v>0</v>
      </c>
      <c r="G147">
        <v>59.4</v>
      </c>
      <c r="H147">
        <v>9.3424226808221995</v>
      </c>
      <c r="I147">
        <v>6.8653014261025396</v>
      </c>
      <c r="J147">
        <f t="shared" si="13"/>
        <v>6.6832306016986385</v>
      </c>
      <c r="K147">
        <f t="shared" si="14"/>
        <v>3.3149785099116189E-2</v>
      </c>
      <c r="L147">
        <f t="shared" si="15"/>
        <v>0.53026487820805368</v>
      </c>
    </row>
    <row r="148" spans="1:12" x14ac:dyDescent="0.35">
      <c r="A148">
        <v>320</v>
      </c>
      <c r="B148">
        <v>0</v>
      </c>
      <c r="C148">
        <v>1</v>
      </c>
      <c r="D148">
        <v>0</v>
      </c>
      <c r="E148">
        <v>0</v>
      </c>
      <c r="F148">
        <v>0</v>
      </c>
      <c r="G148">
        <v>0</v>
      </c>
      <c r="H148">
        <v>6.4685210829577402</v>
      </c>
      <c r="I148">
        <v>5.7958800173440697</v>
      </c>
      <c r="J148">
        <f t="shared" si="13"/>
        <v>5.0774408971079712</v>
      </c>
      <c r="K148">
        <f t="shared" si="14"/>
        <v>0.51615476948561911</v>
      </c>
      <c r="L148">
        <f t="shared" si="15"/>
        <v>0.11643690521859476</v>
      </c>
    </row>
    <row r="149" spans="1:12" x14ac:dyDescent="0.35">
      <c r="A149">
        <v>338</v>
      </c>
      <c r="B149">
        <v>0</v>
      </c>
      <c r="C149">
        <v>1</v>
      </c>
      <c r="D149">
        <v>0</v>
      </c>
      <c r="E149">
        <v>0</v>
      </c>
      <c r="F149">
        <v>1</v>
      </c>
      <c r="G149">
        <v>0</v>
      </c>
      <c r="H149">
        <v>5.0628711283679397</v>
      </c>
      <c r="I149">
        <v>5.6042332793422904</v>
      </c>
      <c r="J149">
        <f t="shared" si="13"/>
        <v>4.1502059954774051</v>
      </c>
      <c r="K149">
        <f t="shared" si="14"/>
        <v>2.1141953422234958</v>
      </c>
      <c r="L149">
        <f t="shared" si="15"/>
        <v>0.28395604427156151</v>
      </c>
    </row>
    <row r="150" spans="1:12" x14ac:dyDescent="0.35">
      <c r="A150">
        <v>347</v>
      </c>
      <c r="B150">
        <v>0</v>
      </c>
      <c r="C150">
        <v>1</v>
      </c>
      <c r="D150">
        <v>0</v>
      </c>
      <c r="E150">
        <v>0</v>
      </c>
      <c r="F150">
        <v>1</v>
      </c>
      <c r="G150">
        <v>52.4</v>
      </c>
      <c r="H150">
        <v>5.3138672203691497</v>
      </c>
      <c r="I150">
        <v>3.4388059569774501</v>
      </c>
      <c r="J150">
        <f t="shared" si="13"/>
        <v>4.7181925336949346</v>
      </c>
      <c r="K150">
        <f t="shared" si="14"/>
        <v>1.636830012684884</v>
      </c>
      <c r="L150">
        <f t="shared" si="15"/>
        <v>7.2808368338530141</v>
      </c>
    </row>
    <row r="151" spans="1:12" x14ac:dyDescent="0.35">
      <c r="A151">
        <v>353</v>
      </c>
      <c r="B151">
        <v>0</v>
      </c>
      <c r="C151">
        <v>1</v>
      </c>
      <c r="D151">
        <v>0</v>
      </c>
      <c r="E151">
        <v>0</v>
      </c>
      <c r="F151">
        <v>0</v>
      </c>
      <c r="G151">
        <v>93.5</v>
      </c>
      <c r="H151">
        <v>5.8352941365202096</v>
      </c>
      <c r="I151">
        <v>5.3862016054007897</v>
      </c>
      <c r="J151">
        <f t="shared" si="13"/>
        <v>5.6893134187758925</v>
      </c>
      <c r="K151">
        <f t="shared" si="14"/>
        <v>9.1876771407543106E-2</v>
      </c>
      <c r="L151">
        <f t="shared" si="15"/>
        <v>0.56386122562772978</v>
      </c>
    </row>
    <row r="152" spans="1:12" x14ac:dyDescent="0.35">
      <c r="A152">
        <v>355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8.4095950193968108</v>
      </c>
      <c r="I152">
        <v>8.3023850497489402</v>
      </c>
      <c r="J152">
        <f t="shared" si="13"/>
        <v>6.5415004537557211</v>
      </c>
      <c r="K152">
        <f t="shared" si="14"/>
        <v>3.1007145604062023</v>
      </c>
      <c r="L152">
        <f t="shared" si="15"/>
        <v>4.6884223602144841</v>
      </c>
    </row>
    <row r="153" spans="1:12" x14ac:dyDescent="0.35">
      <c r="A153">
        <v>368</v>
      </c>
      <c r="B153">
        <v>5</v>
      </c>
      <c r="C153">
        <v>0</v>
      </c>
      <c r="D153">
        <v>0</v>
      </c>
      <c r="E153">
        <v>0</v>
      </c>
      <c r="F153">
        <v>1</v>
      </c>
      <c r="G153">
        <v>65.8</v>
      </c>
      <c r="H153">
        <v>6.7323937598229602</v>
      </c>
      <c r="I153">
        <v>4.37790115923353</v>
      </c>
      <c r="J153">
        <f t="shared" si="13"/>
        <v>5.270134957836631</v>
      </c>
      <c r="K153">
        <f t="shared" si="14"/>
        <v>0.79608115136971902</v>
      </c>
      <c r="L153">
        <f t="shared" si="15"/>
        <v>3.0948106113511522</v>
      </c>
    </row>
    <row r="154" spans="1:12" x14ac:dyDescent="0.35">
      <c r="A154">
        <v>380</v>
      </c>
      <c r="B154">
        <v>0</v>
      </c>
      <c r="C154">
        <v>1</v>
      </c>
      <c r="D154">
        <v>0</v>
      </c>
      <c r="E154">
        <v>0</v>
      </c>
      <c r="F154">
        <v>1</v>
      </c>
      <c r="G154">
        <v>0</v>
      </c>
      <c r="H154">
        <v>2.3304137733491901</v>
      </c>
      <c r="I154">
        <v>3.0808415502853399</v>
      </c>
      <c r="J154">
        <f t="shared" si="13"/>
        <v>3.1351254126614903</v>
      </c>
      <c r="K154">
        <f t="shared" si="14"/>
        <v>2.9467377144728316E-3</v>
      </c>
      <c r="L154">
        <f t="shared" si="15"/>
        <v>9.3407679172977183</v>
      </c>
    </row>
    <row r="155" spans="1:12" x14ac:dyDescent="0.35">
      <c r="A155">
        <v>412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1.8750612633917001</v>
      </c>
      <c r="I155">
        <v>6.4771212547196599</v>
      </c>
      <c r="J155">
        <f t="shared" si="13"/>
        <v>4.1139865087373826</v>
      </c>
      <c r="K155">
        <f t="shared" si="14"/>
        <v>5.5844058276687223</v>
      </c>
      <c r="L155">
        <f t="shared" si="15"/>
        <v>0.11560864562832746</v>
      </c>
    </row>
    <row r="156" spans="1:12" x14ac:dyDescent="0.35">
      <c r="A156">
        <v>416</v>
      </c>
      <c r="B156">
        <v>0</v>
      </c>
      <c r="C156">
        <v>2</v>
      </c>
      <c r="D156">
        <v>0</v>
      </c>
      <c r="E156">
        <v>0</v>
      </c>
      <c r="F156">
        <v>0</v>
      </c>
      <c r="G156">
        <v>86.6</v>
      </c>
      <c r="H156">
        <v>11.9993818897693</v>
      </c>
      <c r="I156">
        <v>7.4345689040341902</v>
      </c>
      <c r="J156">
        <f t="shared" si="13"/>
        <v>7.1737263782303966</v>
      </c>
      <c r="K156">
        <f t="shared" si="14"/>
        <v>6.8038823267702747E-2</v>
      </c>
      <c r="L156">
        <f t="shared" si="15"/>
        <v>1.6834033941688147</v>
      </c>
    </row>
    <row r="157" spans="1:12" x14ac:dyDescent="0.35">
      <c r="A157">
        <v>425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71.900000000000006</v>
      </c>
      <c r="H157">
        <v>7.5289167002776498</v>
      </c>
      <c r="I157">
        <v>7.5289167002776498</v>
      </c>
      <c r="J157">
        <f t="shared" si="13"/>
        <v>6.8657512649861445</v>
      </c>
      <c r="K157">
        <f t="shared" si="14"/>
        <v>0.43978839456537167</v>
      </c>
      <c r="L157">
        <f t="shared" si="15"/>
        <v>1.9371299527939456</v>
      </c>
    </row>
    <row r="158" spans="1:12" x14ac:dyDescent="0.35">
      <c r="A158">
        <v>449</v>
      </c>
      <c r="B158">
        <v>4</v>
      </c>
      <c r="C158">
        <v>1</v>
      </c>
      <c r="D158">
        <v>0</v>
      </c>
      <c r="E158">
        <v>0</v>
      </c>
      <c r="F158">
        <v>0</v>
      </c>
      <c r="G158">
        <v>46.6</v>
      </c>
      <c r="H158">
        <v>6.1546059510123996</v>
      </c>
      <c r="I158">
        <v>5.1205739312058496</v>
      </c>
      <c r="J158">
        <f t="shared" si="13"/>
        <v>4.7115005647415957</v>
      </c>
      <c r="K158">
        <f t="shared" si="14"/>
        <v>0.16734101915039773</v>
      </c>
      <c r="L158">
        <f t="shared" si="15"/>
        <v>1.0333426124988006</v>
      </c>
    </row>
    <row r="159" spans="1:12" x14ac:dyDescent="0.35">
      <c r="A159">
        <v>454</v>
      </c>
      <c r="B159">
        <v>0</v>
      </c>
      <c r="C159">
        <v>2</v>
      </c>
      <c r="D159">
        <v>0</v>
      </c>
      <c r="E159">
        <v>0</v>
      </c>
      <c r="F159">
        <v>1</v>
      </c>
      <c r="G159">
        <v>30.5</v>
      </c>
      <c r="H159">
        <v>5.1398790864012298</v>
      </c>
      <c r="I159">
        <v>1.9785110841662601</v>
      </c>
      <c r="J159">
        <f t="shared" si="13"/>
        <v>3.7121736818071929</v>
      </c>
      <c r="K159">
        <f t="shared" si="14"/>
        <v>3.0055860024591068</v>
      </c>
      <c r="L159">
        <f t="shared" si="15"/>
        <v>17.293932806304529</v>
      </c>
    </row>
    <row r="160" spans="1:12" x14ac:dyDescent="0.35">
      <c r="A160">
        <v>457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110</v>
      </c>
      <c r="H160">
        <v>6.9876662649262702</v>
      </c>
      <c r="I160">
        <v>6.9876662649262702</v>
      </c>
      <c r="J160">
        <f t="shared" si="13"/>
        <v>7.0098681407574599</v>
      </c>
      <c r="K160">
        <f t="shared" si="14"/>
        <v>4.9292329042356577E-4</v>
      </c>
      <c r="L160">
        <f t="shared" si="15"/>
        <v>0.72344844207414971</v>
      </c>
    </row>
    <row r="161" spans="1:12" x14ac:dyDescent="0.35">
      <c r="A161">
        <v>458</v>
      </c>
      <c r="B161">
        <v>0</v>
      </c>
      <c r="C161">
        <v>1</v>
      </c>
      <c r="D161">
        <v>0</v>
      </c>
      <c r="E161">
        <v>0</v>
      </c>
      <c r="F161">
        <v>1</v>
      </c>
      <c r="G161">
        <v>0</v>
      </c>
      <c r="H161">
        <v>4.0500788643433099</v>
      </c>
      <c r="I161">
        <v>4.0500788643433099</v>
      </c>
      <c r="J161">
        <f t="shared" si="13"/>
        <v>3.7739637973148961</v>
      </c>
      <c r="K161">
        <f t="shared" si="14"/>
        <v>7.6239530240105449E-2</v>
      </c>
      <c r="L161">
        <f t="shared" si="15"/>
        <v>4.3556928704028453</v>
      </c>
    </row>
    <row r="162" spans="1:12" x14ac:dyDescent="0.35">
      <c r="A162">
        <v>487</v>
      </c>
      <c r="B162">
        <v>0</v>
      </c>
      <c r="C162">
        <v>2</v>
      </c>
      <c r="D162">
        <v>0</v>
      </c>
      <c r="E162">
        <v>0</v>
      </c>
      <c r="F162">
        <v>0</v>
      </c>
      <c r="G162">
        <v>0</v>
      </c>
      <c r="H162">
        <v>2.10323340638692</v>
      </c>
      <c r="I162">
        <v>2.0618407212287</v>
      </c>
      <c r="J162">
        <f t="shared" si="13"/>
        <v>2.7128101781386769</v>
      </c>
      <c r="K162">
        <f t="shared" si="14"/>
        <v>0.42376123382967024</v>
      </c>
      <c r="L162">
        <f t="shared" si="15"/>
        <v>16.607807801217657</v>
      </c>
    </row>
    <row r="163" spans="1:12" x14ac:dyDescent="0.35">
      <c r="A163">
        <v>517</v>
      </c>
      <c r="B163">
        <v>5</v>
      </c>
      <c r="C163">
        <v>0</v>
      </c>
      <c r="D163">
        <v>0</v>
      </c>
      <c r="E163">
        <v>0</v>
      </c>
      <c r="F163">
        <v>0</v>
      </c>
      <c r="G163">
        <v>42.8</v>
      </c>
      <c r="H163">
        <v>5.4819201376014304</v>
      </c>
      <c r="I163">
        <v>6.5973135563034999</v>
      </c>
      <c r="J163">
        <f t="shared" si="13"/>
        <v>5.0022665119175551</v>
      </c>
      <c r="K163">
        <f t="shared" si="14"/>
        <v>2.5441750738043383</v>
      </c>
      <c r="L163">
        <f t="shared" si="15"/>
        <v>0.21178865629635635</v>
      </c>
    </row>
    <row r="164" spans="1:12" x14ac:dyDescent="0.35">
      <c r="A164">
        <v>545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2.7937903846908099</v>
      </c>
      <c r="I164">
        <v>3.6602514763206</v>
      </c>
      <c r="J164">
        <f t="shared" si="13"/>
        <v>4.4552851900087891</v>
      </c>
      <c r="K164">
        <f t="shared" si="14"/>
        <v>0.63207860590083342</v>
      </c>
      <c r="L164">
        <f t="shared" si="15"/>
        <v>6.1348209178519317</v>
      </c>
    </row>
    <row r="165" spans="1:12" x14ac:dyDescent="0.35">
      <c r="A165">
        <v>553</v>
      </c>
      <c r="B165">
        <v>0</v>
      </c>
      <c r="C165">
        <v>0</v>
      </c>
      <c r="D165">
        <v>0</v>
      </c>
      <c r="E165">
        <v>0</v>
      </c>
      <c r="F165">
        <v>1</v>
      </c>
      <c r="G165">
        <v>58.5</v>
      </c>
      <c r="H165">
        <v>8.0005323815985694</v>
      </c>
      <c r="I165">
        <v>3.9799184869255302</v>
      </c>
      <c r="J165">
        <f t="shared" si="13"/>
        <v>6.5144977744400521</v>
      </c>
      <c r="K165">
        <f t="shared" si="14"/>
        <v>6.4240921646976217</v>
      </c>
      <c r="L165">
        <f t="shared" si="15"/>
        <v>4.6534689285265953</v>
      </c>
    </row>
    <row r="166" spans="1:12" x14ac:dyDescent="0.35">
      <c r="A166">
        <v>583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3.6953357196809198</v>
      </c>
      <c r="I166">
        <v>4.1834523587020502</v>
      </c>
      <c r="J166">
        <f t="shared" si="13"/>
        <v>4.7902002665042644</v>
      </c>
      <c r="K166">
        <f t="shared" si="14"/>
        <v>0.36814302362236423</v>
      </c>
      <c r="L166">
        <f t="shared" si="15"/>
        <v>3.8167724778419818</v>
      </c>
    </row>
    <row r="167" spans="1:12" x14ac:dyDescent="0.35">
      <c r="A167">
        <v>608</v>
      </c>
      <c r="B167">
        <v>3</v>
      </c>
      <c r="C167">
        <v>0</v>
      </c>
      <c r="D167">
        <v>0</v>
      </c>
      <c r="E167">
        <v>0</v>
      </c>
      <c r="F167">
        <v>1</v>
      </c>
      <c r="G167">
        <v>43.7</v>
      </c>
      <c r="H167">
        <v>7.9582452518929898</v>
      </c>
      <c r="I167">
        <v>6.5750285000416602</v>
      </c>
      <c r="J167">
        <f t="shared" si="13"/>
        <v>5.8610605286257265</v>
      </c>
      <c r="K167">
        <f t="shared" si="14"/>
        <v>0.50975026420778358</v>
      </c>
      <c r="L167">
        <f t="shared" si="15"/>
        <v>0.19177389070391088</v>
      </c>
    </row>
    <row r="168" spans="1:12" x14ac:dyDescent="0.35">
      <c r="A168">
        <v>638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4.9407225232768601</v>
      </c>
      <c r="I168">
        <v>4.5110259184853296</v>
      </c>
      <c r="J168">
        <f t="shared" si="13"/>
        <v>5.2528490101721204</v>
      </c>
      <c r="K168">
        <f t="shared" si="14"/>
        <v>0.5503014993597487</v>
      </c>
      <c r="L168">
        <f t="shared" si="15"/>
        <v>2.6441446945874665</v>
      </c>
    </row>
    <row r="169" spans="1:12" x14ac:dyDescent="0.35">
      <c r="A169">
        <v>641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3.08323379005882</v>
      </c>
      <c r="I169">
        <v>4.6061125353391503</v>
      </c>
      <c r="J169">
        <f t="shared" si="13"/>
        <v>4.5628105206689504</v>
      </c>
      <c r="K169">
        <f t="shared" si="14"/>
        <v>1.8750644744982069E-3</v>
      </c>
      <c r="L169">
        <f t="shared" si="15"/>
        <v>2.3439487687311571</v>
      </c>
    </row>
    <row r="170" spans="1:12" x14ac:dyDescent="0.35">
      <c r="A170">
        <v>656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29.9</v>
      </c>
      <c r="H170">
        <v>2.9094301650229601</v>
      </c>
      <c r="I170">
        <v>3.9637878273455498</v>
      </c>
      <c r="J170">
        <f t="shared" si="13"/>
        <v>4.7691382120043793</v>
      </c>
      <c r="K170">
        <f t="shared" si="14"/>
        <v>0.64858924207012458</v>
      </c>
      <c r="L170">
        <f t="shared" si="15"/>
        <v>4.7233229235217555</v>
      </c>
    </row>
    <row r="171" spans="1:12" x14ac:dyDescent="0.35">
      <c r="A171">
        <v>663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2.2558752733914602</v>
      </c>
      <c r="I171">
        <v>3.0128372247051698</v>
      </c>
      <c r="J171">
        <f t="shared" si="13"/>
        <v>4.2554551053121932</v>
      </c>
      <c r="K171">
        <f t="shared" si="14"/>
        <v>1.5440991972042906</v>
      </c>
      <c r="L171">
        <f t="shared" si="15"/>
        <v>9.7610712565608395</v>
      </c>
    </row>
    <row r="172" spans="1:12" x14ac:dyDescent="0.35">
      <c r="A172">
        <v>667</v>
      </c>
      <c r="B172">
        <v>1</v>
      </c>
      <c r="C172">
        <v>0</v>
      </c>
      <c r="D172">
        <v>0</v>
      </c>
      <c r="E172">
        <v>0</v>
      </c>
      <c r="F172">
        <v>1</v>
      </c>
      <c r="G172">
        <v>0</v>
      </c>
      <c r="H172">
        <v>3.30780155637949</v>
      </c>
      <c r="I172">
        <v>3.0737183503461201</v>
      </c>
      <c r="J172">
        <f t="shared" si="13"/>
        <v>4.0733052001794166</v>
      </c>
      <c r="K172">
        <f t="shared" si="14"/>
        <v>0.99917387035965322</v>
      </c>
      <c r="L172">
        <f t="shared" si="15"/>
        <v>9.3843594589572117</v>
      </c>
    </row>
    <row r="173" spans="1:12" x14ac:dyDescent="0.35">
      <c r="A173">
        <v>680</v>
      </c>
      <c r="B173">
        <v>0</v>
      </c>
      <c r="C173">
        <v>2</v>
      </c>
      <c r="D173">
        <v>0</v>
      </c>
      <c r="E173">
        <v>0</v>
      </c>
      <c r="F173">
        <v>0</v>
      </c>
      <c r="G173">
        <v>144</v>
      </c>
      <c r="H173">
        <v>7.7355988996981697</v>
      </c>
      <c r="I173">
        <v>5.4803263945948704</v>
      </c>
      <c r="J173">
        <f t="shared" si="13"/>
        <v>6.1098176352488727</v>
      </c>
      <c r="K173">
        <f t="shared" si="14"/>
        <v>0.39625922206011505</v>
      </c>
      <c r="L173">
        <f t="shared" si="15"/>
        <v>0.43136278757127627</v>
      </c>
    </row>
    <row r="174" spans="1:12" x14ac:dyDescent="0.35">
      <c r="A174">
        <v>685</v>
      </c>
      <c r="B174">
        <v>0</v>
      </c>
      <c r="C174">
        <v>2</v>
      </c>
      <c r="D174">
        <v>0</v>
      </c>
      <c r="E174">
        <v>0</v>
      </c>
      <c r="F174">
        <v>0</v>
      </c>
      <c r="G174">
        <v>113</v>
      </c>
      <c r="H174">
        <v>9.3579348470004504</v>
      </c>
      <c r="I174">
        <v>6.3579348470004504</v>
      </c>
      <c r="J174">
        <f t="shared" si="13"/>
        <v>6.4316392163121971</v>
      </c>
      <c r="K174">
        <f t="shared" si="14"/>
        <v>5.4323340556423532E-3</v>
      </c>
      <c r="L174">
        <f t="shared" si="15"/>
        <v>4.8764257510989097E-2</v>
      </c>
    </row>
    <row r="175" spans="1:12" x14ac:dyDescent="0.35">
      <c r="A175">
        <v>712</v>
      </c>
      <c r="B175">
        <v>0</v>
      </c>
      <c r="C175">
        <v>0</v>
      </c>
      <c r="D175">
        <v>0</v>
      </c>
      <c r="E175">
        <v>0</v>
      </c>
      <c r="F175">
        <v>2</v>
      </c>
      <c r="G175">
        <v>57</v>
      </c>
      <c r="H175">
        <v>5.1288690302367304</v>
      </c>
      <c r="I175">
        <v>4.34635297445063</v>
      </c>
      <c r="J175">
        <f t="shared" si="13"/>
        <v>5.0290635560426429</v>
      </c>
      <c r="K175">
        <f t="shared" si="14"/>
        <v>0.46609373821770456</v>
      </c>
      <c r="L175">
        <f t="shared" si="15"/>
        <v>3.2068054984043277</v>
      </c>
    </row>
    <row r="176" spans="1:12" x14ac:dyDescent="0.35">
      <c r="A176">
        <v>714</v>
      </c>
      <c r="B176">
        <v>0</v>
      </c>
      <c r="C176">
        <v>0</v>
      </c>
      <c r="D176">
        <v>0</v>
      </c>
      <c r="E176">
        <v>0</v>
      </c>
      <c r="F176">
        <v>2</v>
      </c>
      <c r="G176">
        <v>76.2</v>
      </c>
      <c r="H176">
        <v>6.44404479591807</v>
      </c>
      <c r="I176">
        <v>5.2135958745398003</v>
      </c>
      <c r="J176">
        <f t="shared" si="13"/>
        <v>5.6915902012356039</v>
      </c>
      <c r="K176">
        <f t="shared" si="14"/>
        <v>0.22847857635337457</v>
      </c>
      <c r="L176">
        <f t="shared" si="15"/>
        <v>0.85287564473945143</v>
      </c>
    </row>
    <row r="177" spans="1:12" x14ac:dyDescent="0.35">
      <c r="A177">
        <v>735</v>
      </c>
      <c r="B177">
        <v>0</v>
      </c>
      <c r="C177">
        <v>1</v>
      </c>
      <c r="D177">
        <v>0</v>
      </c>
      <c r="E177">
        <v>0</v>
      </c>
      <c r="F177">
        <v>0</v>
      </c>
      <c r="G177">
        <v>37.6</v>
      </c>
      <c r="H177">
        <v>8.4248816366310599</v>
      </c>
      <c r="I177">
        <v>5.9994480132539501</v>
      </c>
      <c r="J177">
        <f t="shared" si="13"/>
        <v>6.1448652791920724</v>
      </c>
      <c r="K177">
        <f t="shared" si="14"/>
        <v>2.1146181232918591E-2</v>
      </c>
      <c r="L177">
        <f t="shared" si="15"/>
        <v>1.8950420843724398E-2</v>
      </c>
    </row>
    <row r="178" spans="1:12" x14ac:dyDescent="0.35">
      <c r="A178">
        <v>739</v>
      </c>
      <c r="B178">
        <v>0</v>
      </c>
      <c r="C178">
        <v>1</v>
      </c>
      <c r="D178">
        <v>0</v>
      </c>
      <c r="E178">
        <v>0</v>
      </c>
      <c r="F178">
        <v>1</v>
      </c>
      <c r="G178">
        <v>48.8</v>
      </c>
      <c r="H178">
        <v>8.3324384599156005</v>
      </c>
      <c r="I178">
        <v>3.5501808862523001</v>
      </c>
      <c r="J178">
        <f t="shared" si="13"/>
        <v>5.8069455634740459</v>
      </c>
      <c r="K178">
        <f t="shared" si="14"/>
        <v>5.0929868083557706</v>
      </c>
      <c r="L178">
        <f t="shared" si="15"/>
        <v>6.6921946898536593</v>
      </c>
    </row>
    <row r="179" spans="1:12" x14ac:dyDescent="0.35">
      <c r="A179">
        <v>776</v>
      </c>
      <c r="B179">
        <v>0</v>
      </c>
      <c r="C179">
        <v>1</v>
      </c>
      <c r="D179">
        <v>0</v>
      </c>
      <c r="E179">
        <v>0</v>
      </c>
      <c r="F179">
        <v>1</v>
      </c>
      <c r="G179">
        <v>0</v>
      </c>
      <c r="H179">
        <v>2.8166095022028101</v>
      </c>
      <c r="I179">
        <v>2.5667320289862099</v>
      </c>
      <c r="J179">
        <f t="shared" si="13"/>
        <v>3.3157422639733216</v>
      </c>
      <c r="K179">
        <f t="shared" si="14"/>
        <v>0.56101633211544832</v>
      </c>
      <c r="L179">
        <f t="shared" si="15"/>
        <v>12.7475884360978</v>
      </c>
    </row>
    <row r="181" spans="1:12" x14ac:dyDescent="0.35">
      <c r="K181">
        <f>SUM(K136:K180)</f>
        <v>54.739349786730813</v>
      </c>
      <c r="L181">
        <f>SUM(L136:L180)</f>
        <v>185.85285767067296</v>
      </c>
    </row>
    <row r="183" spans="1:12" x14ac:dyDescent="0.35">
      <c r="K183" t="s">
        <v>8</v>
      </c>
      <c r="L183">
        <f>1-K181/L181</f>
        <v>0.70546942095597098</v>
      </c>
    </row>
  </sheetData>
  <sortState xmlns:xlrd2="http://schemas.microsoft.com/office/spreadsheetml/2017/richdata2" ref="A2:L130">
    <sortCondition ref="A1:A130"/>
  </sortState>
  <conditionalFormatting sqref="B127 A129:J129">
    <cfRule type="duplicateValues" dxfId="104" priority="2"/>
  </conditionalFormatting>
  <conditionalFormatting sqref="B133:E133 A135:I135">
    <cfRule type="duplicateValues" dxfId="103" priority="1"/>
  </conditionalFormatting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X136"/>
  <sheetViews>
    <sheetView workbookViewId="0"/>
  </sheetViews>
  <sheetFormatPr defaultRowHeight="15.5" x14ac:dyDescent="0.35"/>
  <cols>
    <col min="24" max="24" width="10.1796875" style="4" customWidth="1"/>
  </cols>
  <sheetData>
    <row r="1" spans="1:24" x14ac:dyDescent="0.35">
      <c r="A1" t="s">
        <v>0</v>
      </c>
      <c r="B1" t="s">
        <v>96</v>
      </c>
      <c r="C1" t="s">
        <v>146</v>
      </c>
      <c r="D1" t="s">
        <v>147</v>
      </c>
      <c r="E1" t="s">
        <v>148</v>
      </c>
      <c r="F1" t="s">
        <v>149</v>
      </c>
      <c r="G1" t="s">
        <v>150</v>
      </c>
      <c r="H1" t="s">
        <v>114</v>
      </c>
      <c r="I1" t="s">
        <v>2</v>
      </c>
      <c r="J1" t="s">
        <v>3</v>
      </c>
      <c r="K1" t="s">
        <v>4</v>
      </c>
      <c r="X1" s="4" t="s">
        <v>1347</v>
      </c>
    </row>
    <row r="2" spans="1:24" x14ac:dyDescent="0.35">
      <c r="A2">
        <v>52</v>
      </c>
      <c r="B2">
        <v>3.5175728897114098</v>
      </c>
      <c r="C2">
        <v>0</v>
      </c>
      <c r="D2">
        <v>2.74</v>
      </c>
      <c r="E2">
        <v>1</v>
      </c>
      <c r="F2">
        <v>0</v>
      </c>
      <c r="G2">
        <v>2.5</v>
      </c>
      <c r="H2">
        <v>4.2165428940474197</v>
      </c>
      <c r="I2">
        <f t="shared" ref="I2:I31" si="0">1.37734 + 0.11086 *B2+ 1.41053 *C2 + 0.63654 *D2-0.10933 *E2 +  1.99254 *F2+ 0.37458 *G2</f>
        <v>4.3385377305534067</v>
      </c>
      <c r="J2">
        <f t="shared" ref="J2:J31" si="1">(H2-I2)^2</f>
        <v>1.4882740134122519E-2</v>
      </c>
      <c r="K2">
        <f t="shared" ref="K2:K31" si="2">(H2-H$33)^2</f>
        <v>4.8709842073875791</v>
      </c>
    </row>
    <row r="3" spans="1:24" x14ac:dyDescent="0.35">
      <c r="A3">
        <v>55</v>
      </c>
      <c r="B3">
        <v>4.6311669426050504</v>
      </c>
      <c r="C3">
        <v>0</v>
      </c>
      <c r="D3">
        <v>2.74</v>
      </c>
      <c r="E3">
        <v>0</v>
      </c>
      <c r="F3">
        <v>0</v>
      </c>
      <c r="G3">
        <v>2.75</v>
      </c>
      <c r="H3">
        <v>4.6725596277632704</v>
      </c>
      <c r="I3">
        <f t="shared" si="0"/>
        <v>4.664965767257196</v>
      </c>
      <c r="J3">
        <f t="shared" si="1"/>
        <v>5.7666717385715888E-5</v>
      </c>
      <c r="K3">
        <f t="shared" si="2"/>
        <v>3.0660496694464365</v>
      </c>
    </row>
    <row r="4" spans="1:24" x14ac:dyDescent="0.35">
      <c r="A4">
        <v>78</v>
      </c>
      <c r="B4">
        <v>8.3085644135612302</v>
      </c>
      <c r="C4">
        <v>1</v>
      </c>
      <c r="D4">
        <v>12.7</v>
      </c>
      <c r="E4">
        <v>2</v>
      </c>
      <c r="F4">
        <v>0</v>
      </c>
      <c r="G4">
        <v>-10.8</v>
      </c>
      <c r="H4">
        <v>9.3085644135612302</v>
      </c>
      <c r="I4">
        <f t="shared" si="0"/>
        <v>7.5288914508873965</v>
      </c>
      <c r="J4">
        <f t="shared" si="1"/>
        <v>3.1672358540722607</v>
      </c>
      <c r="K4">
        <f t="shared" si="2"/>
        <v>8.3231724252190613</v>
      </c>
    </row>
    <row r="5" spans="1:24" x14ac:dyDescent="0.35">
      <c r="A5">
        <v>85</v>
      </c>
      <c r="B5">
        <v>5.5921767573958601</v>
      </c>
      <c r="C5">
        <v>1</v>
      </c>
      <c r="D5">
        <v>10.6</v>
      </c>
      <c r="E5">
        <v>20</v>
      </c>
      <c r="F5">
        <v>0</v>
      </c>
      <c r="G5">
        <v>-6.5</v>
      </c>
      <c r="H5">
        <v>3.89320675305984</v>
      </c>
      <c r="I5">
        <f t="shared" si="0"/>
        <v>5.5337727153249041</v>
      </c>
      <c r="J5">
        <f t="shared" si="1"/>
        <v>2.6914566765426957</v>
      </c>
      <c r="K5">
        <f t="shared" si="2"/>
        <v>6.4027560021722127</v>
      </c>
    </row>
    <row r="6" spans="1:24" x14ac:dyDescent="0.35">
      <c r="A6">
        <v>105</v>
      </c>
      <c r="B6">
        <v>6.5070844780971004</v>
      </c>
      <c r="C6">
        <v>0</v>
      </c>
      <c r="D6">
        <v>7.52</v>
      </c>
      <c r="E6">
        <v>9</v>
      </c>
      <c r="F6">
        <v>0</v>
      </c>
      <c r="G6">
        <v>1.5</v>
      </c>
      <c r="H6">
        <v>6.6532125137753404</v>
      </c>
      <c r="I6">
        <f t="shared" si="0"/>
        <v>6.4633961852418444</v>
      </c>
      <c r="J6">
        <f t="shared" si="1"/>
        <v>3.6030238577936066E-2</v>
      </c>
      <c r="K6">
        <f t="shared" si="2"/>
        <v>5.2734065017529377E-2</v>
      </c>
    </row>
    <row r="7" spans="1:24" x14ac:dyDescent="0.35">
      <c r="A7">
        <v>108</v>
      </c>
      <c r="B7">
        <v>8.2174839442138996</v>
      </c>
      <c r="C7">
        <v>1</v>
      </c>
      <c r="D7">
        <v>10.7</v>
      </c>
      <c r="E7">
        <v>7</v>
      </c>
      <c r="F7">
        <v>0</v>
      </c>
      <c r="G7">
        <v>-7.5</v>
      </c>
      <c r="H7">
        <v>6.1205739312058496</v>
      </c>
      <c r="I7">
        <f t="shared" si="0"/>
        <v>6.9351782700555535</v>
      </c>
      <c r="J7">
        <f t="shared" si="1"/>
        <v>0.66358022887276336</v>
      </c>
      <c r="K7">
        <f t="shared" si="2"/>
        <v>9.1808754035005824E-2</v>
      </c>
    </row>
    <row r="8" spans="1:24" x14ac:dyDescent="0.35">
      <c r="A8">
        <v>139</v>
      </c>
      <c r="B8">
        <v>9.4593924877592297</v>
      </c>
      <c r="C8">
        <v>1</v>
      </c>
      <c r="D8">
        <v>10.9</v>
      </c>
      <c r="E8">
        <v>3</v>
      </c>
      <c r="F8">
        <v>0</v>
      </c>
      <c r="G8">
        <v>-7</v>
      </c>
      <c r="H8">
        <v>7.4593924877592297</v>
      </c>
      <c r="I8">
        <f t="shared" si="0"/>
        <v>7.8247742511929887</v>
      </c>
      <c r="J8">
        <f t="shared" si="1"/>
        <v>0.13350383304996347</v>
      </c>
      <c r="K8">
        <f t="shared" si="2"/>
        <v>1.0729209229429872</v>
      </c>
    </row>
    <row r="9" spans="1:24" x14ac:dyDescent="0.35">
      <c r="A9">
        <v>166</v>
      </c>
      <c r="B9">
        <v>6.5905006179452803</v>
      </c>
      <c r="C9">
        <v>0</v>
      </c>
      <c r="D9">
        <v>5.47</v>
      </c>
      <c r="E9">
        <v>10</v>
      </c>
      <c r="F9">
        <v>0</v>
      </c>
      <c r="G9">
        <v>-0.5</v>
      </c>
      <c r="H9">
        <v>4.4421842765104698</v>
      </c>
      <c r="I9">
        <f t="shared" si="0"/>
        <v>4.3092466985054134</v>
      </c>
      <c r="J9">
        <f t="shared" si="1"/>
        <v>1.7672399645850441E-2</v>
      </c>
      <c r="K9">
        <f t="shared" si="2"/>
        <v>3.9259033553088885</v>
      </c>
    </row>
    <row r="10" spans="1:24" x14ac:dyDescent="0.35">
      <c r="A10">
        <v>169</v>
      </c>
      <c r="B10">
        <v>7.8711836083284901</v>
      </c>
      <c r="C10">
        <v>0</v>
      </c>
      <c r="D10">
        <v>6.51</v>
      </c>
      <c r="E10">
        <v>8</v>
      </c>
      <c r="F10">
        <v>1</v>
      </c>
      <c r="G10">
        <v>0.75</v>
      </c>
      <c r="H10">
        <v>8.6493348587121393</v>
      </c>
      <c r="I10">
        <f t="shared" si="0"/>
        <v>7.7926498148192964</v>
      </c>
      <c r="J10">
        <f t="shared" si="1"/>
        <v>0.73390926442968207</v>
      </c>
      <c r="K10">
        <f t="shared" si="2"/>
        <v>4.9540135132113159</v>
      </c>
    </row>
    <row r="11" spans="1:24" x14ac:dyDescent="0.35">
      <c r="A11">
        <v>175</v>
      </c>
      <c r="B11">
        <v>7.4539974558725204</v>
      </c>
      <c r="C11">
        <v>1</v>
      </c>
      <c r="D11">
        <v>7.85</v>
      </c>
      <c r="E11">
        <v>6</v>
      </c>
      <c r="F11">
        <v>1</v>
      </c>
      <c r="G11">
        <v>-1.25</v>
      </c>
      <c r="H11">
        <v>8.9311187105921803</v>
      </c>
      <c r="I11">
        <f t="shared" si="0"/>
        <v>9.4793941579580281</v>
      </c>
      <c r="J11">
        <f t="shared" si="1"/>
        <v>0.30060596618422053</v>
      </c>
      <c r="K11">
        <f t="shared" si="2"/>
        <v>6.2877828561679063</v>
      </c>
    </row>
    <row r="12" spans="1:24" x14ac:dyDescent="0.35">
      <c r="A12">
        <v>190</v>
      </c>
      <c r="B12">
        <v>6.9921114877869499</v>
      </c>
      <c r="C12">
        <v>0</v>
      </c>
      <c r="D12">
        <v>15.7</v>
      </c>
      <c r="E12">
        <v>1</v>
      </c>
      <c r="F12">
        <v>0</v>
      </c>
      <c r="G12">
        <v>-13.8</v>
      </c>
      <c r="H12">
        <v>6.7989868894324799</v>
      </c>
      <c r="I12">
        <f t="shared" si="0"/>
        <v>6.8676294795360597</v>
      </c>
      <c r="J12">
        <f t="shared" si="1"/>
        <v>4.7118051761280812E-3</v>
      </c>
      <c r="K12">
        <f t="shared" si="2"/>
        <v>0.14093519395218532</v>
      </c>
    </row>
    <row r="13" spans="1:24" x14ac:dyDescent="0.35">
      <c r="A13">
        <v>250</v>
      </c>
      <c r="B13">
        <v>7.0838261510933798</v>
      </c>
      <c r="C13">
        <v>0</v>
      </c>
      <c r="D13">
        <v>6.04</v>
      </c>
      <c r="E13">
        <v>10</v>
      </c>
      <c r="F13">
        <v>0</v>
      </c>
      <c r="G13">
        <v>-3</v>
      </c>
      <c r="H13">
        <v>3.8762178405916399</v>
      </c>
      <c r="I13">
        <f t="shared" si="0"/>
        <v>3.7903145671102121</v>
      </c>
      <c r="J13">
        <f t="shared" si="1"/>
        <v>7.3793723948249752E-3</v>
      </c>
      <c r="K13">
        <f t="shared" si="2"/>
        <v>6.4890209845318978</v>
      </c>
    </row>
    <row r="14" spans="1:24" x14ac:dyDescent="0.35">
      <c r="A14">
        <v>251</v>
      </c>
      <c r="B14">
        <v>7.5710257575879902</v>
      </c>
      <c r="C14">
        <v>0</v>
      </c>
      <c r="D14">
        <v>6.37</v>
      </c>
      <c r="E14">
        <v>4</v>
      </c>
      <c r="F14">
        <v>1</v>
      </c>
      <c r="G14">
        <v>-2.75</v>
      </c>
      <c r="H14">
        <v>6.9365137424788896</v>
      </c>
      <c r="I14">
        <f t="shared" si="0"/>
        <v>6.796548715486205</v>
      </c>
      <c r="J14">
        <f t="shared" si="1"/>
        <v>1.9590208781062941E-2</v>
      </c>
      <c r="K14">
        <f t="shared" si="2"/>
        <v>0.26310766637618865</v>
      </c>
    </row>
    <row r="15" spans="1:24" x14ac:dyDescent="0.35">
      <c r="A15">
        <v>271</v>
      </c>
      <c r="B15">
        <v>7.1012313867906904</v>
      </c>
      <c r="C15">
        <v>0</v>
      </c>
      <c r="D15">
        <v>7.14</v>
      </c>
      <c r="E15">
        <v>24</v>
      </c>
      <c r="F15">
        <v>0</v>
      </c>
      <c r="G15">
        <v>6.5</v>
      </c>
      <c r="H15">
        <v>5.9074113607745797</v>
      </c>
      <c r="I15">
        <f t="shared" si="0"/>
        <v>6.5203281115396159</v>
      </c>
      <c r="J15">
        <f t="shared" si="1"/>
        <v>0.37566694336836942</v>
      </c>
      <c r="K15">
        <f t="shared" si="2"/>
        <v>0.26642338011105143</v>
      </c>
    </row>
    <row r="16" spans="1:24" x14ac:dyDescent="0.35">
      <c r="A16">
        <v>296</v>
      </c>
      <c r="B16">
        <v>6.8653014261025396</v>
      </c>
      <c r="C16">
        <v>1</v>
      </c>
      <c r="D16">
        <v>6.79</v>
      </c>
      <c r="E16">
        <v>13</v>
      </c>
      <c r="F16">
        <v>0</v>
      </c>
      <c r="G16">
        <v>-1.75</v>
      </c>
      <c r="H16">
        <v>8.3424226808221995</v>
      </c>
      <c r="I16">
        <f t="shared" si="0"/>
        <v>5.7942589160977267</v>
      </c>
      <c r="J16">
        <f t="shared" si="1"/>
        <v>6.4931385718547983</v>
      </c>
      <c r="K16">
        <f t="shared" si="2"/>
        <v>3.6819820815609541</v>
      </c>
    </row>
    <row r="17" spans="1:24" x14ac:dyDescent="0.35">
      <c r="A17">
        <v>327</v>
      </c>
      <c r="B17">
        <v>10.5453071164658</v>
      </c>
      <c r="C17">
        <v>1</v>
      </c>
      <c r="D17">
        <v>10.8</v>
      </c>
      <c r="E17">
        <v>3</v>
      </c>
      <c r="F17">
        <v>1</v>
      </c>
      <c r="G17">
        <v>-4</v>
      </c>
      <c r="H17">
        <v>10.5453071164658</v>
      </c>
      <c r="I17">
        <f t="shared" si="0"/>
        <v>10.9977847469314</v>
      </c>
      <c r="J17">
        <f t="shared" si="1"/>
        <v>0.20473600607176384</v>
      </c>
      <c r="K17">
        <f t="shared" si="2"/>
        <v>16.988687796356992</v>
      </c>
    </row>
    <row r="18" spans="1:24" x14ac:dyDescent="0.35">
      <c r="A18">
        <v>358</v>
      </c>
      <c r="B18">
        <v>8.70472233322511</v>
      </c>
      <c r="C18">
        <v>1</v>
      </c>
      <c r="D18">
        <v>10.3</v>
      </c>
      <c r="E18">
        <v>9</v>
      </c>
      <c r="F18">
        <v>0</v>
      </c>
      <c r="G18">
        <v>-4.25</v>
      </c>
      <c r="H18">
        <v>7.0057523288890904</v>
      </c>
      <c r="I18">
        <f t="shared" si="0"/>
        <v>7.7333025178613362</v>
      </c>
      <c r="J18">
        <f t="shared" si="1"/>
        <v>0.52932927747355052</v>
      </c>
      <c r="K18">
        <f t="shared" si="2"/>
        <v>0.33893215932193665</v>
      </c>
    </row>
    <row r="19" spans="1:24" x14ac:dyDescent="0.35">
      <c r="A19">
        <v>370</v>
      </c>
      <c r="B19">
        <v>9.4927603890268308</v>
      </c>
      <c r="C19">
        <v>1</v>
      </c>
      <c r="D19">
        <v>8.49</v>
      </c>
      <c r="E19">
        <v>6</v>
      </c>
      <c r="F19">
        <v>0</v>
      </c>
      <c r="G19">
        <v>2.25</v>
      </c>
      <c r="H19">
        <v>7.9972160514803798</v>
      </c>
      <c r="I19">
        <f t="shared" si="0"/>
        <v>9.4312870167275147</v>
      </c>
      <c r="J19">
        <f t="shared" si="1"/>
        <v>2.0565595333648492</v>
      </c>
      <c r="K19">
        <f t="shared" si="2"/>
        <v>2.4763508001317698</v>
      </c>
    </row>
    <row r="20" spans="1:24" x14ac:dyDescent="0.35">
      <c r="A20">
        <v>425</v>
      </c>
      <c r="B20">
        <v>7.5289167002776498</v>
      </c>
      <c r="C20">
        <v>1</v>
      </c>
      <c r="D20">
        <v>9.1999999999999993</v>
      </c>
      <c r="E20">
        <v>15</v>
      </c>
      <c r="F20">
        <v>0</v>
      </c>
      <c r="G20">
        <v>-8</v>
      </c>
      <c r="H20">
        <v>4.8299466959416302</v>
      </c>
      <c r="I20">
        <f t="shared" si="0"/>
        <v>4.8421037053927787</v>
      </c>
      <c r="J20">
        <f t="shared" si="1"/>
        <v>1.4779287879531405E-4</v>
      </c>
      <c r="K20">
        <f t="shared" si="2"/>
        <v>2.539646471323318</v>
      </c>
    </row>
    <row r="21" spans="1:24" x14ac:dyDescent="0.35">
      <c r="A21">
        <v>522</v>
      </c>
      <c r="B21">
        <v>5.7577754910119197</v>
      </c>
      <c r="C21">
        <v>1</v>
      </c>
      <c r="D21">
        <v>7.85</v>
      </c>
      <c r="E21">
        <v>3</v>
      </c>
      <c r="F21">
        <v>0</v>
      </c>
      <c r="G21">
        <v>-4.75</v>
      </c>
      <c r="H21">
        <v>6.4055929729005596</v>
      </c>
      <c r="I21">
        <f t="shared" si="0"/>
        <v>6.315770990933582</v>
      </c>
      <c r="J21">
        <f t="shared" si="1"/>
        <v>8.06798844447606E-3</v>
      </c>
      <c r="K21">
        <f t="shared" si="2"/>
        <v>3.2330026540710227E-4</v>
      </c>
    </row>
    <row r="22" spans="1:24" x14ac:dyDescent="0.35">
      <c r="A22">
        <v>528</v>
      </c>
      <c r="B22">
        <v>5.2839966563651997</v>
      </c>
      <c r="C22">
        <v>0</v>
      </c>
      <c r="D22">
        <v>6.51</v>
      </c>
      <c r="E22">
        <v>0</v>
      </c>
      <c r="F22">
        <v>0</v>
      </c>
      <c r="G22">
        <v>-0.75</v>
      </c>
      <c r="H22">
        <v>6.4111682744057896</v>
      </c>
      <c r="I22">
        <f t="shared" si="0"/>
        <v>5.8260642693246458</v>
      </c>
      <c r="J22">
        <f t="shared" si="1"/>
        <v>0.34234669676199514</v>
      </c>
      <c r="K22">
        <f t="shared" si="2"/>
        <v>1.5389025031272281E-4</v>
      </c>
    </row>
    <row r="23" spans="1:24" x14ac:dyDescent="0.35">
      <c r="A23">
        <v>581</v>
      </c>
      <c r="B23">
        <v>1.2225719712354499</v>
      </c>
      <c r="C23">
        <v>0</v>
      </c>
      <c r="D23">
        <v>1.73</v>
      </c>
      <c r="E23">
        <v>0</v>
      </c>
      <c r="F23">
        <v>0</v>
      </c>
      <c r="G23">
        <v>-1.75</v>
      </c>
      <c r="H23">
        <v>1.3017532172830699</v>
      </c>
      <c r="I23">
        <f t="shared" si="0"/>
        <v>1.9585735287311616</v>
      </c>
      <c r="J23">
        <f t="shared" si="1"/>
        <v>0.43141292153076821</v>
      </c>
      <c r="K23">
        <f t="shared" si="2"/>
        <v>26.23304326784767</v>
      </c>
    </row>
    <row r="24" spans="1:24" x14ac:dyDescent="0.35">
      <c r="A24">
        <v>582</v>
      </c>
      <c r="B24">
        <v>10.7641761323903</v>
      </c>
      <c r="C24">
        <v>0</v>
      </c>
      <c r="D24">
        <v>1.73</v>
      </c>
      <c r="E24">
        <v>0</v>
      </c>
      <c r="F24">
        <v>0</v>
      </c>
      <c r="G24">
        <v>-0.25</v>
      </c>
      <c r="H24">
        <v>3.5600561497343999</v>
      </c>
      <c r="I24">
        <f t="shared" si="0"/>
        <v>3.5782257660367889</v>
      </c>
      <c r="J24">
        <f t="shared" si="1"/>
        <v>3.3013495657604021E-4</v>
      </c>
      <c r="K24">
        <f t="shared" si="2"/>
        <v>8.1997317602963875</v>
      </c>
    </row>
    <row r="25" spans="1:24" x14ac:dyDescent="0.35">
      <c r="A25">
        <v>586</v>
      </c>
      <c r="B25">
        <v>6.6220988407664603</v>
      </c>
      <c r="C25">
        <v>1</v>
      </c>
      <c r="D25">
        <v>10.7</v>
      </c>
      <c r="E25">
        <v>11</v>
      </c>
      <c r="F25">
        <v>0</v>
      </c>
      <c r="G25">
        <v>-3.5</v>
      </c>
      <c r="H25">
        <v>6.6220988407664603</v>
      </c>
      <c r="I25">
        <f t="shared" si="0"/>
        <v>7.8193138774873692</v>
      </c>
      <c r="J25">
        <f t="shared" si="1"/>
        <v>1.4333238441506473</v>
      </c>
      <c r="K25">
        <f t="shared" si="2"/>
        <v>3.941230087202504E-2</v>
      </c>
      <c r="X25" s="4" t="s">
        <v>1348</v>
      </c>
    </row>
    <row r="26" spans="1:24" x14ac:dyDescent="0.35">
      <c r="A26">
        <v>621</v>
      </c>
      <c r="B26">
        <v>9.0014452408741796</v>
      </c>
      <c r="C26">
        <v>1</v>
      </c>
      <c r="D26">
        <v>8.8000000000000007</v>
      </c>
      <c r="E26">
        <v>13</v>
      </c>
      <c r="F26">
        <v>0</v>
      </c>
      <c r="G26">
        <v>0.75</v>
      </c>
      <c r="H26">
        <v>6.9653488955259002</v>
      </c>
      <c r="I26">
        <f t="shared" si="0"/>
        <v>8.246967219403313</v>
      </c>
      <c r="J26">
        <f t="shared" si="1"/>
        <v>1.642545528098349</v>
      </c>
      <c r="K26">
        <f t="shared" si="2"/>
        <v>0.29352055175876146</v>
      </c>
    </row>
    <row r="27" spans="1:24" x14ac:dyDescent="0.35">
      <c r="A27">
        <v>665</v>
      </c>
      <c r="B27">
        <v>5.1238516409670796</v>
      </c>
      <c r="C27">
        <v>0</v>
      </c>
      <c r="D27">
        <v>3.14</v>
      </c>
      <c r="E27">
        <v>0</v>
      </c>
      <c r="F27">
        <v>0</v>
      </c>
      <c r="G27">
        <v>-2.75</v>
      </c>
      <c r="H27">
        <v>3.63248994713281</v>
      </c>
      <c r="I27">
        <f t="shared" si="0"/>
        <v>2.91401079291761</v>
      </c>
      <c r="J27">
        <f t="shared" si="1"/>
        <v>0.51621229504178923</v>
      </c>
      <c r="K27">
        <f t="shared" si="2"/>
        <v>7.790147540441553</v>
      </c>
    </row>
    <row r="28" spans="1:24" x14ac:dyDescent="0.35">
      <c r="A28">
        <v>720</v>
      </c>
      <c r="B28">
        <v>5.9890046156985299</v>
      </c>
      <c r="C28">
        <v>1</v>
      </c>
      <c r="D28">
        <v>9.14</v>
      </c>
      <c r="E28">
        <v>12</v>
      </c>
      <c r="F28">
        <v>0</v>
      </c>
      <c r="G28">
        <v>1.5</v>
      </c>
      <c r="H28">
        <v>11.494154594018401</v>
      </c>
      <c r="I28">
        <f t="shared" si="0"/>
        <v>8.5196966516963393</v>
      </c>
      <c r="J28">
        <f t="shared" si="1"/>
        <v>8.8474000506427917</v>
      </c>
      <c r="K28">
        <f t="shared" si="2"/>
        <v>25.710792374214737</v>
      </c>
    </row>
    <row r="29" spans="1:24" x14ac:dyDescent="0.35">
      <c r="A29">
        <v>735</v>
      </c>
      <c r="B29">
        <v>5.9994480132539501</v>
      </c>
      <c r="C29">
        <v>0</v>
      </c>
      <c r="D29">
        <v>6.82</v>
      </c>
      <c r="E29">
        <v>0</v>
      </c>
      <c r="F29">
        <v>0</v>
      </c>
      <c r="G29">
        <v>-1</v>
      </c>
      <c r="H29">
        <v>5.3457003905834402</v>
      </c>
      <c r="I29">
        <f t="shared" si="0"/>
        <v>6.0090616067493334</v>
      </c>
      <c r="J29">
        <f t="shared" si="1"/>
        <v>0.440048103113093</v>
      </c>
      <c r="K29">
        <f t="shared" si="2"/>
        <v>1.1618104945927443</v>
      </c>
    </row>
    <row r="30" spans="1:24" x14ac:dyDescent="0.35">
      <c r="A30">
        <v>753</v>
      </c>
      <c r="B30">
        <v>11.6532125137753</v>
      </c>
      <c r="C30">
        <v>1</v>
      </c>
      <c r="D30">
        <v>13</v>
      </c>
      <c r="E30">
        <v>22</v>
      </c>
      <c r="F30">
        <v>0</v>
      </c>
      <c r="G30">
        <v>-1</v>
      </c>
      <c r="H30">
        <v>10.6532125137753</v>
      </c>
      <c r="I30">
        <f t="shared" si="0"/>
        <v>9.5749251392771288</v>
      </c>
      <c r="J30">
        <f t="shared" si="1"/>
        <v>1.1627036620021582</v>
      </c>
      <c r="K30">
        <f t="shared" si="2"/>
        <v>17.889845972637914</v>
      </c>
    </row>
    <row r="31" spans="1:24" x14ac:dyDescent="0.35">
      <c r="A31">
        <v>790</v>
      </c>
      <c r="B31">
        <v>4.4643469666832303</v>
      </c>
      <c r="C31">
        <v>0</v>
      </c>
      <c r="D31">
        <v>4.26</v>
      </c>
      <c r="E31">
        <v>6</v>
      </c>
      <c r="F31">
        <v>0</v>
      </c>
      <c r="G31">
        <v>1</v>
      </c>
      <c r="H31">
        <v>3.7291647896927702</v>
      </c>
      <c r="I31">
        <f t="shared" si="0"/>
        <v>4.3025179047265034</v>
      </c>
      <c r="J31">
        <f t="shared" si="1"/>
        <v>0.32873379451888529</v>
      </c>
      <c r="K31">
        <f t="shared" si="2"/>
        <v>7.2598384346391409</v>
      </c>
    </row>
    <row r="33" spans="1:24" x14ac:dyDescent="0.35">
      <c r="H33">
        <f>AVERAGE(H2:H32)</f>
        <v>6.4235735253227491</v>
      </c>
      <c r="J33">
        <f>SUM(J2:J32)</f>
        <v>32.603319398852548</v>
      </c>
      <c r="K33">
        <f>SUM(K2:K32)</f>
        <v>166.81183219239188</v>
      </c>
      <c r="M33" t="s">
        <v>5</v>
      </c>
      <c r="N33">
        <f>1-J33/K33</f>
        <v>0.80455031894110718</v>
      </c>
      <c r="O33" t="s">
        <v>111</v>
      </c>
    </row>
    <row r="34" spans="1:24" x14ac:dyDescent="0.35">
      <c r="M34" t="s">
        <v>6</v>
      </c>
      <c r="N34">
        <v>0.68</v>
      </c>
    </row>
    <row r="36" spans="1:24" x14ac:dyDescent="0.35">
      <c r="A36" t="s">
        <v>0</v>
      </c>
      <c r="B36" t="s">
        <v>96</v>
      </c>
      <c r="C36" t="s">
        <v>146</v>
      </c>
      <c r="D36" t="s">
        <v>147</v>
      </c>
      <c r="E36" t="s">
        <v>148</v>
      </c>
      <c r="F36" t="s">
        <v>149</v>
      </c>
      <c r="G36" t="s">
        <v>150</v>
      </c>
      <c r="H36" t="s">
        <v>114</v>
      </c>
      <c r="I36" t="s">
        <v>2</v>
      </c>
      <c r="J36" t="s">
        <v>3</v>
      </c>
      <c r="K36" t="s">
        <v>4</v>
      </c>
    </row>
    <row r="37" spans="1:24" x14ac:dyDescent="0.35">
      <c r="A37">
        <v>37</v>
      </c>
      <c r="B37">
        <v>5.3348084220419398</v>
      </c>
      <c r="C37">
        <v>0</v>
      </c>
      <c r="D37">
        <v>4.18</v>
      </c>
      <c r="E37">
        <v>0</v>
      </c>
      <c r="F37">
        <v>0</v>
      </c>
      <c r="G37">
        <v>1.5</v>
      </c>
      <c r="H37">
        <v>5.1941894811484701</v>
      </c>
      <c r="I37">
        <f t="shared" ref="I37:I44" si="3">1.37734 + 0.11086 *B37+ 1.41053 *C37 + 0.63654 *D37-0.10933 *E37 +  1.99254 *F37+ 0.37458 *G37</f>
        <v>5.1913640616675689</v>
      </c>
      <c r="J37">
        <f t="shared" ref="J37:J44" si="4">(H37-I37)^2</f>
        <v>7.9829952430560256E-6</v>
      </c>
      <c r="K37">
        <f t="shared" ref="K37:K44" si="5">(H37-H$33)^2</f>
        <v>1.5113851280703055</v>
      </c>
    </row>
    <row r="38" spans="1:24" x14ac:dyDescent="0.35">
      <c r="A38">
        <v>70</v>
      </c>
      <c r="B38">
        <v>6.9216778926735101</v>
      </c>
      <c r="C38">
        <v>0</v>
      </c>
      <c r="D38">
        <v>7.59</v>
      </c>
      <c r="E38">
        <v>9</v>
      </c>
      <c r="F38">
        <v>1</v>
      </c>
      <c r="G38">
        <v>-0.25</v>
      </c>
      <c r="H38">
        <v>8.91175882734154</v>
      </c>
      <c r="I38">
        <f t="shared" si="3"/>
        <v>7.8909408111817845</v>
      </c>
      <c r="J38">
        <f t="shared" si="4"/>
        <v>1.0420694221163389</v>
      </c>
      <c r="K38">
        <f t="shared" si="5"/>
        <v>6.1910660971823424</v>
      </c>
    </row>
    <row r="39" spans="1:24" x14ac:dyDescent="0.35">
      <c r="A39">
        <v>92</v>
      </c>
      <c r="B39">
        <v>8.12580645813952</v>
      </c>
      <c r="C39">
        <v>1</v>
      </c>
      <c r="D39">
        <v>10.8</v>
      </c>
      <c r="E39">
        <v>15</v>
      </c>
      <c r="F39">
        <v>0</v>
      </c>
      <c r="G39">
        <v>-2.25</v>
      </c>
      <c r="H39">
        <v>9.2227164711475798</v>
      </c>
      <c r="I39">
        <f t="shared" si="3"/>
        <v>8.0805739039493467</v>
      </c>
      <c r="J39">
        <f t="shared" si="4"/>
        <v>1.3044896438061702</v>
      </c>
      <c r="K39">
        <f t="shared" si="5"/>
        <v>7.8352012311609114</v>
      </c>
    </row>
    <row r="40" spans="1:24" x14ac:dyDescent="0.35">
      <c r="A40">
        <v>385</v>
      </c>
      <c r="B40">
        <v>5.6838186602633902</v>
      </c>
      <c r="C40">
        <v>0</v>
      </c>
      <c r="D40">
        <v>6.25</v>
      </c>
      <c r="E40">
        <v>0</v>
      </c>
      <c r="F40">
        <v>0</v>
      </c>
      <c r="G40">
        <v>-3.25</v>
      </c>
      <c r="H40">
        <v>4.6538554368859497</v>
      </c>
      <c r="I40">
        <f t="shared" si="3"/>
        <v>4.7684381366767994</v>
      </c>
      <c r="J40">
        <f t="shared" si="4"/>
        <v>1.3129195091359982E-2</v>
      </c>
      <c r="K40">
        <f t="shared" si="5"/>
        <v>3.131902112540399</v>
      </c>
    </row>
    <row r="41" spans="1:24" x14ac:dyDescent="0.35">
      <c r="A41">
        <v>461</v>
      </c>
      <c r="B41">
        <v>8.4899584794248302</v>
      </c>
      <c r="C41">
        <v>0</v>
      </c>
      <c r="D41">
        <v>7.66</v>
      </c>
      <c r="E41">
        <v>16</v>
      </c>
      <c r="F41">
        <v>0</v>
      </c>
      <c r="G41">
        <v>-0.75</v>
      </c>
      <c r="H41">
        <v>5.4899584794248302</v>
      </c>
      <c r="I41">
        <f t="shared" si="3"/>
        <v>5.1642181970290366</v>
      </c>
      <c r="J41">
        <f t="shared" si="4"/>
        <v>0.10610673157529134</v>
      </c>
      <c r="K41">
        <f t="shared" si="5"/>
        <v>0.87163705392697322</v>
      </c>
    </row>
    <row r="42" spans="1:24" x14ac:dyDescent="0.35">
      <c r="A42">
        <v>473</v>
      </c>
      <c r="B42">
        <v>4.3010299956639804</v>
      </c>
      <c r="C42">
        <v>0</v>
      </c>
      <c r="D42">
        <v>6.75</v>
      </c>
      <c r="E42">
        <v>0</v>
      </c>
      <c r="F42">
        <v>0</v>
      </c>
      <c r="G42">
        <v>-3</v>
      </c>
      <c r="H42">
        <v>5.8864907251724796</v>
      </c>
      <c r="I42">
        <f t="shared" si="3"/>
        <v>5.0270571853193093</v>
      </c>
      <c r="J42">
        <f t="shared" si="4"/>
        <v>0.73862600942455081</v>
      </c>
      <c r="K42">
        <f t="shared" si="5"/>
        <v>0.28845793421725424</v>
      </c>
    </row>
    <row r="43" spans="1:24" x14ac:dyDescent="0.35">
      <c r="A43">
        <v>667</v>
      </c>
      <c r="B43">
        <v>3.0737183503461201</v>
      </c>
      <c r="C43">
        <v>0</v>
      </c>
      <c r="D43">
        <v>1.8</v>
      </c>
      <c r="E43">
        <v>0</v>
      </c>
      <c r="F43">
        <v>0</v>
      </c>
      <c r="G43">
        <v>0.5</v>
      </c>
      <c r="H43">
        <v>3.0737183503461201</v>
      </c>
      <c r="I43">
        <f t="shared" si="3"/>
        <v>3.0511544163193709</v>
      </c>
      <c r="J43">
        <f t="shared" si="4"/>
        <v>5.0913111876348886E-4</v>
      </c>
      <c r="K43">
        <f t="shared" si="5"/>
        <v>11.221529693317702</v>
      </c>
    </row>
    <row r="44" spans="1:24" x14ac:dyDescent="0.35">
      <c r="A44">
        <v>685</v>
      </c>
      <c r="B44">
        <v>6.3579348470004504</v>
      </c>
      <c r="C44">
        <v>1</v>
      </c>
      <c r="D44">
        <v>7.73</v>
      </c>
      <c r="E44">
        <v>18</v>
      </c>
      <c r="F44">
        <v>0</v>
      </c>
      <c r="G44">
        <v>3.5</v>
      </c>
      <c r="H44">
        <v>6.3579348470004504</v>
      </c>
      <c r="I44">
        <f t="shared" si="3"/>
        <v>7.7562548571384706</v>
      </c>
      <c r="J44">
        <f t="shared" si="4"/>
        <v>1.955298850752393</v>
      </c>
      <c r="K44">
        <f t="shared" si="5"/>
        <v>4.3084360918981971E-3</v>
      </c>
    </row>
    <row r="45" spans="1:24" x14ac:dyDescent="0.35">
      <c r="X45" s="4" t="s">
        <v>1349</v>
      </c>
    </row>
    <row r="46" spans="1:24" x14ac:dyDescent="0.35">
      <c r="J46">
        <f>SUM(J37:J45)</f>
        <v>5.1602369668801114</v>
      </c>
      <c r="K46">
        <f>SUM(K37:K45)</f>
        <v>31.055487686507789</v>
      </c>
    </row>
    <row r="48" spans="1:24" x14ac:dyDescent="0.35">
      <c r="J48" t="s">
        <v>8</v>
      </c>
      <c r="K48">
        <f>1-J46/K46</f>
        <v>0.83383816029648117</v>
      </c>
    </row>
    <row r="68" spans="24:24" x14ac:dyDescent="0.35">
      <c r="X68" s="4" t="s">
        <v>1350</v>
      </c>
    </row>
    <row r="92" spans="24:24" x14ac:dyDescent="0.35">
      <c r="X92" s="4" t="s">
        <v>1351</v>
      </c>
    </row>
    <row r="113" spans="24:24" x14ac:dyDescent="0.35">
      <c r="X113" s="4" t="s">
        <v>1352</v>
      </c>
    </row>
    <row r="136" spans="24:24" x14ac:dyDescent="0.35">
      <c r="X136" s="4" t="s">
        <v>1353</v>
      </c>
    </row>
  </sheetData>
  <sortState xmlns:xlrd2="http://schemas.microsoft.com/office/spreadsheetml/2017/richdata2" ref="A2:K31">
    <sortCondition ref="A1:A31"/>
  </sortState>
  <conditionalFormatting sqref="B34:C34 A36:I36">
    <cfRule type="duplicateValues" dxfId="102" priority="1"/>
  </conditionalFormatting>
  <conditionalFormatting sqref="A98:I98">
    <cfRule type="duplicateValues" dxfId="101" priority="3"/>
  </conditionalFormatting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Y136"/>
  <sheetViews>
    <sheetView workbookViewId="0">
      <selection activeCell="M36" sqref="M36:M44"/>
    </sheetView>
  </sheetViews>
  <sheetFormatPr defaultRowHeight="15.5" x14ac:dyDescent="0.35"/>
  <cols>
    <col min="25" max="25" width="10.1796875" style="4" customWidth="1"/>
  </cols>
  <sheetData>
    <row r="1" spans="1:25" x14ac:dyDescent="0.35">
      <c r="A1" t="s">
        <v>0</v>
      </c>
      <c r="B1" t="s">
        <v>151</v>
      </c>
      <c r="C1" t="s">
        <v>114</v>
      </c>
      <c r="D1" t="s">
        <v>152</v>
      </c>
      <c r="E1" t="s">
        <v>75</v>
      </c>
      <c r="F1" t="s">
        <v>136</v>
      </c>
      <c r="G1" t="s">
        <v>153</v>
      </c>
      <c r="H1" t="s">
        <v>96</v>
      </c>
      <c r="I1" t="s">
        <v>2</v>
      </c>
      <c r="K1" t="s">
        <v>3</v>
      </c>
      <c r="L1" t="s">
        <v>4</v>
      </c>
      <c r="M1" t="s">
        <v>1354</v>
      </c>
      <c r="Y1" s="4" t="s">
        <v>1347</v>
      </c>
    </row>
    <row r="2" spans="1:25" x14ac:dyDescent="0.35">
      <c r="A2">
        <v>37</v>
      </c>
      <c r="B2">
        <v>0</v>
      </c>
      <c r="C2">
        <v>5.1941894811484701</v>
      </c>
      <c r="D2">
        <v>0</v>
      </c>
      <c r="E2">
        <v>0</v>
      </c>
      <c r="F2">
        <v>0</v>
      </c>
      <c r="G2">
        <v>29.1</v>
      </c>
      <c r="H2">
        <v>5.3348084220419398</v>
      </c>
      <c r="I2">
        <f>1.32 + 0.048 *B2 + 0.287*C2 - 0.0281 *D2 + 7.63 *E2 - 1.61 *F2 + 0.0683 *G2</f>
        <v>4.7982623810896108</v>
      </c>
      <c r="K2">
        <f t="shared" ref="K2:K31" si="0">(H2-I2)^2</f>
        <v>0.28788165406161836</v>
      </c>
      <c r="L2">
        <f t="shared" ref="L2:L31" si="1">(H2-H$33)^2</f>
        <v>2.4069863991750147</v>
      </c>
      <c r="M2" t="s">
        <v>1355</v>
      </c>
    </row>
    <row r="3" spans="1:25" x14ac:dyDescent="0.35">
      <c r="A3">
        <v>55</v>
      </c>
      <c r="B3">
        <v>1</v>
      </c>
      <c r="C3">
        <v>4.6725596277632704</v>
      </c>
      <c r="D3">
        <v>0</v>
      </c>
      <c r="E3">
        <v>0</v>
      </c>
      <c r="F3">
        <v>0</v>
      </c>
      <c r="G3">
        <v>20.9</v>
      </c>
      <c r="H3">
        <v>4.6311669426050504</v>
      </c>
      <c r="I3">
        <f t="shared" ref="I3:I44" si="2">1.32 + 0.048 *B3 + 0.287*C3 - 0.0281 *D3 + 7.63 *E3 - 1.61 *F3 + 0.0683 *G3</f>
        <v>4.1364946131680584</v>
      </c>
      <c r="K3">
        <f t="shared" si="0"/>
        <v>0.24470071351061984</v>
      </c>
      <c r="L3">
        <f t="shared" si="1"/>
        <v>5.0854220229342193</v>
      </c>
      <c r="M3" t="s">
        <v>1355</v>
      </c>
    </row>
    <row r="4" spans="1:25" x14ac:dyDescent="0.35">
      <c r="A4">
        <v>70</v>
      </c>
      <c r="B4">
        <v>4</v>
      </c>
      <c r="C4">
        <v>8.91175882734154</v>
      </c>
      <c r="D4">
        <v>0</v>
      </c>
      <c r="E4">
        <v>0</v>
      </c>
      <c r="F4">
        <v>0</v>
      </c>
      <c r="G4">
        <v>56.3</v>
      </c>
      <c r="H4">
        <v>6.9216778926735101</v>
      </c>
      <c r="I4">
        <f t="shared" si="2"/>
        <v>7.9149647834470223</v>
      </c>
      <c r="K4">
        <f t="shared" si="0"/>
        <v>0.98661884738251115</v>
      </c>
      <c r="L4">
        <f t="shared" si="1"/>
        <v>1.2547832679838757E-3</v>
      </c>
      <c r="M4" t="s">
        <v>1355</v>
      </c>
    </row>
    <row r="5" spans="1:25" x14ac:dyDescent="0.35">
      <c r="A5">
        <v>78</v>
      </c>
      <c r="B5">
        <v>3</v>
      </c>
      <c r="C5">
        <v>9.3085644135612302</v>
      </c>
      <c r="D5">
        <v>42.4</v>
      </c>
      <c r="E5">
        <v>0</v>
      </c>
      <c r="F5">
        <v>0</v>
      </c>
      <c r="G5">
        <v>78.8</v>
      </c>
      <c r="H5">
        <v>8.3085644135612302</v>
      </c>
      <c r="I5">
        <f t="shared" si="2"/>
        <v>8.3261579866920723</v>
      </c>
      <c r="K5">
        <f t="shared" si="0"/>
        <v>3.0953381551028866E-4</v>
      </c>
      <c r="L5">
        <f t="shared" si="1"/>
        <v>2.0229641459056515</v>
      </c>
      <c r="M5" t="s">
        <v>1355</v>
      </c>
    </row>
    <row r="6" spans="1:25" x14ac:dyDescent="0.35">
      <c r="A6">
        <v>85</v>
      </c>
      <c r="B6">
        <v>4</v>
      </c>
      <c r="C6">
        <v>3.89320675305984</v>
      </c>
      <c r="D6">
        <v>0</v>
      </c>
      <c r="E6">
        <v>0</v>
      </c>
      <c r="F6">
        <v>2</v>
      </c>
      <c r="G6">
        <v>84.4</v>
      </c>
      <c r="H6">
        <v>5.5921767573958601</v>
      </c>
      <c r="I6">
        <f t="shared" si="2"/>
        <v>5.1738703381281734</v>
      </c>
      <c r="K6">
        <f t="shared" si="0"/>
        <v>0.17498026040055364</v>
      </c>
      <c r="L6">
        <f t="shared" si="1"/>
        <v>1.6746384270129755</v>
      </c>
      <c r="M6" t="s">
        <v>1355</v>
      </c>
    </row>
    <row r="7" spans="1:25" x14ac:dyDescent="0.35">
      <c r="A7">
        <v>92</v>
      </c>
      <c r="B7">
        <v>3</v>
      </c>
      <c r="C7">
        <v>9.2227164711475798</v>
      </c>
      <c r="D7">
        <v>0</v>
      </c>
      <c r="E7">
        <v>0</v>
      </c>
      <c r="F7">
        <v>0</v>
      </c>
      <c r="G7">
        <v>69.7</v>
      </c>
      <c r="H7">
        <v>8.12580645813952</v>
      </c>
      <c r="I7">
        <f t="shared" si="2"/>
        <v>8.8714296272193547</v>
      </c>
      <c r="K7">
        <f t="shared" si="0"/>
        <v>0.55595391026865582</v>
      </c>
      <c r="L7">
        <f t="shared" si="1"/>
        <v>1.5364878853539563</v>
      </c>
      <c r="M7" t="s">
        <v>1355</v>
      </c>
    </row>
    <row r="8" spans="1:25" x14ac:dyDescent="0.35">
      <c r="A8">
        <v>105</v>
      </c>
      <c r="B8">
        <v>3</v>
      </c>
      <c r="C8">
        <v>6.6532125137753404</v>
      </c>
      <c r="D8">
        <v>0</v>
      </c>
      <c r="E8">
        <v>0</v>
      </c>
      <c r="F8">
        <v>0</v>
      </c>
      <c r="G8">
        <v>51.1</v>
      </c>
      <c r="H8">
        <v>6.5070844780971004</v>
      </c>
      <c r="I8">
        <f t="shared" si="2"/>
        <v>6.8636019914535229</v>
      </c>
      <c r="K8">
        <f t="shared" si="0"/>
        <v>0.12710473732984687</v>
      </c>
      <c r="L8">
        <f t="shared" si="1"/>
        <v>0.14377026388605679</v>
      </c>
      <c r="M8" t="s">
        <v>1355</v>
      </c>
    </row>
    <row r="9" spans="1:25" x14ac:dyDescent="0.35">
      <c r="A9">
        <v>108</v>
      </c>
      <c r="B9">
        <v>6</v>
      </c>
      <c r="C9">
        <v>6.1205739312058496</v>
      </c>
      <c r="D9">
        <v>0</v>
      </c>
      <c r="E9">
        <v>0</v>
      </c>
      <c r="F9">
        <v>0</v>
      </c>
      <c r="G9">
        <v>71.900000000000006</v>
      </c>
      <c r="H9">
        <v>8.2174839442138996</v>
      </c>
      <c r="I9">
        <f t="shared" si="2"/>
        <v>8.275374718256078</v>
      </c>
      <c r="K9">
        <f t="shared" si="0"/>
        <v>3.3513417192025507E-3</v>
      </c>
      <c r="L9">
        <f t="shared" si="1"/>
        <v>1.7721705749186778</v>
      </c>
      <c r="M9" t="s">
        <v>1355</v>
      </c>
    </row>
    <row r="10" spans="1:25" x14ac:dyDescent="0.35">
      <c r="A10">
        <v>139</v>
      </c>
      <c r="B10">
        <v>2</v>
      </c>
      <c r="C10">
        <v>7.4593924877592297</v>
      </c>
      <c r="D10">
        <v>0</v>
      </c>
      <c r="E10">
        <v>0</v>
      </c>
      <c r="F10">
        <v>0</v>
      </c>
      <c r="G10">
        <v>60.7</v>
      </c>
      <c r="H10">
        <v>9.4593924877592297</v>
      </c>
      <c r="I10">
        <f t="shared" si="2"/>
        <v>7.7026556439868985</v>
      </c>
      <c r="K10">
        <f t="shared" si="0"/>
        <v>3.0861243382671719</v>
      </c>
      <c r="L10">
        <f t="shared" si="1"/>
        <v>6.6210366720251139</v>
      </c>
      <c r="M10" t="s">
        <v>1355</v>
      </c>
    </row>
    <row r="11" spans="1:25" x14ac:dyDescent="0.35">
      <c r="A11">
        <v>166</v>
      </c>
      <c r="B11">
        <v>2</v>
      </c>
      <c r="C11">
        <v>4.4421842765104698</v>
      </c>
      <c r="D11">
        <v>0</v>
      </c>
      <c r="E11">
        <v>0</v>
      </c>
      <c r="F11">
        <v>0</v>
      </c>
      <c r="G11">
        <v>41.3</v>
      </c>
      <c r="H11">
        <v>6.5905006179452803</v>
      </c>
      <c r="I11">
        <f t="shared" si="2"/>
        <v>5.5116968873585046</v>
      </c>
      <c r="K11">
        <f t="shared" si="0"/>
        <v>1.1638174891279445</v>
      </c>
      <c r="L11">
        <f t="shared" si="1"/>
        <v>8.7470638285126731E-2</v>
      </c>
      <c r="M11" t="s">
        <v>1355</v>
      </c>
    </row>
    <row r="12" spans="1:25" x14ac:dyDescent="0.35">
      <c r="A12">
        <v>175</v>
      </c>
      <c r="B12">
        <v>6</v>
      </c>
      <c r="C12">
        <v>8.9311187105921803</v>
      </c>
      <c r="D12">
        <v>0</v>
      </c>
      <c r="E12">
        <v>0</v>
      </c>
      <c r="F12">
        <v>0</v>
      </c>
      <c r="G12">
        <v>55.9</v>
      </c>
      <c r="H12">
        <v>7.4539974558725204</v>
      </c>
      <c r="I12">
        <f t="shared" si="2"/>
        <v>7.9892010699399556</v>
      </c>
      <c r="K12">
        <f t="shared" si="0"/>
        <v>0.28644290851084414</v>
      </c>
      <c r="L12">
        <f t="shared" si="1"/>
        <v>0.32233152733568149</v>
      </c>
      <c r="M12" t="s">
        <v>1355</v>
      </c>
    </row>
    <row r="13" spans="1:25" x14ac:dyDescent="0.35">
      <c r="A13">
        <v>190</v>
      </c>
      <c r="B13">
        <v>1</v>
      </c>
      <c r="C13">
        <v>6.7989868894324799</v>
      </c>
      <c r="D13">
        <v>342</v>
      </c>
      <c r="E13">
        <v>1</v>
      </c>
      <c r="F13">
        <v>0</v>
      </c>
      <c r="G13">
        <v>83</v>
      </c>
      <c r="H13">
        <v>6.9921114877869499</v>
      </c>
      <c r="I13">
        <f t="shared" si="2"/>
        <v>7.008009237267121</v>
      </c>
      <c r="K13">
        <f t="shared" si="0"/>
        <v>2.5273843853428003E-4</v>
      </c>
      <c r="L13">
        <f t="shared" si="1"/>
        <v>1.1205601811856864E-2</v>
      </c>
      <c r="M13" t="s">
        <v>1356</v>
      </c>
    </row>
    <row r="14" spans="1:25" x14ac:dyDescent="0.35">
      <c r="A14">
        <v>250</v>
      </c>
      <c r="B14">
        <v>2</v>
      </c>
      <c r="C14">
        <v>3.8762178405916399</v>
      </c>
      <c r="D14">
        <v>0</v>
      </c>
      <c r="E14">
        <v>0</v>
      </c>
      <c r="F14">
        <v>0</v>
      </c>
      <c r="G14">
        <v>41.9</v>
      </c>
      <c r="H14">
        <v>7.0838261510933798</v>
      </c>
      <c r="I14">
        <f t="shared" si="2"/>
        <v>5.3902445202498006</v>
      </c>
      <c r="K14">
        <f t="shared" si="0"/>
        <v>2.8682187403307973</v>
      </c>
      <c r="L14">
        <f t="shared" si="1"/>
        <v>3.903437057934802E-2</v>
      </c>
      <c r="M14" t="s">
        <v>1355</v>
      </c>
    </row>
    <row r="15" spans="1:25" x14ac:dyDescent="0.35">
      <c r="A15">
        <v>251</v>
      </c>
      <c r="B15">
        <v>5</v>
      </c>
      <c r="C15">
        <v>6.9365137424788896</v>
      </c>
      <c r="D15">
        <v>0</v>
      </c>
      <c r="E15">
        <v>0</v>
      </c>
      <c r="F15">
        <v>0</v>
      </c>
      <c r="G15">
        <v>44.9</v>
      </c>
      <c r="H15">
        <v>7.5710257575879902</v>
      </c>
      <c r="I15">
        <f t="shared" si="2"/>
        <v>6.6174494440914415</v>
      </c>
      <c r="K15">
        <f t="shared" si="0"/>
        <v>0.90930778566166814</v>
      </c>
      <c r="L15">
        <f t="shared" si="1"/>
        <v>0.46891102800109086</v>
      </c>
      <c r="M15" t="s">
        <v>1355</v>
      </c>
    </row>
    <row r="16" spans="1:25" x14ac:dyDescent="0.35">
      <c r="A16">
        <v>296</v>
      </c>
      <c r="B16">
        <v>1</v>
      </c>
      <c r="C16">
        <v>8.3424226808221995</v>
      </c>
      <c r="D16">
        <v>0</v>
      </c>
      <c r="E16">
        <v>0</v>
      </c>
      <c r="F16">
        <v>0</v>
      </c>
      <c r="G16">
        <v>46</v>
      </c>
      <c r="H16">
        <v>6.8653014261025396</v>
      </c>
      <c r="I16">
        <f t="shared" si="2"/>
        <v>6.9040753093959708</v>
      </c>
      <c r="K16">
        <f>(H16-I16)^2</f>
        <v>1.5034140256526256E-3</v>
      </c>
      <c r="L16">
        <f t="shared" si="1"/>
        <v>4.3905110996376588E-4</v>
      </c>
      <c r="M16" t="s">
        <v>1355</v>
      </c>
    </row>
    <row r="17" spans="1:25" x14ac:dyDescent="0.35">
      <c r="A17">
        <v>327</v>
      </c>
      <c r="B17">
        <v>4</v>
      </c>
      <c r="C17">
        <v>10.5453071164658</v>
      </c>
      <c r="D17">
        <v>0</v>
      </c>
      <c r="E17">
        <v>0</v>
      </c>
      <c r="F17">
        <v>0</v>
      </c>
      <c r="G17">
        <v>72.400000000000006</v>
      </c>
      <c r="H17">
        <v>10.5453071164658</v>
      </c>
      <c r="I17">
        <f t="shared" si="2"/>
        <v>9.4834231424256856</v>
      </c>
      <c r="K17">
        <f t="shared" si="0"/>
        <v>1.127597574323226</v>
      </c>
      <c r="L17">
        <f t="shared" si="1"/>
        <v>13.388662591678644</v>
      </c>
      <c r="M17" t="s">
        <v>1355</v>
      </c>
    </row>
    <row r="18" spans="1:25" x14ac:dyDescent="0.35">
      <c r="A18">
        <v>358</v>
      </c>
      <c r="B18">
        <v>5</v>
      </c>
      <c r="C18">
        <v>7.0057523288890904</v>
      </c>
      <c r="D18">
        <v>0</v>
      </c>
      <c r="E18">
        <v>0</v>
      </c>
      <c r="F18">
        <v>0</v>
      </c>
      <c r="G18">
        <v>66.2</v>
      </c>
      <c r="H18">
        <v>8.70472233322511</v>
      </c>
      <c r="I18">
        <f t="shared" si="2"/>
        <v>8.0921109183911692</v>
      </c>
      <c r="K18">
        <f t="shared" si="0"/>
        <v>0.37529274558484266</v>
      </c>
      <c r="L18">
        <f t="shared" si="1"/>
        <v>3.3068235417332699</v>
      </c>
      <c r="M18" t="s">
        <v>1355</v>
      </c>
    </row>
    <row r="19" spans="1:25" x14ac:dyDescent="0.35">
      <c r="A19">
        <v>425</v>
      </c>
      <c r="B19">
        <v>5</v>
      </c>
      <c r="C19">
        <v>4.8299466959416302</v>
      </c>
      <c r="D19">
        <v>0</v>
      </c>
      <c r="E19">
        <v>0</v>
      </c>
      <c r="F19">
        <v>0</v>
      </c>
      <c r="G19">
        <v>75.900000000000006</v>
      </c>
      <c r="H19">
        <v>7.5289167002776498</v>
      </c>
      <c r="I19">
        <f t="shared" si="2"/>
        <v>8.1301647017352483</v>
      </c>
      <c r="K19">
        <f t="shared" si="0"/>
        <v>0.36149915925675635</v>
      </c>
      <c r="L19">
        <f t="shared" si="1"/>
        <v>0.41301409624792101</v>
      </c>
      <c r="M19" t="s">
        <v>1355</v>
      </c>
    </row>
    <row r="20" spans="1:25" x14ac:dyDescent="0.35">
      <c r="A20">
        <v>473</v>
      </c>
      <c r="B20">
        <v>0</v>
      </c>
      <c r="C20">
        <v>5.8864907251724796</v>
      </c>
      <c r="D20">
        <v>0</v>
      </c>
      <c r="E20">
        <v>0</v>
      </c>
      <c r="F20">
        <v>0</v>
      </c>
      <c r="G20">
        <v>23</v>
      </c>
      <c r="H20">
        <v>4.3010299956639804</v>
      </c>
      <c r="I20">
        <f t="shared" si="2"/>
        <v>4.580322838124502</v>
      </c>
      <c r="K20">
        <f t="shared" si="0"/>
        <v>7.8004491849677768E-2</v>
      </c>
      <c r="L20">
        <f t="shared" si="1"/>
        <v>6.6833881812680493</v>
      </c>
      <c r="M20" t="s">
        <v>1355</v>
      </c>
    </row>
    <row r="21" spans="1:25" x14ac:dyDescent="0.35">
      <c r="A21">
        <v>522</v>
      </c>
      <c r="B21">
        <v>4</v>
      </c>
      <c r="C21">
        <v>6.4055929729005596</v>
      </c>
      <c r="D21">
        <v>0</v>
      </c>
      <c r="E21">
        <v>0</v>
      </c>
      <c r="F21">
        <v>0</v>
      </c>
      <c r="G21">
        <v>50.5</v>
      </c>
      <c r="H21">
        <v>5.7577754910119197</v>
      </c>
      <c r="I21">
        <f t="shared" si="2"/>
        <v>6.799555183222461</v>
      </c>
      <c r="K21">
        <f t="shared" si="0"/>
        <v>1.0853049271022903</v>
      </c>
      <c r="L21">
        <f t="shared" si="1"/>
        <v>1.2734659403191224</v>
      </c>
      <c r="M21" t="s">
        <v>1355</v>
      </c>
    </row>
    <row r="22" spans="1:25" x14ac:dyDescent="0.35">
      <c r="A22">
        <v>528</v>
      </c>
      <c r="B22">
        <v>0</v>
      </c>
      <c r="C22">
        <v>6.4111682744057896</v>
      </c>
      <c r="D22">
        <v>0</v>
      </c>
      <c r="E22">
        <v>0</v>
      </c>
      <c r="F22">
        <v>0</v>
      </c>
      <c r="G22">
        <v>46.1</v>
      </c>
      <c r="H22">
        <v>5.2839966563651997</v>
      </c>
      <c r="I22">
        <f t="shared" si="2"/>
        <v>6.3086352947544615</v>
      </c>
      <c r="K22">
        <f t="shared" si="0"/>
        <v>1.0498843392802004</v>
      </c>
      <c r="L22">
        <f t="shared" si="1"/>
        <v>2.567231711878009</v>
      </c>
      <c r="M22" t="s">
        <v>1355</v>
      </c>
    </row>
    <row r="23" spans="1:25" x14ac:dyDescent="0.35">
      <c r="A23">
        <v>581</v>
      </c>
      <c r="B23">
        <v>1</v>
      </c>
      <c r="C23">
        <v>1.3017532172830699</v>
      </c>
      <c r="D23">
        <v>0</v>
      </c>
      <c r="E23">
        <v>0</v>
      </c>
      <c r="F23">
        <v>0</v>
      </c>
      <c r="G23">
        <v>11</v>
      </c>
      <c r="H23">
        <v>1.2225719712354499</v>
      </c>
      <c r="I23">
        <f t="shared" si="2"/>
        <v>2.4929031733602409</v>
      </c>
      <c r="K23">
        <f t="shared" si="0"/>
        <v>1.6137413630918167</v>
      </c>
      <c r="L23">
        <f t="shared" si="1"/>
        <v>32.077305139713992</v>
      </c>
      <c r="M23" t="s">
        <v>1355</v>
      </c>
    </row>
    <row r="24" spans="1:25" x14ac:dyDescent="0.35">
      <c r="A24">
        <v>582</v>
      </c>
      <c r="B24">
        <v>1</v>
      </c>
      <c r="C24">
        <v>3.5600561497343999</v>
      </c>
      <c r="D24">
        <v>0</v>
      </c>
      <c r="E24">
        <v>1</v>
      </c>
      <c r="F24">
        <v>0</v>
      </c>
      <c r="G24">
        <v>11</v>
      </c>
      <c r="H24">
        <v>10.7641761323903</v>
      </c>
      <c r="I24">
        <f t="shared" si="2"/>
        <v>10.771036114973773</v>
      </c>
      <c r="K24">
        <f t="shared" si="0"/>
        <v>4.7059361045549561E-5</v>
      </c>
      <c r="L24">
        <f t="shared" si="1"/>
        <v>15.038272521708043</v>
      </c>
      <c r="M24" t="s">
        <v>1355</v>
      </c>
    </row>
    <row r="25" spans="1:25" x14ac:dyDescent="0.35">
      <c r="A25">
        <v>586</v>
      </c>
      <c r="B25">
        <v>4</v>
      </c>
      <c r="C25">
        <v>6.6220988407664603</v>
      </c>
      <c r="D25">
        <v>0</v>
      </c>
      <c r="E25">
        <v>0</v>
      </c>
      <c r="F25">
        <v>0</v>
      </c>
      <c r="G25">
        <v>78.8</v>
      </c>
      <c r="H25">
        <v>6.6220988407664603</v>
      </c>
      <c r="I25">
        <f t="shared" si="2"/>
        <v>8.7945823672999737</v>
      </c>
      <c r="K25">
        <f t="shared" si="0"/>
        <v>4.7196846730594908</v>
      </c>
      <c r="L25">
        <f t="shared" si="1"/>
        <v>6.9778461974448508E-2</v>
      </c>
      <c r="M25" t="s">
        <v>1355</v>
      </c>
      <c r="Y25" s="4" t="s">
        <v>1348</v>
      </c>
    </row>
    <row r="26" spans="1:25" x14ac:dyDescent="0.35">
      <c r="A26">
        <v>621</v>
      </c>
      <c r="B26">
        <v>5</v>
      </c>
      <c r="C26">
        <v>6.9653488955259002</v>
      </c>
      <c r="D26">
        <v>0</v>
      </c>
      <c r="E26">
        <v>0</v>
      </c>
      <c r="F26">
        <v>0</v>
      </c>
      <c r="G26">
        <v>68.3</v>
      </c>
      <c r="H26">
        <v>9.0014452408741796</v>
      </c>
      <c r="I26">
        <f t="shared" si="2"/>
        <v>8.223945133015933</v>
      </c>
      <c r="K26">
        <f t="shared" si="0"/>
        <v>0.60450641771958513</v>
      </c>
      <c r="L26">
        <f t="shared" si="1"/>
        <v>4.474029871088355</v>
      </c>
      <c r="M26" t="s">
        <v>1355</v>
      </c>
    </row>
    <row r="27" spans="1:25" x14ac:dyDescent="0.35">
      <c r="A27">
        <v>667</v>
      </c>
      <c r="B27">
        <v>2</v>
      </c>
      <c r="C27">
        <v>3.0737183503461201</v>
      </c>
      <c r="D27">
        <v>0</v>
      </c>
      <c r="E27">
        <v>0</v>
      </c>
      <c r="F27">
        <v>0</v>
      </c>
      <c r="G27">
        <v>14.5</v>
      </c>
      <c r="H27">
        <v>3.0737183503461201</v>
      </c>
      <c r="I27">
        <f t="shared" si="2"/>
        <v>3.2885071665493366</v>
      </c>
      <c r="K27">
        <f t="shared" si="0"/>
        <v>4.6134235565979141E-2</v>
      </c>
      <c r="L27">
        <f t="shared" si="1"/>
        <v>14.535435495871006</v>
      </c>
      <c r="M27" t="s">
        <v>1355</v>
      </c>
    </row>
    <row r="28" spans="1:25" x14ac:dyDescent="0.35">
      <c r="A28">
        <v>720</v>
      </c>
      <c r="B28">
        <v>4</v>
      </c>
      <c r="C28">
        <v>11.494154594018401</v>
      </c>
      <c r="D28">
        <v>0</v>
      </c>
      <c r="E28">
        <v>0</v>
      </c>
      <c r="F28">
        <v>2</v>
      </c>
      <c r="G28">
        <v>70.3</v>
      </c>
      <c r="H28">
        <v>5.9890046156985299</v>
      </c>
      <c r="I28">
        <f t="shared" si="2"/>
        <v>6.3923123684832799</v>
      </c>
      <c r="K28">
        <f t="shared" si="0"/>
        <v>0.16265714345628499</v>
      </c>
      <c r="L28">
        <f t="shared" si="1"/>
        <v>0.80505820292309771</v>
      </c>
      <c r="M28" t="s">
        <v>1355</v>
      </c>
    </row>
    <row r="29" spans="1:25" x14ac:dyDescent="0.35">
      <c r="A29">
        <v>735</v>
      </c>
      <c r="B29">
        <v>1</v>
      </c>
      <c r="C29">
        <v>5.3457003905834402</v>
      </c>
      <c r="D29">
        <v>0</v>
      </c>
      <c r="E29">
        <v>0</v>
      </c>
      <c r="F29">
        <v>0</v>
      </c>
      <c r="G29">
        <v>49.2</v>
      </c>
      <c r="H29">
        <v>5.9994480132539501</v>
      </c>
      <c r="I29">
        <f t="shared" si="2"/>
        <v>6.2625760120974476</v>
      </c>
      <c r="K29">
        <f t="shared" si="0"/>
        <v>6.9236343775383666E-2</v>
      </c>
      <c r="L29">
        <f t="shared" si="1"/>
        <v>0.78642658310829638</v>
      </c>
      <c r="M29" t="s">
        <v>1355</v>
      </c>
    </row>
    <row r="30" spans="1:25" x14ac:dyDescent="0.35">
      <c r="A30">
        <v>753</v>
      </c>
      <c r="B30">
        <v>7</v>
      </c>
      <c r="C30">
        <v>10.6532125137753</v>
      </c>
      <c r="D30">
        <v>0</v>
      </c>
      <c r="E30">
        <v>0</v>
      </c>
      <c r="F30">
        <v>0</v>
      </c>
      <c r="G30">
        <v>95.2</v>
      </c>
      <c r="H30">
        <v>11.6532125137753</v>
      </c>
      <c r="I30">
        <f t="shared" si="2"/>
        <v>11.215631991453511</v>
      </c>
      <c r="K30">
        <f t="shared" si="0"/>
        <v>0.1914767135154089</v>
      </c>
      <c r="L30">
        <f t="shared" si="1"/>
        <v>22.723884199563134</v>
      </c>
      <c r="M30" t="s">
        <v>1355</v>
      </c>
    </row>
    <row r="31" spans="1:25" x14ac:dyDescent="0.35">
      <c r="A31">
        <v>790</v>
      </c>
      <c r="B31">
        <v>0</v>
      </c>
      <c r="C31">
        <v>3.7291647896927702</v>
      </c>
      <c r="D31">
        <v>0</v>
      </c>
      <c r="E31">
        <v>0</v>
      </c>
      <c r="F31">
        <v>0</v>
      </c>
      <c r="G31">
        <v>28.2</v>
      </c>
      <c r="H31">
        <v>4.4643469666832303</v>
      </c>
      <c r="I31">
        <f t="shared" si="2"/>
        <v>4.3163302946418245</v>
      </c>
      <c r="K31">
        <f t="shared" si="0"/>
        <v>2.1908935202213077E-2</v>
      </c>
      <c r="L31">
        <f t="shared" si="1"/>
        <v>5.8656383890246335</v>
      </c>
      <c r="M31" t="s">
        <v>1355</v>
      </c>
    </row>
    <row r="33" spans="1:25" x14ac:dyDescent="0.35">
      <c r="H33">
        <v>6.8862549725795388</v>
      </c>
      <c r="K33">
        <f>SUM(K2:K31)</f>
        <v>22.203544534995331</v>
      </c>
      <c r="L33">
        <f>SUM(L2:L31)</f>
        <v>146.20253831970274</v>
      </c>
      <c r="N33" t="s">
        <v>5</v>
      </c>
      <c r="O33">
        <f>1-K33/L33</f>
        <v>0.84813160708302759</v>
      </c>
      <c r="P33" t="s">
        <v>13</v>
      </c>
    </row>
    <row r="34" spans="1:25" x14ac:dyDescent="0.35">
      <c r="N34" t="s">
        <v>6</v>
      </c>
      <c r="O34">
        <v>0.77</v>
      </c>
    </row>
    <row r="36" spans="1:25" x14ac:dyDescent="0.35">
      <c r="A36" t="s">
        <v>0</v>
      </c>
      <c r="B36" t="s">
        <v>151</v>
      </c>
      <c r="C36" t="s">
        <v>114</v>
      </c>
      <c r="D36" t="s">
        <v>152</v>
      </c>
      <c r="E36" t="s">
        <v>75</v>
      </c>
      <c r="F36" t="s">
        <v>136</v>
      </c>
      <c r="G36" t="s">
        <v>153</v>
      </c>
      <c r="H36" t="s">
        <v>96</v>
      </c>
      <c r="I36" t="s">
        <v>2</v>
      </c>
      <c r="K36" t="s">
        <v>3</v>
      </c>
      <c r="L36" t="s">
        <v>4</v>
      </c>
      <c r="M36" t="s">
        <v>1357</v>
      </c>
    </row>
    <row r="37" spans="1:25" x14ac:dyDescent="0.35">
      <c r="A37">
        <v>52</v>
      </c>
      <c r="B37">
        <v>0</v>
      </c>
      <c r="C37">
        <v>4.2165428940474197</v>
      </c>
      <c r="D37">
        <v>0</v>
      </c>
      <c r="E37">
        <v>0</v>
      </c>
      <c r="F37">
        <v>0</v>
      </c>
      <c r="G37">
        <v>20.399999999999999</v>
      </c>
      <c r="H37">
        <v>3.5175728897114098</v>
      </c>
      <c r="I37">
        <f t="shared" si="2"/>
        <v>3.9234678105916094</v>
      </c>
      <c r="K37">
        <f t="shared" ref="K37:K44" si="3">(H37-I37)^2</f>
        <v>0.16475068679634353</v>
      </c>
      <c r="L37">
        <f t="shared" ref="L37:L44" si="4">(H37-H$33)^2</f>
        <v>11.348018975436755</v>
      </c>
      <c r="M37" t="s">
        <v>1355</v>
      </c>
    </row>
    <row r="38" spans="1:25" x14ac:dyDescent="0.35">
      <c r="A38">
        <v>169</v>
      </c>
      <c r="B38">
        <v>4</v>
      </c>
      <c r="C38">
        <v>8.6493348587121393</v>
      </c>
      <c r="D38">
        <v>0</v>
      </c>
      <c r="E38">
        <v>0</v>
      </c>
      <c r="F38">
        <v>0</v>
      </c>
      <c r="G38">
        <v>47.9</v>
      </c>
      <c r="H38">
        <v>7.8711836083284901</v>
      </c>
      <c r="I38">
        <f t="shared" si="2"/>
        <v>7.2659291044503842</v>
      </c>
      <c r="K38">
        <f t="shared" si="3"/>
        <v>0.36633301446473204</v>
      </c>
      <c r="L38">
        <f t="shared" si="4"/>
        <v>0.97008441751829033</v>
      </c>
      <c r="M38" t="s">
        <v>1355</v>
      </c>
    </row>
    <row r="39" spans="1:25" x14ac:dyDescent="0.35">
      <c r="A39">
        <v>271</v>
      </c>
      <c r="B39">
        <v>0</v>
      </c>
      <c r="C39">
        <v>5.9074113607745797</v>
      </c>
      <c r="D39">
        <v>0</v>
      </c>
      <c r="E39">
        <v>0</v>
      </c>
      <c r="F39">
        <v>0</v>
      </c>
      <c r="G39">
        <v>47.7</v>
      </c>
      <c r="H39">
        <v>7.1012313867906904</v>
      </c>
      <c r="I39">
        <f t="shared" si="2"/>
        <v>6.2733370605423051</v>
      </c>
      <c r="K39">
        <f t="shared" si="3"/>
        <v>0.68540901543426791</v>
      </c>
      <c r="L39">
        <f t="shared" si="4"/>
        <v>4.6214858667084649E-2</v>
      </c>
      <c r="M39" t="s">
        <v>1355</v>
      </c>
    </row>
    <row r="40" spans="1:25" x14ac:dyDescent="0.35">
      <c r="A40">
        <v>370</v>
      </c>
      <c r="B40">
        <v>6</v>
      </c>
      <c r="C40">
        <v>7.9972160514803798</v>
      </c>
      <c r="D40">
        <v>0</v>
      </c>
      <c r="E40">
        <v>0</v>
      </c>
      <c r="F40">
        <v>0</v>
      </c>
      <c r="G40">
        <v>66.7</v>
      </c>
      <c r="H40">
        <v>9.4927603890268308</v>
      </c>
      <c r="I40">
        <f t="shared" si="2"/>
        <v>8.4588110067748694</v>
      </c>
      <c r="K40">
        <f t="shared" si="3"/>
        <v>1.0690513250592126</v>
      </c>
      <c r="L40">
        <f t="shared" si="4"/>
        <v>6.7938704859690713</v>
      </c>
      <c r="M40" t="s">
        <v>1355</v>
      </c>
    </row>
    <row r="41" spans="1:25" x14ac:dyDescent="0.35">
      <c r="A41">
        <v>385</v>
      </c>
      <c r="B41">
        <v>6</v>
      </c>
      <c r="C41">
        <v>4.6538554368859497</v>
      </c>
      <c r="D41">
        <v>0</v>
      </c>
      <c r="E41">
        <v>0</v>
      </c>
      <c r="F41">
        <v>0</v>
      </c>
      <c r="G41">
        <v>38</v>
      </c>
      <c r="H41">
        <v>5.6838186602633902</v>
      </c>
      <c r="I41">
        <f t="shared" si="2"/>
        <v>5.539056510386267</v>
      </c>
      <c r="K41">
        <f t="shared" si="3"/>
        <v>2.0956080037046684E-2</v>
      </c>
      <c r="L41">
        <f t="shared" si="4"/>
        <v>1.4458530851764584</v>
      </c>
      <c r="M41" t="s">
        <v>1355</v>
      </c>
    </row>
    <row r="42" spans="1:25" x14ac:dyDescent="0.35">
      <c r="A42">
        <v>461</v>
      </c>
      <c r="B42">
        <v>5</v>
      </c>
      <c r="C42">
        <v>5.4899584794248302</v>
      </c>
      <c r="D42">
        <v>0</v>
      </c>
      <c r="E42">
        <v>0</v>
      </c>
      <c r="F42">
        <v>0</v>
      </c>
      <c r="G42">
        <v>66.7</v>
      </c>
      <c r="H42">
        <v>8.4899584794248302</v>
      </c>
      <c r="I42">
        <f t="shared" si="2"/>
        <v>7.6912280835949272</v>
      </c>
      <c r="K42">
        <f t="shared" si="3"/>
        <v>0.6379702452225936</v>
      </c>
      <c r="L42">
        <f t="shared" si="4"/>
        <v>2.5718649378678857</v>
      </c>
      <c r="M42" t="s">
        <v>1355</v>
      </c>
    </row>
    <row r="43" spans="1:25" x14ac:dyDescent="0.35">
      <c r="A43">
        <v>665</v>
      </c>
      <c r="B43">
        <v>0</v>
      </c>
      <c r="C43">
        <v>3.63248994713281</v>
      </c>
      <c r="D43">
        <v>0</v>
      </c>
      <c r="E43">
        <v>0</v>
      </c>
      <c r="F43">
        <v>0</v>
      </c>
      <c r="G43">
        <v>23.9</v>
      </c>
      <c r="H43">
        <v>5.1238516409670796</v>
      </c>
      <c r="I43">
        <f t="shared" si="2"/>
        <v>3.9948946148271163</v>
      </c>
      <c r="K43">
        <f t="shared" si="3"/>
        <v>1.2745439668707899</v>
      </c>
      <c r="L43">
        <f t="shared" si="4"/>
        <v>3.1060655032786957</v>
      </c>
      <c r="M43" t="s">
        <v>1355</v>
      </c>
    </row>
    <row r="44" spans="1:25" x14ac:dyDescent="0.35">
      <c r="A44">
        <v>685</v>
      </c>
      <c r="B44">
        <v>2</v>
      </c>
      <c r="C44">
        <v>6.3579348470004504</v>
      </c>
      <c r="D44">
        <v>0</v>
      </c>
      <c r="E44">
        <v>0</v>
      </c>
      <c r="F44">
        <v>0</v>
      </c>
      <c r="G44">
        <v>49.1</v>
      </c>
      <c r="H44">
        <v>6.3579348470004504</v>
      </c>
      <c r="I44">
        <f t="shared" si="2"/>
        <v>6.5942573010891294</v>
      </c>
      <c r="K44">
        <f t="shared" si="3"/>
        <v>5.5848302306495803E-2</v>
      </c>
      <c r="L44">
        <f t="shared" si="4"/>
        <v>0.27912215509190369</v>
      </c>
      <c r="M44" t="s">
        <v>1355</v>
      </c>
    </row>
    <row r="45" spans="1:25" x14ac:dyDescent="0.35">
      <c r="Y45" s="4" t="s">
        <v>1349</v>
      </c>
    </row>
    <row r="46" spans="1:25" x14ac:dyDescent="0.35">
      <c r="K46">
        <f>SUM(K36:K45)</f>
        <v>4.2748626361914814</v>
      </c>
      <c r="L46">
        <f>SUM(L36:L45)</f>
        <v>26.56109441900615</v>
      </c>
    </row>
    <row r="48" spans="1:25" x14ac:dyDescent="0.35">
      <c r="K48" t="s">
        <v>8</v>
      </c>
      <c r="L48">
        <f>1-K46/L46</f>
        <v>0.83905547833403482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conditionalFormatting sqref="C95 A97:L97">
    <cfRule type="duplicateValues" dxfId="100" priority="3"/>
  </conditionalFormatting>
  <conditionalFormatting sqref="A35:H35">
    <cfRule type="duplicateValues" dxfId="99" priority="2"/>
  </conditionalFormatting>
  <conditionalFormatting sqref="A34:H34 A36:I36">
    <cfRule type="duplicateValues" dxfId="98" priority="1"/>
  </conditionalFormatting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X136"/>
  <sheetViews>
    <sheetView workbookViewId="0"/>
  </sheetViews>
  <sheetFormatPr defaultRowHeight="15.5" x14ac:dyDescent="0.35"/>
  <cols>
    <col min="24" max="24" width="10.1796875" style="4" customWidth="1"/>
  </cols>
  <sheetData>
    <row r="1" spans="1:24" x14ac:dyDescent="0.35">
      <c r="A1" t="s">
        <v>0</v>
      </c>
      <c r="B1" t="s">
        <v>16</v>
      </c>
      <c r="C1" t="s">
        <v>96</v>
      </c>
      <c r="D1" t="s">
        <v>26</v>
      </c>
      <c r="E1" t="s">
        <v>113</v>
      </c>
      <c r="F1" t="s">
        <v>154</v>
      </c>
      <c r="G1" t="s">
        <v>81</v>
      </c>
      <c r="H1" t="s">
        <v>119</v>
      </c>
      <c r="I1" t="s">
        <v>2</v>
      </c>
      <c r="J1" t="s">
        <v>3</v>
      </c>
      <c r="K1" t="s">
        <v>4</v>
      </c>
      <c r="X1" s="4" t="s">
        <v>1347</v>
      </c>
    </row>
    <row r="2" spans="1:24" x14ac:dyDescent="0.35">
      <c r="A2">
        <v>7</v>
      </c>
      <c r="B2">
        <v>0</v>
      </c>
      <c r="C2">
        <v>4.9461246192171453</v>
      </c>
      <c r="D2">
        <v>0</v>
      </c>
      <c r="E2">
        <v>0</v>
      </c>
      <c r="F2">
        <v>0</v>
      </c>
      <c r="G2">
        <v>0</v>
      </c>
      <c r="H2">
        <v>3.61537274193347</v>
      </c>
      <c r="I2">
        <f t="shared" ref="I2:I34" si="0">3.40434-0.37532 *B2+ 0.25803*C2+2.88561*D2+1.62355*E2+1.3819*F2+0.37408*G2</f>
        <v>4.6805885354966001</v>
      </c>
      <c r="J2">
        <f t="shared" ref="J2:J34" si="1">(H2-I2)^2</f>
        <v>1.134684686856329</v>
      </c>
      <c r="K2">
        <f t="shared" ref="K2:K34" si="2">(H2-H$36)^2</f>
        <v>4.1058864182005577</v>
      </c>
    </row>
    <row r="3" spans="1:24" x14ac:dyDescent="0.35">
      <c r="A3">
        <v>26</v>
      </c>
      <c r="B3">
        <v>3</v>
      </c>
      <c r="C3">
        <v>4.069061084269376</v>
      </c>
      <c r="D3">
        <v>0</v>
      </c>
      <c r="E3">
        <v>0</v>
      </c>
      <c r="F3">
        <v>0</v>
      </c>
      <c r="G3">
        <v>0</v>
      </c>
      <c r="H3">
        <v>4.1789769472931697</v>
      </c>
      <c r="I3">
        <f t="shared" si="0"/>
        <v>3.328319831574027</v>
      </c>
      <c r="J3">
        <f t="shared" si="1"/>
        <v>0.72361752852361094</v>
      </c>
      <c r="K3">
        <f t="shared" si="2"/>
        <v>2.139475182181481</v>
      </c>
    </row>
    <row r="4" spans="1:24" x14ac:dyDescent="0.35">
      <c r="A4">
        <v>32</v>
      </c>
      <c r="B4">
        <v>0</v>
      </c>
      <c r="C4">
        <v>5.0863598306747484</v>
      </c>
      <c r="D4">
        <v>0</v>
      </c>
      <c r="E4">
        <v>0</v>
      </c>
      <c r="F4">
        <v>0</v>
      </c>
      <c r="G4">
        <v>0</v>
      </c>
      <c r="H4">
        <v>4.78532983501076</v>
      </c>
      <c r="I4">
        <f t="shared" si="0"/>
        <v>4.7167734271090049</v>
      </c>
      <c r="J4">
        <f t="shared" si="1"/>
        <v>4.6999810643918293E-3</v>
      </c>
      <c r="K4">
        <f t="shared" si="2"/>
        <v>0.73332094630115174</v>
      </c>
    </row>
    <row r="5" spans="1:24" x14ac:dyDescent="0.35">
      <c r="A5">
        <v>37</v>
      </c>
      <c r="B5">
        <v>0</v>
      </c>
      <c r="C5">
        <v>5.3348084220419398</v>
      </c>
      <c r="D5">
        <v>0</v>
      </c>
      <c r="E5">
        <v>0</v>
      </c>
      <c r="F5">
        <v>0</v>
      </c>
      <c r="G5">
        <v>0</v>
      </c>
      <c r="H5">
        <v>4.6724673130680801</v>
      </c>
      <c r="I5">
        <f t="shared" si="0"/>
        <v>4.7808806171394815</v>
      </c>
      <c r="J5">
        <f t="shared" si="1"/>
        <v>1.1753444499678158E-2</v>
      </c>
      <c r="K5">
        <f t="shared" si="2"/>
        <v>0.93935664177334888</v>
      </c>
    </row>
    <row r="6" spans="1:24" x14ac:dyDescent="0.35">
      <c r="A6">
        <v>45</v>
      </c>
      <c r="B6">
        <v>0</v>
      </c>
      <c r="C6">
        <v>4.9974377832353998</v>
      </c>
      <c r="D6">
        <v>0</v>
      </c>
      <c r="E6">
        <v>0</v>
      </c>
      <c r="F6">
        <v>0</v>
      </c>
      <c r="G6">
        <v>0</v>
      </c>
      <c r="H6">
        <v>4.51188336097887</v>
      </c>
      <c r="I6">
        <f t="shared" si="0"/>
        <v>4.6938288712082299</v>
      </c>
      <c r="J6">
        <f t="shared" si="1"/>
        <v>3.3104168692622109E-2</v>
      </c>
      <c r="K6">
        <f t="shared" si="2"/>
        <v>1.2764211059595829</v>
      </c>
    </row>
    <row r="7" spans="1:24" x14ac:dyDescent="0.35">
      <c r="A7">
        <v>55</v>
      </c>
      <c r="B7">
        <v>0</v>
      </c>
      <c r="C7">
        <v>4.6311669426050504</v>
      </c>
      <c r="D7">
        <v>0</v>
      </c>
      <c r="E7">
        <v>0</v>
      </c>
      <c r="F7">
        <v>0</v>
      </c>
      <c r="G7">
        <v>0</v>
      </c>
      <c r="H7">
        <v>3.8766796104191998</v>
      </c>
      <c r="I7">
        <f t="shared" si="0"/>
        <v>4.5993200062003812</v>
      </c>
      <c r="J7">
        <f t="shared" si="1"/>
        <v>0.52220914161478238</v>
      </c>
      <c r="K7">
        <f t="shared" si="2"/>
        <v>3.1151961623321469</v>
      </c>
    </row>
    <row r="8" spans="1:24" x14ac:dyDescent="0.35">
      <c r="A8">
        <v>108</v>
      </c>
      <c r="B8">
        <v>2</v>
      </c>
      <c r="C8">
        <v>8.2174839442139067</v>
      </c>
      <c r="D8">
        <v>0</v>
      </c>
      <c r="E8">
        <v>0</v>
      </c>
      <c r="F8">
        <v>0</v>
      </c>
      <c r="G8">
        <v>0</v>
      </c>
      <c r="H8">
        <v>4.2174839442138996</v>
      </c>
      <c r="I8">
        <f t="shared" si="0"/>
        <v>4.7740573821255143</v>
      </c>
      <c r="J8">
        <f t="shared" si="1"/>
        <v>0.30977399178875403</v>
      </c>
      <c r="K8">
        <f t="shared" si="2"/>
        <v>2.0283100262561828</v>
      </c>
    </row>
    <row r="9" spans="1:24" x14ac:dyDescent="0.35">
      <c r="A9">
        <v>110</v>
      </c>
      <c r="B9">
        <v>0</v>
      </c>
      <c r="C9">
        <v>6.2276359210167502</v>
      </c>
      <c r="D9">
        <v>0</v>
      </c>
      <c r="E9">
        <v>0</v>
      </c>
      <c r="F9">
        <v>0</v>
      </c>
      <c r="G9">
        <v>0</v>
      </c>
      <c r="H9">
        <v>5.44333438020751</v>
      </c>
      <c r="I9">
        <f t="shared" si="0"/>
        <v>5.011256896699952</v>
      </c>
      <c r="J9">
        <f t="shared" si="1"/>
        <v>0.18669095175422409</v>
      </c>
      <c r="K9">
        <f t="shared" si="2"/>
        <v>3.9337589719221869E-2</v>
      </c>
    </row>
    <row r="10" spans="1:24" x14ac:dyDescent="0.35">
      <c r="A10">
        <v>207</v>
      </c>
      <c r="B10">
        <v>2</v>
      </c>
      <c r="C10">
        <v>4.1702617153949575</v>
      </c>
      <c r="D10">
        <v>0</v>
      </c>
      <c r="E10">
        <v>0</v>
      </c>
      <c r="F10">
        <v>0</v>
      </c>
      <c r="G10">
        <v>0</v>
      </c>
      <c r="H10">
        <v>4.3743816980508798</v>
      </c>
      <c r="I10">
        <f t="shared" si="0"/>
        <v>3.7297526304233606</v>
      </c>
      <c r="J10">
        <f t="shared" si="1"/>
        <v>0.41554663483032478</v>
      </c>
      <c r="K10">
        <f t="shared" si="2"/>
        <v>1.6060232928103531</v>
      </c>
    </row>
    <row r="11" spans="1:24" x14ac:dyDescent="0.35">
      <c r="A11">
        <v>239</v>
      </c>
      <c r="B11">
        <v>0</v>
      </c>
      <c r="C11">
        <v>4.9030899869919438</v>
      </c>
      <c r="D11">
        <v>0</v>
      </c>
      <c r="E11">
        <v>0</v>
      </c>
      <c r="F11">
        <v>0</v>
      </c>
      <c r="G11">
        <v>0</v>
      </c>
      <c r="H11">
        <v>5.6989700043360099</v>
      </c>
      <c r="I11">
        <f t="shared" si="0"/>
        <v>4.669484309343531</v>
      </c>
      <c r="J11">
        <f t="shared" si="1"/>
        <v>1.0598407961941472</v>
      </c>
      <c r="K11">
        <f t="shared" si="2"/>
        <v>3.283125350138652E-3</v>
      </c>
    </row>
    <row r="12" spans="1:24" x14ac:dyDescent="0.35">
      <c r="A12">
        <v>249</v>
      </c>
      <c r="B12">
        <v>0</v>
      </c>
      <c r="C12">
        <v>6.424881636631067</v>
      </c>
      <c r="D12">
        <v>0</v>
      </c>
      <c r="E12">
        <v>1</v>
      </c>
      <c r="F12">
        <v>0</v>
      </c>
      <c r="G12">
        <v>0</v>
      </c>
      <c r="H12">
        <v>7.8240501545746701</v>
      </c>
      <c r="I12">
        <f t="shared" si="0"/>
        <v>6.6857022086999134</v>
      </c>
      <c r="J12">
        <f t="shared" si="1"/>
        <v>1.2958360458772782</v>
      </c>
      <c r="K12">
        <f t="shared" si="2"/>
        <v>4.7627768490741138</v>
      </c>
    </row>
    <row r="13" spans="1:24" x14ac:dyDescent="0.35">
      <c r="A13">
        <v>251</v>
      </c>
      <c r="B13">
        <v>0</v>
      </c>
      <c r="C13">
        <v>7.5710257575879938</v>
      </c>
      <c r="D13">
        <v>0</v>
      </c>
      <c r="E13">
        <v>0</v>
      </c>
      <c r="F13">
        <v>2</v>
      </c>
      <c r="G13">
        <v>6</v>
      </c>
      <c r="H13">
        <v>10.3344537511509</v>
      </c>
      <c r="I13">
        <f t="shared" si="0"/>
        <v>10.366171776230431</v>
      </c>
      <c r="J13">
        <f t="shared" si="1"/>
        <v>1.0060331149457594E-3</v>
      </c>
      <c r="K13">
        <f t="shared" si="2"/>
        <v>22.022205809627202</v>
      </c>
    </row>
    <row r="14" spans="1:24" x14ac:dyDescent="0.35">
      <c r="A14">
        <v>320</v>
      </c>
      <c r="B14">
        <v>0</v>
      </c>
      <c r="C14">
        <v>5.795880017344075</v>
      </c>
      <c r="D14">
        <v>0</v>
      </c>
      <c r="E14">
        <v>0</v>
      </c>
      <c r="F14">
        <v>0</v>
      </c>
      <c r="G14">
        <v>0</v>
      </c>
      <c r="H14">
        <v>4.6989700043360099</v>
      </c>
      <c r="I14">
        <f t="shared" si="0"/>
        <v>4.8998509208752914</v>
      </c>
      <c r="J14">
        <f t="shared" si="1"/>
        <v>4.035314262966179E-2</v>
      </c>
      <c r="K14">
        <f t="shared" si="2"/>
        <v>0.88868599885669375</v>
      </c>
    </row>
    <row r="15" spans="1:24" x14ac:dyDescent="0.35">
      <c r="A15">
        <v>327</v>
      </c>
      <c r="B15">
        <v>0</v>
      </c>
      <c r="C15">
        <v>10.545307116465825</v>
      </c>
      <c r="D15">
        <v>0</v>
      </c>
      <c r="E15">
        <v>1</v>
      </c>
      <c r="F15">
        <v>1</v>
      </c>
      <c r="G15">
        <v>2</v>
      </c>
      <c r="H15">
        <v>9.5540810407733296</v>
      </c>
      <c r="I15">
        <f t="shared" si="0"/>
        <v>9.8789555952616777</v>
      </c>
      <c r="J15">
        <f t="shared" si="1"/>
        <v>0.1055434761540026</v>
      </c>
      <c r="K15">
        <f t="shared" si="2"/>
        <v>15.306948875699847</v>
      </c>
    </row>
    <row r="16" spans="1:24" x14ac:dyDescent="0.35">
      <c r="A16">
        <v>354</v>
      </c>
      <c r="B16">
        <v>0</v>
      </c>
      <c r="C16">
        <v>6.0515719280636588</v>
      </c>
      <c r="D16">
        <v>0</v>
      </c>
      <c r="E16">
        <v>0</v>
      </c>
      <c r="F16">
        <v>0</v>
      </c>
      <c r="G16">
        <v>2</v>
      </c>
      <c r="H16">
        <v>5.4132997640812501</v>
      </c>
      <c r="I16">
        <f t="shared" si="0"/>
        <v>5.7139871045982655</v>
      </c>
      <c r="J16">
        <f t="shared" si="1"/>
        <v>9.0412876747195572E-2</v>
      </c>
      <c r="K16">
        <f t="shared" si="2"/>
        <v>5.215362285946331E-2</v>
      </c>
    </row>
    <row r="17" spans="1:24" x14ac:dyDescent="0.35">
      <c r="A17">
        <v>358</v>
      </c>
      <c r="B17">
        <v>4</v>
      </c>
      <c r="C17">
        <v>8.70472233322511</v>
      </c>
      <c r="D17">
        <v>0</v>
      </c>
      <c r="E17">
        <v>0</v>
      </c>
      <c r="F17">
        <v>0</v>
      </c>
      <c r="G17">
        <v>2</v>
      </c>
      <c r="H17">
        <v>4.5797835966168101</v>
      </c>
      <c r="I17">
        <f t="shared" si="0"/>
        <v>4.8972995036420759</v>
      </c>
      <c r="J17">
        <f t="shared" si="1"/>
        <v>0.10081635121407723</v>
      </c>
      <c r="K17">
        <f t="shared" si="2"/>
        <v>1.1276057942384041</v>
      </c>
    </row>
    <row r="18" spans="1:24" x14ac:dyDescent="0.35">
      <c r="A18">
        <v>359</v>
      </c>
      <c r="B18">
        <v>0</v>
      </c>
      <c r="C18">
        <v>3.9999257356994264</v>
      </c>
      <c r="D18">
        <v>0</v>
      </c>
      <c r="E18">
        <v>0</v>
      </c>
      <c r="F18">
        <v>0</v>
      </c>
      <c r="G18">
        <v>0</v>
      </c>
      <c r="H18">
        <v>4.6170003411208898</v>
      </c>
      <c r="I18">
        <f t="shared" si="0"/>
        <v>4.4364408375825226</v>
      </c>
      <c r="J18">
        <f t="shared" si="1"/>
        <v>3.2601734318021616E-2</v>
      </c>
      <c r="K18">
        <f t="shared" si="2"/>
        <v>1.0499508631104459</v>
      </c>
    </row>
    <row r="19" spans="1:24" x14ac:dyDescent="0.35">
      <c r="A19">
        <v>412</v>
      </c>
      <c r="B19">
        <v>0</v>
      </c>
      <c r="C19">
        <v>6.4771212547196626</v>
      </c>
      <c r="D19">
        <v>0</v>
      </c>
      <c r="E19">
        <v>0</v>
      </c>
      <c r="F19">
        <v>0</v>
      </c>
      <c r="G19">
        <v>0</v>
      </c>
      <c r="H19">
        <v>4.7781512503836403</v>
      </c>
      <c r="I19">
        <f t="shared" si="0"/>
        <v>5.0756315973553141</v>
      </c>
      <c r="J19">
        <f t="shared" si="1"/>
        <v>8.8494556834387436E-2</v>
      </c>
      <c r="K19">
        <f t="shared" si="2"/>
        <v>0.74566711975631716</v>
      </c>
    </row>
    <row r="20" spans="1:24" x14ac:dyDescent="0.35">
      <c r="A20">
        <v>443</v>
      </c>
      <c r="B20">
        <v>1</v>
      </c>
      <c r="C20">
        <v>11.703291378118662</v>
      </c>
      <c r="D20">
        <v>1</v>
      </c>
      <c r="E20">
        <v>0</v>
      </c>
      <c r="F20">
        <v>0</v>
      </c>
      <c r="G20">
        <v>3</v>
      </c>
      <c r="H20">
        <v>10.402261382454601</v>
      </c>
      <c r="I20">
        <f t="shared" si="0"/>
        <v>10.056670274295957</v>
      </c>
      <c r="J20">
        <f t="shared" si="1"/>
        <v>0.11943321403831929</v>
      </c>
      <c r="K20">
        <f t="shared" si="2"/>
        <v>22.663216589828597</v>
      </c>
    </row>
    <row r="21" spans="1:24" x14ac:dyDescent="0.35">
      <c r="A21">
        <v>449</v>
      </c>
      <c r="B21">
        <v>0</v>
      </c>
      <c r="C21">
        <v>5.1205739312058496</v>
      </c>
      <c r="D21">
        <v>0</v>
      </c>
      <c r="E21">
        <v>0</v>
      </c>
      <c r="F21">
        <v>0</v>
      </c>
      <c r="G21">
        <v>0</v>
      </c>
      <c r="H21">
        <v>5.29666519026153</v>
      </c>
      <c r="I21">
        <f t="shared" si="0"/>
        <v>4.7256016914690449</v>
      </c>
      <c r="J21">
        <f t="shared" si="1"/>
        <v>0.32611351965311475</v>
      </c>
      <c r="K21">
        <f t="shared" si="2"/>
        <v>0.11902931311022544</v>
      </c>
    </row>
    <row r="22" spans="1:24" x14ac:dyDescent="0.35">
      <c r="A22">
        <v>505</v>
      </c>
      <c r="B22">
        <v>0</v>
      </c>
      <c r="C22">
        <v>6.7723694668177528</v>
      </c>
      <c r="D22">
        <v>0</v>
      </c>
      <c r="E22">
        <v>1</v>
      </c>
      <c r="F22">
        <v>0</v>
      </c>
      <c r="G22">
        <v>0</v>
      </c>
      <c r="H22">
        <v>5.6785631539751398</v>
      </c>
      <c r="I22">
        <f t="shared" si="0"/>
        <v>6.775364493522984</v>
      </c>
      <c r="J22">
        <f t="shared" si="1"/>
        <v>1.2029731784339455</v>
      </c>
      <c r="K22">
        <f t="shared" si="2"/>
        <v>1.3609984796521648E-3</v>
      </c>
    </row>
    <row r="23" spans="1:24" x14ac:dyDescent="0.35">
      <c r="A23">
        <v>506</v>
      </c>
      <c r="B23">
        <v>0</v>
      </c>
      <c r="C23">
        <v>7.3654879848908994</v>
      </c>
      <c r="D23">
        <v>0</v>
      </c>
      <c r="E23">
        <v>1</v>
      </c>
      <c r="F23">
        <v>0</v>
      </c>
      <c r="G23">
        <v>0</v>
      </c>
      <c r="H23">
        <v>6.3240952997326696</v>
      </c>
      <c r="I23">
        <f t="shared" si="0"/>
        <v>6.9284068647413983</v>
      </c>
      <c r="J23">
        <f t="shared" si="1"/>
        <v>0.36519246760329899</v>
      </c>
      <c r="K23">
        <f t="shared" si="2"/>
        <v>0.46570232284572288</v>
      </c>
    </row>
    <row r="24" spans="1:24" x14ac:dyDescent="0.35">
      <c r="A24">
        <v>522</v>
      </c>
      <c r="B24">
        <v>0</v>
      </c>
      <c r="C24">
        <v>5.7577754910119259</v>
      </c>
      <c r="D24">
        <v>0</v>
      </c>
      <c r="E24">
        <v>0</v>
      </c>
      <c r="F24">
        <v>0</v>
      </c>
      <c r="G24">
        <v>2</v>
      </c>
      <c r="H24">
        <v>5.5816842319562401</v>
      </c>
      <c r="I24">
        <f t="shared" si="0"/>
        <v>5.6381788099458072</v>
      </c>
      <c r="J24">
        <f t="shared" si="1"/>
        <v>3.1916373422192839E-3</v>
      </c>
      <c r="K24">
        <f t="shared" si="2"/>
        <v>3.598465259571958E-3</v>
      </c>
    </row>
    <row r="25" spans="1:24" x14ac:dyDescent="0.35">
      <c r="A25">
        <v>539</v>
      </c>
      <c r="B25">
        <v>0</v>
      </c>
      <c r="C25">
        <v>6</v>
      </c>
      <c r="D25">
        <v>0</v>
      </c>
      <c r="E25">
        <v>0</v>
      </c>
      <c r="F25">
        <v>0</v>
      </c>
      <c r="G25">
        <v>0</v>
      </c>
      <c r="H25">
        <v>6.0658596939893901</v>
      </c>
      <c r="I25">
        <f t="shared" si="0"/>
        <v>4.9525199999999998</v>
      </c>
      <c r="J25">
        <f t="shared" si="1"/>
        <v>1.2395252742123892</v>
      </c>
      <c r="K25">
        <f t="shared" si="2"/>
        <v>0.17993567389844145</v>
      </c>
      <c r="X25" s="4" t="s">
        <v>1348</v>
      </c>
    </row>
    <row r="26" spans="1:24" x14ac:dyDescent="0.35">
      <c r="A26">
        <v>581</v>
      </c>
      <c r="B26">
        <v>0</v>
      </c>
      <c r="C26">
        <v>1.2225719712354524</v>
      </c>
      <c r="D26">
        <v>0</v>
      </c>
      <c r="E26">
        <v>0</v>
      </c>
      <c r="F26">
        <v>0</v>
      </c>
      <c r="G26">
        <v>0</v>
      </c>
      <c r="H26">
        <v>1.90150312613296</v>
      </c>
      <c r="I26">
        <f t="shared" si="0"/>
        <v>3.7198002457378836</v>
      </c>
      <c r="J26">
        <f t="shared" si="1"/>
        <v>3.3062044151635619</v>
      </c>
      <c r="K26">
        <f t="shared" si="2"/>
        <v>13.988859024203254</v>
      </c>
    </row>
    <row r="27" spans="1:24" x14ac:dyDescent="0.35">
      <c r="A27">
        <v>582</v>
      </c>
      <c r="B27">
        <v>6</v>
      </c>
      <c r="C27">
        <v>10.764176132390331</v>
      </c>
      <c r="D27">
        <v>0</v>
      </c>
      <c r="E27">
        <v>0</v>
      </c>
      <c r="F27">
        <v>0</v>
      </c>
      <c r="G27">
        <v>0</v>
      </c>
      <c r="H27">
        <v>3.5600561497343999</v>
      </c>
      <c r="I27">
        <f t="shared" si="0"/>
        <v>3.9299003674406765</v>
      </c>
      <c r="J27">
        <f t="shared" si="1"/>
        <v>0.13678474537076774</v>
      </c>
      <c r="K27">
        <f t="shared" si="2"/>
        <v>4.3331222212024931</v>
      </c>
    </row>
    <row r="28" spans="1:24" x14ac:dyDescent="0.35">
      <c r="A28">
        <v>586</v>
      </c>
      <c r="B28">
        <v>0</v>
      </c>
      <c r="C28">
        <v>6.6220988407664683</v>
      </c>
      <c r="D28">
        <v>0</v>
      </c>
      <c r="E28">
        <v>0</v>
      </c>
      <c r="F28">
        <v>0</v>
      </c>
      <c r="G28">
        <v>5</v>
      </c>
      <c r="H28">
        <v>6.6220988407664603</v>
      </c>
      <c r="I28">
        <f t="shared" si="0"/>
        <v>6.983440163882972</v>
      </c>
      <c r="J28">
        <f t="shared" si="1"/>
        <v>0.1305675517915913</v>
      </c>
      <c r="K28">
        <f t="shared" si="2"/>
        <v>0.96123788603774285</v>
      </c>
    </row>
    <row r="29" spans="1:24" x14ac:dyDescent="0.35">
      <c r="A29">
        <v>608</v>
      </c>
      <c r="B29">
        <v>2</v>
      </c>
      <c r="C29">
        <v>6.5750285000416673</v>
      </c>
      <c r="D29">
        <v>0</v>
      </c>
      <c r="E29">
        <v>1</v>
      </c>
      <c r="F29">
        <v>0</v>
      </c>
      <c r="G29">
        <v>0</v>
      </c>
      <c r="H29">
        <v>6.5750285000416602</v>
      </c>
      <c r="I29">
        <f t="shared" si="0"/>
        <v>5.9738046038657506</v>
      </c>
      <c r="J29">
        <f t="shared" si="1"/>
        <v>0.36147017333294085</v>
      </c>
      <c r="K29">
        <f t="shared" si="2"/>
        <v>0.871155399496223</v>
      </c>
    </row>
    <row r="30" spans="1:24" x14ac:dyDescent="0.35">
      <c r="A30">
        <v>649</v>
      </c>
      <c r="B30">
        <v>1</v>
      </c>
      <c r="C30">
        <v>9.9542425094393252</v>
      </c>
      <c r="D30">
        <v>1</v>
      </c>
      <c r="E30">
        <v>0</v>
      </c>
      <c r="F30">
        <v>0</v>
      </c>
      <c r="G30">
        <v>3</v>
      </c>
      <c r="H30">
        <v>9.9542425094393199</v>
      </c>
      <c r="I30">
        <f t="shared" si="0"/>
        <v>9.6053631947106286</v>
      </c>
      <c r="J30">
        <f t="shared" si="1"/>
        <v>0.12171677624556122</v>
      </c>
      <c r="K30">
        <f t="shared" si="2"/>
        <v>18.59826921956974</v>
      </c>
    </row>
    <row r="31" spans="1:24" x14ac:dyDescent="0.35">
      <c r="A31">
        <v>712</v>
      </c>
      <c r="B31">
        <v>0</v>
      </c>
      <c r="C31">
        <v>4.3463529744506388</v>
      </c>
      <c r="D31">
        <v>0</v>
      </c>
      <c r="E31">
        <v>0</v>
      </c>
      <c r="F31">
        <v>0</v>
      </c>
      <c r="G31">
        <v>0</v>
      </c>
      <c r="H31">
        <v>4.86923171973097</v>
      </c>
      <c r="I31">
        <f t="shared" si="0"/>
        <v>4.5258294579974985</v>
      </c>
      <c r="J31">
        <f t="shared" si="1"/>
        <v>0.11792511336366369</v>
      </c>
      <c r="K31">
        <f t="shared" si="2"/>
        <v>0.596663123132115</v>
      </c>
    </row>
    <row r="32" spans="1:24" x14ac:dyDescent="0.35">
      <c r="A32">
        <v>735</v>
      </c>
      <c r="B32">
        <v>0</v>
      </c>
      <c r="C32">
        <v>5.9994480132539536</v>
      </c>
      <c r="D32">
        <v>0</v>
      </c>
      <c r="E32">
        <v>1</v>
      </c>
      <c r="F32">
        <v>0</v>
      </c>
      <c r="G32">
        <v>0</v>
      </c>
      <c r="H32">
        <v>6.6467303862474196</v>
      </c>
      <c r="I32">
        <f t="shared" si="0"/>
        <v>6.5759275708599176</v>
      </c>
      <c r="J32">
        <f t="shared" si="1"/>
        <v>5.0130386667966891E-3</v>
      </c>
      <c r="K32">
        <f t="shared" si="2"/>
        <v>1.0101434832423775</v>
      </c>
    </row>
    <row r="33" spans="1:24" x14ac:dyDescent="0.35">
      <c r="A33">
        <v>739</v>
      </c>
      <c r="B33">
        <v>0</v>
      </c>
      <c r="C33">
        <v>3.5501808862523037</v>
      </c>
      <c r="D33">
        <v>0</v>
      </c>
      <c r="E33">
        <v>0</v>
      </c>
      <c r="F33">
        <v>0</v>
      </c>
      <c r="G33">
        <v>0</v>
      </c>
      <c r="H33">
        <v>5.9415033528122203</v>
      </c>
      <c r="I33">
        <f t="shared" si="0"/>
        <v>4.3203931740796815</v>
      </c>
      <c r="J33">
        <f t="shared" si="1"/>
        <v>2.6279982115902438</v>
      </c>
      <c r="K33">
        <f t="shared" si="2"/>
        <v>8.989917528742862E-2</v>
      </c>
    </row>
    <row r="34" spans="1:24" x14ac:dyDescent="0.35">
      <c r="A34">
        <v>762</v>
      </c>
      <c r="B34">
        <v>0</v>
      </c>
      <c r="C34">
        <v>4.344392273685111</v>
      </c>
      <c r="D34">
        <v>0</v>
      </c>
      <c r="E34">
        <v>0</v>
      </c>
      <c r="F34">
        <v>0</v>
      </c>
      <c r="G34">
        <v>0</v>
      </c>
      <c r="H34">
        <v>3.5809642801221702</v>
      </c>
      <c r="I34">
        <f t="shared" si="0"/>
        <v>4.5253235383789692</v>
      </c>
      <c r="J34">
        <f t="shared" si="1"/>
        <v>0.89181440865533157</v>
      </c>
      <c r="K34">
        <f t="shared" si="2"/>
        <v>4.2465140032611561</v>
      </c>
    </row>
    <row r="36" spans="1:24" x14ac:dyDescent="0.35">
      <c r="H36">
        <v>5.6416714410892874</v>
      </c>
      <c r="J36">
        <f>SUM(J2:J35)</f>
        <v>17.112909268172178</v>
      </c>
      <c r="K36">
        <f>SUM(K2:K35)</f>
        <v>130.0713123229614</v>
      </c>
      <c r="M36" t="s">
        <v>5</v>
      </c>
      <c r="N36">
        <f>1-J36/K36</f>
        <v>0.86843440753729328</v>
      </c>
      <c r="O36" t="s">
        <v>12</v>
      </c>
    </row>
    <row r="37" spans="1:24" x14ac:dyDescent="0.35">
      <c r="M37" t="s">
        <v>6</v>
      </c>
      <c r="N37">
        <v>0.82</v>
      </c>
    </row>
    <row r="39" spans="1:24" x14ac:dyDescent="0.35">
      <c r="A39" t="s">
        <v>0</v>
      </c>
      <c r="B39" t="s">
        <v>16</v>
      </c>
      <c r="C39" t="s">
        <v>96</v>
      </c>
      <c r="D39" t="s">
        <v>26</v>
      </c>
      <c r="E39" t="s">
        <v>113</v>
      </c>
      <c r="F39" t="s">
        <v>154</v>
      </c>
      <c r="G39" t="s">
        <v>81</v>
      </c>
      <c r="H39" t="s">
        <v>119</v>
      </c>
      <c r="I39" t="s">
        <v>2</v>
      </c>
      <c r="J39" t="s">
        <v>3</v>
      </c>
      <c r="K39" t="s">
        <v>4</v>
      </c>
    </row>
    <row r="40" spans="1:24" x14ac:dyDescent="0.35">
      <c r="A40">
        <v>39</v>
      </c>
      <c r="B40">
        <v>0</v>
      </c>
      <c r="C40">
        <v>5.0691970251410243</v>
      </c>
      <c r="D40">
        <v>0</v>
      </c>
      <c r="E40">
        <v>0</v>
      </c>
      <c r="F40">
        <v>0</v>
      </c>
      <c r="G40">
        <v>0</v>
      </c>
      <c r="H40">
        <v>3.63346845557958</v>
      </c>
      <c r="I40">
        <f t="shared" ref="I40:I50" si="3">3.40434-0.37532 *B40+ 0.25803*C40+2.88561*D40+1.62355*E40+1.3819*F40+0.37408*G40</f>
        <v>4.7123449083971387</v>
      </c>
      <c r="J40">
        <f t="shared" ref="J40:J50" si="4">(H40-I40)^2</f>
        <v>1.1639744004441981</v>
      </c>
      <c r="K40">
        <f t="shared" ref="K40:K50" si="5">(H40-H$36)^2</f>
        <v>4.032879231010102</v>
      </c>
    </row>
    <row r="41" spans="1:24" x14ac:dyDescent="0.35">
      <c r="A41">
        <v>269</v>
      </c>
      <c r="B41">
        <v>0</v>
      </c>
      <c r="C41">
        <v>3.0606978403536118</v>
      </c>
      <c r="D41">
        <v>0</v>
      </c>
      <c r="E41">
        <v>0</v>
      </c>
      <c r="F41">
        <v>0</v>
      </c>
      <c r="G41">
        <v>7</v>
      </c>
      <c r="H41">
        <v>7.8176597916673103</v>
      </c>
      <c r="I41">
        <f t="shared" si="3"/>
        <v>6.8126518637464422</v>
      </c>
      <c r="J41">
        <f t="shared" si="4"/>
        <v>1.0100409351837969</v>
      </c>
      <c r="K41">
        <f t="shared" si="5"/>
        <v>4.7349253018512645</v>
      </c>
    </row>
    <row r="42" spans="1:24" x14ac:dyDescent="0.35">
      <c r="A42">
        <v>385</v>
      </c>
      <c r="B42">
        <v>0</v>
      </c>
      <c r="C42">
        <v>5.6838186602633982</v>
      </c>
      <c r="D42">
        <v>0</v>
      </c>
      <c r="E42">
        <v>0</v>
      </c>
      <c r="F42">
        <v>0</v>
      </c>
      <c r="G42">
        <v>0</v>
      </c>
      <c r="H42">
        <v>4.2278867046136703</v>
      </c>
      <c r="I42">
        <f t="shared" si="3"/>
        <v>4.8709357289077646</v>
      </c>
      <c r="J42">
        <f t="shared" si="4"/>
        <v>0.41351204764558663</v>
      </c>
      <c r="K42">
        <f t="shared" si="5"/>
        <v>1.99878728109143</v>
      </c>
    </row>
    <row r="43" spans="1:24" x14ac:dyDescent="0.35">
      <c r="A43">
        <v>398</v>
      </c>
      <c r="B43">
        <v>0</v>
      </c>
      <c r="C43">
        <v>4.4166405073382808</v>
      </c>
      <c r="D43">
        <v>0</v>
      </c>
      <c r="E43">
        <v>0</v>
      </c>
      <c r="F43">
        <v>0</v>
      </c>
      <c r="G43">
        <v>0</v>
      </c>
      <c r="H43">
        <v>4.7176705030022603</v>
      </c>
      <c r="I43">
        <f t="shared" si="3"/>
        <v>4.5439657501084962</v>
      </c>
      <c r="J43">
        <f t="shared" si="4"/>
        <v>3.0173341177883641E-2</v>
      </c>
      <c r="K43">
        <f t="shared" si="5"/>
        <v>0.85377773358570608</v>
      </c>
    </row>
    <row r="44" spans="1:24" x14ac:dyDescent="0.35">
      <c r="A44">
        <v>416</v>
      </c>
      <c r="B44">
        <v>0</v>
      </c>
      <c r="C44">
        <v>7.4345689040341982</v>
      </c>
      <c r="D44">
        <v>0</v>
      </c>
      <c r="E44">
        <v>0</v>
      </c>
      <c r="F44">
        <v>0</v>
      </c>
      <c r="G44">
        <v>0</v>
      </c>
      <c r="H44">
        <v>6.4345689040341902</v>
      </c>
      <c r="I44">
        <f t="shared" si="3"/>
        <v>5.322681814307944</v>
      </c>
      <c r="J44">
        <f t="shared" si="4"/>
        <v>1.2362929002999017</v>
      </c>
      <c r="K44">
        <f t="shared" si="5"/>
        <v>0.62868638674446353</v>
      </c>
    </row>
    <row r="45" spans="1:24" x14ac:dyDescent="0.35">
      <c r="A45">
        <v>438</v>
      </c>
      <c r="B45">
        <v>1</v>
      </c>
      <c r="C45">
        <v>10.749861610895767</v>
      </c>
      <c r="D45">
        <v>1</v>
      </c>
      <c r="E45">
        <v>0</v>
      </c>
      <c r="F45">
        <v>0</v>
      </c>
      <c r="G45">
        <v>3</v>
      </c>
      <c r="H45">
        <v>10.3180633349627</v>
      </c>
      <c r="I45">
        <f t="shared" si="3"/>
        <v>9.8106567914594347</v>
      </c>
      <c r="J45">
        <f t="shared" si="4"/>
        <v>0.25746140038993082</v>
      </c>
      <c r="K45">
        <f t="shared" si="5"/>
        <v>21.868641145084961</v>
      </c>
      <c r="X45" s="4" t="s">
        <v>1349</v>
      </c>
    </row>
    <row r="46" spans="1:24" x14ac:dyDescent="0.35">
      <c r="A46">
        <v>441</v>
      </c>
      <c r="B46">
        <v>1</v>
      </c>
      <c r="C46">
        <v>8.9389642436205232</v>
      </c>
      <c r="D46">
        <v>0</v>
      </c>
      <c r="E46">
        <v>0</v>
      </c>
      <c r="F46">
        <v>0</v>
      </c>
      <c r="G46">
        <v>0</v>
      </c>
      <c r="H46">
        <v>4.5921767573958601</v>
      </c>
      <c r="I46">
        <f t="shared" si="3"/>
        <v>5.3355409437814032</v>
      </c>
      <c r="J46">
        <f t="shared" si="4"/>
        <v>0.55259031360064048</v>
      </c>
      <c r="K46">
        <f t="shared" si="5"/>
        <v>1.1014390911007672</v>
      </c>
    </row>
    <row r="47" spans="1:24" x14ac:dyDescent="0.35">
      <c r="A47">
        <v>548</v>
      </c>
      <c r="B47">
        <v>0</v>
      </c>
      <c r="C47">
        <v>8.6042260530844707</v>
      </c>
      <c r="D47">
        <v>0</v>
      </c>
      <c r="E47">
        <v>0</v>
      </c>
      <c r="F47">
        <v>0</v>
      </c>
      <c r="G47">
        <v>3</v>
      </c>
      <c r="H47">
        <v>5.5708022975975204</v>
      </c>
      <c r="I47">
        <f t="shared" si="3"/>
        <v>6.746728448477386</v>
      </c>
      <c r="J47">
        <f t="shared" si="4"/>
        <v>1.3828023123231363</v>
      </c>
      <c r="K47">
        <f t="shared" si="5"/>
        <v>5.022435499256659E-3</v>
      </c>
    </row>
    <row r="48" spans="1:24" x14ac:dyDescent="0.35">
      <c r="A48">
        <v>685</v>
      </c>
      <c r="B48">
        <v>0</v>
      </c>
      <c r="C48">
        <v>6.357934847000454</v>
      </c>
      <c r="D48">
        <v>0</v>
      </c>
      <c r="E48">
        <v>0</v>
      </c>
      <c r="F48">
        <v>0</v>
      </c>
      <c r="G48">
        <v>0</v>
      </c>
      <c r="H48">
        <v>5.1026623418971404</v>
      </c>
      <c r="I48">
        <f t="shared" si="3"/>
        <v>5.0448779285715268</v>
      </c>
      <c r="J48">
        <f t="shared" si="4"/>
        <v>3.3390384233853471E-3</v>
      </c>
      <c r="K48">
        <f t="shared" si="5"/>
        <v>0.29053080901192979</v>
      </c>
    </row>
    <row r="49" spans="1:11" x14ac:dyDescent="0.35">
      <c r="A49">
        <v>736</v>
      </c>
      <c r="B49">
        <v>0</v>
      </c>
      <c r="C49">
        <v>5.6816823694418579</v>
      </c>
      <c r="D49">
        <v>0</v>
      </c>
      <c r="E49">
        <v>0</v>
      </c>
      <c r="F49">
        <v>0</v>
      </c>
      <c r="G49">
        <v>0</v>
      </c>
      <c r="H49">
        <v>5.8173449714419299</v>
      </c>
      <c r="I49">
        <f t="shared" si="3"/>
        <v>4.8703845017870826</v>
      </c>
      <c r="J49">
        <f t="shared" si="4"/>
        <v>0.89673413108892885</v>
      </c>
      <c r="K49">
        <f t="shared" si="5"/>
        <v>3.0861189266560785E-2</v>
      </c>
    </row>
    <row r="50" spans="1:11" x14ac:dyDescent="0.35">
      <c r="A50">
        <v>745</v>
      </c>
      <c r="B50">
        <v>0</v>
      </c>
      <c r="C50">
        <v>3.9126774509976689</v>
      </c>
      <c r="D50">
        <v>0</v>
      </c>
      <c r="E50">
        <v>0</v>
      </c>
      <c r="F50">
        <v>0</v>
      </c>
      <c r="G50">
        <v>0</v>
      </c>
      <c r="H50">
        <v>3.1094154800309899</v>
      </c>
      <c r="I50">
        <f t="shared" si="3"/>
        <v>4.4139281626809286</v>
      </c>
      <c r="J50">
        <f t="shared" si="4"/>
        <v>1.7017533391945396</v>
      </c>
      <c r="K50">
        <f t="shared" si="5"/>
        <v>6.4123202523152818</v>
      </c>
    </row>
    <row r="52" spans="1:11" x14ac:dyDescent="0.35">
      <c r="J52">
        <f>SUM(J40:J51)</f>
        <v>8.6486741597719288</v>
      </c>
      <c r="K52">
        <f>SUM(K40:K51)</f>
        <v>41.957870856561719</v>
      </c>
    </row>
    <row r="54" spans="1:11" x14ac:dyDescent="0.35">
      <c r="J54" t="s">
        <v>8</v>
      </c>
      <c r="K54">
        <f>1-J52/K52</f>
        <v>0.79387242528729562</v>
      </c>
    </row>
    <row r="68" spans="24:24" x14ac:dyDescent="0.35">
      <c r="X68" s="4" t="s">
        <v>1350</v>
      </c>
    </row>
    <row r="92" spans="24:24" x14ac:dyDescent="0.35">
      <c r="X92" s="4" t="s">
        <v>1351</v>
      </c>
    </row>
    <row r="113" spans="24:24" x14ac:dyDescent="0.35">
      <c r="X113" s="4" t="s">
        <v>1352</v>
      </c>
    </row>
    <row r="136" spans="24:24" x14ac:dyDescent="0.35">
      <c r="X136" s="4" t="s">
        <v>1353</v>
      </c>
    </row>
  </sheetData>
  <sortState xmlns:xlrd2="http://schemas.microsoft.com/office/spreadsheetml/2017/richdata2" ref="A2:K34">
    <sortCondition ref="A1:A34"/>
  </sortState>
  <conditionalFormatting sqref="B79:C79 A81:L81">
    <cfRule type="duplicateValues" dxfId="97" priority="2"/>
  </conditionalFormatting>
  <conditionalFormatting sqref="B37 A39:H39">
    <cfRule type="duplicateValues" dxfId="96" priority="1"/>
  </conditionalFormatting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X136"/>
  <sheetViews>
    <sheetView workbookViewId="0">
      <selection activeCell="I2" sqref="I2"/>
    </sheetView>
  </sheetViews>
  <sheetFormatPr defaultRowHeight="15.5" x14ac:dyDescent="0.35"/>
  <cols>
    <col min="24" max="24" width="10.1796875" style="4" customWidth="1"/>
  </cols>
  <sheetData>
    <row r="1" spans="1:24" x14ac:dyDescent="0.35">
      <c r="A1" t="s">
        <v>0</v>
      </c>
      <c r="B1" t="s">
        <v>155</v>
      </c>
      <c r="C1" t="s">
        <v>156</v>
      </c>
      <c r="D1" t="s">
        <v>75</v>
      </c>
      <c r="E1" t="s">
        <v>157</v>
      </c>
      <c r="F1" t="s">
        <v>158</v>
      </c>
      <c r="G1" t="s">
        <v>119</v>
      </c>
      <c r="H1" t="s">
        <v>96</v>
      </c>
      <c r="I1" t="s">
        <v>2</v>
      </c>
      <c r="J1" t="s">
        <v>3</v>
      </c>
      <c r="K1" t="s">
        <v>4</v>
      </c>
      <c r="X1" s="4" t="s">
        <v>1347</v>
      </c>
    </row>
    <row r="2" spans="1:24" x14ac:dyDescent="0.35">
      <c r="A2">
        <v>7</v>
      </c>
      <c r="B2">
        <v>0</v>
      </c>
      <c r="C2">
        <v>0</v>
      </c>
      <c r="D2">
        <v>0</v>
      </c>
      <c r="E2">
        <v>0</v>
      </c>
      <c r="F2">
        <v>0</v>
      </c>
      <c r="G2">
        <v>3.61537274193347</v>
      </c>
      <c r="H2">
        <v>4.94612461921714</v>
      </c>
      <c r="I2">
        <f>2.99875+2.33624*B2-2.38388*C2+ 5.47296*D2-0.01727*E2+0.65602*F2+0.57988*G2</f>
        <v>5.0952323455923807</v>
      </c>
      <c r="J2">
        <f>(H2-I2)^2</f>
        <v>2.2233114064793658E-2</v>
      </c>
      <c r="K2">
        <f>(H2-H$36)^2</f>
        <v>1.3216224045236711</v>
      </c>
    </row>
    <row r="3" spans="1:24" x14ac:dyDescent="0.35">
      <c r="A3">
        <v>26</v>
      </c>
      <c r="B3">
        <v>0</v>
      </c>
      <c r="C3">
        <v>0</v>
      </c>
      <c r="D3">
        <v>0</v>
      </c>
      <c r="E3">
        <v>60.7</v>
      </c>
      <c r="F3">
        <v>0</v>
      </c>
      <c r="G3">
        <v>4.1789769472931697</v>
      </c>
      <c r="H3">
        <v>4.0690610842693697</v>
      </c>
      <c r="I3">
        <f t="shared" ref="I3:I50" si="0">2.99875+2.33624*B3-2.38388*C3+ 5.47296*D3-0.01727*E3+0.65602*F3+0.57988*G3</f>
        <v>4.3737661521963629</v>
      </c>
      <c r="J3">
        <f t="shared" ref="J3:J50" si="1">(H3-I3)^2</f>
        <v>9.2845178420393512E-2</v>
      </c>
      <c r="K3">
        <f t="shared" ref="K3:K50" si="2">(H3-H$36)^2</f>
        <v>4.1074395577384131</v>
      </c>
    </row>
    <row r="4" spans="1:24" x14ac:dyDescent="0.35">
      <c r="A4">
        <v>37</v>
      </c>
      <c r="B4">
        <v>0</v>
      </c>
      <c r="C4">
        <v>0</v>
      </c>
      <c r="D4">
        <v>0</v>
      </c>
      <c r="E4">
        <v>0</v>
      </c>
      <c r="F4">
        <v>0</v>
      </c>
      <c r="G4">
        <v>4.6724673130680801</v>
      </c>
      <c r="H4">
        <v>5.3348084220419398</v>
      </c>
      <c r="I4">
        <f t="shared" si="0"/>
        <v>5.7082203455019176</v>
      </c>
      <c r="J4">
        <f t="shared" si="1"/>
        <v>0.13943646458208028</v>
      </c>
      <c r="K4">
        <f t="shared" si="2"/>
        <v>0.57902142073936158</v>
      </c>
    </row>
    <row r="5" spans="1:24" x14ac:dyDescent="0.35">
      <c r="A5">
        <v>39</v>
      </c>
      <c r="B5">
        <v>0</v>
      </c>
      <c r="C5">
        <v>0</v>
      </c>
      <c r="D5">
        <v>0</v>
      </c>
      <c r="E5">
        <v>42.7</v>
      </c>
      <c r="F5">
        <v>0</v>
      </c>
      <c r="G5">
        <v>3.63346845557958</v>
      </c>
      <c r="H5">
        <v>5.0691970251410199</v>
      </c>
      <c r="I5">
        <f t="shared" si="0"/>
        <v>4.368296688021486</v>
      </c>
      <c r="J5">
        <f t="shared" si="1"/>
        <v>0.49126128257427631</v>
      </c>
      <c r="K5">
        <f t="shared" si="2"/>
        <v>1.0537966233993545</v>
      </c>
    </row>
    <row r="6" spans="1:24" x14ac:dyDescent="0.35">
      <c r="A6">
        <v>45</v>
      </c>
      <c r="B6">
        <v>0</v>
      </c>
      <c r="C6">
        <v>0</v>
      </c>
      <c r="D6">
        <v>0</v>
      </c>
      <c r="E6">
        <v>135</v>
      </c>
      <c r="F6">
        <v>1</v>
      </c>
      <c r="G6">
        <v>4.51188336097887</v>
      </c>
      <c r="H6">
        <v>4.9974377832353998</v>
      </c>
      <c r="I6">
        <f t="shared" si="0"/>
        <v>3.9396709233644263</v>
      </c>
      <c r="J6">
        <f t="shared" si="1"/>
        <v>1.1188707298412996</v>
      </c>
      <c r="K6">
        <f t="shared" si="2"/>
        <v>1.2062743330169847</v>
      </c>
    </row>
    <row r="7" spans="1:24" x14ac:dyDescent="0.35">
      <c r="A7">
        <v>55</v>
      </c>
      <c r="B7">
        <v>0</v>
      </c>
      <c r="C7">
        <v>0</v>
      </c>
      <c r="D7">
        <v>0</v>
      </c>
      <c r="E7">
        <v>42.7</v>
      </c>
      <c r="F7">
        <v>0</v>
      </c>
      <c r="G7">
        <v>3.8766796104191998</v>
      </c>
      <c r="H7">
        <v>4.6311669426050504</v>
      </c>
      <c r="I7">
        <f t="shared" si="0"/>
        <v>4.5093299724898852</v>
      </c>
      <c r="J7">
        <f t="shared" si="1"/>
        <v>1.4844247286843644E-2</v>
      </c>
      <c r="K7">
        <f t="shared" si="2"/>
        <v>2.1449830063515796</v>
      </c>
    </row>
    <row r="8" spans="1:24" x14ac:dyDescent="0.35">
      <c r="A8">
        <v>110</v>
      </c>
      <c r="B8">
        <v>0</v>
      </c>
      <c r="C8">
        <v>0</v>
      </c>
      <c r="D8">
        <v>0</v>
      </c>
      <c r="E8">
        <v>0</v>
      </c>
      <c r="F8">
        <v>2</v>
      </c>
      <c r="G8">
        <v>5.44333438020751</v>
      </c>
      <c r="H8">
        <v>6.2276359210167502</v>
      </c>
      <c r="I8">
        <f t="shared" si="0"/>
        <v>7.4672707403947305</v>
      </c>
      <c r="J8">
        <f t="shared" si="1"/>
        <v>1.5366944854142777</v>
      </c>
      <c r="K8">
        <f t="shared" si="2"/>
        <v>1.739574455438931E-2</v>
      </c>
    </row>
    <row r="9" spans="1:24" x14ac:dyDescent="0.35">
      <c r="A9">
        <v>207</v>
      </c>
      <c r="B9">
        <v>0</v>
      </c>
      <c r="C9">
        <v>0</v>
      </c>
      <c r="D9">
        <v>0</v>
      </c>
      <c r="E9">
        <v>60.7</v>
      </c>
      <c r="F9">
        <v>0</v>
      </c>
      <c r="G9">
        <v>4.3743816980508798</v>
      </c>
      <c r="H9">
        <v>4.1702617153949504</v>
      </c>
      <c r="I9">
        <f t="shared" si="0"/>
        <v>4.4870774590657438</v>
      </c>
      <c r="J9">
        <f t="shared" si="1"/>
        <v>0.10037221543767791</v>
      </c>
      <c r="K9">
        <f t="shared" si="2"/>
        <v>3.7074781490417426</v>
      </c>
    </row>
    <row r="10" spans="1:24" x14ac:dyDescent="0.35">
      <c r="A10">
        <v>251</v>
      </c>
      <c r="B10">
        <v>0</v>
      </c>
      <c r="C10">
        <v>0</v>
      </c>
      <c r="D10">
        <v>0</v>
      </c>
      <c r="E10">
        <v>36</v>
      </c>
      <c r="F10">
        <v>0</v>
      </c>
      <c r="G10">
        <v>10.3344537511509</v>
      </c>
      <c r="H10">
        <v>7.5710257575879902</v>
      </c>
      <c r="I10">
        <f t="shared" si="0"/>
        <v>8.3697730412173819</v>
      </c>
      <c r="J10">
        <f t="shared" si="1"/>
        <v>0.6379972231053318</v>
      </c>
      <c r="K10">
        <f t="shared" si="2"/>
        <v>2.1764592365368687</v>
      </c>
    </row>
    <row r="11" spans="1:24" x14ac:dyDescent="0.35">
      <c r="A11">
        <v>269</v>
      </c>
      <c r="B11">
        <v>0</v>
      </c>
      <c r="C11">
        <v>2</v>
      </c>
      <c r="D11">
        <v>1</v>
      </c>
      <c r="E11">
        <v>289</v>
      </c>
      <c r="F11">
        <v>0</v>
      </c>
      <c r="G11">
        <v>7.8176597916673103</v>
      </c>
      <c r="H11">
        <v>3.06069784035361</v>
      </c>
      <c r="I11">
        <f t="shared" si="0"/>
        <v>3.2462245599920387</v>
      </c>
      <c r="J11">
        <f t="shared" si="1"/>
        <v>3.4420163699796127E-2</v>
      </c>
      <c r="K11">
        <f t="shared" si="2"/>
        <v>9.2114990764494529</v>
      </c>
    </row>
    <row r="12" spans="1:24" x14ac:dyDescent="0.35">
      <c r="A12">
        <v>320</v>
      </c>
      <c r="B12">
        <v>0</v>
      </c>
      <c r="C12">
        <v>0</v>
      </c>
      <c r="D12">
        <v>0</v>
      </c>
      <c r="E12">
        <v>39.1</v>
      </c>
      <c r="F12">
        <v>0</v>
      </c>
      <c r="G12">
        <v>4.6989700043360099</v>
      </c>
      <c r="H12">
        <v>5.7958800173440697</v>
      </c>
      <c r="I12">
        <f t="shared" si="0"/>
        <v>5.0483317261143652</v>
      </c>
      <c r="J12">
        <f t="shared" si="1"/>
        <v>0.55882844772045104</v>
      </c>
      <c r="K12">
        <f t="shared" si="2"/>
        <v>8.9917803956522629E-2</v>
      </c>
    </row>
    <row r="13" spans="1:24" x14ac:dyDescent="0.35">
      <c r="A13">
        <v>327</v>
      </c>
      <c r="B13">
        <v>0</v>
      </c>
      <c r="C13">
        <v>0</v>
      </c>
      <c r="D13">
        <v>0</v>
      </c>
      <c r="E13">
        <v>0</v>
      </c>
      <c r="F13">
        <v>3</v>
      </c>
      <c r="G13">
        <v>9.5540810407733296</v>
      </c>
      <c r="H13">
        <v>10.5453071164658</v>
      </c>
      <c r="I13">
        <f t="shared" si="0"/>
        <v>10.507030513923638</v>
      </c>
      <c r="J13">
        <f t="shared" si="1"/>
        <v>1.4650983021706192E-3</v>
      </c>
      <c r="K13">
        <f t="shared" si="2"/>
        <v>19.79862089199025</v>
      </c>
    </row>
    <row r="14" spans="1:24" x14ac:dyDescent="0.35">
      <c r="A14">
        <v>354</v>
      </c>
      <c r="B14">
        <v>0</v>
      </c>
      <c r="C14">
        <v>0</v>
      </c>
      <c r="D14">
        <v>0</v>
      </c>
      <c r="E14">
        <v>60.7</v>
      </c>
      <c r="F14">
        <v>0</v>
      </c>
      <c r="G14">
        <v>5.4132997640812501</v>
      </c>
      <c r="H14">
        <v>6.05157192806365</v>
      </c>
      <c r="I14">
        <f t="shared" si="0"/>
        <v>5.0895252671954347</v>
      </c>
      <c r="J14">
        <f t="shared" si="1"/>
        <v>0.92553377768768275</v>
      </c>
      <c r="K14">
        <f t="shared" si="2"/>
        <v>1.9510829462787067E-3</v>
      </c>
    </row>
    <row r="15" spans="1:24" x14ac:dyDescent="0.35">
      <c r="A15">
        <v>358</v>
      </c>
      <c r="B15">
        <v>0</v>
      </c>
      <c r="C15">
        <v>0</v>
      </c>
      <c r="D15">
        <v>0</v>
      </c>
      <c r="E15">
        <v>0</v>
      </c>
      <c r="F15">
        <v>3</v>
      </c>
      <c r="G15">
        <v>4.5797835966168101</v>
      </c>
      <c r="H15">
        <v>8.70472233322511</v>
      </c>
      <c r="I15">
        <f t="shared" si="0"/>
        <v>7.6225349120061558</v>
      </c>
      <c r="J15">
        <f t="shared" si="1"/>
        <v>1.1711296146445302</v>
      </c>
      <c r="K15">
        <f t="shared" si="2"/>
        <v>6.8067731995721177</v>
      </c>
    </row>
    <row r="16" spans="1:24" x14ac:dyDescent="0.35">
      <c r="A16">
        <v>359</v>
      </c>
      <c r="B16">
        <v>0</v>
      </c>
      <c r="C16">
        <v>0</v>
      </c>
      <c r="D16">
        <v>0</v>
      </c>
      <c r="E16">
        <v>42.7</v>
      </c>
      <c r="F16">
        <v>0</v>
      </c>
      <c r="G16">
        <v>4.6170003411208898</v>
      </c>
      <c r="H16">
        <v>3.9999257356994198</v>
      </c>
      <c r="I16">
        <f t="shared" si="0"/>
        <v>4.9386271578091812</v>
      </c>
      <c r="J16">
        <f t="shared" si="1"/>
        <v>0.88116035987088837</v>
      </c>
      <c r="K16">
        <f t="shared" si="2"/>
        <v>4.3924499745122683</v>
      </c>
    </row>
    <row r="17" spans="1:24" x14ac:dyDescent="0.35">
      <c r="A17">
        <v>398</v>
      </c>
      <c r="B17">
        <v>0</v>
      </c>
      <c r="C17">
        <v>0</v>
      </c>
      <c r="D17">
        <v>0</v>
      </c>
      <c r="E17">
        <v>42.7</v>
      </c>
      <c r="F17">
        <v>0</v>
      </c>
      <c r="G17">
        <v>4.7176705030022603</v>
      </c>
      <c r="H17">
        <v>4.41664050733828</v>
      </c>
      <c r="I17">
        <f t="shared" si="0"/>
        <v>4.9970037712809496</v>
      </c>
      <c r="J17">
        <f t="shared" si="1"/>
        <v>0.33682151813418887</v>
      </c>
      <c r="K17">
        <f t="shared" si="2"/>
        <v>2.8193851561643029</v>
      </c>
    </row>
    <row r="18" spans="1:24" x14ac:dyDescent="0.35">
      <c r="A18">
        <v>412</v>
      </c>
      <c r="B18">
        <v>0</v>
      </c>
      <c r="C18">
        <v>0</v>
      </c>
      <c r="D18">
        <v>0</v>
      </c>
      <c r="E18">
        <v>0</v>
      </c>
      <c r="F18">
        <v>0</v>
      </c>
      <c r="G18">
        <v>4.7781512503836403</v>
      </c>
      <c r="H18">
        <v>6.4771212547196599</v>
      </c>
      <c r="I18">
        <f t="shared" si="0"/>
        <v>5.7695043470724645</v>
      </c>
      <c r="J18">
        <f t="shared" si="1"/>
        <v>0.50072168798817951</v>
      </c>
      <c r="K18">
        <f t="shared" si="2"/>
        <v>0.14544937878283837</v>
      </c>
    </row>
    <row r="19" spans="1:24" x14ac:dyDescent="0.35">
      <c r="A19">
        <v>416</v>
      </c>
      <c r="B19">
        <v>1</v>
      </c>
      <c r="C19">
        <v>0</v>
      </c>
      <c r="D19">
        <v>0</v>
      </c>
      <c r="E19">
        <v>85.4</v>
      </c>
      <c r="F19">
        <v>0</v>
      </c>
      <c r="G19">
        <v>6.4345689040341902</v>
      </c>
      <c r="H19">
        <v>7.4345689040341902</v>
      </c>
      <c r="I19">
        <f t="shared" si="0"/>
        <v>7.5914098160713452</v>
      </c>
      <c r="J19">
        <f t="shared" si="1"/>
        <v>2.4599071688646591E-2</v>
      </c>
      <c r="K19">
        <f t="shared" si="2"/>
        <v>1.7924548210062197</v>
      </c>
    </row>
    <row r="20" spans="1:24" x14ac:dyDescent="0.35">
      <c r="A20">
        <v>438</v>
      </c>
      <c r="B20">
        <v>1</v>
      </c>
      <c r="C20">
        <v>0</v>
      </c>
      <c r="D20">
        <v>0</v>
      </c>
      <c r="E20">
        <v>0</v>
      </c>
      <c r="F20">
        <v>0</v>
      </c>
      <c r="G20">
        <v>10.3180633349627</v>
      </c>
      <c r="H20">
        <v>10.749861610895699</v>
      </c>
      <c r="I20">
        <f t="shared" si="0"/>
        <v>11.318228566678169</v>
      </c>
      <c r="J20">
        <f t="shared" si="1"/>
        <v>0.32304099642543144</v>
      </c>
      <c r="K20">
        <f t="shared" si="2"/>
        <v>21.660820112744755</v>
      </c>
    </row>
    <row r="21" spans="1:24" x14ac:dyDescent="0.35">
      <c r="A21">
        <v>441</v>
      </c>
      <c r="B21">
        <v>1</v>
      </c>
      <c r="C21">
        <v>0</v>
      </c>
      <c r="D21">
        <v>0</v>
      </c>
      <c r="E21">
        <v>0</v>
      </c>
      <c r="F21">
        <v>0</v>
      </c>
      <c r="G21">
        <v>4.5921767573958601</v>
      </c>
      <c r="H21">
        <v>8.9389642436205197</v>
      </c>
      <c r="I21">
        <f t="shared" si="0"/>
        <v>7.9979014580787107</v>
      </c>
      <c r="J21">
        <f t="shared" si="1"/>
        <v>0.88559916633170876</v>
      </c>
      <c r="K21">
        <f t="shared" si="2"/>
        <v>8.0839070819969372</v>
      </c>
    </row>
    <row r="22" spans="1:24" x14ac:dyDescent="0.35">
      <c r="A22">
        <v>449</v>
      </c>
      <c r="B22">
        <v>0</v>
      </c>
      <c r="C22">
        <v>0</v>
      </c>
      <c r="D22">
        <v>0</v>
      </c>
      <c r="E22">
        <v>42.7</v>
      </c>
      <c r="F22">
        <v>0</v>
      </c>
      <c r="G22">
        <v>5.29666519026153</v>
      </c>
      <c r="H22">
        <v>5.1205739312058496</v>
      </c>
      <c r="I22">
        <f t="shared" si="0"/>
        <v>5.3327512105288548</v>
      </c>
      <c r="J22">
        <f t="shared" si="1"/>
        <v>4.5019197860912581E-2</v>
      </c>
      <c r="K22">
        <f t="shared" si="2"/>
        <v>0.9509546983887518</v>
      </c>
    </row>
    <row r="23" spans="1:24" x14ac:dyDescent="0.35">
      <c r="A23">
        <v>506</v>
      </c>
      <c r="B23">
        <v>0</v>
      </c>
      <c r="C23">
        <v>0</v>
      </c>
      <c r="D23">
        <v>0</v>
      </c>
      <c r="E23">
        <v>42.7</v>
      </c>
      <c r="F23">
        <v>0</v>
      </c>
      <c r="G23">
        <v>6.3240952997326696</v>
      </c>
      <c r="H23">
        <v>7.3654879848908896</v>
      </c>
      <c r="I23">
        <f t="shared" si="0"/>
        <v>5.9285373824089795</v>
      </c>
      <c r="J23">
        <f t="shared" si="1"/>
        <v>2.0648270339731245</v>
      </c>
      <c r="K23">
        <f t="shared" si="2"/>
        <v>1.6122523453326831</v>
      </c>
    </row>
    <row r="24" spans="1:24" x14ac:dyDescent="0.35">
      <c r="A24">
        <v>522</v>
      </c>
      <c r="B24">
        <v>0</v>
      </c>
      <c r="C24">
        <v>0</v>
      </c>
      <c r="D24">
        <v>0</v>
      </c>
      <c r="E24">
        <v>18</v>
      </c>
      <c r="F24">
        <v>1</v>
      </c>
      <c r="G24">
        <v>5.5816842319562401</v>
      </c>
      <c r="H24">
        <v>5.7577754910119197</v>
      </c>
      <c r="I24">
        <f t="shared" si="0"/>
        <v>6.5806170524267849</v>
      </c>
      <c r="J24">
        <f t="shared" si="1"/>
        <v>0.67706823519165338</v>
      </c>
      <c r="K24">
        <f t="shared" si="2"/>
        <v>0.11422203216032738</v>
      </c>
    </row>
    <row r="25" spans="1:24" x14ac:dyDescent="0.35">
      <c r="A25">
        <v>548</v>
      </c>
      <c r="B25">
        <v>0</v>
      </c>
      <c r="C25">
        <v>0</v>
      </c>
      <c r="D25">
        <v>0</v>
      </c>
      <c r="E25">
        <v>18</v>
      </c>
      <c r="F25">
        <v>0</v>
      </c>
      <c r="G25">
        <v>5.5708022975975204</v>
      </c>
      <c r="H25">
        <v>8.6042260530844707</v>
      </c>
      <c r="I25">
        <f t="shared" si="0"/>
        <v>5.9182868363308501</v>
      </c>
      <c r="J25">
        <f t="shared" si="1"/>
        <v>7.214269476095053</v>
      </c>
      <c r="K25">
        <f t="shared" si="2"/>
        <v>6.2924872645101315</v>
      </c>
      <c r="X25" s="4" t="s">
        <v>1348</v>
      </c>
    </row>
    <row r="26" spans="1:24" x14ac:dyDescent="0.35">
      <c r="A26">
        <v>581</v>
      </c>
      <c r="B26">
        <v>0</v>
      </c>
      <c r="C26">
        <v>0</v>
      </c>
      <c r="D26">
        <v>0</v>
      </c>
      <c r="E26">
        <v>42.7</v>
      </c>
      <c r="F26">
        <v>0</v>
      </c>
      <c r="G26">
        <v>1.90150312613296</v>
      </c>
      <c r="H26">
        <v>1.2225719712354499</v>
      </c>
      <c r="I26">
        <f t="shared" si="0"/>
        <v>3.3639646327819808</v>
      </c>
      <c r="J26">
        <f t="shared" si="1"/>
        <v>4.5855625309253361</v>
      </c>
      <c r="K26">
        <f t="shared" si="2"/>
        <v>23.747795803908989</v>
      </c>
    </row>
    <row r="27" spans="1:24" x14ac:dyDescent="0.35">
      <c r="A27">
        <v>582</v>
      </c>
      <c r="B27">
        <v>0</v>
      </c>
      <c r="C27">
        <v>0</v>
      </c>
      <c r="D27">
        <v>1</v>
      </c>
      <c r="E27">
        <v>0</v>
      </c>
      <c r="F27">
        <v>0</v>
      </c>
      <c r="G27">
        <v>3.5600561497343999</v>
      </c>
      <c r="H27">
        <v>10.7641761323903</v>
      </c>
      <c r="I27">
        <f t="shared" si="0"/>
        <v>10.536115360107983</v>
      </c>
      <c r="J27">
        <f t="shared" si="1"/>
        <v>5.2011715854007011E-2</v>
      </c>
      <c r="K27">
        <f t="shared" si="2"/>
        <v>21.794267980269108</v>
      </c>
    </row>
    <row r="28" spans="1:24" x14ac:dyDescent="0.35">
      <c r="A28">
        <v>586</v>
      </c>
      <c r="B28">
        <v>0</v>
      </c>
      <c r="C28">
        <v>0</v>
      </c>
      <c r="D28">
        <v>0</v>
      </c>
      <c r="E28">
        <v>0</v>
      </c>
      <c r="F28">
        <v>0</v>
      </c>
      <c r="G28">
        <v>6.6220988407664603</v>
      </c>
      <c r="H28">
        <v>6.6220988407664603</v>
      </c>
      <c r="I28">
        <f t="shared" si="0"/>
        <v>6.8387726757836544</v>
      </c>
      <c r="J28">
        <f t="shared" si="1"/>
        <v>4.6947550781058278E-2</v>
      </c>
      <c r="K28">
        <f t="shared" si="2"/>
        <v>0.27705047885131723</v>
      </c>
    </row>
    <row r="29" spans="1:24" x14ac:dyDescent="0.35">
      <c r="A29">
        <v>608</v>
      </c>
      <c r="B29">
        <v>0</v>
      </c>
      <c r="C29">
        <v>0</v>
      </c>
      <c r="D29">
        <v>0</v>
      </c>
      <c r="E29">
        <v>18</v>
      </c>
      <c r="F29">
        <v>0</v>
      </c>
      <c r="G29">
        <v>6.5750285000416602</v>
      </c>
      <c r="H29">
        <v>6.5750285000416602</v>
      </c>
      <c r="I29">
        <f t="shared" si="0"/>
        <v>6.5006175266041577</v>
      </c>
      <c r="J29">
        <f t="shared" si="1"/>
        <v>5.5369929679166983E-3</v>
      </c>
      <c r="K29">
        <f t="shared" si="2"/>
        <v>0.22971459760016028</v>
      </c>
    </row>
    <row r="30" spans="1:24" x14ac:dyDescent="0.35">
      <c r="A30">
        <v>685</v>
      </c>
      <c r="B30">
        <v>1</v>
      </c>
      <c r="C30">
        <v>0</v>
      </c>
      <c r="D30">
        <v>0</v>
      </c>
      <c r="E30">
        <v>85.4</v>
      </c>
      <c r="F30">
        <v>0</v>
      </c>
      <c r="G30">
        <v>5.1026623418971404</v>
      </c>
      <c r="H30">
        <v>6.3579348470004504</v>
      </c>
      <c r="I30">
        <f t="shared" si="0"/>
        <v>6.8190638388193126</v>
      </c>
      <c r="J30">
        <f t="shared" si="1"/>
        <v>0.21263994709588022</v>
      </c>
      <c r="K30">
        <f t="shared" si="2"/>
        <v>6.8744568490178112E-2</v>
      </c>
    </row>
    <row r="31" spans="1:24" x14ac:dyDescent="0.35">
      <c r="A31">
        <v>712</v>
      </c>
      <c r="B31">
        <v>0</v>
      </c>
      <c r="C31">
        <v>0</v>
      </c>
      <c r="D31">
        <v>0</v>
      </c>
      <c r="E31">
        <v>0</v>
      </c>
      <c r="F31">
        <v>0</v>
      </c>
      <c r="G31">
        <v>4.86923171973097</v>
      </c>
      <c r="H31">
        <v>4.34635297445063</v>
      </c>
      <c r="I31">
        <f t="shared" si="0"/>
        <v>5.8223200896375946</v>
      </c>
      <c r="J31">
        <f t="shared" si="1"/>
        <v>2.1784789251133305</v>
      </c>
      <c r="K31">
        <f t="shared" si="2"/>
        <v>3.0603654357592434</v>
      </c>
    </row>
    <row r="32" spans="1:24" x14ac:dyDescent="0.35">
      <c r="A32">
        <v>735</v>
      </c>
      <c r="B32">
        <v>0</v>
      </c>
      <c r="C32">
        <v>0</v>
      </c>
      <c r="D32">
        <v>0</v>
      </c>
      <c r="E32">
        <v>42.7</v>
      </c>
      <c r="F32">
        <v>0</v>
      </c>
      <c r="G32">
        <v>6.6467303862474196</v>
      </c>
      <c r="H32">
        <v>5.9994480132539501</v>
      </c>
      <c r="I32">
        <f t="shared" si="0"/>
        <v>6.1156270163771529</v>
      </c>
      <c r="J32">
        <f t="shared" si="1"/>
        <v>1.3497560766701175E-2</v>
      </c>
      <c r="K32">
        <f t="shared" si="2"/>
        <v>9.2727230559857612E-3</v>
      </c>
    </row>
    <row r="33" spans="1:24" x14ac:dyDescent="0.35">
      <c r="A33">
        <v>736</v>
      </c>
      <c r="B33">
        <v>0</v>
      </c>
      <c r="C33">
        <v>0</v>
      </c>
      <c r="D33">
        <v>0</v>
      </c>
      <c r="E33">
        <v>42.7</v>
      </c>
      <c r="F33">
        <v>0</v>
      </c>
      <c r="G33">
        <v>5.8173449714419299</v>
      </c>
      <c r="H33">
        <v>5.6816823694418499</v>
      </c>
      <c r="I33">
        <f t="shared" si="0"/>
        <v>5.6346830020397451</v>
      </c>
      <c r="J33">
        <f t="shared" si="1"/>
        <v>2.2089405361980269E-3</v>
      </c>
      <c r="K33">
        <f t="shared" si="2"/>
        <v>0.17144619968765207</v>
      </c>
    </row>
    <row r="34" spans="1:24" x14ac:dyDescent="0.35">
      <c r="A34">
        <v>739</v>
      </c>
      <c r="B34">
        <v>0</v>
      </c>
      <c r="C34">
        <v>1</v>
      </c>
      <c r="D34">
        <v>0</v>
      </c>
      <c r="E34">
        <v>42.7</v>
      </c>
      <c r="F34">
        <v>0</v>
      </c>
      <c r="G34">
        <v>5.9415033528122203</v>
      </c>
      <c r="H34">
        <v>3.5501808862523001</v>
      </c>
      <c r="I34">
        <f t="shared" si="0"/>
        <v>3.3227999642287496</v>
      </c>
      <c r="J34">
        <f t="shared" si="1"/>
        <v>5.1702083700279969E-2</v>
      </c>
      <c r="K34">
        <f t="shared" si="2"/>
        <v>6.4798864375041054</v>
      </c>
    </row>
    <row r="36" spans="1:24" x14ac:dyDescent="0.35">
      <c r="H36">
        <v>6.0957429926453273</v>
      </c>
      <c r="J36">
        <f>SUM(J2:J35)</f>
        <v>26.947645034082104</v>
      </c>
      <c r="K36">
        <f>SUM(K2:K35)</f>
        <v>155.92615962154292</v>
      </c>
      <c r="M36" t="s">
        <v>5</v>
      </c>
      <c r="N36">
        <f>1-J36/K36</f>
        <v>0.82717688231732101</v>
      </c>
      <c r="O36" t="s">
        <v>11</v>
      </c>
    </row>
    <row r="37" spans="1:24" x14ac:dyDescent="0.35">
      <c r="M37" t="s">
        <v>6</v>
      </c>
      <c r="N37">
        <v>0.73</v>
      </c>
    </row>
    <row r="39" spans="1:24" x14ac:dyDescent="0.35">
      <c r="A39" t="s">
        <v>0</v>
      </c>
      <c r="B39" t="s">
        <v>155</v>
      </c>
      <c r="C39" t="s">
        <v>156</v>
      </c>
      <c r="D39" t="s">
        <v>75</v>
      </c>
      <c r="E39" t="s">
        <v>157</v>
      </c>
      <c r="F39" t="s">
        <v>158</v>
      </c>
      <c r="G39" t="s">
        <v>119</v>
      </c>
      <c r="H39" t="s">
        <v>96</v>
      </c>
      <c r="I39" t="s">
        <v>2</v>
      </c>
      <c r="J39" t="s">
        <v>3</v>
      </c>
      <c r="K39" t="s">
        <v>4</v>
      </c>
    </row>
    <row r="40" spans="1:24" x14ac:dyDescent="0.35">
      <c r="A40">
        <v>32</v>
      </c>
      <c r="B40">
        <v>0</v>
      </c>
      <c r="C40">
        <v>0</v>
      </c>
      <c r="D40">
        <v>0</v>
      </c>
      <c r="E40">
        <v>42.7</v>
      </c>
      <c r="F40">
        <v>0</v>
      </c>
      <c r="G40">
        <v>4.78532983501076</v>
      </c>
      <c r="H40">
        <v>5.0863598306747404</v>
      </c>
      <c r="I40">
        <f t="shared" si="0"/>
        <v>5.0362380647260387</v>
      </c>
      <c r="J40">
        <f t="shared" si="1"/>
        <v>2.512191421816429E-3</v>
      </c>
      <c r="K40">
        <f t="shared" si="2"/>
        <v>1.0188543676697399</v>
      </c>
    </row>
    <row r="41" spans="1:24" x14ac:dyDescent="0.35">
      <c r="A41">
        <v>108</v>
      </c>
      <c r="B41">
        <v>0</v>
      </c>
      <c r="C41">
        <v>0</v>
      </c>
      <c r="D41">
        <v>0</v>
      </c>
      <c r="E41">
        <v>0</v>
      </c>
      <c r="F41">
        <v>2</v>
      </c>
      <c r="G41">
        <v>4.2174839442138996</v>
      </c>
      <c r="H41">
        <v>8.2174839442138996</v>
      </c>
      <c r="I41">
        <f t="shared" si="0"/>
        <v>6.7564245895707558</v>
      </c>
      <c r="J41">
        <f t="shared" si="1"/>
        <v>2.1346944377902402</v>
      </c>
      <c r="K41">
        <f t="shared" si="2"/>
        <v>4.5017846655631111</v>
      </c>
    </row>
    <row r="42" spans="1:24" x14ac:dyDescent="0.35">
      <c r="A42">
        <v>239</v>
      </c>
      <c r="B42">
        <v>0</v>
      </c>
      <c r="C42">
        <v>0</v>
      </c>
      <c r="D42">
        <v>0</v>
      </c>
      <c r="E42">
        <v>39.1</v>
      </c>
      <c r="F42">
        <v>0</v>
      </c>
      <c r="G42">
        <v>5.6989700043360099</v>
      </c>
      <c r="H42">
        <v>4.9030899869919402</v>
      </c>
      <c r="I42">
        <f t="shared" si="0"/>
        <v>5.6282117261143654</v>
      </c>
      <c r="J42">
        <f t="shared" si="1"/>
        <v>0.52580153654793038</v>
      </c>
      <c r="K42">
        <f t="shared" si="2"/>
        <v>1.4224211918940581</v>
      </c>
    </row>
    <row r="43" spans="1:24" x14ac:dyDescent="0.35">
      <c r="A43">
        <v>249</v>
      </c>
      <c r="B43">
        <v>0</v>
      </c>
      <c r="C43">
        <v>0</v>
      </c>
      <c r="D43">
        <v>0</v>
      </c>
      <c r="E43">
        <v>0</v>
      </c>
      <c r="F43">
        <v>0</v>
      </c>
      <c r="G43">
        <v>7.8240501545746701</v>
      </c>
      <c r="H43">
        <v>6.4248816366310599</v>
      </c>
      <c r="I43">
        <f t="shared" si="0"/>
        <v>7.5357602036347586</v>
      </c>
      <c r="J43">
        <f t="shared" si="1"/>
        <v>1.234051190628191</v>
      </c>
      <c r="K43">
        <f t="shared" si="2"/>
        <v>0.10833224696476687</v>
      </c>
    </row>
    <row r="44" spans="1:24" x14ac:dyDescent="0.35">
      <c r="A44">
        <v>385</v>
      </c>
      <c r="B44">
        <v>0</v>
      </c>
      <c r="C44">
        <v>0</v>
      </c>
      <c r="D44">
        <v>0</v>
      </c>
      <c r="E44">
        <v>135</v>
      </c>
      <c r="F44">
        <v>1</v>
      </c>
      <c r="G44">
        <v>4.2278867046136703</v>
      </c>
      <c r="H44">
        <v>5.6838186602633902</v>
      </c>
      <c r="I44">
        <f t="shared" si="0"/>
        <v>3.7749869422713749</v>
      </c>
      <c r="J44">
        <f t="shared" si="1"/>
        <v>3.6436385276123486</v>
      </c>
      <c r="K44">
        <f t="shared" si="2"/>
        <v>0.16968165560830453</v>
      </c>
    </row>
    <row r="45" spans="1:24" x14ac:dyDescent="0.35">
      <c r="A45">
        <v>443</v>
      </c>
      <c r="B45">
        <v>1</v>
      </c>
      <c r="C45">
        <v>0</v>
      </c>
      <c r="D45">
        <v>0</v>
      </c>
      <c r="E45">
        <v>0</v>
      </c>
      <c r="F45">
        <v>0</v>
      </c>
      <c r="G45">
        <v>10.402261382454601</v>
      </c>
      <c r="H45">
        <v>11.7032913781186</v>
      </c>
      <c r="I45">
        <f t="shared" si="0"/>
        <v>11.367053330457772</v>
      </c>
      <c r="J45">
        <f t="shared" si="1"/>
        <v>0.11305602469476524</v>
      </c>
      <c r="K45">
        <f t="shared" si="2"/>
        <v>31.444598895423905</v>
      </c>
      <c r="X45" s="4" t="s">
        <v>1349</v>
      </c>
    </row>
    <row r="46" spans="1:24" x14ac:dyDescent="0.35">
      <c r="A46">
        <v>505</v>
      </c>
      <c r="B46">
        <v>0</v>
      </c>
      <c r="C46">
        <v>0</v>
      </c>
      <c r="D46">
        <v>0</v>
      </c>
      <c r="E46">
        <v>0</v>
      </c>
      <c r="F46">
        <v>0</v>
      </c>
      <c r="G46">
        <v>5.6785631539751398</v>
      </c>
      <c r="H46">
        <v>6.7723694668177501</v>
      </c>
      <c r="I46">
        <f t="shared" si="0"/>
        <v>6.2916352017271038</v>
      </c>
      <c r="J46">
        <f t="shared" si="1"/>
        <v>0.23110543363224381</v>
      </c>
      <c r="K46">
        <f t="shared" si="2"/>
        <v>0.45782338555100438</v>
      </c>
    </row>
    <row r="47" spans="1:24" x14ac:dyDescent="0.35">
      <c r="A47">
        <v>539</v>
      </c>
      <c r="B47">
        <v>0</v>
      </c>
      <c r="C47">
        <v>0</v>
      </c>
      <c r="D47">
        <v>0</v>
      </c>
      <c r="E47">
        <v>32.9</v>
      </c>
      <c r="F47">
        <v>0</v>
      </c>
      <c r="G47">
        <v>6.0658596939893901</v>
      </c>
      <c r="H47">
        <v>6</v>
      </c>
      <c r="I47">
        <f t="shared" si="0"/>
        <v>5.9480377193505678</v>
      </c>
      <c r="J47">
        <f t="shared" si="1"/>
        <v>2.7000786102903563E-3</v>
      </c>
      <c r="K47">
        <f t="shared" si="2"/>
        <v>9.1667206406831903E-3</v>
      </c>
    </row>
    <row r="48" spans="1:24" x14ac:dyDescent="0.35">
      <c r="A48">
        <v>649</v>
      </c>
      <c r="B48">
        <v>1</v>
      </c>
      <c r="C48">
        <v>0</v>
      </c>
      <c r="D48">
        <v>0</v>
      </c>
      <c r="E48">
        <v>0</v>
      </c>
      <c r="F48">
        <v>0</v>
      </c>
      <c r="G48">
        <v>9.9542425094393199</v>
      </c>
      <c r="H48">
        <v>9.9542425094393199</v>
      </c>
      <c r="I48">
        <f t="shared" si="0"/>
        <v>11.107256146373672</v>
      </c>
      <c r="J48">
        <f t="shared" si="1"/>
        <v>1.3294404469565817</v>
      </c>
      <c r="K48">
        <f t="shared" si="2"/>
        <v>14.888018521099475</v>
      </c>
    </row>
    <row r="49" spans="1:11" x14ac:dyDescent="0.35">
      <c r="A49">
        <v>745</v>
      </c>
      <c r="B49">
        <v>0</v>
      </c>
      <c r="C49">
        <v>0</v>
      </c>
      <c r="D49">
        <v>0</v>
      </c>
      <c r="E49">
        <v>42.7</v>
      </c>
      <c r="F49">
        <v>0</v>
      </c>
      <c r="G49">
        <v>3.1094154800309899</v>
      </c>
      <c r="H49">
        <v>3.9126774509976601</v>
      </c>
      <c r="I49">
        <f t="shared" si="0"/>
        <v>4.0644088485603698</v>
      </c>
      <c r="J49">
        <f t="shared" si="1"/>
        <v>2.3022417006333069E-2</v>
      </c>
      <c r="K49">
        <f t="shared" si="2"/>
        <v>4.7657751591294222</v>
      </c>
    </row>
    <row r="50" spans="1:11" x14ac:dyDescent="0.35">
      <c r="A50">
        <v>762</v>
      </c>
      <c r="B50">
        <v>0</v>
      </c>
      <c r="C50">
        <v>0</v>
      </c>
      <c r="D50">
        <v>0</v>
      </c>
      <c r="E50">
        <v>42.7</v>
      </c>
      <c r="F50">
        <v>0</v>
      </c>
      <c r="G50">
        <v>3.5809642801221702</v>
      </c>
      <c r="H50">
        <v>4.3443922736851102</v>
      </c>
      <c r="I50">
        <f t="shared" si="0"/>
        <v>4.3378505667572433</v>
      </c>
      <c r="J50">
        <f t="shared" si="1"/>
        <v>4.279392953010074E-5</v>
      </c>
      <c r="K50">
        <f t="shared" si="2"/>
        <v>3.0672293408024696</v>
      </c>
    </row>
    <row r="52" spans="1:11" x14ac:dyDescent="0.35">
      <c r="J52">
        <f>SUM(J40:J51)</f>
        <v>9.2400650788302716</v>
      </c>
      <c r="K52">
        <f>SUM(K40:K51)</f>
        <v>61.853686150346945</v>
      </c>
    </row>
    <row r="54" spans="1:11" x14ac:dyDescent="0.35">
      <c r="J54" t="s">
        <v>8</v>
      </c>
      <c r="K54">
        <f>1-J52/K52</f>
        <v>0.85061415650523131</v>
      </c>
    </row>
    <row r="68" spans="24:24" x14ac:dyDescent="0.35">
      <c r="X68" s="4" t="s">
        <v>1350</v>
      </c>
    </row>
    <row r="92" spans="24:24" x14ac:dyDescent="0.35">
      <c r="X92" s="4" t="s">
        <v>1351</v>
      </c>
    </row>
    <row r="113" spans="24:24" x14ac:dyDescent="0.35">
      <c r="X113" s="4" t="s">
        <v>1352</v>
      </c>
    </row>
    <row r="136" spans="24:24" x14ac:dyDescent="0.35">
      <c r="X136" s="4" t="s">
        <v>1353</v>
      </c>
    </row>
  </sheetData>
  <conditionalFormatting sqref="B79:C79 A81:J81">
    <cfRule type="duplicateValues" dxfId="95" priority="2"/>
  </conditionalFormatting>
  <conditionalFormatting sqref="B37 A39:H39">
    <cfRule type="duplicateValues" dxfId="94" priority="1"/>
  </conditionalFormatting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Y136"/>
  <sheetViews>
    <sheetView workbookViewId="0">
      <selection activeCell="K18" sqref="K18"/>
    </sheetView>
  </sheetViews>
  <sheetFormatPr defaultRowHeight="15.5" x14ac:dyDescent="0.35"/>
  <cols>
    <col min="25" max="25" width="10.1796875" style="4" customWidth="1"/>
  </cols>
  <sheetData>
    <row r="1" spans="1:25" x14ac:dyDescent="0.35">
      <c r="A1" t="s">
        <v>0</v>
      </c>
      <c r="B1" t="s">
        <v>136</v>
      </c>
      <c r="C1" t="s">
        <v>159</v>
      </c>
      <c r="D1" t="s">
        <v>20</v>
      </c>
      <c r="E1" t="s">
        <v>96</v>
      </c>
      <c r="F1" t="s">
        <v>10</v>
      </c>
      <c r="G1" t="s">
        <v>16</v>
      </c>
      <c r="H1" t="s">
        <v>125</v>
      </c>
      <c r="I1" t="s">
        <v>7</v>
      </c>
      <c r="K1" t="s">
        <v>23</v>
      </c>
      <c r="L1" t="s">
        <v>24</v>
      </c>
      <c r="Y1" s="4" t="s">
        <v>1347</v>
      </c>
    </row>
    <row r="2" spans="1:25" x14ac:dyDescent="0.35">
      <c r="A2">
        <v>26</v>
      </c>
      <c r="B2">
        <v>0</v>
      </c>
      <c r="C2">
        <v>0.29599999999999999</v>
      </c>
      <c r="D2">
        <v>0</v>
      </c>
      <c r="E2">
        <v>4.069061084269376</v>
      </c>
      <c r="F2">
        <v>0.21</v>
      </c>
      <c r="G2">
        <v>3</v>
      </c>
      <c r="H2">
        <v>8.9914562264567</v>
      </c>
      <c r="I2">
        <f t="shared" ref="I2:I34" si="0" xml:space="preserve"> 0.8019+0.70659 *B2+5.49138*C2-1.82987*D2+0.39117*E2+ 7.03653*F2+1.14765*G2</f>
        <v>8.9396644043336515</v>
      </c>
      <c r="K2">
        <f t="shared" ref="K2:K34" si="1">(H2-I2)^2</f>
        <v>2.6823928388254904E-3</v>
      </c>
      <c r="L2">
        <f t="shared" ref="L2:L34" si="2">(H2-H$36)^2</f>
        <v>6.9562908338884135</v>
      </c>
    </row>
    <row r="3" spans="1:25" x14ac:dyDescent="0.35">
      <c r="A3">
        <v>28</v>
      </c>
      <c r="B3">
        <v>0</v>
      </c>
      <c r="C3">
        <v>0.128</v>
      </c>
      <c r="D3">
        <v>0</v>
      </c>
      <c r="E3">
        <v>7.3424226808222066</v>
      </c>
      <c r="F3">
        <v>0.22900000000000001</v>
      </c>
      <c r="G3">
        <v>0</v>
      </c>
      <c r="H3">
        <v>6.6434526764861799</v>
      </c>
      <c r="I3">
        <f t="shared" si="0"/>
        <v>5.9882974900572226</v>
      </c>
      <c r="K3">
        <f t="shared" si="1"/>
        <v>0.42922831830476182</v>
      </c>
      <c r="L3">
        <f t="shared" si="2"/>
        <v>8.3795526738716306E-2</v>
      </c>
    </row>
    <row r="4" spans="1:25" x14ac:dyDescent="0.35">
      <c r="A4">
        <v>42</v>
      </c>
      <c r="B4">
        <v>0</v>
      </c>
      <c r="C4">
        <v>0</v>
      </c>
      <c r="D4">
        <v>0</v>
      </c>
      <c r="E4">
        <v>6.2174839442139058</v>
      </c>
      <c r="F4">
        <v>0.5</v>
      </c>
      <c r="G4">
        <v>0</v>
      </c>
      <c r="H4">
        <v>6.7489628612561603</v>
      </c>
      <c r="I4">
        <f t="shared" si="0"/>
        <v>6.7522581944581539</v>
      </c>
      <c r="K4">
        <f t="shared" si="1"/>
        <v>1.0859220912161393E-5</v>
      </c>
      <c r="L4">
        <f t="shared" si="2"/>
        <v>0.15601295658534273</v>
      </c>
    </row>
    <row r="5" spans="1:25" x14ac:dyDescent="0.35">
      <c r="A5">
        <v>78</v>
      </c>
      <c r="B5">
        <v>0</v>
      </c>
      <c r="C5">
        <v>0.26700000000000002</v>
      </c>
      <c r="D5">
        <v>0</v>
      </c>
      <c r="E5">
        <v>8.3085644135612391</v>
      </c>
      <c r="F5">
        <v>0.155</v>
      </c>
      <c r="G5">
        <v>0</v>
      </c>
      <c r="H5">
        <v>8.13421381608185</v>
      </c>
      <c r="I5">
        <f t="shared" si="0"/>
        <v>6.6088217516527497</v>
      </c>
      <c r="K5">
        <f t="shared" si="1"/>
        <v>2.3268209502232726</v>
      </c>
      <c r="L5">
        <f t="shared" si="2"/>
        <v>3.1692391821010855</v>
      </c>
    </row>
    <row r="6" spans="1:25" x14ac:dyDescent="0.35">
      <c r="A6">
        <v>108</v>
      </c>
      <c r="B6">
        <v>0</v>
      </c>
      <c r="C6">
        <v>0.155</v>
      </c>
      <c r="D6">
        <v>0</v>
      </c>
      <c r="E6">
        <v>8.2174839442139067</v>
      </c>
      <c r="F6">
        <v>0.22</v>
      </c>
      <c r="G6">
        <v>2</v>
      </c>
      <c r="H6">
        <v>8.5185139398778809</v>
      </c>
      <c r="I6">
        <f t="shared" si="0"/>
        <v>8.7108336944581559</v>
      </c>
      <c r="K6">
        <f t="shared" si="1"/>
        <v>3.6986888001817229E-2</v>
      </c>
      <c r="L6">
        <f t="shared" si="2"/>
        <v>4.6852153745005429</v>
      </c>
    </row>
    <row r="7" spans="1:25" x14ac:dyDescent="0.35">
      <c r="A7">
        <v>140</v>
      </c>
      <c r="B7">
        <v>2</v>
      </c>
      <c r="C7">
        <v>0.316</v>
      </c>
      <c r="D7">
        <v>0</v>
      </c>
      <c r="E7">
        <v>5.0573528085519524</v>
      </c>
      <c r="F7">
        <v>0.20100000000000001</v>
      </c>
      <c r="G7">
        <v>0</v>
      </c>
      <c r="H7">
        <v>7.0782867153875904</v>
      </c>
      <c r="I7">
        <f t="shared" si="0"/>
        <v>7.3429833081212674</v>
      </c>
      <c r="K7">
        <f t="shared" si="1"/>
        <v>7.006428620481811E-2</v>
      </c>
      <c r="L7">
        <f t="shared" si="2"/>
        <v>0.52462296108390827</v>
      </c>
    </row>
    <row r="8" spans="1:25" x14ac:dyDescent="0.35">
      <c r="A8">
        <v>175</v>
      </c>
      <c r="B8">
        <v>0</v>
      </c>
      <c r="C8">
        <v>0.29199999999999998</v>
      </c>
      <c r="D8">
        <v>1</v>
      </c>
      <c r="E8">
        <v>7.4539974558725248</v>
      </c>
      <c r="F8">
        <v>0.192</v>
      </c>
      <c r="G8">
        <v>0</v>
      </c>
      <c r="H8">
        <v>5.15296746020854</v>
      </c>
      <c r="I8">
        <f t="shared" si="0"/>
        <v>4.8423069048136558</v>
      </c>
      <c r="K8">
        <f t="shared" si="1"/>
        <v>9.6509980678257945E-2</v>
      </c>
      <c r="L8">
        <f t="shared" si="2"/>
        <v>1.4424265722148699</v>
      </c>
    </row>
    <row r="9" spans="1:25" x14ac:dyDescent="0.35">
      <c r="A9">
        <v>207</v>
      </c>
      <c r="B9">
        <v>0</v>
      </c>
      <c r="C9">
        <v>0.316</v>
      </c>
      <c r="D9">
        <v>0</v>
      </c>
      <c r="E9">
        <v>4.1702617153949575</v>
      </c>
      <c r="F9">
        <v>0.188</v>
      </c>
      <c r="G9">
        <v>2</v>
      </c>
      <c r="H9">
        <v>8.4712917110589299</v>
      </c>
      <c r="I9">
        <f t="shared" si="0"/>
        <v>7.7866249952110458</v>
      </c>
      <c r="K9">
        <f t="shared" si="1"/>
        <v>0.46876851178992723</v>
      </c>
      <c r="L9">
        <f t="shared" si="2"/>
        <v>4.4830169005625695</v>
      </c>
    </row>
    <row r="10" spans="1:25" x14ac:dyDescent="0.35">
      <c r="A10">
        <v>222</v>
      </c>
      <c r="B10">
        <v>0</v>
      </c>
      <c r="C10">
        <v>0.34100000000000003</v>
      </c>
      <c r="D10">
        <v>0</v>
      </c>
      <c r="E10">
        <v>5.3521825181113627</v>
      </c>
      <c r="F10">
        <v>0.19</v>
      </c>
      <c r="G10">
        <v>0</v>
      </c>
      <c r="H10">
        <v>5.35218251811136</v>
      </c>
      <c r="I10">
        <f t="shared" si="0"/>
        <v>6.1050145156096214</v>
      </c>
      <c r="K10">
        <f t="shared" si="1"/>
        <v>0.56675601645722218</v>
      </c>
      <c r="L10">
        <f t="shared" si="2"/>
        <v>1.003594400672577</v>
      </c>
    </row>
    <row r="11" spans="1:25" x14ac:dyDescent="0.35">
      <c r="A11">
        <v>237</v>
      </c>
      <c r="B11">
        <v>0</v>
      </c>
      <c r="C11">
        <v>7.7299999999999994E-2</v>
      </c>
      <c r="D11">
        <v>0</v>
      </c>
      <c r="E11">
        <v>5.3010299956639813</v>
      </c>
      <c r="F11">
        <v>0.222</v>
      </c>
      <c r="G11">
        <v>0</v>
      </c>
      <c r="H11">
        <v>5.3010299956639804</v>
      </c>
      <c r="I11">
        <f t="shared" si="0"/>
        <v>4.86209723740388</v>
      </c>
      <c r="K11">
        <f t="shared" si="1"/>
        <v>0.19266196627381971</v>
      </c>
      <c r="L11">
        <f t="shared" si="2"/>
        <v>1.1086997238584031</v>
      </c>
    </row>
    <row r="12" spans="1:25" x14ac:dyDescent="0.35">
      <c r="A12">
        <v>249</v>
      </c>
      <c r="B12">
        <v>0</v>
      </c>
      <c r="C12">
        <v>0.39200000000000002</v>
      </c>
      <c r="D12">
        <v>0</v>
      </c>
      <c r="E12">
        <v>6.424881636631067</v>
      </c>
      <c r="F12">
        <v>0.189</v>
      </c>
      <c r="G12">
        <v>0</v>
      </c>
      <c r="H12">
        <v>7.4248816366310599</v>
      </c>
      <c r="I12">
        <f t="shared" si="0"/>
        <v>6.7976460798009741</v>
      </c>
      <c r="K12">
        <f t="shared" si="1"/>
        <v>0.39342444375194779</v>
      </c>
      <c r="L12">
        <f t="shared" si="2"/>
        <v>1.1468343711062496</v>
      </c>
    </row>
    <row r="13" spans="1:25" x14ac:dyDescent="0.35">
      <c r="A13">
        <v>250</v>
      </c>
      <c r="B13">
        <v>0</v>
      </c>
      <c r="C13">
        <v>0.26500000000000001</v>
      </c>
      <c r="D13">
        <v>0</v>
      </c>
      <c r="E13">
        <v>7.0838261510933886</v>
      </c>
      <c r="F13">
        <v>0.19900000000000001</v>
      </c>
      <c r="G13">
        <v>0</v>
      </c>
      <c r="H13">
        <v>6.19497660321605</v>
      </c>
      <c r="I13">
        <f t="shared" si="0"/>
        <v>6.4283654455232</v>
      </c>
      <c r="K13">
        <f t="shared" si="1"/>
        <v>5.4470351713471712E-2</v>
      </c>
      <c r="L13">
        <f t="shared" si="2"/>
        <v>2.5281478008088731E-2</v>
      </c>
    </row>
    <row r="14" spans="1:25" x14ac:dyDescent="0.35">
      <c r="A14">
        <v>251</v>
      </c>
      <c r="B14">
        <v>0</v>
      </c>
      <c r="C14">
        <v>0.29799999999999999</v>
      </c>
      <c r="D14">
        <v>0</v>
      </c>
      <c r="E14">
        <v>7.5710257575879938</v>
      </c>
      <c r="F14">
        <v>0.192</v>
      </c>
      <c r="G14">
        <v>0</v>
      </c>
      <c r="H14">
        <v>8.0334237554869503</v>
      </c>
      <c r="I14">
        <f t="shared" si="0"/>
        <v>6.7509031455956956</v>
      </c>
      <c r="K14">
        <f t="shared" si="1"/>
        <v>1.644859114795836</v>
      </c>
      <c r="L14">
        <f t="shared" si="2"/>
        <v>2.8205376883075068</v>
      </c>
    </row>
    <row r="15" spans="1:25" x14ac:dyDescent="0.35">
      <c r="A15">
        <v>254</v>
      </c>
      <c r="B15">
        <v>0</v>
      </c>
      <c r="C15">
        <v>0.32500000000000001</v>
      </c>
      <c r="D15">
        <v>0</v>
      </c>
      <c r="E15">
        <v>5.3138672203691533</v>
      </c>
      <c r="F15">
        <v>0.189</v>
      </c>
      <c r="G15">
        <v>0</v>
      </c>
      <c r="H15">
        <v>5.3138672203691497</v>
      </c>
      <c r="I15">
        <f t="shared" si="0"/>
        <v>5.9951281105918017</v>
      </c>
      <c r="K15">
        <f t="shared" si="1"/>
        <v>0.46411640054696029</v>
      </c>
      <c r="L15">
        <f t="shared" si="2"/>
        <v>1.0818306551962686</v>
      </c>
    </row>
    <row r="16" spans="1:25" x14ac:dyDescent="0.35">
      <c r="A16">
        <v>265</v>
      </c>
      <c r="B16">
        <v>0</v>
      </c>
      <c r="C16">
        <v>0.26900000000000002</v>
      </c>
      <c r="D16">
        <v>0</v>
      </c>
      <c r="E16">
        <v>5.3364597338485291</v>
      </c>
      <c r="F16">
        <v>0.20599999999999999</v>
      </c>
      <c r="G16">
        <v>0</v>
      </c>
      <c r="H16">
        <v>5.3364597338485202</v>
      </c>
      <c r="I16">
        <f t="shared" si="0"/>
        <v>5.8160693540895299</v>
      </c>
      <c r="K16">
        <f t="shared" si="1"/>
        <v>0.23002538782772547</v>
      </c>
      <c r="L16">
        <f t="shared" si="2"/>
        <v>1.0353436384371475</v>
      </c>
    </row>
    <row r="17" spans="1:25" x14ac:dyDescent="0.35">
      <c r="A17">
        <v>271</v>
      </c>
      <c r="B17">
        <v>0</v>
      </c>
      <c r="C17">
        <v>0.375</v>
      </c>
      <c r="D17">
        <v>0</v>
      </c>
      <c r="E17">
        <v>7.1012313867906993</v>
      </c>
      <c r="F17">
        <v>0.157</v>
      </c>
      <c r="G17">
        <v>0</v>
      </c>
      <c r="H17">
        <v>6.6063813651106003</v>
      </c>
      <c r="I17">
        <f t="shared" si="0"/>
        <v>6.7436913915709189</v>
      </c>
      <c r="K17">
        <f t="shared" si="1"/>
        <v>1.8854043366533405E-2</v>
      </c>
      <c r="L17">
        <f t="shared" si="2"/>
        <v>6.3707405018313457E-2</v>
      </c>
    </row>
    <row r="18" spans="1:25" x14ac:dyDescent="0.35">
      <c r="A18">
        <v>320</v>
      </c>
      <c r="B18">
        <v>0</v>
      </c>
      <c r="C18">
        <v>0</v>
      </c>
      <c r="D18">
        <v>0</v>
      </c>
      <c r="E18">
        <v>5.795880017344075</v>
      </c>
      <c r="F18">
        <v>0.182</v>
      </c>
      <c r="G18">
        <v>0</v>
      </c>
      <c r="H18">
        <v>5.4202164033831899</v>
      </c>
      <c r="I18">
        <f t="shared" si="0"/>
        <v>4.3497228463844815</v>
      </c>
      <c r="K18">
        <f t="shared" si="1"/>
        <v>1.1459564555757469</v>
      </c>
      <c r="L18">
        <f t="shared" si="2"/>
        <v>0.87191091798170095</v>
      </c>
    </row>
    <row r="19" spans="1:25" x14ac:dyDescent="0.35">
      <c r="A19">
        <v>327</v>
      </c>
      <c r="B19">
        <v>0</v>
      </c>
      <c r="C19">
        <v>0.20300000000000001</v>
      </c>
      <c r="D19">
        <v>0</v>
      </c>
      <c r="E19">
        <v>10.545307116465825</v>
      </c>
      <c r="F19">
        <v>0.19500000000000001</v>
      </c>
      <c r="G19">
        <v>0</v>
      </c>
      <c r="H19">
        <v>7.5453071164658203</v>
      </c>
      <c r="I19">
        <f t="shared" si="0"/>
        <v>7.4137812747479375</v>
      </c>
      <c r="K19">
        <f t="shared" si="1"/>
        <v>1.729904703959757E-2</v>
      </c>
      <c r="L19">
        <f t="shared" si="2"/>
        <v>1.4192648102743597</v>
      </c>
    </row>
    <row r="20" spans="1:25" x14ac:dyDescent="0.35">
      <c r="A20">
        <v>347</v>
      </c>
      <c r="B20">
        <v>0</v>
      </c>
      <c r="C20">
        <v>0.34899999999999998</v>
      </c>
      <c r="D20">
        <v>0</v>
      </c>
      <c r="E20">
        <v>3.4388059569774532</v>
      </c>
      <c r="F20">
        <v>0.20399999999999999</v>
      </c>
      <c r="G20">
        <v>1</v>
      </c>
      <c r="H20">
        <v>7.6150549717516602</v>
      </c>
      <c r="I20">
        <f t="shared" si="0"/>
        <v>6.6466514661908693</v>
      </c>
      <c r="K20">
        <f t="shared" si="1"/>
        <v>0.93780534958242878</v>
      </c>
      <c r="L20">
        <f t="shared" si="2"/>
        <v>1.5903148603780464</v>
      </c>
    </row>
    <row r="21" spans="1:25" x14ac:dyDescent="0.35">
      <c r="A21">
        <v>403</v>
      </c>
      <c r="B21">
        <v>0</v>
      </c>
      <c r="C21">
        <v>0.26500000000000001</v>
      </c>
      <c r="D21">
        <v>0</v>
      </c>
      <c r="E21">
        <v>6.5129820361079487</v>
      </c>
      <c r="F21">
        <v>0.19900000000000001</v>
      </c>
      <c r="G21">
        <v>0</v>
      </c>
      <c r="H21">
        <v>5.2741578492636796</v>
      </c>
      <c r="I21">
        <f t="shared" si="0"/>
        <v>6.2050683530643465</v>
      </c>
      <c r="K21">
        <f t="shared" si="1"/>
        <v>0.86659436608641138</v>
      </c>
      <c r="L21">
        <f t="shared" si="2"/>
        <v>1.1660117876766725</v>
      </c>
    </row>
    <row r="22" spans="1:25" x14ac:dyDescent="0.35">
      <c r="A22">
        <v>438</v>
      </c>
      <c r="B22">
        <v>0</v>
      </c>
      <c r="C22">
        <v>0.28899999999999998</v>
      </c>
      <c r="D22">
        <v>1</v>
      </c>
      <c r="E22">
        <v>10.749861610895767</v>
      </c>
      <c r="F22">
        <v>0.17699999999999999</v>
      </c>
      <c r="G22">
        <v>1</v>
      </c>
      <c r="H22">
        <v>7.92012332629072</v>
      </c>
      <c r="I22">
        <f t="shared" si="0"/>
        <v>7.1571779963340969</v>
      </c>
      <c r="K22">
        <f t="shared" si="1"/>
        <v>0.58208557650262049</v>
      </c>
      <c r="L22">
        <f t="shared" si="2"/>
        <v>2.4528108498522201</v>
      </c>
    </row>
    <row r="23" spans="1:25" x14ac:dyDescent="0.35">
      <c r="A23">
        <v>443</v>
      </c>
      <c r="B23">
        <v>0</v>
      </c>
      <c r="C23">
        <v>0.26500000000000001</v>
      </c>
      <c r="D23">
        <v>1</v>
      </c>
      <c r="E23">
        <v>11.703291378118662</v>
      </c>
      <c r="F23">
        <v>0.17699999999999999</v>
      </c>
      <c r="G23">
        <v>1</v>
      </c>
      <c r="H23">
        <v>6.4022613824546797</v>
      </c>
      <c r="I23">
        <f t="shared" si="0"/>
        <v>7.3983379983786772</v>
      </c>
      <c r="K23">
        <f t="shared" si="1"/>
        <v>0.99216862479060297</v>
      </c>
      <c r="L23">
        <f t="shared" si="2"/>
        <v>2.3312747485969183E-3</v>
      </c>
    </row>
    <row r="24" spans="1:25" x14ac:dyDescent="0.35">
      <c r="A24">
        <v>524</v>
      </c>
      <c r="B24">
        <v>0</v>
      </c>
      <c r="C24">
        <v>0.47699999999999998</v>
      </c>
      <c r="D24">
        <v>1</v>
      </c>
      <c r="E24">
        <v>3.1159040530723647</v>
      </c>
      <c r="F24">
        <v>0.154</v>
      </c>
      <c r="G24">
        <v>0</v>
      </c>
      <c r="H24">
        <v>3.4258644097923399</v>
      </c>
      <c r="I24">
        <f t="shared" si="0"/>
        <v>3.8938920684403167</v>
      </c>
      <c r="K24">
        <f t="shared" si="1"/>
        <v>0.21904988925950708</v>
      </c>
      <c r="L24">
        <f t="shared" si="2"/>
        <v>8.5738498201386015</v>
      </c>
    </row>
    <row r="25" spans="1:25" x14ac:dyDescent="0.35">
      <c r="A25">
        <v>540</v>
      </c>
      <c r="B25">
        <v>0</v>
      </c>
      <c r="C25">
        <v>8.6800000000000002E-2</v>
      </c>
      <c r="D25">
        <v>0</v>
      </c>
      <c r="E25">
        <v>8.151267675330649</v>
      </c>
      <c r="F25">
        <v>0.253</v>
      </c>
      <c r="G25">
        <v>0</v>
      </c>
      <c r="H25">
        <v>4.6454222693490896</v>
      </c>
      <c r="I25">
        <f t="shared" si="0"/>
        <v>6.2473252505590899</v>
      </c>
      <c r="K25">
        <f t="shared" si="1"/>
        <v>2.5660931612094866</v>
      </c>
      <c r="L25">
        <f t="shared" si="2"/>
        <v>2.9191630482490973</v>
      </c>
      <c r="Y25" s="4" t="s">
        <v>1348</v>
      </c>
    </row>
    <row r="26" spans="1:25" x14ac:dyDescent="0.35">
      <c r="A26">
        <v>548</v>
      </c>
      <c r="B26">
        <v>0</v>
      </c>
      <c r="C26">
        <v>0.28299999999999997</v>
      </c>
      <c r="D26">
        <v>1</v>
      </c>
      <c r="E26">
        <v>8.6042260530844707</v>
      </c>
      <c r="F26">
        <v>0.19</v>
      </c>
      <c r="G26">
        <v>0</v>
      </c>
      <c r="H26">
        <v>4.8260748027008198</v>
      </c>
      <c r="I26">
        <f t="shared" si="0"/>
        <v>5.2287463451850522</v>
      </c>
      <c r="K26">
        <f t="shared" si="1"/>
        <v>0.16214437112663099</v>
      </c>
      <c r="L26">
        <f t="shared" si="2"/>
        <v>2.3344885053908047</v>
      </c>
    </row>
    <row r="27" spans="1:25" x14ac:dyDescent="0.35">
      <c r="A27">
        <v>578</v>
      </c>
      <c r="B27">
        <v>0</v>
      </c>
      <c r="C27">
        <v>0</v>
      </c>
      <c r="D27">
        <v>0</v>
      </c>
      <c r="E27">
        <v>0.67720835672749535</v>
      </c>
      <c r="F27">
        <v>0</v>
      </c>
      <c r="G27">
        <v>0</v>
      </c>
      <c r="H27">
        <v>0.60423691058223605</v>
      </c>
      <c r="I27">
        <f t="shared" si="0"/>
        <v>1.0668035929010944</v>
      </c>
      <c r="K27">
        <f t="shared" si="1"/>
        <v>0.21396793559147562</v>
      </c>
      <c r="L27">
        <f t="shared" si="2"/>
        <v>33.059523818642809</v>
      </c>
    </row>
    <row r="28" spans="1:25" x14ac:dyDescent="0.35">
      <c r="A28">
        <v>582</v>
      </c>
      <c r="B28">
        <v>0</v>
      </c>
      <c r="C28">
        <v>0.27300000000000002</v>
      </c>
      <c r="D28">
        <v>0</v>
      </c>
      <c r="E28">
        <v>10.764176132390331</v>
      </c>
      <c r="F28">
        <v>0</v>
      </c>
      <c r="G28">
        <v>6</v>
      </c>
      <c r="H28">
        <v>13.065206128054299</v>
      </c>
      <c r="I28">
        <f t="shared" si="0"/>
        <v>13.397569517707126</v>
      </c>
      <c r="K28">
        <f t="shared" si="1"/>
        <v>0.11046542278151653</v>
      </c>
      <c r="L28">
        <f t="shared" si="2"/>
        <v>45.040581558919285</v>
      </c>
    </row>
    <row r="29" spans="1:25" x14ac:dyDescent="0.35">
      <c r="A29">
        <v>626</v>
      </c>
      <c r="B29">
        <v>0</v>
      </c>
      <c r="C29">
        <v>0.29199999999999998</v>
      </c>
      <c r="D29">
        <v>0</v>
      </c>
      <c r="E29">
        <v>4.0528237644261225</v>
      </c>
      <c r="F29">
        <v>0.20100000000000001</v>
      </c>
      <c r="G29">
        <v>0</v>
      </c>
      <c r="H29">
        <v>4.9518230353159103</v>
      </c>
      <c r="I29">
        <f t="shared" si="0"/>
        <v>5.4050685619305661</v>
      </c>
      <c r="K29">
        <f t="shared" si="1"/>
        <v>0.20543150739619664</v>
      </c>
      <c r="L29">
        <f t="shared" si="2"/>
        <v>1.9660388433080365</v>
      </c>
    </row>
    <row r="30" spans="1:25" x14ac:dyDescent="0.35">
      <c r="A30">
        <v>675</v>
      </c>
      <c r="B30">
        <v>0</v>
      </c>
      <c r="C30">
        <v>0.5</v>
      </c>
      <c r="D30">
        <v>1</v>
      </c>
      <c r="E30">
        <v>3.9231854872314824</v>
      </c>
      <c r="F30">
        <v>0.151</v>
      </c>
      <c r="G30">
        <v>0</v>
      </c>
      <c r="H30">
        <v>5.06069784035361</v>
      </c>
      <c r="I30">
        <f t="shared" si="0"/>
        <v>4.3148684970403393</v>
      </c>
      <c r="K30">
        <f t="shared" si="1"/>
        <v>0.55626140934710477</v>
      </c>
      <c r="L30">
        <f t="shared" si="2"/>
        <v>1.672573846490794</v>
      </c>
    </row>
    <row r="31" spans="1:25" x14ac:dyDescent="0.35">
      <c r="A31">
        <v>714</v>
      </c>
      <c r="B31">
        <v>2</v>
      </c>
      <c r="C31">
        <v>0.214</v>
      </c>
      <c r="D31">
        <v>0</v>
      </c>
      <c r="E31">
        <v>5.2135958745398021</v>
      </c>
      <c r="F31">
        <v>0.20200000000000001</v>
      </c>
      <c r="G31">
        <v>0</v>
      </c>
      <c r="H31">
        <v>7.12807445046115</v>
      </c>
      <c r="I31">
        <f t="shared" si="0"/>
        <v>6.8510166782437345</v>
      </c>
      <c r="K31">
        <f t="shared" si="1"/>
        <v>7.6761009146077266E-2</v>
      </c>
      <c r="L31">
        <f t="shared" si="2"/>
        <v>0.59922514992129605</v>
      </c>
    </row>
    <row r="32" spans="1:25" x14ac:dyDescent="0.35">
      <c r="A32">
        <v>755</v>
      </c>
      <c r="B32">
        <v>0</v>
      </c>
      <c r="C32">
        <v>0.16700000000000001</v>
      </c>
      <c r="D32">
        <v>0</v>
      </c>
      <c r="E32">
        <v>6.585460729508501</v>
      </c>
      <c r="F32">
        <v>0.19800000000000001</v>
      </c>
      <c r="G32">
        <v>0</v>
      </c>
      <c r="H32">
        <v>6.0445059205823597</v>
      </c>
      <c r="I32">
        <f t="shared" si="0"/>
        <v>5.6882280735618407</v>
      </c>
      <c r="K32">
        <f t="shared" si="1"/>
        <v>0.12693390427757634</v>
      </c>
      <c r="L32">
        <f t="shared" si="2"/>
        <v>9.5773033781771946E-2</v>
      </c>
    </row>
    <row r="33" spans="1:25" x14ac:dyDescent="0.35">
      <c r="A33">
        <v>759</v>
      </c>
      <c r="B33">
        <v>0</v>
      </c>
      <c r="C33">
        <v>0.35</v>
      </c>
      <c r="D33">
        <v>0</v>
      </c>
      <c r="E33">
        <v>5.4065401804339555</v>
      </c>
      <c r="F33">
        <v>0.20499999999999999</v>
      </c>
      <c r="G33">
        <v>0</v>
      </c>
      <c r="H33">
        <v>5.4065401804339501</v>
      </c>
      <c r="I33">
        <f t="shared" si="0"/>
        <v>6.28124797238035</v>
      </c>
      <c r="K33">
        <f t="shared" si="1"/>
        <v>0.76511372129174648</v>
      </c>
      <c r="L33">
        <f t="shared" si="2"/>
        <v>0.89763862351912416</v>
      </c>
    </row>
    <row r="34" spans="1:25" x14ac:dyDescent="0.35">
      <c r="A34">
        <v>762</v>
      </c>
      <c r="B34">
        <v>0</v>
      </c>
      <c r="C34">
        <v>0.311</v>
      </c>
      <c r="D34">
        <v>0</v>
      </c>
      <c r="E34">
        <v>4.344392273685111</v>
      </c>
      <c r="F34">
        <v>0.20699999999999999</v>
      </c>
      <c r="G34">
        <v>0</v>
      </c>
      <c r="H34">
        <v>5.0433622780211298</v>
      </c>
      <c r="I34">
        <f t="shared" si="0"/>
        <v>5.6656768156974051</v>
      </c>
      <c r="K34">
        <f t="shared" si="1"/>
        <v>0.38727538380323628</v>
      </c>
      <c r="L34">
        <f t="shared" si="2"/>
        <v>1.7177138495422781</v>
      </c>
    </row>
    <row r="36" spans="1:25" x14ac:dyDescent="0.35">
      <c r="H36">
        <f>AVERAGE(H2:H35)</f>
        <v>6.353978106379035</v>
      </c>
      <c r="K36">
        <f>SUM(K2:K35)</f>
        <v>16.927647046804072</v>
      </c>
      <c r="L36">
        <f>SUM(L2:L35)</f>
        <v>136.16566426709551</v>
      </c>
      <c r="N36" t="s">
        <v>39</v>
      </c>
      <c r="O36">
        <f>1-K36/L36</f>
        <v>0.87568343944917215</v>
      </c>
      <c r="P36" t="s">
        <v>11</v>
      </c>
    </row>
    <row r="37" spans="1:25" x14ac:dyDescent="0.35">
      <c r="N37" t="s">
        <v>40</v>
      </c>
      <c r="O37">
        <v>0.8</v>
      </c>
    </row>
    <row r="39" spans="1:25" x14ac:dyDescent="0.35">
      <c r="A39" t="s">
        <v>0</v>
      </c>
      <c r="B39" t="s">
        <v>136</v>
      </c>
      <c r="C39" t="s">
        <v>159</v>
      </c>
      <c r="D39" t="s">
        <v>20</v>
      </c>
      <c r="E39" t="s">
        <v>96</v>
      </c>
      <c r="F39" t="s">
        <v>10</v>
      </c>
      <c r="G39" t="s">
        <v>16</v>
      </c>
      <c r="H39" t="s">
        <v>125</v>
      </c>
      <c r="I39" t="s">
        <v>7</v>
      </c>
      <c r="K39" t="s">
        <v>23</v>
      </c>
      <c r="L39" t="s">
        <v>24</v>
      </c>
    </row>
    <row r="40" spans="1:25" x14ac:dyDescent="0.35">
      <c r="A40">
        <v>35</v>
      </c>
      <c r="B40">
        <v>0</v>
      </c>
      <c r="C40">
        <v>0.314</v>
      </c>
      <c r="D40">
        <v>0</v>
      </c>
      <c r="E40">
        <v>6.3172455399021725</v>
      </c>
      <c r="F40">
        <v>0.191</v>
      </c>
      <c r="G40">
        <v>0</v>
      </c>
      <c r="H40">
        <v>6.2585225168136898</v>
      </c>
      <c r="I40">
        <f t="shared" ref="I40:I49" si="3" xml:space="preserve"> 0.8019+0.70659 *B40+5.49138*C40-1.82987*D40+0.39117*E40+ 7.03653*F40+1.14765*G40</f>
        <v>6.341287487843533</v>
      </c>
      <c r="K40">
        <f t="shared" ref="K40:K49" si="4">(H40-I40)^2</f>
        <v>6.8500404295707938E-3</v>
      </c>
      <c r="L40">
        <f t="shared" ref="L40:L49" si="5">(H40-H$36)^2</f>
        <v>9.1117695792676551E-3</v>
      </c>
    </row>
    <row r="41" spans="1:25" x14ac:dyDescent="0.35">
      <c r="A41">
        <v>70</v>
      </c>
      <c r="B41">
        <v>0</v>
      </c>
      <c r="C41">
        <v>0.23300000000000001</v>
      </c>
      <c r="D41">
        <v>1</v>
      </c>
      <c r="E41">
        <v>6.9216778926735127</v>
      </c>
      <c r="F41">
        <v>0.19400000000000001</v>
      </c>
      <c r="G41">
        <v>0</v>
      </c>
      <c r="H41">
        <v>5.22702926212013</v>
      </c>
      <c r="I41">
        <f t="shared" si="3"/>
        <v>4.324161101277098</v>
      </c>
      <c r="K41">
        <f t="shared" si="4"/>
        <v>0.81517091586407908</v>
      </c>
      <c r="L41">
        <f t="shared" si="5"/>
        <v>1.270013697576482</v>
      </c>
    </row>
    <row r="42" spans="1:25" x14ac:dyDescent="0.35">
      <c r="A42">
        <v>85</v>
      </c>
      <c r="B42">
        <v>2</v>
      </c>
      <c r="C42">
        <v>0.22500000000000001</v>
      </c>
      <c r="D42">
        <v>0</v>
      </c>
      <c r="E42">
        <v>5.5921767573958672</v>
      </c>
      <c r="F42">
        <v>0.20699999999999999</v>
      </c>
      <c r="G42">
        <v>0</v>
      </c>
      <c r="H42">
        <v>7.3180189081321796</v>
      </c>
      <c r="I42">
        <f t="shared" si="3"/>
        <v>7.0946939921905416</v>
      </c>
      <c r="K42">
        <f t="shared" si="4"/>
        <v>4.9874018080339658E-2</v>
      </c>
      <c r="L42">
        <f t="shared" si="5"/>
        <v>0.92937466744484576</v>
      </c>
    </row>
    <row r="43" spans="1:25" x14ac:dyDescent="0.35">
      <c r="A43">
        <v>317</v>
      </c>
      <c r="B43">
        <v>0</v>
      </c>
      <c r="C43">
        <v>0.26500000000000001</v>
      </c>
      <c r="D43">
        <v>0</v>
      </c>
      <c r="E43">
        <v>5.2695129442179161</v>
      </c>
      <c r="F43">
        <v>0.17399999999999999</v>
      </c>
      <c r="G43">
        <v>0</v>
      </c>
      <c r="H43">
        <v>5.2695129442179098</v>
      </c>
      <c r="I43">
        <f t="shared" si="3"/>
        <v>5.5427472983897221</v>
      </c>
      <c r="K43">
        <f t="shared" si="4"/>
        <v>7.4657012299687367E-2</v>
      </c>
      <c r="L43">
        <f t="shared" si="5"/>
        <v>1.1760646879411556</v>
      </c>
    </row>
    <row r="44" spans="1:25" x14ac:dyDescent="0.35">
      <c r="A44">
        <v>385</v>
      </c>
      <c r="B44">
        <v>0</v>
      </c>
      <c r="C44">
        <v>0.109</v>
      </c>
      <c r="D44">
        <v>0</v>
      </c>
      <c r="E44">
        <v>5.6838186602633982</v>
      </c>
      <c r="F44">
        <v>0.24399999999999999</v>
      </c>
      <c r="G44">
        <v>0</v>
      </c>
      <c r="H44">
        <v>5.8299466959416302</v>
      </c>
      <c r="I44">
        <f t="shared" si="3"/>
        <v>5.3407130853352331</v>
      </c>
      <c r="K44">
        <f t="shared" si="4"/>
        <v>0.23934952574697171</v>
      </c>
      <c r="L44">
        <f t="shared" si="5"/>
        <v>0.27460891912501589</v>
      </c>
    </row>
    <row r="45" spans="1:25" x14ac:dyDescent="0.35">
      <c r="A45">
        <v>611</v>
      </c>
      <c r="B45">
        <v>0</v>
      </c>
      <c r="C45">
        <v>0</v>
      </c>
      <c r="D45">
        <v>0</v>
      </c>
      <c r="E45">
        <v>3.7787076815704634</v>
      </c>
      <c r="F45">
        <v>0.25</v>
      </c>
      <c r="G45">
        <v>0</v>
      </c>
      <c r="H45">
        <v>4.2541617769226603</v>
      </c>
      <c r="I45">
        <f t="shared" si="3"/>
        <v>4.0391495837999178</v>
      </c>
      <c r="K45">
        <f t="shared" si="4"/>
        <v>4.6230243191451491E-2</v>
      </c>
      <c r="L45">
        <f t="shared" si="5"/>
        <v>4.4092286174516424</v>
      </c>
      <c r="Y45" s="4" t="s">
        <v>1349</v>
      </c>
    </row>
    <row r="46" spans="1:25" x14ac:dyDescent="0.35">
      <c r="A46">
        <v>685</v>
      </c>
      <c r="B46">
        <v>0</v>
      </c>
      <c r="C46">
        <v>0.245</v>
      </c>
      <c r="D46">
        <v>0</v>
      </c>
      <c r="E46">
        <v>6.357934847000454</v>
      </c>
      <c r="F46">
        <v>0.192</v>
      </c>
      <c r="G46">
        <v>0</v>
      </c>
      <c r="H46">
        <v>5.28605283969432</v>
      </c>
      <c r="I46">
        <f t="shared" si="3"/>
        <v>5.985335234101167</v>
      </c>
      <c r="K46">
        <f t="shared" si="4"/>
        <v>0.48899586712737303</v>
      </c>
      <c r="L46">
        <f t="shared" si="5"/>
        <v>1.1404643752236197</v>
      </c>
    </row>
    <row r="47" spans="1:25" x14ac:dyDescent="0.35">
      <c r="A47">
        <v>712</v>
      </c>
      <c r="B47">
        <v>2</v>
      </c>
      <c r="C47">
        <v>0.27300000000000002</v>
      </c>
      <c r="D47">
        <v>0</v>
      </c>
      <c r="E47">
        <v>4.3463529744506388</v>
      </c>
      <c r="F47">
        <v>0.193</v>
      </c>
      <c r="G47">
        <v>0</v>
      </c>
      <c r="H47">
        <v>7.0959329721417399</v>
      </c>
      <c r="I47">
        <f t="shared" si="3"/>
        <v>6.7724399230158561</v>
      </c>
      <c r="K47">
        <f t="shared" si="4"/>
        <v>0.1046477528327615</v>
      </c>
      <c r="L47">
        <f t="shared" si="5"/>
        <v>0.55049702282895341</v>
      </c>
    </row>
    <row r="48" spans="1:25" x14ac:dyDescent="0.35">
      <c r="A48">
        <v>720</v>
      </c>
      <c r="B48">
        <v>2</v>
      </c>
      <c r="C48">
        <v>0.23100000000000001</v>
      </c>
      <c r="D48">
        <v>0</v>
      </c>
      <c r="E48">
        <v>5.989004615698537</v>
      </c>
      <c r="F48">
        <v>0.19900000000000001</v>
      </c>
      <c r="G48">
        <v>0</v>
      </c>
      <c r="H48">
        <v>7.2340832060333602</v>
      </c>
      <c r="I48">
        <f t="shared" si="3"/>
        <v>7.226577185522796</v>
      </c>
      <c r="K48">
        <f t="shared" si="4"/>
        <v>5.634034390500968E-5</v>
      </c>
      <c r="L48">
        <f t="shared" si="5"/>
        <v>0.77458498643754958</v>
      </c>
    </row>
    <row r="49" spans="1:12" x14ac:dyDescent="0.35">
      <c r="A49">
        <v>726</v>
      </c>
      <c r="B49">
        <v>0</v>
      </c>
      <c r="C49">
        <v>0.193</v>
      </c>
      <c r="D49">
        <v>1</v>
      </c>
      <c r="E49">
        <v>8.1208480205061448</v>
      </c>
      <c r="F49">
        <v>0.19800000000000001</v>
      </c>
      <c r="G49">
        <v>0</v>
      </c>
      <c r="H49">
        <v>5.20002926655377</v>
      </c>
      <c r="I49">
        <f t="shared" si="3"/>
        <v>4.6017314001813894</v>
      </c>
      <c r="K49">
        <f t="shared" si="4"/>
        <v>0.35796033690574297</v>
      </c>
      <c r="L49">
        <f t="shared" si="5"/>
        <v>1.3315979249340752</v>
      </c>
    </row>
    <row r="51" spans="1:12" x14ac:dyDescent="0.35">
      <c r="K51">
        <f>SUM(K40:K50)</f>
        <v>2.1837920528218828</v>
      </c>
      <c r="L51">
        <f>SUM(L40:L50)</f>
        <v>11.865546668542605</v>
      </c>
    </row>
    <row r="53" spans="1:12" x14ac:dyDescent="0.35">
      <c r="K53" t="s">
        <v>25</v>
      </c>
      <c r="L53">
        <f>1-K51/L51</f>
        <v>0.81595520932790633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sortState xmlns:xlrd2="http://schemas.microsoft.com/office/spreadsheetml/2017/richdata2" ref="A2:I34">
    <sortCondition ref="A1:A34"/>
  </sortState>
  <conditionalFormatting sqref="B260:F260 A262:J262">
    <cfRule type="duplicateValues" dxfId="93" priority="2"/>
  </conditionalFormatting>
  <conditionalFormatting sqref="B37:D37 A39:H39">
    <cfRule type="duplicateValues" dxfId="92" priority="1"/>
  </conditionalFormatting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Y136"/>
  <sheetViews>
    <sheetView workbookViewId="0">
      <selection activeCell="K18" sqref="K18"/>
    </sheetView>
  </sheetViews>
  <sheetFormatPr defaultRowHeight="15.5" x14ac:dyDescent="0.35"/>
  <cols>
    <col min="25" max="25" width="10.1796875" style="4" customWidth="1"/>
  </cols>
  <sheetData>
    <row r="1" spans="1:25" x14ac:dyDescent="0.35">
      <c r="A1" t="s">
        <v>0</v>
      </c>
      <c r="B1" t="s">
        <v>160</v>
      </c>
      <c r="C1" t="s">
        <v>161</v>
      </c>
      <c r="D1" t="s">
        <v>162</v>
      </c>
      <c r="E1" t="s">
        <v>37</v>
      </c>
      <c r="F1" t="s">
        <v>125</v>
      </c>
      <c r="G1" t="s">
        <v>20</v>
      </c>
      <c r="H1" t="s">
        <v>96</v>
      </c>
      <c r="I1" t="s">
        <v>2</v>
      </c>
      <c r="K1" t="s">
        <v>3</v>
      </c>
      <c r="L1" t="s">
        <v>4</v>
      </c>
      <c r="Y1" s="4" t="s">
        <v>1347</v>
      </c>
    </row>
    <row r="2" spans="1:25" x14ac:dyDescent="0.35">
      <c r="A2">
        <v>26</v>
      </c>
      <c r="B2">
        <v>1</v>
      </c>
      <c r="C2">
        <v>0</v>
      </c>
      <c r="D2">
        <v>0</v>
      </c>
      <c r="E2">
        <v>1</v>
      </c>
      <c r="F2">
        <v>8.9914562260000004</v>
      </c>
      <c r="G2">
        <v>0</v>
      </c>
      <c r="H2">
        <v>4.0690610840000003</v>
      </c>
      <c r="I2">
        <f>2.10808-2.1206*B2+6.22893*C2+ 1.0964*D2-0.86989*E2+0.64952*F2+2.11196*G2</f>
        <v>4.9577206479115201</v>
      </c>
      <c r="K2">
        <f t="shared" ref="K2:K34" si="0">(H2-I2)^2</f>
        <v>0.78971582053141254</v>
      </c>
      <c r="L2">
        <f t="shared" ref="L2:L34" si="1">(H2-H$36)^2</f>
        <v>4.745723921539204</v>
      </c>
    </row>
    <row r="3" spans="1:25" x14ac:dyDescent="0.35">
      <c r="A3">
        <v>28</v>
      </c>
      <c r="B3">
        <v>0</v>
      </c>
      <c r="C3">
        <v>0</v>
      </c>
      <c r="D3">
        <v>0</v>
      </c>
      <c r="E3">
        <v>0</v>
      </c>
      <c r="F3">
        <v>6.6434526759999999</v>
      </c>
      <c r="G3">
        <v>0</v>
      </c>
      <c r="H3">
        <v>7.3424226810000004</v>
      </c>
      <c r="I3">
        <f t="shared" ref="I3:I49" si="2">2.10808-2.1206*B3+6.22893*C3+ 1.0964*D3-0.86989*E3+0.64952*F3+2.11196*G3</f>
        <v>6.4231353821155199</v>
      </c>
      <c r="K3">
        <f t="shared" si="0"/>
        <v>0.84508913789032414</v>
      </c>
      <c r="L3">
        <f t="shared" si="1"/>
        <v>1.1987914386505722</v>
      </c>
    </row>
    <row r="4" spans="1:25" x14ac:dyDescent="0.35">
      <c r="A4">
        <v>42</v>
      </c>
      <c r="B4">
        <v>0</v>
      </c>
      <c r="C4">
        <v>0</v>
      </c>
      <c r="D4">
        <v>0</v>
      </c>
      <c r="E4">
        <v>0</v>
      </c>
      <c r="F4">
        <v>6.7489628609999999</v>
      </c>
      <c r="G4">
        <v>0</v>
      </c>
      <c r="H4">
        <v>6.2174839439999996</v>
      </c>
      <c r="I4">
        <f t="shared" si="2"/>
        <v>6.4916663574767197</v>
      </c>
      <c r="K4">
        <f t="shared" si="0"/>
        <v>7.5175995859919117E-2</v>
      </c>
      <c r="L4">
        <f t="shared" si="1"/>
        <v>9.0272553308954576E-4</v>
      </c>
    </row>
    <row r="5" spans="1:25" x14ac:dyDescent="0.35">
      <c r="A5">
        <v>78</v>
      </c>
      <c r="B5">
        <v>0</v>
      </c>
      <c r="C5">
        <v>0</v>
      </c>
      <c r="D5">
        <v>2</v>
      </c>
      <c r="E5">
        <v>0</v>
      </c>
      <c r="F5">
        <v>8.1342138160000008</v>
      </c>
      <c r="G5">
        <v>0</v>
      </c>
      <c r="H5">
        <v>8.3085644139999992</v>
      </c>
      <c r="I5">
        <f t="shared" si="2"/>
        <v>9.5842145577683198</v>
      </c>
      <c r="K5">
        <f t="shared" si="0"/>
        <v>1.6272832892961369</v>
      </c>
      <c r="L5">
        <f t="shared" si="1"/>
        <v>4.2478655959941474</v>
      </c>
    </row>
    <row r="6" spans="1:25" x14ac:dyDescent="0.35">
      <c r="A6">
        <v>108</v>
      </c>
      <c r="B6">
        <v>0</v>
      </c>
      <c r="C6">
        <v>0</v>
      </c>
      <c r="D6">
        <v>2</v>
      </c>
      <c r="E6">
        <v>2</v>
      </c>
      <c r="F6">
        <v>8.5185139400000001</v>
      </c>
      <c r="G6">
        <v>0</v>
      </c>
      <c r="H6">
        <v>8.2174839439999996</v>
      </c>
      <c r="I6">
        <f t="shared" si="2"/>
        <v>8.0940451743087998</v>
      </c>
      <c r="K6">
        <f t="shared" si="0"/>
        <v>1.5237129862877072E-2</v>
      </c>
      <c r="L6">
        <f t="shared" si="1"/>
        <v>3.8807211606845957</v>
      </c>
    </row>
    <row r="7" spans="1:25" x14ac:dyDescent="0.35">
      <c r="A7">
        <v>175</v>
      </c>
      <c r="B7">
        <v>0</v>
      </c>
      <c r="C7">
        <v>0</v>
      </c>
      <c r="D7">
        <v>0</v>
      </c>
      <c r="E7">
        <v>0</v>
      </c>
      <c r="F7">
        <v>5.1529674600000002</v>
      </c>
      <c r="G7">
        <v>1</v>
      </c>
      <c r="H7">
        <v>7.4539974559999997</v>
      </c>
      <c r="I7">
        <f t="shared" si="2"/>
        <v>7.5669954246192006</v>
      </c>
      <c r="K7">
        <f t="shared" si="0"/>
        <v>1.2768540912065902E-2</v>
      </c>
      <c r="L7">
        <f t="shared" si="1"/>
        <v>1.4555653264774306</v>
      </c>
    </row>
    <row r="8" spans="1:25" x14ac:dyDescent="0.35">
      <c r="A8">
        <v>207</v>
      </c>
      <c r="B8">
        <v>0</v>
      </c>
      <c r="C8">
        <v>0</v>
      </c>
      <c r="D8">
        <v>0</v>
      </c>
      <c r="E8">
        <v>1</v>
      </c>
      <c r="F8">
        <v>8.4712917109999992</v>
      </c>
      <c r="G8">
        <v>0</v>
      </c>
      <c r="H8">
        <v>4.1702617149999996</v>
      </c>
      <c r="I8">
        <f t="shared" si="2"/>
        <v>6.7404633921287198</v>
      </c>
      <c r="K8">
        <f t="shared" si="0"/>
        <v>6.6059366611152859</v>
      </c>
      <c r="L8">
        <f t="shared" si="1"/>
        <v>4.3150407659817382</v>
      </c>
    </row>
    <row r="9" spans="1:25" x14ac:dyDescent="0.35">
      <c r="A9">
        <v>222</v>
      </c>
      <c r="B9">
        <v>0</v>
      </c>
      <c r="C9">
        <v>0</v>
      </c>
      <c r="D9">
        <v>0</v>
      </c>
      <c r="E9">
        <v>0</v>
      </c>
      <c r="F9">
        <v>5.3521825180000002</v>
      </c>
      <c r="G9">
        <v>0</v>
      </c>
      <c r="H9">
        <v>5.3521825180000002</v>
      </c>
      <c r="I9">
        <f t="shared" si="2"/>
        <v>5.5844295890913607</v>
      </c>
      <c r="K9">
        <f t="shared" si="0"/>
        <v>5.3938702030515435E-2</v>
      </c>
      <c r="L9">
        <f t="shared" si="1"/>
        <v>0.80164592309187854</v>
      </c>
    </row>
    <row r="10" spans="1:25" x14ac:dyDescent="0.35">
      <c r="A10">
        <v>249</v>
      </c>
      <c r="B10">
        <v>0</v>
      </c>
      <c r="C10">
        <v>0</v>
      </c>
      <c r="D10">
        <v>0</v>
      </c>
      <c r="E10">
        <v>2</v>
      </c>
      <c r="F10">
        <v>7.4248816370000004</v>
      </c>
      <c r="G10">
        <v>0</v>
      </c>
      <c r="H10">
        <v>6.4248816370000004</v>
      </c>
      <c r="I10">
        <f t="shared" si="2"/>
        <v>5.1909091208642408</v>
      </c>
      <c r="K10">
        <f t="shared" si="0"/>
        <v>1.5226881705784174</v>
      </c>
      <c r="L10">
        <f t="shared" si="1"/>
        <v>3.1453838949458308E-2</v>
      </c>
    </row>
    <row r="11" spans="1:25" x14ac:dyDescent="0.35">
      <c r="A11">
        <v>250</v>
      </c>
      <c r="B11">
        <v>0</v>
      </c>
      <c r="C11">
        <v>0</v>
      </c>
      <c r="D11">
        <v>0</v>
      </c>
      <c r="E11">
        <v>0</v>
      </c>
      <c r="F11">
        <v>6.1949766029999997</v>
      </c>
      <c r="G11">
        <v>0</v>
      </c>
      <c r="H11">
        <v>7.0838261510000002</v>
      </c>
      <c r="I11">
        <f t="shared" si="2"/>
        <v>6.13184120318056</v>
      </c>
      <c r="K11">
        <f t="shared" si="0"/>
        <v>0.90627534087478234</v>
      </c>
      <c r="L11">
        <f t="shared" si="1"/>
        <v>0.69939236409694261</v>
      </c>
    </row>
    <row r="12" spans="1:25" x14ac:dyDescent="0.35">
      <c r="A12">
        <v>251</v>
      </c>
      <c r="B12">
        <v>0</v>
      </c>
      <c r="C12">
        <v>0</v>
      </c>
      <c r="D12">
        <v>0</v>
      </c>
      <c r="E12">
        <v>0</v>
      </c>
      <c r="F12">
        <v>8.0334237549999994</v>
      </c>
      <c r="G12">
        <v>0</v>
      </c>
      <c r="H12">
        <v>7.5710257580000002</v>
      </c>
      <c r="I12">
        <f t="shared" si="2"/>
        <v>7.3259493973475998</v>
      </c>
      <c r="K12">
        <f t="shared" si="0"/>
        <v>6.0062422550625459E-2</v>
      </c>
      <c r="L12">
        <f t="shared" si="1"/>
        <v>1.7516427811323072</v>
      </c>
    </row>
    <row r="13" spans="1:25" x14ac:dyDescent="0.35">
      <c r="A13">
        <v>254</v>
      </c>
      <c r="B13">
        <v>0</v>
      </c>
      <c r="C13">
        <v>0</v>
      </c>
      <c r="D13">
        <v>0</v>
      </c>
      <c r="E13">
        <v>1</v>
      </c>
      <c r="F13">
        <v>5.3138672199999997</v>
      </c>
      <c r="G13">
        <v>0</v>
      </c>
      <c r="H13">
        <v>5.3138672199999997</v>
      </c>
      <c r="I13">
        <f t="shared" si="2"/>
        <v>4.6896530367344003</v>
      </c>
      <c r="K13">
        <f t="shared" si="0"/>
        <v>0.38964334658993932</v>
      </c>
      <c r="L13">
        <f t="shared" si="1"/>
        <v>0.87172494538237633</v>
      </c>
    </row>
    <row r="14" spans="1:25" x14ac:dyDescent="0.35">
      <c r="A14">
        <v>265</v>
      </c>
      <c r="B14">
        <v>0</v>
      </c>
      <c r="C14">
        <v>0</v>
      </c>
      <c r="D14">
        <v>0</v>
      </c>
      <c r="E14">
        <v>0</v>
      </c>
      <c r="F14">
        <v>5.336459734</v>
      </c>
      <c r="G14">
        <v>0</v>
      </c>
      <c r="H14">
        <v>5.336459734</v>
      </c>
      <c r="I14">
        <f t="shared" si="2"/>
        <v>5.5742173264276804</v>
      </c>
      <c r="K14">
        <f t="shared" si="0"/>
        <v>5.6528672757007022E-2</v>
      </c>
      <c r="L14">
        <f t="shared" si="1"/>
        <v>0.83004781825281704</v>
      </c>
    </row>
    <row r="15" spans="1:25" x14ac:dyDescent="0.35">
      <c r="A15">
        <v>271</v>
      </c>
      <c r="B15">
        <v>0</v>
      </c>
      <c r="C15">
        <v>0</v>
      </c>
      <c r="D15">
        <v>0</v>
      </c>
      <c r="E15">
        <v>0</v>
      </c>
      <c r="F15">
        <v>6.6063813649999998</v>
      </c>
      <c r="G15">
        <v>0</v>
      </c>
      <c r="H15">
        <v>7.1012313870000003</v>
      </c>
      <c r="I15">
        <f t="shared" si="2"/>
        <v>6.3990568241948003</v>
      </c>
      <c r="K15">
        <f t="shared" si="0"/>
        <v>0.49304911665067386</v>
      </c>
      <c r="L15">
        <f t="shared" si="1"/>
        <v>0.72880719322683152</v>
      </c>
    </row>
    <row r="16" spans="1:25" x14ac:dyDescent="0.35">
      <c r="A16">
        <v>317</v>
      </c>
      <c r="B16">
        <v>0</v>
      </c>
      <c r="C16">
        <v>0</v>
      </c>
      <c r="D16">
        <v>0</v>
      </c>
      <c r="E16">
        <v>0</v>
      </c>
      <c r="F16">
        <v>5.2695129439999997</v>
      </c>
      <c r="G16">
        <v>0</v>
      </c>
      <c r="H16">
        <v>5.2695129439999997</v>
      </c>
      <c r="I16">
        <f t="shared" si="2"/>
        <v>5.53073404738688</v>
      </c>
      <c r="K16">
        <f t="shared" si="0"/>
        <v>6.8236464854659215E-2</v>
      </c>
      <c r="L16">
        <f t="shared" si="1"/>
        <v>0.95651606147958512</v>
      </c>
    </row>
    <row r="17" spans="1:25" x14ac:dyDescent="0.35">
      <c r="A17">
        <v>327</v>
      </c>
      <c r="B17">
        <v>0</v>
      </c>
      <c r="C17">
        <v>0</v>
      </c>
      <c r="D17">
        <v>2</v>
      </c>
      <c r="E17">
        <v>0</v>
      </c>
      <c r="F17">
        <v>7.545307116</v>
      </c>
      <c r="G17">
        <v>0</v>
      </c>
      <c r="H17">
        <v>10.54530712</v>
      </c>
      <c r="I17">
        <f t="shared" si="2"/>
        <v>9.2017078779843189</v>
      </c>
      <c r="K17">
        <f t="shared" si="0"/>
        <v>1.8052589231451137</v>
      </c>
      <c r="L17">
        <f t="shared" si="1"/>
        <v>18.470893887416192</v>
      </c>
    </row>
    <row r="18" spans="1:25" x14ac:dyDescent="0.35">
      <c r="A18">
        <v>347</v>
      </c>
      <c r="B18">
        <v>0</v>
      </c>
      <c r="C18">
        <v>0</v>
      </c>
      <c r="D18">
        <v>0</v>
      </c>
      <c r="E18">
        <v>1</v>
      </c>
      <c r="F18">
        <v>7.6150549720000003</v>
      </c>
      <c r="G18">
        <v>0</v>
      </c>
      <c r="H18">
        <v>3.438805957</v>
      </c>
      <c r="I18">
        <f t="shared" si="2"/>
        <v>6.1843205054134405</v>
      </c>
      <c r="K18">
        <f t="shared" si="0"/>
        <v>7.5378501355498582</v>
      </c>
      <c r="L18">
        <f t="shared" si="1"/>
        <v>7.8889270153153204</v>
      </c>
    </row>
    <row r="19" spans="1:25" x14ac:dyDescent="0.35">
      <c r="A19">
        <v>385</v>
      </c>
      <c r="B19">
        <v>0</v>
      </c>
      <c r="C19">
        <v>0</v>
      </c>
      <c r="D19">
        <v>0</v>
      </c>
      <c r="E19">
        <v>1</v>
      </c>
      <c r="F19">
        <v>5.8299466960000004</v>
      </c>
      <c r="G19">
        <v>0</v>
      </c>
      <c r="H19">
        <v>5.68381866</v>
      </c>
      <c r="I19">
        <f t="shared" si="2"/>
        <v>5.0248569779859205</v>
      </c>
      <c r="K19">
        <f t="shared" si="0"/>
        <v>0.4342304983628249</v>
      </c>
      <c r="L19">
        <f t="shared" si="1"/>
        <v>0.31776972534810766</v>
      </c>
    </row>
    <row r="20" spans="1:25" x14ac:dyDescent="0.35">
      <c r="A20">
        <v>438</v>
      </c>
      <c r="B20">
        <v>1</v>
      </c>
      <c r="C20">
        <v>1</v>
      </c>
      <c r="D20">
        <v>0</v>
      </c>
      <c r="E20">
        <v>2</v>
      </c>
      <c r="F20">
        <v>7.9201233259999997</v>
      </c>
      <c r="G20">
        <v>1</v>
      </c>
      <c r="H20">
        <v>10.74986161</v>
      </c>
      <c r="I20">
        <f t="shared" si="2"/>
        <v>11.73286850270352</v>
      </c>
      <c r="K20">
        <f t="shared" si="0"/>
        <v>0.96630255110262886</v>
      </c>
      <c r="L20">
        <f t="shared" si="1"/>
        <v>20.270995912596579</v>
      </c>
    </row>
    <row r="21" spans="1:25" x14ac:dyDescent="0.35">
      <c r="A21">
        <v>443</v>
      </c>
      <c r="B21">
        <v>1</v>
      </c>
      <c r="C21">
        <v>1</v>
      </c>
      <c r="D21">
        <v>0</v>
      </c>
      <c r="E21">
        <v>2</v>
      </c>
      <c r="F21">
        <v>6.4022613819999998</v>
      </c>
      <c r="G21">
        <v>1</v>
      </c>
      <c r="H21">
        <v>11.70329138</v>
      </c>
      <c r="I21">
        <f t="shared" si="2"/>
        <v>10.746986812836639</v>
      </c>
      <c r="K21">
        <f t="shared" si="0"/>
        <v>0.91451842517750315</v>
      </c>
      <c r="L21">
        <f t="shared" si="1"/>
        <v>29.765339489347991</v>
      </c>
    </row>
    <row r="22" spans="1:25" x14ac:dyDescent="0.35">
      <c r="A22">
        <v>524</v>
      </c>
      <c r="B22">
        <v>1</v>
      </c>
      <c r="C22">
        <v>0</v>
      </c>
      <c r="D22">
        <v>0</v>
      </c>
      <c r="E22">
        <v>1</v>
      </c>
      <c r="F22">
        <v>3.42586441</v>
      </c>
      <c r="G22">
        <v>1</v>
      </c>
      <c r="H22">
        <v>3.115904053</v>
      </c>
      <c r="I22">
        <f t="shared" si="2"/>
        <v>3.4547174515831998</v>
      </c>
      <c r="K22">
        <f t="shared" si="0"/>
        <v>0.11479451905949822</v>
      </c>
      <c r="L22">
        <f t="shared" si="1"/>
        <v>9.8070769081901599</v>
      </c>
    </row>
    <row r="23" spans="1:25" x14ac:dyDescent="0.35">
      <c r="A23">
        <v>548</v>
      </c>
      <c r="B23">
        <v>0</v>
      </c>
      <c r="C23">
        <v>0</v>
      </c>
      <c r="D23">
        <v>0</v>
      </c>
      <c r="E23">
        <v>0</v>
      </c>
      <c r="F23">
        <v>4.826074803</v>
      </c>
      <c r="G23">
        <v>1</v>
      </c>
      <c r="H23">
        <v>8.6042260529999997</v>
      </c>
      <c r="I23">
        <f t="shared" si="2"/>
        <v>7.3546721060445606</v>
      </c>
      <c r="K23">
        <f t="shared" si="0"/>
        <v>1.5613850663519162</v>
      </c>
      <c r="L23">
        <f t="shared" si="1"/>
        <v>5.5540194196321506</v>
      </c>
    </row>
    <row r="24" spans="1:25" x14ac:dyDescent="0.35">
      <c r="A24">
        <v>578</v>
      </c>
      <c r="B24">
        <v>0</v>
      </c>
      <c r="C24">
        <v>0</v>
      </c>
      <c r="D24">
        <v>0</v>
      </c>
      <c r="E24">
        <v>0</v>
      </c>
      <c r="F24">
        <v>0.60423691099999999</v>
      </c>
      <c r="G24">
        <v>0</v>
      </c>
      <c r="H24">
        <v>0.67720835700000004</v>
      </c>
      <c r="I24">
        <f t="shared" si="2"/>
        <v>2.5005439584327203</v>
      </c>
      <c r="K24">
        <f t="shared" si="0"/>
        <v>3.3245527154520196</v>
      </c>
      <c r="L24">
        <f t="shared" si="1"/>
        <v>31.028475800310069</v>
      </c>
    </row>
    <row r="25" spans="1:25" x14ac:dyDescent="0.35">
      <c r="A25">
        <v>582</v>
      </c>
      <c r="B25">
        <v>0</v>
      </c>
      <c r="C25">
        <v>0</v>
      </c>
      <c r="D25">
        <v>0</v>
      </c>
      <c r="E25">
        <v>0</v>
      </c>
      <c r="F25">
        <v>13.06520613</v>
      </c>
      <c r="G25">
        <v>0</v>
      </c>
      <c r="H25">
        <v>10.764176129999999</v>
      </c>
      <c r="I25">
        <f t="shared" si="2"/>
        <v>10.594192685557601</v>
      </c>
      <c r="K25">
        <f t="shared" si="0"/>
        <v>2.8894371384501728E-2</v>
      </c>
      <c r="L25">
        <f t="shared" si="1"/>
        <v>20.400098268867595</v>
      </c>
      <c r="Y25" s="4" t="s">
        <v>1348</v>
      </c>
    </row>
    <row r="26" spans="1:25" x14ac:dyDescent="0.35">
      <c r="A26">
        <v>611</v>
      </c>
      <c r="B26">
        <v>0</v>
      </c>
      <c r="C26">
        <v>0</v>
      </c>
      <c r="D26">
        <v>0</v>
      </c>
      <c r="E26">
        <v>0</v>
      </c>
      <c r="F26">
        <v>4.2541617770000002</v>
      </c>
      <c r="G26">
        <v>0</v>
      </c>
      <c r="H26">
        <v>3.7787076819999998</v>
      </c>
      <c r="I26">
        <f t="shared" si="2"/>
        <v>4.8712431573970401</v>
      </c>
      <c r="K26">
        <f t="shared" si="0"/>
        <v>1.1936337650010367</v>
      </c>
      <c r="L26">
        <f t="shared" si="1"/>
        <v>6.0950803553690411</v>
      </c>
    </row>
    <row r="27" spans="1:25" x14ac:dyDescent="0.35">
      <c r="A27">
        <v>626</v>
      </c>
      <c r="B27">
        <v>1</v>
      </c>
      <c r="C27">
        <v>0</v>
      </c>
      <c r="D27">
        <v>0</v>
      </c>
      <c r="E27">
        <v>1</v>
      </c>
      <c r="F27">
        <v>4.9518230350000003</v>
      </c>
      <c r="G27">
        <v>0</v>
      </c>
      <c r="H27">
        <v>4.0528237640000002</v>
      </c>
      <c r="I27">
        <f t="shared" si="2"/>
        <v>2.3338980976931998</v>
      </c>
      <c r="K27">
        <f t="shared" si="0"/>
        <v>2.954705446288278</v>
      </c>
      <c r="L27">
        <f t="shared" si="1"/>
        <v>4.8167325443095308</v>
      </c>
    </row>
    <row r="28" spans="1:25" x14ac:dyDescent="0.35">
      <c r="A28">
        <v>675</v>
      </c>
      <c r="B28">
        <v>1</v>
      </c>
      <c r="C28">
        <v>0</v>
      </c>
      <c r="D28">
        <v>0</v>
      </c>
      <c r="E28">
        <v>1</v>
      </c>
      <c r="F28">
        <v>5.0606978399999996</v>
      </c>
      <c r="G28">
        <v>1</v>
      </c>
      <c r="H28">
        <v>3.923185487</v>
      </c>
      <c r="I28">
        <f t="shared" si="2"/>
        <v>4.5165744610367993</v>
      </c>
      <c r="K28">
        <f t="shared" si="0"/>
        <v>0.35211047450844518</v>
      </c>
      <c r="L28">
        <f t="shared" si="1"/>
        <v>5.4025743247215408</v>
      </c>
    </row>
    <row r="29" spans="1:25" x14ac:dyDescent="0.35">
      <c r="A29">
        <v>685</v>
      </c>
      <c r="B29">
        <v>0</v>
      </c>
      <c r="C29">
        <v>0</v>
      </c>
      <c r="D29">
        <v>0</v>
      </c>
      <c r="E29">
        <v>0</v>
      </c>
      <c r="F29">
        <v>5.28605284</v>
      </c>
      <c r="G29">
        <v>0</v>
      </c>
      <c r="H29">
        <v>6.3579348470000001</v>
      </c>
      <c r="I29">
        <f t="shared" si="2"/>
        <v>5.5414770406368001</v>
      </c>
      <c r="K29">
        <f t="shared" si="0"/>
        <v>0.66660334957140854</v>
      </c>
      <c r="L29">
        <f t="shared" si="1"/>
        <v>1.2189377033143059E-2</v>
      </c>
    </row>
    <row r="30" spans="1:25" x14ac:dyDescent="0.35">
      <c r="A30">
        <v>712</v>
      </c>
      <c r="B30">
        <v>0</v>
      </c>
      <c r="C30">
        <v>0</v>
      </c>
      <c r="D30">
        <v>0</v>
      </c>
      <c r="E30">
        <v>2</v>
      </c>
      <c r="F30">
        <v>7.0959329719999999</v>
      </c>
      <c r="G30">
        <v>0</v>
      </c>
      <c r="H30">
        <v>4.3463529740000002</v>
      </c>
      <c r="I30">
        <f t="shared" si="2"/>
        <v>4.9772503839734394</v>
      </c>
      <c r="K30">
        <f t="shared" si="0"/>
        <v>0.39803154191119389</v>
      </c>
      <c r="L30">
        <f t="shared" si="1"/>
        <v>3.6144715564317682</v>
      </c>
    </row>
    <row r="31" spans="1:25" x14ac:dyDescent="0.35">
      <c r="A31">
        <v>714</v>
      </c>
      <c r="B31">
        <v>0</v>
      </c>
      <c r="C31">
        <v>0</v>
      </c>
      <c r="D31">
        <v>0</v>
      </c>
      <c r="E31">
        <v>2</v>
      </c>
      <c r="F31">
        <v>7.1280744499999997</v>
      </c>
      <c r="G31">
        <v>0</v>
      </c>
      <c r="H31">
        <v>5.2135958750000002</v>
      </c>
      <c r="I31">
        <f t="shared" si="2"/>
        <v>4.998126916763999</v>
      </c>
      <c r="K31">
        <f t="shared" si="0"/>
        <v>4.642687196330763E-2</v>
      </c>
      <c r="L31">
        <f t="shared" si="1"/>
        <v>1.0690184001462135</v>
      </c>
    </row>
    <row r="32" spans="1:25" x14ac:dyDescent="0.35">
      <c r="A32">
        <v>720</v>
      </c>
      <c r="B32">
        <v>0</v>
      </c>
      <c r="C32">
        <v>0</v>
      </c>
      <c r="D32">
        <v>0</v>
      </c>
      <c r="E32">
        <v>2</v>
      </c>
      <c r="F32">
        <v>7.2340832060000002</v>
      </c>
      <c r="G32">
        <v>0</v>
      </c>
      <c r="H32">
        <v>5.9890046159999999</v>
      </c>
      <c r="I32">
        <f t="shared" si="2"/>
        <v>5.0669817239611206</v>
      </c>
      <c r="K32">
        <f t="shared" si="0"/>
        <v>0.85012621344373895</v>
      </c>
      <c r="L32">
        <f t="shared" si="1"/>
        <v>6.683503044370713E-2</v>
      </c>
    </row>
    <row r="33" spans="1:25" x14ac:dyDescent="0.35">
      <c r="A33">
        <v>755</v>
      </c>
      <c r="B33">
        <v>0</v>
      </c>
      <c r="C33">
        <v>0</v>
      </c>
      <c r="D33">
        <v>0</v>
      </c>
      <c r="E33">
        <v>0</v>
      </c>
      <c r="F33">
        <v>6.0445059209999998</v>
      </c>
      <c r="G33">
        <v>0</v>
      </c>
      <c r="H33">
        <v>6.5854607300000003</v>
      </c>
      <c r="I33">
        <f t="shared" si="2"/>
        <v>6.0341074858079198</v>
      </c>
      <c r="K33">
        <f t="shared" si="0"/>
        <v>0.30399039988113197</v>
      </c>
      <c r="L33">
        <f t="shared" si="1"/>
        <v>0.11419762758328016</v>
      </c>
    </row>
    <row r="34" spans="1:25" x14ac:dyDescent="0.35">
      <c r="A34">
        <v>759</v>
      </c>
      <c r="B34">
        <v>0</v>
      </c>
      <c r="C34">
        <v>0</v>
      </c>
      <c r="D34">
        <v>0</v>
      </c>
      <c r="E34">
        <v>1</v>
      </c>
      <c r="F34">
        <v>5.4065401800000004</v>
      </c>
      <c r="G34">
        <v>0</v>
      </c>
      <c r="H34">
        <v>5.4065401800000004</v>
      </c>
      <c r="I34">
        <f t="shared" si="2"/>
        <v>4.7498459777136004</v>
      </c>
      <c r="K34">
        <f t="shared" si="0"/>
        <v>0.4312472753165712</v>
      </c>
      <c r="L34">
        <f t="shared" si="1"/>
        <v>0.70726275918439985</v>
      </c>
    </row>
    <row r="36" spans="1:25" x14ac:dyDescent="0.35">
      <c r="H36">
        <f>AVERAGE(H2:H35)</f>
        <v>6.2475293352121231</v>
      </c>
      <c r="K36">
        <f>SUM(K2:K35)</f>
        <v>37.406291355825608</v>
      </c>
      <c r="L36">
        <f>SUM(L2:L35)</f>
        <v>191.91780026271977</v>
      </c>
      <c r="N36" t="s">
        <v>5</v>
      </c>
      <c r="O36">
        <f>1-K36/L36</f>
        <v>0.80509212118615647</v>
      </c>
      <c r="P36" t="s">
        <v>11</v>
      </c>
    </row>
    <row r="37" spans="1:25" x14ac:dyDescent="0.35">
      <c r="N37" t="s">
        <v>6</v>
      </c>
      <c r="O37">
        <v>0.66</v>
      </c>
    </row>
    <row r="39" spans="1:25" x14ac:dyDescent="0.35">
      <c r="A39" t="s">
        <v>0</v>
      </c>
      <c r="B39" t="s">
        <v>160</v>
      </c>
      <c r="C39" t="s">
        <v>161</v>
      </c>
      <c r="D39" t="s">
        <v>162</v>
      </c>
      <c r="E39" t="s">
        <v>37</v>
      </c>
      <c r="F39" t="s">
        <v>125</v>
      </c>
      <c r="G39" t="s">
        <v>20</v>
      </c>
      <c r="H39" t="s">
        <v>96</v>
      </c>
      <c r="I39" t="s">
        <v>2</v>
      </c>
      <c r="K39" t="s">
        <v>3</v>
      </c>
      <c r="L39" t="s">
        <v>4</v>
      </c>
    </row>
    <row r="40" spans="1:25" x14ac:dyDescent="0.35">
      <c r="A40">
        <v>35</v>
      </c>
      <c r="B40">
        <v>0</v>
      </c>
      <c r="C40">
        <v>0</v>
      </c>
      <c r="D40">
        <v>0</v>
      </c>
      <c r="E40">
        <v>0</v>
      </c>
      <c r="F40">
        <v>6.2585225170000003</v>
      </c>
      <c r="G40">
        <v>0</v>
      </c>
      <c r="H40">
        <v>6.31724554</v>
      </c>
      <c r="I40">
        <f t="shared" si="2"/>
        <v>6.1731155452418403</v>
      </c>
      <c r="K40">
        <f t="shared" ref="K40:K49" si="3">(H40-I40)^2</f>
        <v>2.0773455388987172E-2</v>
      </c>
      <c r="L40">
        <f t="shared" ref="L40:L49" si="4">(H40-H$36)^2</f>
        <v>4.8603492100252029E-3</v>
      </c>
    </row>
    <row r="41" spans="1:25" x14ac:dyDescent="0.35">
      <c r="A41">
        <v>70</v>
      </c>
      <c r="B41">
        <v>0</v>
      </c>
      <c r="C41">
        <v>0</v>
      </c>
      <c r="D41">
        <v>0</v>
      </c>
      <c r="E41">
        <v>1</v>
      </c>
      <c r="F41">
        <v>5.2270292620000003</v>
      </c>
      <c r="G41">
        <v>1</v>
      </c>
      <c r="H41">
        <v>6.921677893</v>
      </c>
      <c r="I41">
        <f t="shared" si="2"/>
        <v>6.7452100462542397</v>
      </c>
      <c r="K41">
        <f t="shared" si="3"/>
        <v>3.1140900935085154E-2</v>
      </c>
      <c r="L41">
        <f t="shared" si="4"/>
        <v>0.45447627796747447</v>
      </c>
    </row>
    <row r="42" spans="1:25" x14ac:dyDescent="0.35">
      <c r="A42">
        <v>85</v>
      </c>
      <c r="B42">
        <v>0</v>
      </c>
      <c r="C42">
        <v>0</v>
      </c>
      <c r="D42">
        <v>0</v>
      </c>
      <c r="E42">
        <v>2</v>
      </c>
      <c r="F42">
        <v>7.318018908</v>
      </c>
      <c r="G42">
        <v>0</v>
      </c>
      <c r="H42">
        <v>5.5921767569999998</v>
      </c>
      <c r="I42">
        <f t="shared" si="2"/>
        <v>5.12149964112416</v>
      </c>
      <c r="K42">
        <f t="shared" si="3"/>
        <v>0.22153694740919874</v>
      </c>
      <c r="L42">
        <f t="shared" si="4"/>
        <v>0.42948700176927707</v>
      </c>
    </row>
    <row r="43" spans="1:25" x14ac:dyDescent="0.35">
      <c r="A43">
        <v>140</v>
      </c>
      <c r="B43">
        <v>0</v>
      </c>
      <c r="C43">
        <v>0</v>
      </c>
      <c r="D43">
        <v>0</v>
      </c>
      <c r="E43">
        <v>2</v>
      </c>
      <c r="F43">
        <v>7.078286715</v>
      </c>
      <c r="G43">
        <v>0</v>
      </c>
      <c r="H43">
        <v>5.0573528090000002</v>
      </c>
      <c r="I43">
        <f t="shared" si="2"/>
        <v>4.9657887871267992</v>
      </c>
      <c r="K43">
        <f t="shared" si="3"/>
        <v>8.3839701015960329E-3</v>
      </c>
      <c r="L43">
        <f t="shared" si="4"/>
        <v>1.416520163546356</v>
      </c>
    </row>
    <row r="44" spans="1:25" x14ac:dyDescent="0.35">
      <c r="A44">
        <v>237</v>
      </c>
      <c r="B44">
        <v>0</v>
      </c>
      <c r="C44">
        <v>0</v>
      </c>
      <c r="D44">
        <v>0</v>
      </c>
      <c r="E44">
        <v>0</v>
      </c>
      <c r="F44">
        <v>5.3010299959999996</v>
      </c>
      <c r="G44">
        <v>0</v>
      </c>
      <c r="H44">
        <v>5.3010299959999996</v>
      </c>
      <c r="I44">
        <f t="shared" si="2"/>
        <v>5.55120500300192</v>
      </c>
      <c r="K44">
        <f t="shared" si="3"/>
        <v>6.2587534128410921E-2</v>
      </c>
      <c r="L44">
        <f t="shared" si="4"/>
        <v>0.89586099912898642</v>
      </c>
    </row>
    <row r="45" spans="1:25" x14ac:dyDescent="0.35">
      <c r="A45">
        <v>320</v>
      </c>
      <c r="B45">
        <v>0</v>
      </c>
      <c r="C45">
        <v>0</v>
      </c>
      <c r="D45">
        <v>0</v>
      </c>
      <c r="E45">
        <v>0</v>
      </c>
      <c r="F45">
        <v>5.4202164030000004</v>
      </c>
      <c r="G45">
        <v>0</v>
      </c>
      <c r="H45">
        <v>5.795880017</v>
      </c>
      <c r="I45">
        <f t="shared" si="2"/>
        <v>5.6286189580765598</v>
      </c>
      <c r="K45">
        <f t="shared" si="3"/>
        <v>2.7976261832190544E-2</v>
      </c>
      <c r="L45">
        <f t="shared" si="4"/>
        <v>0.2039871066414756</v>
      </c>
      <c r="Y45" s="4" t="s">
        <v>1349</v>
      </c>
    </row>
    <row r="46" spans="1:25" x14ac:dyDescent="0.35">
      <c r="A46">
        <v>403</v>
      </c>
      <c r="B46">
        <v>0</v>
      </c>
      <c r="C46">
        <v>0</v>
      </c>
      <c r="D46">
        <v>0</v>
      </c>
      <c r="E46">
        <v>0</v>
      </c>
      <c r="F46">
        <v>5.2741578489999998</v>
      </c>
      <c r="G46">
        <v>0</v>
      </c>
      <c r="H46">
        <v>6.5129820360000004</v>
      </c>
      <c r="I46">
        <f t="shared" si="2"/>
        <v>5.5337510060824799</v>
      </c>
      <c r="K46">
        <f t="shared" si="3"/>
        <v>0.95889340995332772</v>
      </c>
      <c r="L46">
        <f t="shared" si="4"/>
        <v>7.0465136355578314E-2</v>
      </c>
    </row>
    <row r="47" spans="1:25" x14ac:dyDescent="0.35">
      <c r="A47">
        <v>540</v>
      </c>
      <c r="B47">
        <v>0</v>
      </c>
      <c r="C47">
        <v>0</v>
      </c>
      <c r="D47">
        <v>3</v>
      </c>
      <c r="E47">
        <v>0</v>
      </c>
      <c r="F47">
        <v>4.645422269</v>
      </c>
      <c r="G47">
        <v>0</v>
      </c>
      <c r="H47">
        <v>8.1512676749999997</v>
      </c>
      <c r="I47">
        <f t="shared" si="2"/>
        <v>8.4145746721608798</v>
      </c>
      <c r="K47">
        <f t="shared" si="3"/>
        <v>6.9330574753879742E-2</v>
      </c>
      <c r="L47">
        <f t="shared" si="4"/>
        <v>3.6242196663783011</v>
      </c>
    </row>
    <row r="48" spans="1:25" x14ac:dyDescent="0.35">
      <c r="A48">
        <v>726</v>
      </c>
      <c r="B48">
        <v>0</v>
      </c>
      <c r="C48">
        <v>0</v>
      </c>
      <c r="D48">
        <v>2</v>
      </c>
      <c r="E48">
        <v>1</v>
      </c>
      <c r="F48">
        <v>5.2000292669999997</v>
      </c>
      <c r="G48">
        <v>1</v>
      </c>
      <c r="H48">
        <v>8.1208480210000005</v>
      </c>
      <c r="I48">
        <f t="shared" si="2"/>
        <v>8.9204730095018405</v>
      </c>
      <c r="K48">
        <f t="shared" si="3"/>
        <v>0.63940012223656784</v>
      </c>
      <c r="L48">
        <f t="shared" si="4"/>
        <v>3.5093228985220204</v>
      </c>
    </row>
    <row r="49" spans="1:12" x14ac:dyDescent="0.35">
      <c r="A49">
        <v>762</v>
      </c>
      <c r="B49">
        <v>0</v>
      </c>
      <c r="C49">
        <v>0</v>
      </c>
      <c r="D49">
        <v>0</v>
      </c>
      <c r="E49">
        <v>1</v>
      </c>
      <c r="F49">
        <v>5.043362278</v>
      </c>
      <c r="G49">
        <v>0</v>
      </c>
      <c r="H49">
        <v>4.3443922739999996</v>
      </c>
      <c r="I49">
        <f t="shared" si="2"/>
        <v>4.5139546668065602</v>
      </c>
      <c r="K49">
        <f t="shared" si="3"/>
        <v>2.8751405054286354E-2</v>
      </c>
      <c r="L49">
        <f t="shared" si="4"/>
        <v>3.6219306737591177</v>
      </c>
    </row>
    <row r="51" spans="1:12" x14ac:dyDescent="0.35">
      <c r="K51">
        <f>SUM(K40:K50)</f>
        <v>2.0687745817935301</v>
      </c>
      <c r="L51">
        <f>SUM(L40:L50)</f>
        <v>14.231130273278612</v>
      </c>
    </row>
    <row r="53" spans="1:12" x14ac:dyDescent="0.35">
      <c r="K53" t="s">
        <v>8</v>
      </c>
      <c r="L53">
        <f>1-K51/L51</f>
        <v>0.85463033911803832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conditionalFormatting sqref="B259 A261:H261">
    <cfRule type="duplicateValues" dxfId="91" priority="3"/>
  </conditionalFormatting>
  <conditionalFormatting sqref="D37 C39:H39">
    <cfRule type="duplicateValues" dxfId="90" priority="2"/>
  </conditionalFormatting>
  <conditionalFormatting sqref="A39:B39">
    <cfRule type="duplicateValues" dxfId="89" priority="1"/>
  </conditionalFormatting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T136"/>
  <sheetViews>
    <sheetView workbookViewId="0"/>
  </sheetViews>
  <sheetFormatPr defaultRowHeight="15.5" x14ac:dyDescent="0.35"/>
  <cols>
    <col min="6" max="6" width="12" bestFit="1" customWidth="1"/>
    <col min="20" max="20" width="10.1796875" style="4" customWidth="1"/>
  </cols>
  <sheetData>
    <row r="1" spans="1:20" x14ac:dyDescent="0.35">
      <c r="A1" t="s">
        <v>0</v>
      </c>
      <c r="B1" t="s">
        <v>163</v>
      </c>
      <c r="C1" t="s">
        <v>96</v>
      </c>
      <c r="D1" t="s">
        <v>164</v>
      </c>
      <c r="E1" t="s">
        <v>2</v>
      </c>
      <c r="F1" t="s">
        <v>3</v>
      </c>
      <c r="G1" t="s">
        <v>4</v>
      </c>
      <c r="T1" s="4" t="s">
        <v>1347</v>
      </c>
    </row>
    <row r="2" spans="1:20" x14ac:dyDescent="0.35">
      <c r="A2">
        <v>28</v>
      </c>
      <c r="B2">
        <v>220</v>
      </c>
      <c r="C2">
        <v>7.3424226808222066</v>
      </c>
      <c r="D2">
        <v>4.7403626894942397</v>
      </c>
      <c r="E2">
        <f t="shared" ref="E2:E13" si="0">4.37553+0.00123*B2+0.01634*C2</f>
        <v>4.7661051866046353</v>
      </c>
      <c r="F2">
        <f t="shared" ref="F2:F13" si="1">(D2-E2)^2</f>
        <v>6.6267615747872934E-4</v>
      </c>
      <c r="G2">
        <f t="shared" ref="G2:G13" si="2">(D2-D$15)^2</f>
        <v>2.8048934794899168E-2</v>
      </c>
    </row>
    <row r="3" spans="1:20" x14ac:dyDescent="0.35">
      <c r="A3">
        <v>35</v>
      </c>
      <c r="B3">
        <v>191</v>
      </c>
      <c r="C3">
        <v>6.3172455399021725</v>
      </c>
      <c r="D3">
        <v>4.6789733759197603</v>
      </c>
      <c r="E3">
        <f t="shared" si="0"/>
        <v>4.7136837921220023</v>
      </c>
      <c r="F3">
        <f t="shared" si="1"/>
        <v>1.2048129929328655E-3</v>
      </c>
      <c r="G3">
        <f t="shared" si="2"/>
        <v>5.2380321441430643E-2</v>
      </c>
    </row>
    <row r="4" spans="1:20" x14ac:dyDescent="0.35">
      <c r="A4">
        <v>85</v>
      </c>
      <c r="B4">
        <v>391</v>
      </c>
      <c r="C4">
        <v>5.5921767573958672</v>
      </c>
      <c r="D4">
        <v>4.9901167660679002</v>
      </c>
      <c r="E4">
        <f t="shared" si="0"/>
        <v>4.9478361682158489</v>
      </c>
      <c r="F4">
        <f t="shared" si="1"/>
        <v>1.7876489547268845E-3</v>
      </c>
      <c r="G4">
        <f t="shared" si="2"/>
        <v>6.7693260953511861E-3</v>
      </c>
    </row>
    <row r="5" spans="1:20" x14ac:dyDescent="0.35">
      <c r="A5">
        <v>239</v>
      </c>
      <c r="B5">
        <v>500</v>
      </c>
      <c r="C5">
        <v>4.9030899869919438</v>
      </c>
      <c r="D5">
        <v>5.09691001300805</v>
      </c>
      <c r="E5">
        <f t="shared" si="0"/>
        <v>5.0706464903874489</v>
      </c>
      <c r="F5">
        <f t="shared" si="1"/>
        <v>6.8977262044282912E-4</v>
      </c>
      <c r="G5">
        <f t="shared" si="2"/>
        <v>3.5747147781346189E-2</v>
      </c>
    </row>
    <row r="6" spans="1:20" x14ac:dyDescent="0.35">
      <c r="A6">
        <v>320</v>
      </c>
      <c r="B6">
        <v>500</v>
      </c>
      <c r="C6">
        <v>5.795880017344075</v>
      </c>
      <c r="D6">
        <v>5.09691001300805</v>
      </c>
      <c r="E6">
        <f t="shared" si="0"/>
        <v>5.0852346794834027</v>
      </c>
      <c r="F6">
        <f t="shared" si="1"/>
        <v>1.3631341291175396E-4</v>
      </c>
      <c r="G6">
        <f t="shared" si="2"/>
        <v>3.5747147781346189E-2</v>
      </c>
    </row>
    <row r="7" spans="1:20" x14ac:dyDescent="0.35">
      <c r="A7">
        <v>359</v>
      </c>
      <c r="B7">
        <v>414</v>
      </c>
      <c r="C7">
        <v>3.9999257356994264</v>
      </c>
      <c r="D7">
        <v>5.0149403497929299</v>
      </c>
      <c r="E7">
        <f t="shared" si="0"/>
        <v>4.9501087865213291</v>
      </c>
      <c r="F7">
        <f t="shared" si="1"/>
        <v>4.2031315962395748E-3</v>
      </c>
      <c r="G7">
        <f t="shared" si="2"/>
        <v>1.1470302505135362E-2</v>
      </c>
    </row>
    <row r="8" spans="1:20" x14ac:dyDescent="0.35">
      <c r="A8">
        <v>385</v>
      </c>
      <c r="B8">
        <v>169</v>
      </c>
      <c r="C8">
        <v>5.6838186602633982</v>
      </c>
      <c r="D8">
        <v>4.6258267132857096</v>
      </c>
      <c r="E8">
        <f t="shared" si="0"/>
        <v>4.6762735969087039</v>
      </c>
      <c r="F8">
        <f t="shared" si="1"/>
        <v>2.5448880672719327E-3</v>
      </c>
      <c r="G8">
        <f t="shared" si="2"/>
        <v>7.9531974230327984E-2</v>
      </c>
    </row>
    <row r="9" spans="1:20" x14ac:dyDescent="0.35">
      <c r="A9">
        <v>397</v>
      </c>
      <c r="B9">
        <v>327</v>
      </c>
      <c r="C9">
        <v>7.2592752475569799</v>
      </c>
      <c r="D9">
        <v>4.9124877613323203</v>
      </c>
      <c r="E9">
        <f t="shared" si="0"/>
        <v>4.896356557545082</v>
      </c>
      <c r="F9">
        <f t="shared" si="1"/>
        <v>2.6021573562541172E-4</v>
      </c>
      <c r="G9">
        <f t="shared" si="2"/>
        <v>2.1593769711400003E-5</v>
      </c>
    </row>
    <row r="10" spans="1:20" x14ac:dyDescent="0.35">
      <c r="A10">
        <v>402</v>
      </c>
      <c r="B10">
        <v>500</v>
      </c>
      <c r="C10">
        <v>7.0969100130080562</v>
      </c>
      <c r="D10">
        <v>5.09691001300805</v>
      </c>
      <c r="E10">
        <f t="shared" si="0"/>
        <v>5.1064935096125526</v>
      </c>
      <c r="F10">
        <f t="shared" si="1"/>
        <v>9.1843407168511494E-5</v>
      </c>
      <c r="G10">
        <f t="shared" si="2"/>
        <v>3.5747147781346189E-2</v>
      </c>
    </row>
    <row r="11" spans="1:20" x14ac:dyDescent="0.35">
      <c r="A11">
        <v>443</v>
      </c>
      <c r="B11">
        <v>505</v>
      </c>
      <c r="C11">
        <v>11.703291378118662</v>
      </c>
      <c r="D11">
        <v>5.1012313867906904</v>
      </c>
      <c r="E11">
        <f t="shared" si="0"/>
        <v>5.1879117811184594</v>
      </c>
      <c r="F11">
        <f t="shared" si="1"/>
        <v>7.5134907608175238E-3</v>
      </c>
      <c r="G11">
        <f t="shared" si="2"/>
        <v>3.73998990868201E-2</v>
      </c>
    </row>
    <row r="12" spans="1:20" x14ac:dyDescent="0.35">
      <c r="A12">
        <v>553</v>
      </c>
      <c r="B12">
        <v>243</v>
      </c>
      <c r="C12">
        <v>3.9799184869255346</v>
      </c>
      <c r="D12">
        <v>4.7835462822703496</v>
      </c>
      <c r="E12">
        <f t="shared" si="0"/>
        <v>4.7394518680763635</v>
      </c>
      <c r="F12">
        <f t="shared" si="1"/>
        <v>1.9443173631108006E-3</v>
      </c>
      <c r="G12">
        <f t="shared" si="2"/>
        <v>1.5449139974176468E-2</v>
      </c>
    </row>
    <row r="13" spans="1:20" x14ac:dyDescent="0.35">
      <c r="A13">
        <v>685</v>
      </c>
      <c r="B13">
        <v>228</v>
      </c>
      <c r="C13">
        <v>6.357934847000454</v>
      </c>
      <c r="D13">
        <v>4.7558748556724897</v>
      </c>
      <c r="E13">
        <f t="shared" si="0"/>
        <v>4.7598586553999871</v>
      </c>
      <c r="F13">
        <f t="shared" si="1"/>
        <v>1.5870660268808404E-5</v>
      </c>
      <c r="G13">
        <f t="shared" si="2"/>
        <v>2.3093663929651113E-2</v>
      </c>
    </row>
    <row r="15" spans="1:20" x14ac:dyDescent="0.35">
      <c r="D15">
        <v>4.9078408516375447</v>
      </c>
      <c r="F15">
        <f>SUM(F2:F14)</f>
        <v>2.1054981728995628E-2</v>
      </c>
      <c r="G15">
        <f>SUM(G2:G14)</f>
        <v>0.361406599171542</v>
      </c>
      <c r="I15" t="s">
        <v>5</v>
      </c>
      <c r="J15">
        <f>1-F15/G15</f>
        <v>0.94174156814717747</v>
      </c>
      <c r="K15" t="s">
        <v>165</v>
      </c>
    </row>
    <row r="16" spans="1:20" x14ac:dyDescent="0.35">
      <c r="I16" t="s">
        <v>6</v>
      </c>
      <c r="J16">
        <v>0.89</v>
      </c>
    </row>
    <row r="18" spans="1:20" x14ac:dyDescent="0.35">
      <c r="A18" t="s">
        <v>0</v>
      </c>
      <c r="B18" t="s">
        <v>163</v>
      </c>
      <c r="C18" t="s">
        <v>96</v>
      </c>
      <c r="D18" t="s">
        <v>164</v>
      </c>
      <c r="E18" t="s">
        <v>2</v>
      </c>
      <c r="F18" t="s">
        <v>3</v>
      </c>
      <c r="G18" t="s">
        <v>4</v>
      </c>
    </row>
    <row r="19" spans="1:20" x14ac:dyDescent="0.35">
      <c r="A19">
        <v>269</v>
      </c>
      <c r="B19">
        <v>460</v>
      </c>
      <c r="C19">
        <v>3.0606978403536118</v>
      </c>
      <c r="D19">
        <v>5.06069784035361</v>
      </c>
      <c r="E19">
        <f t="shared" ref="E19:E21" si="3">4.37553+0.00123*B19+0.01634*C19</f>
        <v>4.9913418027113785</v>
      </c>
      <c r="F19">
        <f t="shared" ref="F19:F21" si="4">(D19-E19)^2</f>
        <v>4.8102599574306364E-3</v>
      </c>
      <c r="G19">
        <f t="shared" ref="G19:G21" si="5">(D19-D$15)^2</f>
        <v>2.3365258999343327E-2</v>
      </c>
    </row>
    <row r="20" spans="1:20" x14ac:dyDescent="0.35">
      <c r="A20">
        <v>271</v>
      </c>
      <c r="B20">
        <v>202</v>
      </c>
      <c r="C20">
        <v>7.1012313867906993</v>
      </c>
      <c r="D20">
        <v>4.70329137811866</v>
      </c>
      <c r="E20">
        <f t="shared" si="3"/>
        <v>4.7400241208601601</v>
      </c>
      <c r="F20">
        <f t="shared" si="4"/>
        <v>1.349294389313226E-3</v>
      </c>
      <c r="G20">
        <f t="shared" si="5"/>
        <v>4.1840487116852891E-2</v>
      </c>
    </row>
    <row r="21" spans="1:20" x14ac:dyDescent="0.35">
      <c r="A21">
        <v>416</v>
      </c>
      <c r="B21">
        <v>272</v>
      </c>
      <c r="C21">
        <v>7.4345689040341982</v>
      </c>
      <c r="D21">
        <v>4.8325089127062304</v>
      </c>
      <c r="E21">
        <f t="shared" si="3"/>
        <v>4.8315708558919193</v>
      </c>
      <c r="F21">
        <f t="shared" si="4"/>
        <v>8.7995058687556265E-7</v>
      </c>
      <c r="G21">
        <f t="shared" si="5"/>
        <v>5.6749010231512661E-3</v>
      </c>
    </row>
    <row r="23" spans="1:20" x14ac:dyDescent="0.35">
      <c r="F23">
        <f>SUM(F19:F22)</f>
        <v>6.1604342973307375E-3</v>
      </c>
      <c r="G23">
        <f>SUM(G19:G22)</f>
        <v>7.0880647139347483E-2</v>
      </c>
    </row>
    <row r="25" spans="1:20" x14ac:dyDescent="0.35">
      <c r="F25" t="s">
        <v>8</v>
      </c>
      <c r="G25">
        <f>1-F23/G23</f>
        <v>0.91308721709016483</v>
      </c>
      <c r="T25" s="4" t="s">
        <v>1348</v>
      </c>
    </row>
    <row r="45" spans="20:20" x14ac:dyDescent="0.35">
      <c r="T45" s="4" t="s">
        <v>1349</v>
      </c>
    </row>
    <row r="68" spans="20:20" x14ac:dyDescent="0.35">
      <c r="T68" s="4" t="s">
        <v>1350</v>
      </c>
    </row>
    <row r="92" spans="20:20" x14ac:dyDescent="0.35">
      <c r="T92" s="4" t="s">
        <v>1351</v>
      </c>
    </row>
    <row r="113" spans="20:20" x14ac:dyDescent="0.35">
      <c r="T113" s="4" t="s">
        <v>1352</v>
      </c>
    </row>
    <row r="136" spans="20:20" x14ac:dyDescent="0.35">
      <c r="T136" s="4" t="s">
        <v>1353</v>
      </c>
    </row>
  </sheetData>
  <sortState xmlns:xlrd2="http://schemas.microsoft.com/office/spreadsheetml/2017/richdata2" ref="A2:G13">
    <sortCondition ref="A1:A13"/>
  </sortState>
  <conditionalFormatting sqref="A22:E22 A24:F24">
    <cfRule type="duplicateValues" dxfId="88" priority="1"/>
  </conditionalFormatting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U136"/>
  <sheetViews>
    <sheetView workbookViewId="0"/>
  </sheetViews>
  <sheetFormatPr defaultRowHeight="15.5" x14ac:dyDescent="0.35"/>
  <cols>
    <col min="21" max="21" width="10.1796875" style="4" customWidth="1"/>
  </cols>
  <sheetData>
    <row r="1" spans="1:21" x14ac:dyDescent="0.35">
      <c r="A1" t="s">
        <v>0</v>
      </c>
      <c r="B1" t="s">
        <v>166</v>
      </c>
      <c r="C1" t="s">
        <v>167</v>
      </c>
      <c r="D1" t="s">
        <v>164</v>
      </c>
      <c r="E1" t="s">
        <v>96</v>
      </c>
      <c r="F1" t="s">
        <v>2</v>
      </c>
      <c r="G1" t="s">
        <v>3</v>
      </c>
      <c r="H1" t="s">
        <v>4</v>
      </c>
      <c r="I1" t="s">
        <v>1354</v>
      </c>
      <c r="U1" s="4" t="s">
        <v>1347</v>
      </c>
    </row>
    <row r="2" spans="1:21" x14ac:dyDescent="0.35">
      <c r="A2">
        <v>28</v>
      </c>
      <c r="B2">
        <v>0</v>
      </c>
      <c r="C2">
        <v>1</v>
      </c>
      <c r="D2">
        <v>4.7403626894942441</v>
      </c>
      <c r="E2">
        <v>7.3424226808222004</v>
      </c>
      <c r="F2">
        <f t="shared" ref="F2:F12" si="0">- 80.5 - 0.124 *B2 - 1.41 *C2 + 18.6 *D2</f>
        <v>6.2607460245929474</v>
      </c>
      <c r="G2">
        <f t="shared" ref="G2:G12" si="1">(E2-F2)^2</f>
        <v>1.1700243886312975</v>
      </c>
      <c r="H2">
        <f t="shared" ref="H2:H12" si="2">(E2-E$14)^2</f>
        <v>0.31248071412608353</v>
      </c>
      <c r="I2" t="s">
        <v>1355</v>
      </c>
    </row>
    <row r="3" spans="1:21" x14ac:dyDescent="0.35">
      <c r="A3">
        <v>35</v>
      </c>
      <c r="B3">
        <v>0</v>
      </c>
      <c r="C3">
        <v>0</v>
      </c>
      <c r="D3">
        <v>4.6789733759197647</v>
      </c>
      <c r="E3">
        <v>6.3172455399021699</v>
      </c>
      <c r="F3">
        <f t="shared" si="0"/>
        <v>6.5289047921076246</v>
      </c>
      <c r="G3">
        <f t="shared" si="1"/>
        <v>4.4799639044172314E-2</v>
      </c>
      <c r="H3">
        <f t="shared" si="2"/>
        <v>0.21732136512058167</v>
      </c>
      <c r="I3" t="s">
        <v>1355</v>
      </c>
    </row>
    <row r="4" spans="1:21" x14ac:dyDescent="0.35">
      <c r="A4">
        <v>239</v>
      </c>
      <c r="B4">
        <v>56.7</v>
      </c>
      <c r="C4">
        <v>1</v>
      </c>
      <c r="D4">
        <v>5.0969100130080562</v>
      </c>
      <c r="E4">
        <v>4.9030899869919402</v>
      </c>
      <c r="F4">
        <f t="shared" si="0"/>
        <v>5.861726241949853</v>
      </c>
      <c r="G4">
        <f t="shared" si="1"/>
        <v>0.9189834693197324</v>
      </c>
      <c r="H4">
        <f t="shared" si="2"/>
        <v>3.5356520010938164</v>
      </c>
      <c r="I4" t="s">
        <v>1355</v>
      </c>
    </row>
    <row r="5" spans="1:21" x14ac:dyDescent="0.35">
      <c r="A5">
        <v>271</v>
      </c>
      <c r="B5">
        <v>0</v>
      </c>
      <c r="C5">
        <v>0</v>
      </c>
      <c r="D5">
        <v>4.7032913781186609</v>
      </c>
      <c r="E5">
        <v>7.1012313867906904</v>
      </c>
      <c r="F5">
        <f t="shared" si="0"/>
        <v>6.9812196330071004</v>
      </c>
      <c r="G5">
        <f t="shared" si="1"/>
        <v>1.4402821046213049E-2</v>
      </c>
      <c r="H5">
        <f t="shared" si="2"/>
        <v>0.10100221106127368</v>
      </c>
      <c r="I5" t="s">
        <v>1355</v>
      </c>
    </row>
    <row r="6" spans="1:21" x14ac:dyDescent="0.35">
      <c r="A6">
        <v>320</v>
      </c>
      <c r="B6">
        <v>56.7</v>
      </c>
      <c r="C6">
        <v>1</v>
      </c>
      <c r="D6">
        <v>5.0969100130080562</v>
      </c>
      <c r="E6">
        <v>5.7958800173440697</v>
      </c>
      <c r="F6">
        <f t="shared" si="0"/>
        <v>5.861726241949853</v>
      </c>
      <c r="G6">
        <f t="shared" si="1"/>
        <v>4.335725294835272E-3</v>
      </c>
      <c r="H6">
        <f t="shared" si="2"/>
        <v>0.9752410172213053</v>
      </c>
      <c r="I6" t="s">
        <v>1355</v>
      </c>
      <c r="J6" t="s">
        <v>15</v>
      </c>
    </row>
    <row r="7" spans="1:21" x14ac:dyDescent="0.35">
      <c r="A7">
        <v>385</v>
      </c>
      <c r="B7">
        <v>0</v>
      </c>
      <c r="C7">
        <v>0</v>
      </c>
      <c r="D7">
        <v>4.6258267132857114</v>
      </c>
      <c r="E7">
        <v>5.6838186602633902</v>
      </c>
      <c r="F7">
        <f t="shared" si="0"/>
        <v>5.5403768671142331</v>
      </c>
      <c r="G7">
        <f t="shared" si="1"/>
        <v>2.0575548021845594E-2</v>
      </c>
      <c r="H7">
        <f t="shared" si="2"/>
        <v>1.20912956436938</v>
      </c>
      <c r="I7" t="s">
        <v>1355</v>
      </c>
      <c r="J7">
        <v>269</v>
      </c>
    </row>
    <row r="8" spans="1:21" x14ac:dyDescent="0.35">
      <c r="A8">
        <v>397</v>
      </c>
      <c r="B8">
        <v>0</v>
      </c>
      <c r="C8">
        <v>2</v>
      </c>
      <c r="D8">
        <v>4.9124877613323239</v>
      </c>
      <c r="E8">
        <v>7.2592752475569799</v>
      </c>
      <c r="F8">
        <f t="shared" si="0"/>
        <v>8.0522723607812452</v>
      </c>
      <c r="G8">
        <f t="shared" si="1"/>
        <v>0.62884442158201814</v>
      </c>
      <c r="H8">
        <f t="shared" si="2"/>
        <v>0.22643542191596425</v>
      </c>
      <c r="I8" t="s">
        <v>1355</v>
      </c>
    </row>
    <row r="9" spans="1:21" x14ac:dyDescent="0.35">
      <c r="A9">
        <v>402</v>
      </c>
      <c r="B9">
        <v>56.7</v>
      </c>
      <c r="C9">
        <v>1</v>
      </c>
      <c r="D9">
        <v>5.0969100130080562</v>
      </c>
      <c r="E9">
        <v>7.09691001300805</v>
      </c>
      <c r="F9">
        <f t="shared" si="0"/>
        <v>5.861726241949853</v>
      </c>
      <c r="G9">
        <f t="shared" si="1"/>
        <v>1.5256789482855484</v>
      </c>
      <c r="H9">
        <f t="shared" si="2"/>
        <v>9.8274147122869984E-2</v>
      </c>
      <c r="I9" t="s">
        <v>1355</v>
      </c>
    </row>
    <row r="10" spans="1:21" x14ac:dyDescent="0.35">
      <c r="A10">
        <v>416</v>
      </c>
      <c r="B10">
        <v>0</v>
      </c>
      <c r="C10">
        <v>1</v>
      </c>
      <c r="D10">
        <v>4.8325089127062366</v>
      </c>
      <c r="E10">
        <v>7.4345689040341902</v>
      </c>
      <c r="F10">
        <f t="shared" si="0"/>
        <v>7.9746657763360105</v>
      </c>
      <c r="G10">
        <f t="shared" si="1"/>
        <v>0.2917046314702087</v>
      </c>
      <c r="H10">
        <f t="shared" si="2"/>
        <v>0.4239910710055157</v>
      </c>
      <c r="I10" t="s">
        <v>1355</v>
      </c>
    </row>
    <row r="11" spans="1:21" x14ac:dyDescent="0.35">
      <c r="A11">
        <v>443</v>
      </c>
      <c r="B11">
        <v>4.26</v>
      </c>
      <c r="C11">
        <v>2</v>
      </c>
      <c r="D11">
        <v>5.1012313867906993</v>
      </c>
      <c r="E11">
        <v>11.7032913781186</v>
      </c>
      <c r="F11">
        <f t="shared" si="0"/>
        <v>11.034663794307022</v>
      </c>
      <c r="G11">
        <f t="shared" si="1"/>
        <v>0.44706284583370826</v>
      </c>
      <c r="H11">
        <f t="shared" si="2"/>
        <v>24.205105482604019</v>
      </c>
      <c r="I11" t="s">
        <v>1355</v>
      </c>
    </row>
    <row r="12" spans="1:21" x14ac:dyDescent="0.35">
      <c r="A12">
        <v>553</v>
      </c>
      <c r="B12">
        <v>3.23</v>
      </c>
      <c r="C12">
        <v>3</v>
      </c>
      <c r="D12">
        <v>4.7835462822703496</v>
      </c>
      <c r="E12">
        <v>3.9799184869255302</v>
      </c>
      <c r="F12">
        <f t="shared" si="0"/>
        <v>3.8434408502285038</v>
      </c>
      <c r="G12">
        <f t="shared" si="1"/>
        <v>1.8626145318405524E-2</v>
      </c>
      <c r="H12">
        <f t="shared" si="2"/>
        <v>7.8596371989152596</v>
      </c>
      <c r="I12" t="s">
        <v>1355</v>
      </c>
    </row>
    <row r="14" spans="1:21" x14ac:dyDescent="0.35">
      <c r="E14">
        <f>AVERAGE(E2:E13)</f>
        <v>6.7834229365234364</v>
      </c>
      <c r="G14">
        <f>SUM(G2:G13)</f>
        <v>5.0850385838479859</v>
      </c>
      <c r="H14">
        <f>SUM(H2:H13)</f>
        <v>39.164270194556067</v>
      </c>
      <c r="J14" t="s">
        <v>39</v>
      </c>
      <c r="K14">
        <f>1-G14/H14</f>
        <v>0.87016128326694009</v>
      </c>
      <c r="L14" t="s">
        <v>13</v>
      </c>
    </row>
    <row r="15" spans="1:21" x14ac:dyDescent="0.35">
      <c r="J15" t="s">
        <v>40</v>
      </c>
      <c r="K15">
        <v>0.66</v>
      </c>
    </row>
    <row r="17" spans="1:21" x14ac:dyDescent="0.35">
      <c r="A17" t="s">
        <v>0</v>
      </c>
      <c r="B17" t="s">
        <v>166</v>
      </c>
      <c r="C17" t="s">
        <v>167</v>
      </c>
      <c r="D17" t="s">
        <v>164</v>
      </c>
      <c r="E17" t="s">
        <v>96</v>
      </c>
      <c r="F17" t="s">
        <v>7</v>
      </c>
      <c r="G17" t="s">
        <v>3</v>
      </c>
      <c r="H17" t="s">
        <v>4</v>
      </c>
      <c r="I17" t="s">
        <v>1357</v>
      </c>
    </row>
    <row r="18" spans="1:21" x14ac:dyDescent="0.35">
      <c r="A18">
        <v>85</v>
      </c>
      <c r="B18">
        <v>0</v>
      </c>
      <c r="C18">
        <v>4</v>
      </c>
      <c r="D18">
        <v>4.9901167660679047</v>
      </c>
      <c r="E18">
        <v>5.5921767573958601</v>
      </c>
      <c r="F18">
        <f t="shared" ref="F18:F20" si="3">- 80.5 - 0.124 *B18 - 1.41 *C18 + 18.6 *D18</f>
        <v>6.6761718488630351</v>
      </c>
      <c r="G18">
        <f t="shared" ref="G18:G20" si="4">(E18-F18)^2</f>
        <v>1.175045358324929</v>
      </c>
      <c r="H18">
        <f>(E18-E$14)^2</f>
        <v>1.4190674592860497</v>
      </c>
      <c r="I18" t="s">
        <v>1358</v>
      </c>
    </row>
    <row r="19" spans="1:21" x14ac:dyDescent="0.35">
      <c r="A19">
        <v>359</v>
      </c>
      <c r="B19">
        <v>57.7</v>
      </c>
      <c r="C19">
        <v>1</v>
      </c>
      <c r="D19">
        <v>5.0149403497929361</v>
      </c>
      <c r="E19">
        <v>3.9999257356994198</v>
      </c>
      <c r="F19">
        <f t="shared" si="3"/>
        <v>4.2130905061486317</v>
      </c>
      <c r="G19">
        <f>(E19-F19)^2</f>
        <v>4.5439219360665202E-2</v>
      </c>
      <c r="H19">
        <f>(E19-E$14)^2</f>
        <v>7.7478566669951361</v>
      </c>
      <c r="I19" t="s">
        <v>1355</v>
      </c>
    </row>
    <row r="20" spans="1:21" x14ac:dyDescent="0.35">
      <c r="A20">
        <v>685</v>
      </c>
      <c r="B20">
        <v>0</v>
      </c>
      <c r="C20">
        <v>2</v>
      </c>
      <c r="D20">
        <v>4.7558748556724915</v>
      </c>
      <c r="E20">
        <v>6.3579348470004504</v>
      </c>
      <c r="F20">
        <f t="shared" si="3"/>
        <v>5.1392723155083502</v>
      </c>
      <c r="G20">
        <f t="shared" si="4"/>
        <v>1.4851383656627342</v>
      </c>
      <c r="H20">
        <f>(E20-E$14)^2</f>
        <v>0.18104011432592054</v>
      </c>
      <c r="I20" t="s">
        <v>1355</v>
      </c>
    </row>
    <row r="22" spans="1:21" x14ac:dyDescent="0.35">
      <c r="G22">
        <f>SUM(G18:G21)</f>
        <v>2.7056229433483283</v>
      </c>
      <c r="H22">
        <f>SUM(H18:H21)</f>
        <v>9.3479642406071068</v>
      </c>
    </row>
    <row r="24" spans="1:21" x14ac:dyDescent="0.35">
      <c r="G24" t="s">
        <v>25</v>
      </c>
      <c r="H24">
        <f>1-G22/H22</f>
        <v>0.71056554414326567</v>
      </c>
    </row>
    <row r="25" spans="1:21" x14ac:dyDescent="0.35">
      <c r="U25" s="4" t="s">
        <v>1348</v>
      </c>
    </row>
    <row r="45" spans="21:21" x14ac:dyDescent="0.35">
      <c r="U45" s="4" t="s">
        <v>1349</v>
      </c>
    </row>
    <row r="68" spans="21:21" x14ac:dyDescent="0.35">
      <c r="U68" s="4" t="s">
        <v>1350</v>
      </c>
    </row>
    <row r="92" spans="21:21" x14ac:dyDescent="0.35">
      <c r="U92" s="4" t="s">
        <v>1351</v>
      </c>
    </row>
    <row r="113" spans="21:21" x14ac:dyDescent="0.35">
      <c r="U113" s="4" t="s">
        <v>1352</v>
      </c>
    </row>
    <row r="136" spans="21:21" x14ac:dyDescent="0.35">
      <c r="U136" s="4" t="s">
        <v>1353</v>
      </c>
    </row>
  </sheetData>
  <sortState xmlns:xlrd2="http://schemas.microsoft.com/office/spreadsheetml/2017/richdata2" ref="A2:J12">
    <sortCondition ref="A1:A12"/>
  </sortState>
  <conditionalFormatting sqref="B22 A24:F24">
    <cfRule type="duplicateValues" dxfId="87" priority="4"/>
  </conditionalFormatting>
  <conditionalFormatting sqref="A24:C24">
    <cfRule type="duplicateValues" dxfId="86" priority="3"/>
  </conditionalFormatting>
  <conditionalFormatting sqref="A17:D17 F17">
    <cfRule type="duplicateValues" dxfId="85" priority="2"/>
  </conditionalFormatting>
  <conditionalFormatting sqref="E17">
    <cfRule type="duplicateValues" dxfId="84" priority="1"/>
  </conditionalFormatting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Y136"/>
  <sheetViews>
    <sheetView workbookViewId="0"/>
  </sheetViews>
  <sheetFormatPr defaultRowHeight="15.5" x14ac:dyDescent="0.35"/>
  <cols>
    <col min="15" max="15" width="15.81640625" customWidth="1"/>
    <col min="25" max="25" width="10.1796875" style="4" customWidth="1"/>
  </cols>
  <sheetData>
    <row r="1" spans="1:25" x14ac:dyDescent="0.35">
      <c r="A1" t="s">
        <v>0</v>
      </c>
      <c r="B1" t="s">
        <v>168</v>
      </c>
      <c r="C1" t="s">
        <v>169</v>
      </c>
      <c r="D1" t="s">
        <v>170</v>
      </c>
      <c r="E1" t="s">
        <v>171</v>
      </c>
      <c r="F1" t="s">
        <v>172</v>
      </c>
      <c r="G1" t="s">
        <v>33</v>
      </c>
      <c r="H1" t="s">
        <v>96</v>
      </c>
      <c r="I1" t="s">
        <v>134</v>
      </c>
      <c r="J1" t="s">
        <v>7</v>
      </c>
      <c r="L1" t="s">
        <v>23</v>
      </c>
      <c r="M1" t="s">
        <v>24</v>
      </c>
      <c r="Y1" s="4" t="s">
        <v>1347</v>
      </c>
    </row>
    <row r="2" spans="1:25" x14ac:dyDescent="0.35">
      <c r="A2">
        <v>2</v>
      </c>
      <c r="B2">
        <v>1.82</v>
      </c>
      <c r="C2">
        <v>0</v>
      </c>
      <c r="D2">
        <v>0</v>
      </c>
      <c r="E2">
        <v>0</v>
      </c>
      <c r="F2">
        <v>1</v>
      </c>
      <c r="G2">
        <v>0</v>
      </c>
      <c r="H2">
        <v>4.02907144794725</v>
      </c>
      <c r="I2">
        <v>5.6658935455344297</v>
      </c>
      <c r="J2">
        <f t="shared" ref="J2:J33" si="0">3.12479 + 0.08024  *B2 -0.36183 *C2 + 1.02073 *D2 + 2.38079*E2 + 1.98954 *F2 -0.39408 *G2 + 0.19267 *H2</f>
        <v>6.0366479958759962</v>
      </c>
      <c r="L2">
        <f t="shared" ref="L2:L65" si="1">(I2-J2)^2</f>
        <v>0.13745886244807712</v>
      </c>
      <c r="M2">
        <f t="shared" ref="M2:M65" si="2">(I2-I$82)^2</f>
        <v>8.8354694805104165E-3</v>
      </c>
    </row>
    <row r="3" spans="1:25" x14ac:dyDescent="0.35">
      <c r="A3">
        <v>5</v>
      </c>
      <c r="B3">
        <v>8.1300000000000008</v>
      </c>
      <c r="C3">
        <v>0</v>
      </c>
      <c r="D3">
        <v>0</v>
      </c>
      <c r="E3">
        <v>0</v>
      </c>
      <c r="F3">
        <v>0</v>
      </c>
      <c r="G3">
        <v>0</v>
      </c>
      <c r="H3">
        <v>4.7382797383459501</v>
      </c>
      <c r="I3">
        <v>6.2176927898451897</v>
      </c>
      <c r="J3">
        <f t="shared" si="0"/>
        <v>4.6900655571871139</v>
      </c>
      <c r="L3">
        <f t="shared" si="1"/>
        <v>2.3336449619585706</v>
      </c>
      <c r="M3">
        <f t="shared" si="2"/>
        <v>0.20958273187677565</v>
      </c>
    </row>
    <row r="4" spans="1:25" x14ac:dyDescent="0.35">
      <c r="A4">
        <v>26</v>
      </c>
      <c r="B4">
        <v>1.1200000000000001</v>
      </c>
      <c r="C4">
        <v>0</v>
      </c>
      <c r="D4">
        <v>0</v>
      </c>
      <c r="E4">
        <v>0</v>
      </c>
      <c r="F4">
        <v>1</v>
      </c>
      <c r="G4">
        <v>0</v>
      </c>
      <c r="H4">
        <v>4.0690610842693697</v>
      </c>
      <c r="I4">
        <v>5.9588688592531103</v>
      </c>
      <c r="J4">
        <f t="shared" si="0"/>
        <v>5.9881847991061798</v>
      </c>
      <c r="L4">
        <f t="shared" si="1"/>
        <v>8.5942432946879287E-4</v>
      </c>
      <c r="M4">
        <f t="shared" si="2"/>
        <v>3.9592298475989496E-2</v>
      </c>
    </row>
    <row r="5" spans="1:25" x14ac:dyDescent="0.35">
      <c r="A5">
        <v>28</v>
      </c>
      <c r="B5">
        <v>25.9</v>
      </c>
      <c r="C5">
        <v>0</v>
      </c>
      <c r="D5">
        <v>0</v>
      </c>
      <c r="E5">
        <v>0</v>
      </c>
      <c r="F5">
        <v>0</v>
      </c>
      <c r="G5">
        <v>0</v>
      </c>
      <c r="H5">
        <v>7.3424226808222004</v>
      </c>
      <c r="I5">
        <v>5.5010632103673496</v>
      </c>
      <c r="J5">
        <f t="shared" si="0"/>
        <v>6.6176705779140139</v>
      </c>
      <c r="L5">
        <f t="shared" si="1"/>
        <v>1.2468120132594915</v>
      </c>
      <c r="M5">
        <f t="shared" si="2"/>
        <v>6.6991681595789027E-2</v>
      </c>
    </row>
    <row r="6" spans="1:25" x14ac:dyDescent="0.35">
      <c r="A6">
        <v>39</v>
      </c>
      <c r="B6">
        <v>4.5199999999999996</v>
      </c>
      <c r="C6">
        <v>0</v>
      </c>
      <c r="D6">
        <v>1</v>
      </c>
      <c r="E6">
        <v>0</v>
      </c>
      <c r="F6">
        <v>0</v>
      </c>
      <c r="G6">
        <v>0</v>
      </c>
      <c r="H6">
        <v>5.0691970251410199</v>
      </c>
      <c r="I6">
        <v>5.63346845557958</v>
      </c>
      <c r="J6">
        <f t="shared" si="0"/>
        <v>5.4848869908339202</v>
      </c>
      <c r="L6">
        <f t="shared" si="1"/>
        <v>2.2076451665965748E-2</v>
      </c>
      <c r="M6">
        <f t="shared" si="2"/>
        <v>1.5982589846342817E-2</v>
      </c>
    </row>
    <row r="7" spans="1:25" x14ac:dyDescent="0.35">
      <c r="A7">
        <v>43</v>
      </c>
      <c r="B7">
        <v>3.3</v>
      </c>
      <c r="C7">
        <v>0</v>
      </c>
      <c r="D7">
        <v>0</v>
      </c>
      <c r="E7">
        <v>0</v>
      </c>
      <c r="F7">
        <v>0</v>
      </c>
      <c r="G7">
        <v>0</v>
      </c>
      <c r="H7">
        <v>3.16312628189131</v>
      </c>
      <c r="I7">
        <v>2.3591472982441801</v>
      </c>
      <c r="J7">
        <f t="shared" si="0"/>
        <v>3.9990215407319987</v>
      </c>
      <c r="L7">
        <f t="shared" si="1"/>
        <v>2.6891875311749969</v>
      </c>
      <c r="M7">
        <f t="shared" si="2"/>
        <v>11.565055844964073</v>
      </c>
    </row>
    <row r="8" spans="1:25" x14ac:dyDescent="0.35">
      <c r="A8">
        <v>45</v>
      </c>
      <c r="B8">
        <v>3.84</v>
      </c>
      <c r="C8">
        <v>0</v>
      </c>
      <c r="D8">
        <v>0</v>
      </c>
      <c r="E8">
        <v>0</v>
      </c>
      <c r="F8">
        <v>1</v>
      </c>
      <c r="G8">
        <v>0</v>
      </c>
      <c r="H8">
        <v>4.9974377832353998</v>
      </c>
      <c r="I8">
        <v>7.2278867046136703</v>
      </c>
      <c r="J8">
        <f t="shared" si="0"/>
        <v>6.3853079376959645</v>
      </c>
      <c r="L8">
        <f t="shared" si="1"/>
        <v>0.70993897846056164</v>
      </c>
      <c r="M8">
        <f t="shared" si="2"/>
        <v>2.1550122003313241</v>
      </c>
    </row>
    <row r="9" spans="1:25" x14ac:dyDescent="0.35">
      <c r="A9">
        <v>52</v>
      </c>
      <c r="B9">
        <v>6.8</v>
      </c>
      <c r="C9">
        <v>0</v>
      </c>
      <c r="D9">
        <v>0</v>
      </c>
      <c r="E9">
        <v>0</v>
      </c>
      <c r="F9">
        <v>0</v>
      </c>
      <c r="G9">
        <v>0</v>
      </c>
      <c r="H9">
        <v>3.5175728897114098</v>
      </c>
      <c r="I9">
        <v>2.3282430247002601</v>
      </c>
      <c r="J9">
        <f t="shared" si="0"/>
        <v>4.3481527686606976</v>
      </c>
      <c r="L9">
        <f t="shared" si="1"/>
        <v>4.0800353737463197</v>
      </c>
      <c r="M9">
        <f t="shared" si="2"/>
        <v>11.776205929225876</v>
      </c>
      <c r="O9" t="s">
        <v>15</v>
      </c>
      <c r="P9" t="s">
        <v>42</v>
      </c>
    </row>
    <row r="10" spans="1:25" x14ac:dyDescent="0.35">
      <c r="A10">
        <v>55</v>
      </c>
      <c r="B10">
        <v>2.27</v>
      </c>
      <c r="C10">
        <v>0</v>
      </c>
      <c r="D10">
        <v>0</v>
      </c>
      <c r="E10">
        <v>0</v>
      </c>
      <c r="F10">
        <v>0</v>
      </c>
      <c r="G10">
        <v>0</v>
      </c>
      <c r="H10">
        <v>4.6311669426050504</v>
      </c>
      <c r="I10">
        <v>3.9321969382690298</v>
      </c>
      <c r="J10">
        <f t="shared" si="0"/>
        <v>4.1992217348317151</v>
      </c>
      <c r="L10">
        <f t="shared" si="1"/>
        <v>7.130224197934347E-2</v>
      </c>
      <c r="M10">
        <f t="shared" si="2"/>
        <v>3.3404645728639495</v>
      </c>
      <c r="O10">
        <v>122</v>
      </c>
      <c r="P10">
        <v>101</v>
      </c>
    </row>
    <row r="11" spans="1:25" x14ac:dyDescent="0.35">
      <c r="A11">
        <v>74</v>
      </c>
      <c r="B11">
        <v>1.9300000000000001E-2</v>
      </c>
      <c r="C11">
        <v>0</v>
      </c>
      <c r="D11">
        <v>0</v>
      </c>
      <c r="E11">
        <v>0</v>
      </c>
      <c r="F11">
        <v>1</v>
      </c>
      <c r="G11">
        <v>0</v>
      </c>
      <c r="H11">
        <v>5.1754999798875501</v>
      </c>
      <c r="I11">
        <v>7.0875448095324201</v>
      </c>
      <c r="J11">
        <f t="shared" si="0"/>
        <v>6.1130422131249347</v>
      </c>
      <c r="L11">
        <f t="shared" si="1"/>
        <v>0.94965531040493034</v>
      </c>
      <c r="M11">
        <f t="shared" si="2"/>
        <v>1.7626653719464416</v>
      </c>
      <c r="P11">
        <v>139</v>
      </c>
    </row>
    <row r="12" spans="1:25" x14ac:dyDescent="0.35">
      <c r="A12">
        <v>75</v>
      </c>
      <c r="B12">
        <v>2.46</v>
      </c>
      <c r="C12">
        <v>0</v>
      </c>
      <c r="D12">
        <v>0</v>
      </c>
      <c r="E12">
        <v>0</v>
      </c>
      <c r="F12">
        <v>1</v>
      </c>
      <c r="G12">
        <v>0</v>
      </c>
      <c r="H12">
        <v>7.6211762817750301</v>
      </c>
      <c r="I12">
        <v>6.0191162904470703</v>
      </c>
      <c r="J12">
        <f t="shared" si="0"/>
        <v>6.7800924342095961</v>
      </c>
      <c r="L12">
        <f t="shared" si="1"/>
        <v>0.5790846913756843</v>
      </c>
      <c r="M12">
        <f t="shared" si="2"/>
        <v>6.7197894517609727E-2</v>
      </c>
      <c r="P12">
        <v>412</v>
      </c>
    </row>
    <row r="13" spans="1:25" x14ac:dyDescent="0.35">
      <c r="A13">
        <v>78</v>
      </c>
      <c r="B13">
        <v>9.7100000000000009</v>
      </c>
      <c r="C13">
        <v>2</v>
      </c>
      <c r="D13">
        <v>1</v>
      </c>
      <c r="E13">
        <v>0</v>
      </c>
      <c r="F13">
        <v>0</v>
      </c>
      <c r="G13">
        <v>0</v>
      </c>
      <c r="H13">
        <v>8.3085644135612302</v>
      </c>
      <c r="I13">
        <v>6.4956510569183799</v>
      </c>
      <c r="J13">
        <f t="shared" si="0"/>
        <v>5.8018015055608423</v>
      </c>
      <c r="L13">
        <f t="shared" si="1"/>
        <v>0.48142719991905614</v>
      </c>
      <c r="M13">
        <f t="shared" si="2"/>
        <v>0.54134326811436217</v>
      </c>
    </row>
    <row r="14" spans="1:25" x14ac:dyDescent="0.35">
      <c r="A14">
        <v>100</v>
      </c>
      <c r="B14">
        <v>16.5</v>
      </c>
      <c r="C14">
        <v>0</v>
      </c>
      <c r="D14">
        <v>0</v>
      </c>
      <c r="E14">
        <v>0</v>
      </c>
      <c r="F14">
        <v>0</v>
      </c>
      <c r="G14">
        <v>0</v>
      </c>
      <c r="H14">
        <v>4.8774673331575702</v>
      </c>
      <c r="I14">
        <v>5.0933257190847403</v>
      </c>
      <c r="J14">
        <f t="shared" si="0"/>
        <v>5.3884916310794697</v>
      </c>
      <c r="L14">
        <f t="shared" si="1"/>
        <v>8.7122915603680351E-2</v>
      </c>
      <c r="M14">
        <f t="shared" si="2"/>
        <v>0.44430890521762212</v>
      </c>
    </row>
    <row r="15" spans="1:25" x14ac:dyDescent="0.35">
      <c r="A15">
        <v>108</v>
      </c>
      <c r="B15">
        <v>0.24099999999999999</v>
      </c>
      <c r="C15">
        <v>0</v>
      </c>
      <c r="D15">
        <v>0</v>
      </c>
      <c r="E15">
        <v>0</v>
      </c>
      <c r="F15">
        <v>0</v>
      </c>
      <c r="G15">
        <v>3</v>
      </c>
      <c r="H15">
        <v>8.2174839442138996</v>
      </c>
      <c r="I15">
        <v>3.6434526764861799</v>
      </c>
      <c r="J15">
        <f t="shared" si="0"/>
        <v>3.5451504715316919</v>
      </c>
      <c r="L15">
        <f t="shared" si="1"/>
        <v>9.6633234989141528E-3</v>
      </c>
      <c r="M15">
        <f t="shared" si="2"/>
        <v>4.4793100071858474</v>
      </c>
    </row>
    <row r="16" spans="1:25" x14ac:dyDescent="0.35">
      <c r="A16">
        <v>110</v>
      </c>
      <c r="B16">
        <v>3.68</v>
      </c>
      <c r="C16">
        <v>0</v>
      </c>
      <c r="D16">
        <v>0</v>
      </c>
      <c r="E16">
        <v>0</v>
      </c>
      <c r="F16">
        <v>1</v>
      </c>
      <c r="G16">
        <v>3</v>
      </c>
      <c r="H16">
        <v>6.2276359210167502</v>
      </c>
      <c r="I16">
        <v>6.4424797690644402</v>
      </c>
      <c r="J16">
        <f t="shared" si="0"/>
        <v>5.4272518129022966</v>
      </c>
      <c r="L16">
        <f t="shared" si="1"/>
        <v>1.0306878029731632</v>
      </c>
      <c r="M16">
        <f t="shared" si="2"/>
        <v>0.46592780501550607</v>
      </c>
    </row>
    <row r="17" spans="1:25" x14ac:dyDescent="0.35">
      <c r="A17">
        <v>133</v>
      </c>
      <c r="B17">
        <v>6.05</v>
      </c>
      <c r="C17">
        <v>0</v>
      </c>
      <c r="D17">
        <v>0</v>
      </c>
      <c r="E17">
        <v>0</v>
      </c>
      <c r="F17">
        <v>0</v>
      </c>
      <c r="G17">
        <v>0</v>
      </c>
      <c r="H17">
        <v>4.2201080880400497</v>
      </c>
      <c r="I17">
        <v>3.0079204836360902</v>
      </c>
      <c r="J17">
        <f t="shared" si="0"/>
        <v>4.4233302253226761</v>
      </c>
      <c r="L17">
        <f t="shared" si="1"/>
        <v>2.0033847368612876</v>
      </c>
      <c r="M17">
        <f t="shared" si="2"/>
        <v>7.5733402015363485</v>
      </c>
    </row>
    <row r="18" spans="1:25" x14ac:dyDescent="0.35">
      <c r="A18">
        <v>140</v>
      </c>
      <c r="B18">
        <v>4.0199999999999996</v>
      </c>
      <c r="C18">
        <v>0</v>
      </c>
      <c r="D18">
        <v>0</v>
      </c>
      <c r="E18">
        <v>0</v>
      </c>
      <c r="F18">
        <v>0</v>
      </c>
      <c r="G18">
        <v>0</v>
      </c>
      <c r="H18">
        <v>5.0573528085519497</v>
      </c>
      <c r="I18">
        <v>4.2878017299302202</v>
      </c>
      <c r="J18">
        <f t="shared" si="0"/>
        <v>4.4217549656237036</v>
      </c>
      <c r="L18">
        <f t="shared" si="1"/>
        <v>1.7943469352753913E-2</v>
      </c>
      <c r="M18">
        <f t="shared" si="2"/>
        <v>2.1670460052245044</v>
      </c>
    </row>
    <row r="19" spans="1:25" x14ac:dyDescent="0.35">
      <c r="A19">
        <v>150</v>
      </c>
      <c r="B19">
        <v>9.7799999999999994</v>
      </c>
      <c r="C19">
        <v>0</v>
      </c>
      <c r="D19">
        <v>0</v>
      </c>
      <c r="E19">
        <v>0</v>
      </c>
      <c r="F19">
        <v>0</v>
      </c>
      <c r="G19">
        <v>0</v>
      </c>
      <c r="H19">
        <v>5.0263289387223402</v>
      </c>
      <c r="I19">
        <v>4.7252989430583598</v>
      </c>
      <c r="J19">
        <f t="shared" si="0"/>
        <v>4.8779599966236331</v>
      </c>
      <c r="L19">
        <f t="shared" si="1"/>
        <v>2.3305397275659234E-2</v>
      </c>
      <c r="M19">
        <f t="shared" si="2"/>
        <v>1.070380152322715</v>
      </c>
    </row>
    <row r="20" spans="1:25" x14ac:dyDescent="0.35">
      <c r="A20">
        <v>183</v>
      </c>
      <c r="B20">
        <v>16.8</v>
      </c>
      <c r="C20">
        <v>0</v>
      </c>
      <c r="D20">
        <v>0</v>
      </c>
      <c r="E20">
        <v>0</v>
      </c>
      <c r="F20">
        <v>1</v>
      </c>
      <c r="G20">
        <v>0</v>
      </c>
      <c r="H20">
        <v>7.6106601630898796</v>
      </c>
      <c r="I20">
        <v>7.0366288953621599</v>
      </c>
      <c r="J20">
        <f t="shared" si="0"/>
        <v>7.9287078936225264</v>
      </c>
      <c r="L20">
        <f t="shared" si="1"/>
        <v>0.79580493913721906</v>
      </c>
      <c r="M20">
        <f t="shared" si="2"/>
        <v>1.6300603592859266</v>
      </c>
    </row>
    <row r="21" spans="1:25" x14ac:dyDescent="0.35">
      <c r="A21">
        <v>187</v>
      </c>
      <c r="B21">
        <v>4.96</v>
      </c>
      <c r="C21">
        <v>0</v>
      </c>
      <c r="D21">
        <v>0</v>
      </c>
      <c r="E21">
        <v>0</v>
      </c>
      <c r="F21">
        <v>0</v>
      </c>
      <c r="G21">
        <v>0</v>
      </c>
      <c r="H21">
        <v>3.2205695307771798</v>
      </c>
      <c r="I21">
        <v>4.3048904164772104</v>
      </c>
      <c r="J21">
        <f t="shared" si="0"/>
        <v>4.1432875314948392</v>
      </c>
      <c r="L21">
        <f t="shared" si="1"/>
        <v>2.6115492434625492E-2</v>
      </c>
      <c r="M21">
        <f t="shared" si="2"/>
        <v>2.1170258936688988</v>
      </c>
    </row>
    <row r="22" spans="1:25" x14ac:dyDescent="0.35">
      <c r="A22">
        <v>189</v>
      </c>
      <c r="B22">
        <v>9.43</v>
      </c>
      <c r="C22">
        <v>0</v>
      </c>
      <c r="D22">
        <v>0</v>
      </c>
      <c r="E22">
        <v>0</v>
      </c>
      <c r="F22">
        <v>1</v>
      </c>
      <c r="G22">
        <v>0</v>
      </c>
      <c r="H22">
        <v>6.19451434188246</v>
      </c>
      <c r="I22">
        <v>7.3194530784907599</v>
      </c>
      <c r="J22">
        <f t="shared" si="0"/>
        <v>7.0644902782504939</v>
      </c>
      <c r="L22">
        <f t="shared" si="1"/>
        <v>6.5006029506357768E-2</v>
      </c>
      <c r="M22">
        <f t="shared" si="2"/>
        <v>2.4322347388551306</v>
      </c>
    </row>
    <row r="23" spans="1:25" x14ac:dyDescent="0.35">
      <c r="A23">
        <v>207</v>
      </c>
      <c r="B23">
        <v>15.9</v>
      </c>
      <c r="C23">
        <v>4</v>
      </c>
      <c r="D23">
        <v>0</v>
      </c>
      <c r="E23">
        <v>0</v>
      </c>
      <c r="F23">
        <v>1</v>
      </c>
      <c r="G23">
        <v>0</v>
      </c>
      <c r="H23">
        <v>4.1702617153949504</v>
      </c>
      <c r="I23">
        <v>7.1702617153949504</v>
      </c>
      <c r="J23">
        <f t="shared" si="0"/>
        <v>5.7463103247051457</v>
      </c>
      <c r="L23">
        <f t="shared" si="1"/>
        <v>2.0276375630474286</v>
      </c>
      <c r="M23">
        <f t="shared" si="2"/>
        <v>1.9891463345533904</v>
      </c>
    </row>
    <row r="24" spans="1:25" x14ac:dyDescent="0.35">
      <c r="A24">
        <v>220</v>
      </c>
      <c r="B24">
        <v>10.1</v>
      </c>
      <c r="C24">
        <v>2</v>
      </c>
      <c r="D24">
        <v>1</v>
      </c>
      <c r="E24">
        <v>0</v>
      </c>
      <c r="F24">
        <v>1</v>
      </c>
      <c r="G24">
        <v>0</v>
      </c>
      <c r="H24">
        <v>4.6354837468149102</v>
      </c>
      <c r="I24">
        <v>7.4313637641589798</v>
      </c>
      <c r="J24">
        <f t="shared" si="0"/>
        <v>7.1149426534988285</v>
      </c>
      <c r="L24">
        <f t="shared" si="1"/>
        <v>0.10012231927140373</v>
      </c>
      <c r="M24">
        <f t="shared" si="2"/>
        <v>2.7938221253826998</v>
      </c>
    </row>
    <row r="25" spans="1:25" x14ac:dyDescent="0.35">
      <c r="A25">
        <v>249</v>
      </c>
      <c r="B25">
        <v>9.81</v>
      </c>
      <c r="C25">
        <v>2</v>
      </c>
      <c r="D25">
        <v>0</v>
      </c>
      <c r="E25">
        <v>1</v>
      </c>
      <c r="F25">
        <v>1</v>
      </c>
      <c r="G25">
        <v>0</v>
      </c>
      <c r="H25">
        <v>6.4248816366310599</v>
      </c>
      <c r="I25">
        <v>9.1238516409670805</v>
      </c>
      <c r="J25">
        <f t="shared" si="0"/>
        <v>8.7964963449297073</v>
      </c>
      <c r="L25">
        <f t="shared" si="1"/>
        <v>0.10716148984371619</v>
      </c>
      <c r="M25">
        <f t="shared" si="2"/>
        <v>11.316233053708451</v>
      </c>
      <c r="Y25" s="4" t="s">
        <v>1348</v>
      </c>
    </row>
    <row r="26" spans="1:25" x14ac:dyDescent="0.35">
      <c r="A26">
        <v>250</v>
      </c>
      <c r="B26">
        <v>3.08</v>
      </c>
      <c r="C26">
        <v>0</v>
      </c>
      <c r="D26">
        <v>0</v>
      </c>
      <c r="E26">
        <v>0</v>
      </c>
      <c r="F26">
        <v>1</v>
      </c>
      <c r="G26">
        <v>0</v>
      </c>
      <c r="H26">
        <v>7.0838261510933798</v>
      </c>
      <c r="I26">
        <v>8.3199153398243499</v>
      </c>
      <c r="J26">
        <f t="shared" si="0"/>
        <v>6.726309984531162</v>
      </c>
      <c r="L26">
        <f t="shared" si="1"/>
        <v>2.5395780284191276</v>
      </c>
      <c r="M26">
        <f t="shared" si="2"/>
        <v>6.5537260357775819</v>
      </c>
    </row>
    <row r="27" spans="1:25" x14ac:dyDescent="0.35">
      <c r="A27">
        <v>251</v>
      </c>
      <c r="B27">
        <v>6.71</v>
      </c>
      <c r="C27">
        <v>2</v>
      </c>
      <c r="D27">
        <v>0</v>
      </c>
      <c r="E27">
        <v>1</v>
      </c>
      <c r="F27">
        <v>1</v>
      </c>
      <c r="G27">
        <v>0</v>
      </c>
      <c r="H27">
        <v>7.5710257575879902</v>
      </c>
      <c r="I27">
        <v>8.6354837468149093</v>
      </c>
      <c r="J27">
        <f t="shared" si="0"/>
        <v>8.7685799327144789</v>
      </c>
      <c r="L27">
        <f t="shared" si="1"/>
        <v>1.7714594701012793E-2</v>
      </c>
      <c r="M27">
        <f t="shared" si="2"/>
        <v>8.2690352352779044</v>
      </c>
    </row>
    <row r="28" spans="1:25" x14ac:dyDescent="0.35">
      <c r="A28">
        <v>271</v>
      </c>
      <c r="B28">
        <v>22.7</v>
      </c>
      <c r="C28">
        <v>0</v>
      </c>
      <c r="D28">
        <v>0</v>
      </c>
      <c r="E28">
        <v>0</v>
      </c>
      <c r="F28">
        <v>0</v>
      </c>
      <c r="G28">
        <v>0</v>
      </c>
      <c r="H28">
        <v>7.1012313867906904</v>
      </c>
      <c r="I28">
        <v>6.6852153144728597</v>
      </c>
      <c r="J28">
        <f t="shared" si="0"/>
        <v>6.3144322512929625</v>
      </c>
      <c r="L28">
        <f t="shared" si="1"/>
        <v>0.13748007994106762</v>
      </c>
      <c r="M28">
        <f t="shared" si="2"/>
        <v>0.85622559851123725</v>
      </c>
    </row>
    <row r="29" spans="1:25" x14ac:dyDescent="0.35">
      <c r="A29">
        <v>276</v>
      </c>
      <c r="B29">
        <v>2.56</v>
      </c>
      <c r="C29">
        <v>0</v>
      </c>
      <c r="D29">
        <v>0</v>
      </c>
      <c r="E29">
        <v>0</v>
      </c>
      <c r="F29">
        <v>1</v>
      </c>
      <c r="G29">
        <v>0</v>
      </c>
      <c r="H29">
        <v>3.9324737646771499</v>
      </c>
      <c r="I29">
        <v>7.0751412682458801</v>
      </c>
      <c r="J29">
        <f t="shared" si="0"/>
        <v>6.0774141202403467</v>
      </c>
      <c r="L29">
        <f t="shared" si="1"/>
        <v>0.99545946186725554</v>
      </c>
      <c r="M29">
        <f t="shared" si="2"/>
        <v>1.7298839952441771</v>
      </c>
    </row>
    <row r="30" spans="1:25" x14ac:dyDescent="0.35">
      <c r="A30">
        <v>285</v>
      </c>
      <c r="B30">
        <v>42.9</v>
      </c>
      <c r="C30">
        <v>12</v>
      </c>
      <c r="D30">
        <v>0</v>
      </c>
      <c r="E30">
        <v>0</v>
      </c>
      <c r="F30">
        <v>0</v>
      </c>
      <c r="G30">
        <v>0</v>
      </c>
      <c r="H30">
        <v>2.8821054955098102</v>
      </c>
      <c r="I30">
        <v>2.9074113607745802</v>
      </c>
      <c r="J30">
        <f t="shared" si="0"/>
        <v>2.7804212658198746</v>
      </c>
      <c r="L30">
        <f t="shared" si="1"/>
        <v>1.6126484216605144E-2</v>
      </c>
      <c r="M30">
        <f t="shared" si="2"/>
        <v>8.1366385152301994</v>
      </c>
    </row>
    <row r="31" spans="1:25" x14ac:dyDescent="0.35">
      <c r="A31">
        <v>296</v>
      </c>
      <c r="B31">
        <v>17.399999999999999</v>
      </c>
      <c r="C31">
        <v>0</v>
      </c>
      <c r="D31">
        <v>0</v>
      </c>
      <c r="E31">
        <v>0</v>
      </c>
      <c r="F31">
        <v>0</v>
      </c>
      <c r="G31">
        <v>0</v>
      </c>
      <c r="H31">
        <v>6.8653014261025396</v>
      </c>
      <c r="I31">
        <v>5.5010632103673496</v>
      </c>
      <c r="J31">
        <f t="shared" si="0"/>
        <v>5.8437036257671764</v>
      </c>
      <c r="L31">
        <f t="shared" si="1"/>
        <v>0.11740245426536587</v>
      </c>
      <c r="M31">
        <f t="shared" si="2"/>
        <v>6.6991681595789027E-2</v>
      </c>
    </row>
    <row r="32" spans="1:25" x14ac:dyDescent="0.35">
      <c r="A32">
        <v>320</v>
      </c>
      <c r="B32">
        <v>15</v>
      </c>
      <c r="C32">
        <v>0</v>
      </c>
      <c r="D32">
        <v>0</v>
      </c>
      <c r="E32">
        <v>0</v>
      </c>
      <c r="F32">
        <v>0</v>
      </c>
      <c r="G32">
        <v>0</v>
      </c>
      <c r="H32">
        <v>5.7958800173440697</v>
      </c>
      <c r="I32">
        <v>5.2218487496163499</v>
      </c>
      <c r="J32">
        <f t="shared" si="0"/>
        <v>5.4450822029416814</v>
      </c>
      <c r="L32">
        <f t="shared" si="1"/>
        <v>4.9833174683552965E-2</v>
      </c>
      <c r="M32">
        <f t="shared" si="2"/>
        <v>0.28948916574658534</v>
      </c>
    </row>
    <row r="33" spans="1:25" x14ac:dyDescent="0.35">
      <c r="A33">
        <v>327</v>
      </c>
      <c r="B33">
        <v>10.3</v>
      </c>
      <c r="C33">
        <v>0</v>
      </c>
      <c r="D33">
        <v>1</v>
      </c>
      <c r="E33">
        <v>0</v>
      </c>
      <c r="F33">
        <v>1</v>
      </c>
      <c r="G33">
        <v>3</v>
      </c>
      <c r="H33">
        <v>10.5453071164658</v>
      </c>
      <c r="I33">
        <v>6.8129943038096004</v>
      </c>
      <c r="J33">
        <f t="shared" si="0"/>
        <v>7.8110563221294651</v>
      </c>
      <c r="L33">
        <f t="shared" si="1"/>
        <v>0.99612779241272198</v>
      </c>
      <c r="M33">
        <f t="shared" si="2"/>
        <v>1.109027150692629</v>
      </c>
    </row>
    <row r="34" spans="1:25" x14ac:dyDescent="0.35">
      <c r="A34">
        <v>348</v>
      </c>
      <c r="B34">
        <v>9.64</v>
      </c>
      <c r="C34">
        <v>0</v>
      </c>
      <c r="D34">
        <v>0</v>
      </c>
      <c r="E34">
        <v>0</v>
      </c>
      <c r="F34">
        <v>0</v>
      </c>
      <c r="G34">
        <v>0</v>
      </c>
      <c r="H34">
        <v>5.0107238653917703</v>
      </c>
      <c r="I34">
        <v>4.7096938697277899</v>
      </c>
      <c r="J34">
        <f t="shared" ref="J34:J65" si="3">3.12479 + 0.08024  *B34 -0.36183 *C34 + 1.02073 *D34 + 2.38079*E34 + 1.98954 *F34 -0.39408 *G34 + 0.19267 *H34</f>
        <v>4.8637197671450325</v>
      </c>
      <c r="L34">
        <f t="shared" si="1"/>
        <v>2.372397707518694E-2</v>
      </c>
      <c r="M34">
        <f t="shared" si="2"/>
        <v>1.1029134318408542</v>
      </c>
    </row>
    <row r="35" spans="1:25" x14ac:dyDescent="0.35">
      <c r="A35">
        <v>355</v>
      </c>
      <c r="B35">
        <v>39.6</v>
      </c>
      <c r="C35">
        <v>0</v>
      </c>
      <c r="D35">
        <v>0</v>
      </c>
      <c r="E35">
        <v>0</v>
      </c>
      <c r="F35">
        <v>0</v>
      </c>
      <c r="G35">
        <v>0</v>
      </c>
      <c r="H35">
        <v>8.3023850497489402</v>
      </c>
      <c r="I35">
        <v>8.2393333040018497</v>
      </c>
      <c r="J35">
        <f t="shared" si="3"/>
        <v>7.9019145275351281</v>
      </c>
      <c r="L35">
        <f t="shared" si="1"/>
        <v>0.11385143071229943</v>
      </c>
      <c r="M35">
        <f t="shared" si="2"/>
        <v>6.1476355096094943</v>
      </c>
    </row>
    <row r="36" spans="1:25" x14ac:dyDescent="0.35">
      <c r="A36">
        <v>356</v>
      </c>
      <c r="B36">
        <v>7</v>
      </c>
      <c r="C36">
        <v>1</v>
      </c>
      <c r="D36">
        <v>0</v>
      </c>
      <c r="E36">
        <v>1</v>
      </c>
      <c r="F36">
        <v>1</v>
      </c>
      <c r="G36">
        <v>0</v>
      </c>
      <c r="H36">
        <v>5.8384392207483602</v>
      </c>
      <c r="I36">
        <v>8.9155694855017291</v>
      </c>
      <c r="J36">
        <f t="shared" si="3"/>
        <v>8.8198620846615867</v>
      </c>
      <c r="L36">
        <f t="shared" si="1"/>
        <v>9.1599065755756902E-3</v>
      </c>
      <c r="M36">
        <f t="shared" si="2"/>
        <v>9.9583084484445354</v>
      </c>
    </row>
    <row r="37" spans="1:25" x14ac:dyDescent="0.35">
      <c r="A37">
        <v>358</v>
      </c>
      <c r="B37">
        <v>5.92</v>
      </c>
      <c r="C37">
        <v>0</v>
      </c>
      <c r="D37">
        <v>0</v>
      </c>
      <c r="E37">
        <v>0</v>
      </c>
      <c r="F37">
        <v>1</v>
      </c>
      <c r="G37">
        <v>3</v>
      </c>
      <c r="H37">
        <v>8.70472233322511</v>
      </c>
      <c r="I37">
        <v>6.2524246622304798</v>
      </c>
      <c r="J37">
        <f t="shared" si="3"/>
        <v>6.084249651942482</v>
      </c>
      <c r="L37">
        <f t="shared" si="1"/>
        <v>2.828283408536815E-2</v>
      </c>
      <c r="M37">
        <f t="shared" si="2"/>
        <v>0.24258968072266057</v>
      </c>
    </row>
    <row r="38" spans="1:25" x14ac:dyDescent="0.35">
      <c r="A38">
        <v>359</v>
      </c>
      <c r="B38">
        <v>17.399999999999999</v>
      </c>
      <c r="C38">
        <v>0</v>
      </c>
      <c r="D38">
        <v>0</v>
      </c>
      <c r="E38">
        <v>0</v>
      </c>
      <c r="F38">
        <v>0</v>
      </c>
      <c r="G38">
        <v>0</v>
      </c>
      <c r="H38">
        <v>3.9999257356994198</v>
      </c>
      <c r="I38">
        <v>4.4409090820652102</v>
      </c>
      <c r="J38">
        <f t="shared" si="3"/>
        <v>5.2916316914972068</v>
      </c>
      <c r="L38">
        <f t="shared" si="1"/>
        <v>0.72372895819878547</v>
      </c>
      <c r="M38">
        <f t="shared" si="2"/>
        <v>1.7397125706527656</v>
      </c>
    </row>
    <row r="39" spans="1:25" x14ac:dyDescent="0.35">
      <c r="A39">
        <v>385</v>
      </c>
      <c r="B39">
        <v>3.84</v>
      </c>
      <c r="C39">
        <v>0</v>
      </c>
      <c r="D39">
        <v>0</v>
      </c>
      <c r="E39">
        <v>0</v>
      </c>
      <c r="F39">
        <v>1</v>
      </c>
      <c r="G39">
        <v>0</v>
      </c>
      <c r="H39">
        <v>5.6838186602633902</v>
      </c>
      <c r="I39">
        <v>8.2278867046136703</v>
      </c>
      <c r="J39">
        <f t="shared" si="3"/>
        <v>6.5175529412729469</v>
      </c>
      <c r="L39">
        <f t="shared" si="1"/>
        <v>2.9252415820232418</v>
      </c>
      <c r="M39">
        <f t="shared" si="2"/>
        <v>6.09100416239888</v>
      </c>
    </row>
    <row r="40" spans="1:25" x14ac:dyDescent="0.35">
      <c r="A40">
        <v>403</v>
      </c>
      <c r="B40">
        <v>3.08</v>
      </c>
      <c r="C40">
        <v>0</v>
      </c>
      <c r="D40">
        <v>0</v>
      </c>
      <c r="E40">
        <v>0</v>
      </c>
      <c r="F40">
        <v>1</v>
      </c>
      <c r="G40">
        <v>0</v>
      </c>
      <c r="H40">
        <v>6.5129820361079398</v>
      </c>
      <c r="I40">
        <v>7.3050761740158103</v>
      </c>
      <c r="J40">
        <f t="shared" si="3"/>
        <v>6.6163254488969168</v>
      </c>
      <c r="L40">
        <f t="shared" si="1"/>
        <v>0.4743775613518017</v>
      </c>
      <c r="M40">
        <f t="shared" si="2"/>
        <v>2.3875980762388505</v>
      </c>
    </row>
    <row r="41" spans="1:25" x14ac:dyDescent="0.35">
      <c r="A41">
        <v>425</v>
      </c>
      <c r="B41">
        <v>4.45</v>
      </c>
      <c r="C41">
        <v>0</v>
      </c>
      <c r="D41">
        <v>0</v>
      </c>
      <c r="E41">
        <v>0</v>
      </c>
      <c r="F41">
        <v>0</v>
      </c>
      <c r="G41">
        <v>0</v>
      </c>
      <c r="H41">
        <v>7.5289167002776498</v>
      </c>
      <c r="I41">
        <v>5.5223083696703696</v>
      </c>
      <c r="J41">
        <f t="shared" si="3"/>
        <v>4.9324543806424952</v>
      </c>
      <c r="L41">
        <f t="shared" si="1"/>
        <v>0.34792772837209585</v>
      </c>
      <c r="M41">
        <f t="shared" si="2"/>
        <v>5.6445374889189721E-2</v>
      </c>
    </row>
    <row r="42" spans="1:25" x14ac:dyDescent="0.35">
      <c r="A42">
        <v>429</v>
      </c>
      <c r="B42">
        <v>1.95</v>
      </c>
      <c r="C42">
        <v>0</v>
      </c>
      <c r="D42">
        <v>0</v>
      </c>
      <c r="E42">
        <v>0</v>
      </c>
      <c r="F42">
        <v>1</v>
      </c>
      <c r="G42">
        <v>0</v>
      </c>
      <c r="H42">
        <v>4.7734561291752602</v>
      </c>
      <c r="I42">
        <v>5.2648178230095297</v>
      </c>
      <c r="J42">
        <f t="shared" si="3"/>
        <v>6.1904997924081977</v>
      </c>
      <c r="L42">
        <f t="shared" si="1"/>
        <v>0.85688710846979643</v>
      </c>
      <c r="M42">
        <f t="shared" si="2"/>
        <v>0.24509717687915222</v>
      </c>
    </row>
    <row r="43" spans="1:25" x14ac:dyDescent="0.35">
      <c r="A43">
        <v>438</v>
      </c>
      <c r="B43">
        <v>15.3</v>
      </c>
      <c r="C43">
        <v>6</v>
      </c>
      <c r="D43">
        <v>0</v>
      </c>
      <c r="E43">
        <v>0</v>
      </c>
      <c r="F43">
        <v>1</v>
      </c>
      <c r="G43">
        <v>0</v>
      </c>
      <c r="H43">
        <v>10.749861610895699</v>
      </c>
      <c r="I43">
        <v>3.92012332629072</v>
      </c>
      <c r="J43">
        <f t="shared" si="3"/>
        <v>6.2421978365712745</v>
      </c>
      <c r="L43">
        <f t="shared" si="1"/>
        <v>5.3920300312946772</v>
      </c>
      <c r="M43">
        <f t="shared" si="2"/>
        <v>3.3847440761281753</v>
      </c>
    </row>
    <row r="44" spans="1:25" x14ac:dyDescent="0.35">
      <c r="A44">
        <v>449</v>
      </c>
      <c r="B44">
        <v>3.06</v>
      </c>
      <c r="C44">
        <v>0</v>
      </c>
      <c r="D44">
        <v>0</v>
      </c>
      <c r="E44">
        <v>0</v>
      </c>
      <c r="F44">
        <v>1</v>
      </c>
      <c r="G44">
        <v>0</v>
      </c>
      <c r="H44">
        <v>5.1205739312058496</v>
      </c>
      <c r="I44">
        <v>5.29666519026153</v>
      </c>
      <c r="J44">
        <f t="shared" si="3"/>
        <v>6.3464453793254316</v>
      </c>
      <c r="L44">
        <f t="shared" si="1"/>
        <v>1.102038445351041</v>
      </c>
      <c r="M44">
        <f t="shared" si="2"/>
        <v>0.21457789471808122</v>
      </c>
    </row>
    <row r="45" spans="1:25" x14ac:dyDescent="0.35">
      <c r="A45">
        <v>453</v>
      </c>
      <c r="B45">
        <v>12.1</v>
      </c>
      <c r="C45">
        <v>0</v>
      </c>
      <c r="D45">
        <v>0</v>
      </c>
      <c r="E45">
        <v>0</v>
      </c>
      <c r="F45">
        <v>0</v>
      </c>
      <c r="G45">
        <v>0</v>
      </c>
      <c r="H45">
        <v>4.3891660843645299</v>
      </c>
      <c r="I45">
        <v>4.3039944746277197</v>
      </c>
      <c r="J45">
        <f t="shared" si="3"/>
        <v>4.9413546294745139</v>
      </c>
      <c r="L45">
        <f t="shared" si="1"/>
        <v>0.40622796698632946</v>
      </c>
      <c r="M45">
        <f t="shared" si="2"/>
        <v>2.119633887713007</v>
      </c>
      <c r="Y45" s="4" t="s">
        <v>1349</v>
      </c>
    </row>
    <row r="46" spans="1:25" x14ac:dyDescent="0.35">
      <c r="A46">
        <v>461</v>
      </c>
      <c r="B46">
        <v>17.2</v>
      </c>
      <c r="C46">
        <v>0</v>
      </c>
      <c r="D46">
        <v>0</v>
      </c>
      <c r="E46">
        <v>0</v>
      </c>
      <c r="F46">
        <v>1</v>
      </c>
      <c r="G46">
        <v>0</v>
      </c>
      <c r="H46">
        <v>8.4899584794248302</v>
      </c>
      <c r="I46">
        <v>6.6326259829935603</v>
      </c>
      <c r="J46">
        <f t="shared" si="3"/>
        <v>8.1302183002307817</v>
      </c>
      <c r="L46">
        <f t="shared" si="1"/>
        <v>2.2427827486479504</v>
      </c>
      <c r="M46">
        <f t="shared" si="2"/>
        <v>0.76166683302384219</v>
      </c>
    </row>
    <row r="47" spans="1:25" x14ac:dyDescent="0.35">
      <c r="A47">
        <v>476</v>
      </c>
      <c r="B47">
        <v>4.9400000000000004</v>
      </c>
      <c r="C47">
        <v>0</v>
      </c>
      <c r="D47">
        <v>0</v>
      </c>
      <c r="E47">
        <v>0</v>
      </c>
      <c r="F47">
        <v>1</v>
      </c>
      <c r="G47">
        <v>3</v>
      </c>
      <c r="H47">
        <v>8.2878017299302194</v>
      </c>
      <c r="I47">
        <v>5.4638929889858998</v>
      </c>
      <c r="J47">
        <f t="shared" si="3"/>
        <v>5.9252863593056553</v>
      </c>
      <c r="L47">
        <f t="shared" si="1"/>
        <v>0.21288384217502301</v>
      </c>
      <c r="M47">
        <f t="shared" si="2"/>
        <v>8.7614658884775681E-2</v>
      </c>
    </row>
    <row r="48" spans="1:25" x14ac:dyDescent="0.35">
      <c r="A48">
        <v>517</v>
      </c>
      <c r="B48">
        <v>5.01</v>
      </c>
      <c r="C48">
        <v>0</v>
      </c>
      <c r="D48">
        <v>0</v>
      </c>
      <c r="E48">
        <v>0</v>
      </c>
      <c r="F48">
        <v>1</v>
      </c>
      <c r="G48">
        <v>0</v>
      </c>
      <c r="H48">
        <v>6.5973135563034999</v>
      </c>
      <c r="I48">
        <v>6.2600713879850698</v>
      </c>
      <c r="J48">
        <f t="shared" si="3"/>
        <v>6.7874368028929961</v>
      </c>
      <c r="L48">
        <f t="shared" si="1"/>
        <v>0.27811428084100925</v>
      </c>
      <c r="M48">
        <f t="shared" si="2"/>
        <v>0.25018069704480467</v>
      </c>
    </row>
    <row r="49" spans="1:13" x14ac:dyDescent="0.35">
      <c r="A49">
        <v>518</v>
      </c>
      <c r="B49">
        <v>17.399999999999999</v>
      </c>
      <c r="C49">
        <v>3</v>
      </c>
      <c r="D49">
        <v>0</v>
      </c>
      <c r="E49">
        <v>0</v>
      </c>
      <c r="F49">
        <v>1</v>
      </c>
      <c r="G49">
        <v>0</v>
      </c>
      <c r="H49">
        <v>5.8350561017201104</v>
      </c>
      <c r="I49">
        <v>6.8350561017201104</v>
      </c>
      <c r="J49">
        <f t="shared" si="3"/>
        <v>6.5492562591184136</v>
      </c>
      <c r="L49">
        <f t="shared" si="1"/>
        <v>8.1681550031154654E-2</v>
      </c>
      <c r="M49">
        <f t="shared" si="2"/>
        <v>1.1559805903513978</v>
      </c>
    </row>
    <row r="50" spans="1:13" x14ac:dyDescent="0.35">
      <c r="A50">
        <v>540</v>
      </c>
      <c r="B50">
        <v>1.55</v>
      </c>
      <c r="C50">
        <v>0</v>
      </c>
      <c r="D50">
        <v>1</v>
      </c>
      <c r="E50">
        <v>0</v>
      </c>
      <c r="F50">
        <v>0</v>
      </c>
      <c r="G50">
        <v>3</v>
      </c>
      <c r="H50">
        <v>8.1512676753306401</v>
      </c>
      <c r="I50">
        <v>4.8841687326857404</v>
      </c>
      <c r="J50">
        <f t="shared" si="3"/>
        <v>4.6581567430059545</v>
      </c>
      <c r="L50">
        <f t="shared" si="1"/>
        <v>5.1081419479015629E-2</v>
      </c>
      <c r="M50">
        <f t="shared" si="2"/>
        <v>0.76688900533561732</v>
      </c>
    </row>
    <row r="51" spans="1:13" x14ac:dyDescent="0.35">
      <c r="A51">
        <v>548</v>
      </c>
      <c r="B51">
        <v>4.9400000000000004</v>
      </c>
      <c r="C51">
        <v>0</v>
      </c>
      <c r="D51">
        <v>0</v>
      </c>
      <c r="E51">
        <v>0</v>
      </c>
      <c r="F51">
        <v>1</v>
      </c>
      <c r="G51">
        <v>0</v>
      </c>
      <c r="H51">
        <v>8.6042260530844707</v>
      </c>
      <c r="I51">
        <v>6.6042260530844699</v>
      </c>
      <c r="J51">
        <f t="shared" si="3"/>
        <v>7.168491833647785</v>
      </c>
      <c r="L51">
        <f t="shared" si="1"/>
        <v>0.31839587111472728</v>
      </c>
      <c r="M51">
        <f t="shared" si="2"/>
        <v>0.71290214864960344</v>
      </c>
    </row>
    <row r="52" spans="1:13" x14ac:dyDescent="0.35">
      <c r="A52">
        <v>562</v>
      </c>
      <c r="B52">
        <v>0.99099999999999999</v>
      </c>
      <c r="C52">
        <v>0</v>
      </c>
      <c r="D52">
        <v>0</v>
      </c>
      <c r="E52">
        <v>0</v>
      </c>
      <c r="F52">
        <v>0</v>
      </c>
      <c r="G52">
        <v>0</v>
      </c>
      <c r="H52">
        <v>5.2121876044039501</v>
      </c>
      <c r="I52">
        <v>5.2121876044039501</v>
      </c>
      <c r="J52">
        <f t="shared" si="3"/>
        <v>4.2085400257405094</v>
      </c>
      <c r="L52">
        <f t="shared" si="1"/>
        <v>1.0073084621569874</v>
      </c>
      <c r="M52">
        <f t="shared" si="2"/>
        <v>0.29997870675505645</v>
      </c>
    </row>
    <row r="53" spans="1:13" x14ac:dyDescent="0.35">
      <c r="A53">
        <v>567</v>
      </c>
      <c r="B53">
        <v>23.4</v>
      </c>
      <c r="C53">
        <v>1</v>
      </c>
      <c r="D53">
        <v>0</v>
      </c>
      <c r="E53">
        <v>0</v>
      </c>
      <c r="F53">
        <v>1</v>
      </c>
      <c r="G53">
        <v>0</v>
      </c>
      <c r="H53">
        <v>11.623249290397901</v>
      </c>
      <c r="I53">
        <v>8.7026042889911093</v>
      </c>
      <c r="J53">
        <f t="shared" si="3"/>
        <v>8.8695674407809619</v>
      </c>
      <c r="L53">
        <f t="shared" si="1"/>
        <v>2.7876694055601378E-2</v>
      </c>
      <c r="M53">
        <f t="shared" si="2"/>
        <v>8.659563128055197</v>
      </c>
    </row>
    <row r="54" spans="1:13" x14ac:dyDescent="0.35">
      <c r="A54">
        <v>585</v>
      </c>
      <c r="B54">
        <v>10.8</v>
      </c>
      <c r="C54">
        <v>0</v>
      </c>
      <c r="D54">
        <v>0</v>
      </c>
      <c r="E54">
        <v>0</v>
      </c>
      <c r="F54">
        <v>0</v>
      </c>
      <c r="G54">
        <v>0</v>
      </c>
      <c r="H54">
        <v>5.9275903146678797</v>
      </c>
      <c r="I54">
        <v>5.3747483460101</v>
      </c>
      <c r="J54">
        <f t="shared" si="3"/>
        <v>5.1334508259270608</v>
      </c>
      <c r="L54">
        <f t="shared" si="1"/>
        <v>5.8224493198224696E-2</v>
      </c>
      <c r="M54">
        <f t="shared" si="2"/>
        <v>0.14833465100011253</v>
      </c>
    </row>
    <row r="55" spans="1:13" x14ac:dyDescent="0.35">
      <c r="A55">
        <v>586</v>
      </c>
      <c r="B55">
        <v>11.4</v>
      </c>
      <c r="C55">
        <v>2</v>
      </c>
      <c r="D55">
        <v>1</v>
      </c>
      <c r="E55">
        <v>0</v>
      </c>
      <c r="F55">
        <v>1</v>
      </c>
      <c r="G55">
        <v>0</v>
      </c>
      <c r="H55">
        <v>6.6220988407664603</v>
      </c>
      <c r="I55">
        <v>6.6220988407664603</v>
      </c>
      <c r="J55">
        <f t="shared" si="3"/>
        <v>7.602015783650474</v>
      </c>
      <c r="L55">
        <f t="shared" si="1"/>
        <v>0.96023721495115144</v>
      </c>
      <c r="M55">
        <f t="shared" si="2"/>
        <v>0.74340283734240631</v>
      </c>
    </row>
    <row r="56" spans="1:13" x14ac:dyDescent="0.35">
      <c r="A56">
        <v>591</v>
      </c>
      <c r="B56">
        <v>18.3</v>
      </c>
      <c r="C56">
        <v>6</v>
      </c>
      <c r="D56">
        <v>0</v>
      </c>
      <c r="E56">
        <v>0</v>
      </c>
      <c r="F56">
        <v>1</v>
      </c>
      <c r="G56">
        <v>0</v>
      </c>
      <c r="H56">
        <v>10.637489729512501</v>
      </c>
      <c r="I56">
        <v>7.1603684747928398</v>
      </c>
      <c r="J56">
        <f t="shared" si="3"/>
        <v>6.4612671461851736</v>
      </c>
      <c r="L56">
        <f t="shared" si="1"/>
        <v>0.48874266766100405</v>
      </c>
      <c r="M56">
        <f t="shared" si="2"/>
        <v>1.9613379316424742</v>
      </c>
    </row>
    <row r="57" spans="1:13" x14ac:dyDescent="0.35">
      <c r="A57">
        <v>611</v>
      </c>
      <c r="B57">
        <v>5.08</v>
      </c>
      <c r="C57">
        <v>0</v>
      </c>
      <c r="D57">
        <v>0</v>
      </c>
      <c r="E57">
        <v>0</v>
      </c>
      <c r="F57">
        <v>0</v>
      </c>
      <c r="G57">
        <v>0</v>
      </c>
      <c r="H57">
        <v>3.7787076815704599</v>
      </c>
      <c r="I57">
        <v>5.8926510338772999</v>
      </c>
      <c r="J57">
        <f t="shared" si="3"/>
        <v>4.2604528090081804</v>
      </c>
      <c r="L57">
        <f t="shared" si="1"/>
        <v>2.6640710452659051</v>
      </c>
      <c r="M57">
        <f t="shared" si="2"/>
        <v>1.7625299990263934E-2</v>
      </c>
    </row>
    <row r="58" spans="1:13" x14ac:dyDescent="0.35">
      <c r="A58">
        <v>613</v>
      </c>
      <c r="B58">
        <v>4.96</v>
      </c>
      <c r="C58">
        <v>0</v>
      </c>
      <c r="D58">
        <v>0</v>
      </c>
      <c r="E58">
        <v>0</v>
      </c>
      <c r="F58">
        <v>0</v>
      </c>
      <c r="G58">
        <v>0</v>
      </c>
      <c r="H58">
        <v>2.39957577136629</v>
      </c>
      <c r="I58">
        <v>3.0269416279590202</v>
      </c>
      <c r="J58">
        <f t="shared" si="3"/>
        <v>3.9851066638691428</v>
      </c>
      <c r="L58">
        <f t="shared" si="1"/>
        <v>0.91808023604064648</v>
      </c>
      <c r="M58">
        <f t="shared" si="2"/>
        <v>7.4690107592549433</v>
      </c>
    </row>
    <row r="59" spans="1:13" x14ac:dyDescent="0.35">
      <c r="A59">
        <v>624</v>
      </c>
      <c r="B59">
        <v>8.3699999999999992</v>
      </c>
      <c r="C59">
        <v>0</v>
      </c>
      <c r="D59">
        <v>0</v>
      </c>
      <c r="E59">
        <v>0</v>
      </c>
      <c r="F59">
        <v>1</v>
      </c>
      <c r="G59">
        <v>0</v>
      </c>
      <c r="H59">
        <v>5.3820170425748604</v>
      </c>
      <c r="I59">
        <v>7.98407703390283</v>
      </c>
      <c r="J59">
        <f t="shared" si="3"/>
        <v>6.8228920235928987</v>
      </c>
      <c r="L59">
        <f t="shared" si="1"/>
        <v>1.3483506281684752</v>
      </c>
      <c r="M59">
        <f t="shared" si="2"/>
        <v>4.9470047430279624</v>
      </c>
    </row>
    <row r="60" spans="1:13" x14ac:dyDescent="0.35">
      <c r="A60">
        <v>626</v>
      </c>
      <c r="B60">
        <v>2.88</v>
      </c>
      <c r="C60">
        <v>4</v>
      </c>
      <c r="D60">
        <v>0</v>
      </c>
      <c r="E60">
        <v>0</v>
      </c>
      <c r="F60">
        <v>1</v>
      </c>
      <c r="G60">
        <v>0</v>
      </c>
      <c r="H60">
        <v>4.0528237644261198</v>
      </c>
      <c r="I60">
        <v>5.15594301797183</v>
      </c>
      <c r="J60">
        <f t="shared" si="3"/>
        <v>4.6789587546919806</v>
      </c>
      <c r="L60">
        <f t="shared" si="1"/>
        <v>0.22751398741662063</v>
      </c>
      <c r="M60">
        <f t="shared" si="2"/>
        <v>0.36475283110924284</v>
      </c>
    </row>
    <row r="61" spans="1:13" x14ac:dyDescent="0.35">
      <c r="A61">
        <v>638</v>
      </c>
      <c r="B61">
        <v>5.85</v>
      </c>
      <c r="C61">
        <v>0</v>
      </c>
      <c r="D61">
        <v>0</v>
      </c>
      <c r="E61">
        <v>0</v>
      </c>
      <c r="F61">
        <v>0</v>
      </c>
      <c r="G61">
        <v>0</v>
      </c>
      <c r="H61">
        <v>4.5110259184853296</v>
      </c>
      <c r="I61">
        <v>5.1650744180470198</v>
      </c>
      <c r="J61">
        <f t="shared" si="3"/>
        <v>4.4633333637145682</v>
      </c>
      <c r="L61">
        <f t="shared" si="1"/>
        <v>0.49244050733562078</v>
      </c>
      <c r="M61">
        <f t="shared" si="2"/>
        <v>0.35380643732777561</v>
      </c>
    </row>
    <row r="62" spans="1:13" x14ac:dyDescent="0.35">
      <c r="A62">
        <v>641</v>
      </c>
      <c r="B62">
        <v>2.8</v>
      </c>
      <c r="C62">
        <v>0</v>
      </c>
      <c r="D62">
        <v>0</v>
      </c>
      <c r="E62">
        <v>0</v>
      </c>
      <c r="F62">
        <v>0</v>
      </c>
      <c r="G62">
        <v>0</v>
      </c>
      <c r="H62">
        <v>4.6061125353391503</v>
      </c>
      <c r="I62">
        <v>3.23813575004456</v>
      </c>
      <c r="J62">
        <f t="shared" si="3"/>
        <v>4.2369217021837944</v>
      </c>
      <c r="L62">
        <f t="shared" si="1"/>
        <v>0.99757337819067704</v>
      </c>
      <c r="M62">
        <f t="shared" si="2"/>
        <v>6.3592481465501853</v>
      </c>
    </row>
    <row r="63" spans="1:13" x14ac:dyDescent="0.35">
      <c r="A63">
        <v>656</v>
      </c>
      <c r="B63">
        <v>3.79</v>
      </c>
      <c r="C63">
        <v>0</v>
      </c>
      <c r="D63">
        <v>0</v>
      </c>
      <c r="E63">
        <v>0</v>
      </c>
      <c r="F63">
        <v>0</v>
      </c>
      <c r="G63">
        <v>0</v>
      </c>
      <c r="H63">
        <v>3.9637878273455498</v>
      </c>
      <c r="I63">
        <v>3.57285272024217</v>
      </c>
      <c r="J63">
        <f t="shared" si="3"/>
        <v>4.1926026006946673</v>
      </c>
      <c r="L63">
        <f t="shared" si="1"/>
        <v>0.38408991432088463</v>
      </c>
      <c r="M63">
        <f t="shared" si="2"/>
        <v>4.7831352280434514</v>
      </c>
    </row>
    <row r="64" spans="1:13" x14ac:dyDescent="0.35">
      <c r="A64">
        <v>671</v>
      </c>
      <c r="B64">
        <v>0.49399999999999999</v>
      </c>
      <c r="C64">
        <v>0</v>
      </c>
      <c r="D64">
        <v>0</v>
      </c>
      <c r="E64">
        <v>0</v>
      </c>
      <c r="F64">
        <v>0</v>
      </c>
      <c r="G64">
        <v>0</v>
      </c>
      <c r="H64">
        <v>2.6325054962451402</v>
      </c>
      <c r="I64">
        <v>2.4495748126591499</v>
      </c>
      <c r="J64">
        <f t="shared" si="3"/>
        <v>3.6716333939615513</v>
      </c>
      <c r="L64">
        <f t="shared" si="1"/>
        <v>1.4934271761348381</v>
      </c>
      <c r="M64">
        <f t="shared" si="2"/>
        <v>10.958191430095026</v>
      </c>
    </row>
    <row r="65" spans="1:25" x14ac:dyDescent="0.35">
      <c r="A65">
        <v>672</v>
      </c>
      <c r="B65">
        <v>6.78</v>
      </c>
      <c r="C65">
        <v>0</v>
      </c>
      <c r="D65">
        <v>0</v>
      </c>
      <c r="E65">
        <v>0</v>
      </c>
      <c r="F65">
        <v>0</v>
      </c>
      <c r="G65">
        <v>0</v>
      </c>
      <c r="H65">
        <v>4.9948603603475803</v>
      </c>
      <c r="I65">
        <v>5.2475856764370103</v>
      </c>
      <c r="J65">
        <f t="shared" si="3"/>
        <v>4.6311769456281677</v>
      </c>
      <c r="L65">
        <f t="shared" si="1"/>
        <v>0.37995972341736822</v>
      </c>
      <c r="M65">
        <f t="shared" si="2"/>
        <v>0.2624564613280706</v>
      </c>
    </row>
    <row r="66" spans="1:25" x14ac:dyDescent="0.35">
      <c r="A66">
        <v>685</v>
      </c>
      <c r="B66">
        <v>10.9</v>
      </c>
      <c r="C66">
        <v>0</v>
      </c>
      <c r="D66">
        <v>0</v>
      </c>
      <c r="E66">
        <v>0</v>
      </c>
      <c r="F66">
        <v>0</v>
      </c>
      <c r="G66">
        <v>0</v>
      </c>
      <c r="H66">
        <v>6.3579348470004504</v>
      </c>
      <c r="I66">
        <v>5.0569048513364701</v>
      </c>
      <c r="J66">
        <f t="shared" ref="J66:J80" si="4">3.12479 + 0.08024  *B66 -0.36183 *C66 + 1.02073 *D66 + 2.38079*E66 + 1.98954 *F66 -0.39408 *G66 + 0.19267 *H66</f>
        <v>5.2243893069715766</v>
      </c>
      <c r="L66">
        <f t="shared" ref="L66:L80" si="5">(I66-J66)^2</f>
        <v>2.8051042879387957E-2</v>
      </c>
      <c r="M66">
        <f t="shared" ref="M66:M80" si="6">(I66-I$82)^2</f>
        <v>0.49418913657384533</v>
      </c>
    </row>
    <row r="67" spans="1:25" x14ac:dyDescent="0.35">
      <c r="A67">
        <v>703</v>
      </c>
      <c r="B67">
        <v>15.7</v>
      </c>
      <c r="C67">
        <v>0</v>
      </c>
      <c r="D67">
        <v>0</v>
      </c>
      <c r="E67">
        <v>0</v>
      </c>
      <c r="F67">
        <v>0</v>
      </c>
      <c r="G67">
        <v>0</v>
      </c>
      <c r="H67">
        <v>6.77254737286564</v>
      </c>
      <c r="I67">
        <v>6.18752072083646</v>
      </c>
      <c r="J67">
        <f t="shared" si="4"/>
        <v>5.6894247023300233</v>
      </c>
      <c r="L67">
        <f t="shared" si="5"/>
        <v>0.24809964365196452</v>
      </c>
      <c r="M67">
        <f t="shared" si="6"/>
        <v>0.18286741455365199</v>
      </c>
    </row>
    <row r="68" spans="1:25" x14ac:dyDescent="0.35">
      <c r="A68">
        <v>712</v>
      </c>
      <c r="B68">
        <v>6.64</v>
      </c>
      <c r="C68">
        <v>0</v>
      </c>
      <c r="D68">
        <v>0</v>
      </c>
      <c r="E68">
        <v>0</v>
      </c>
      <c r="F68">
        <v>0</v>
      </c>
      <c r="G68">
        <v>0</v>
      </c>
      <c r="H68">
        <v>4.34635297445063</v>
      </c>
      <c r="I68">
        <v>4.7840601099941598</v>
      </c>
      <c r="J68">
        <f t="shared" si="4"/>
        <v>4.4949954275874031</v>
      </c>
      <c r="L68">
        <f t="shared" si="5"/>
        <v>8.3558390614919084E-2</v>
      </c>
      <c r="M68">
        <f t="shared" si="6"/>
        <v>0.95224538641110745</v>
      </c>
      <c r="Y68" s="4" t="s">
        <v>1350</v>
      </c>
    </row>
    <row r="69" spans="1:25" x14ac:dyDescent="0.35">
      <c r="A69">
        <v>714</v>
      </c>
      <c r="B69">
        <v>13.1</v>
      </c>
      <c r="C69">
        <v>0</v>
      </c>
      <c r="D69">
        <v>0</v>
      </c>
      <c r="E69">
        <v>0</v>
      </c>
      <c r="F69">
        <v>0</v>
      </c>
      <c r="G69">
        <v>0</v>
      </c>
      <c r="H69">
        <v>5.2135958745398003</v>
      </c>
      <c r="I69">
        <v>6.1218255011841496</v>
      </c>
      <c r="J69">
        <f t="shared" si="4"/>
        <v>5.1804375171475829</v>
      </c>
      <c r="L69">
        <f t="shared" si="5"/>
        <v>0.88621133648843109</v>
      </c>
      <c r="M69">
        <f t="shared" si="6"/>
        <v>0.13099678323944311</v>
      </c>
    </row>
    <row r="70" spans="1:25" x14ac:dyDescent="0.35">
      <c r="A70">
        <v>720</v>
      </c>
      <c r="B70">
        <v>16.7</v>
      </c>
      <c r="C70">
        <v>0</v>
      </c>
      <c r="D70">
        <v>0</v>
      </c>
      <c r="E70">
        <v>0</v>
      </c>
      <c r="F70">
        <v>0</v>
      </c>
      <c r="G70">
        <v>0</v>
      </c>
      <c r="H70">
        <v>5.9890046156985299</v>
      </c>
      <c r="I70">
        <v>7.0170333392987798</v>
      </c>
      <c r="J70">
        <f t="shared" si="4"/>
        <v>5.6186995193066362</v>
      </c>
      <c r="L70">
        <f t="shared" si="5"/>
        <v>1.9553374721338206</v>
      </c>
      <c r="M70">
        <f t="shared" si="6"/>
        <v>1.5804075562565263</v>
      </c>
    </row>
    <row r="71" spans="1:25" x14ac:dyDescent="0.35">
      <c r="A71">
        <v>725</v>
      </c>
      <c r="B71">
        <v>2.79</v>
      </c>
      <c r="C71">
        <v>0</v>
      </c>
      <c r="D71">
        <v>0</v>
      </c>
      <c r="E71">
        <v>0</v>
      </c>
      <c r="F71">
        <v>1</v>
      </c>
      <c r="G71">
        <v>0</v>
      </c>
      <c r="H71">
        <v>4.51982799377571</v>
      </c>
      <c r="I71">
        <v>5.8208579894397001</v>
      </c>
      <c r="J71">
        <f t="shared" si="4"/>
        <v>6.2090348595607665</v>
      </c>
      <c r="L71">
        <f t="shared" si="5"/>
        <v>0.15068128249698723</v>
      </c>
      <c r="M71">
        <f t="shared" si="6"/>
        <v>3.7170075064204759E-3</v>
      </c>
    </row>
    <row r="72" spans="1:25" x14ac:dyDescent="0.35">
      <c r="A72">
        <v>735</v>
      </c>
      <c r="B72">
        <v>15.3</v>
      </c>
      <c r="C72">
        <v>0</v>
      </c>
      <c r="D72">
        <v>1</v>
      </c>
      <c r="E72">
        <v>0</v>
      </c>
      <c r="F72">
        <v>0</v>
      </c>
      <c r="G72">
        <v>0</v>
      </c>
      <c r="H72">
        <v>5.9994480132539501</v>
      </c>
      <c r="I72">
        <v>7.7259116322950403</v>
      </c>
      <c r="J72">
        <f t="shared" si="4"/>
        <v>6.5291056487136379</v>
      </c>
      <c r="L72">
        <f t="shared" si="5"/>
        <v>1.4323445623362481</v>
      </c>
      <c r="M72">
        <f t="shared" si="6"/>
        <v>3.865238213505136</v>
      </c>
    </row>
    <row r="73" spans="1:25" x14ac:dyDescent="0.35">
      <c r="A73">
        <v>739</v>
      </c>
      <c r="B73">
        <v>5.65</v>
      </c>
      <c r="C73">
        <v>0</v>
      </c>
      <c r="D73">
        <v>1</v>
      </c>
      <c r="E73">
        <v>0</v>
      </c>
      <c r="F73">
        <v>0</v>
      </c>
      <c r="G73">
        <v>0</v>
      </c>
      <c r="H73">
        <v>3.5501808862523001</v>
      </c>
      <c r="I73">
        <v>5.3324384599155996</v>
      </c>
      <c r="J73">
        <f t="shared" si="4"/>
        <v>5.2828893513542301</v>
      </c>
      <c r="L73">
        <f t="shared" si="5"/>
        <v>2.4551141592263816E-3</v>
      </c>
      <c r="M73">
        <f t="shared" si="6"/>
        <v>0.18271543771172807</v>
      </c>
    </row>
    <row r="74" spans="1:25" x14ac:dyDescent="0.35">
      <c r="A74">
        <v>745</v>
      </c>
      <c r="B74">
        <v>2.38</v>
      </c>
      <c r="C74">
        <v>0</v>
      </c>
      <c r="D74">
        <v>0</v>
      </c>
      <c r="E74">
        <v>0</v>
      </c>
      <c r="F74">
        <v>1</v>
      </c>
      <c r="G74">
        <v>0</v>
      </c>
      <c r="H74">
        <v>3.9126774509976601</v>
      </c>
      <c r="I74">
        <v>4.6116474553336797</v>
      </c>
      <c r="J74">
        <f t="shared" si="4"/>
        <v>6.0591567644837188</v>
      </c>
      <c r="L74">
        <f t="shared" si="5"/>
        <v>2.0952832000760235</v>
      </c>
      <c r="M74">
        <f t="shared" si="6"/>
        <v>1.318462603072744</v>
      </c>
    </row>
    <row r="75" spans="1:25" x14ac:dyDescent="0.35">
      <c r="A75">
        <v>749</v>
      </c>
      <c r="B75">
        <v>15.6</v>
      </c>
      <c r="C75">
        <v>1</v>
      </c>
      <c r="D75">
        <v>0</v>
      </c>
      <c r="E75">
        <v>0</v>
      </c>
      <c r="F75">
        <v>0</v>
      </c>
      <c r="G75">
        <v>0</v>
      </c>
      <c r="H75">
        <v>5.9817386830256796</v>
      </c>
      <c r="I75">
        <v>6.3670895643897003</v>
      </c>
      <c r="J75">
        <f t="shared" si="4"/>
        <v>5.1672055920585569</v>
      </c>
      <c r="L75">
        <f t="shared" si="5"/>
        <v>1.439721547057164</v>
      </c>
      <c r="M75">
        <f t="shared" si="6"/>
        <v>0.36869043228077442</v>
      </c>
    </row>
    <row r="76" spans="1:25" x14ac:dyDescent="0.35">
      <c r="A76">
        <v>758</v>
      </c>
      <c r="B76">
        <v>13.1</v>
      </c>
      <c r="C76">
        <v>0</v>
      </c>
      <c r="D76">
        <v>0</v>
      </c>
      <c r="E76">
        <v>0</v>
      </c>
      <c r="F76">
        <v>0</v>
      </c>
      <c r="G76">
        <v>0</v>
      </c>
      <c r="H76">
        <v>7.3654879848908896</v>
      </c>
      <c r="I76">
        <v>6.5873367345072502</v>
      </c>
      <c r="J76">
        <f t="shared" si="4"/>
        <v>5.5950425700489275</v>
      </c>
      <c r="L76">
        <f t="shared" si="5"/>
        <v>0.98464770881804087</v>
      </c>
      <c r="M76">
        <f t="shared" si="6"/>
        <v>0.68466690099959715</v>
      </c>
    </row>
    <row r="77" spans="1:25" x14ac:dyDescent="0.35">
      <c r="A77">
        <v>762</v>
      </c>
      <c r="B77">
        <v>5.54</v>
      </c>
      <c r="C77">
        <v>1</v>
      </c>
      <c r="D77">
        <v>1</v>
      </c>
      <c r="E77">
        <v>0</v>
      </c>
      <c r="F77">
        <v>0</v>
      </c>
      <c r="G77">
        <v>0</v>
      </c>
      <c r="H77">
        <v>4.3443922736851102</v>
      </c>
      <c r="I77">
        <v>4.3443922736851102</v>
      </c>
      <c r="J77">
        <f t="shared" si="4"/>
        <v>5.0652536593709101</v>
      </c>
      <c r="L77">
        <f t="shared" si="5"/>
        <v>0.51964113737285156</v>
      </c>
      <c r="M77">
        <f t="shared" si="6"/>
        <v>2.0036358616545313</v>
      </c>
    </row>
    <row r="78" spans="1:25" x14ac:dyDescent="0.35">
      <c r="A78">
        <v>767</v>
      </c>
      <c r="B78">
        <v>12.1</v>
      </c>
      <c r="C78">
        <v>0</v>
      </c>
      <c r="D78">
        <v>0</v>
      </c>
      <c r="E78">
        <v>0</v>
      </c>
      <c r="F78">
        <v>0</v>
      </c>
      <c r="G78">
        <v>0</v>
      </c>
      <c r="H78">
        <v>5.6110148339808799</v>
      </c>
      <c r="I78">
        <v>4.1673173347481702</v>
      </c>
      <c r="J78">
        <f t="shared" si="4"/>
        <v>5.1767682280630964</v>
      </c>
      <c r="L78">
        <f t="shared" si="5"/>
        <v>1.0189911060143026</v>
      </c>
      <c r="M78">
        <f t="shared" si="6"/>
        <v>2.5362899988149556</v>
      </c>
    </row>
    <row r="79" spans="1:25" x14ac:dyDescent="0.35">
      <c r="A79">
        <v>771</v>
      </c>
      <c r="B79">
        <v>21.5</v>
      </c>
      <c r="C79">
        <v>0</v>
      </c>
      <c r="D79">
        <v>0</v>
      </c>
      <c r="E79">
        <v>0</v>
      </c>
      <c r="F79">
        <v>0</v>
      </c>
      <c r="G79">
        <v>0</v>
      </c>
      <c r="H79">
        <v>2.82930377283102</v>
      </c>
      <c r="I79">
        <v>5.3344537511509298</v>
      </c>
      <c r="J79">
        <f t="shared" si="4"/>
        <v>5.3950719579113526</v>
      </c>
      <c r="L79">
        <f t="shared" si="5"/>
        <v>3.6745669908493737E-3</v>
      </c>
      <c r="M79">
        <f t="shared" si="6"/>
        <v>0.1809966175095219</v>
      </c>
    </row>
    <row r="80" spans="1:25" x14ac:dyDescent="0.35">
      <c r="A80">
        <v>772</v>
      </c>
      <c r="B80">
        <v>11</v>
      </c>
      <c r="C80">
        <v>0</v>
      </c>
      <c r="D80">
        <v>1</v>
      </c>
      <c r="E80">
        <v>0</v>
      </c>
      <c r="F80">
        <v>0</v>
      </c>
      <c r="G80">
        <v>0</v>
      </c>
      <c r="H80">
        <v>5.4023716234711099</v>
      </c>
      <c r="I80">
        <v>6.5163149757779397</v>
      </c>
      <c r="J80">
        <f t="shared" si="4"/>
        <v>6.0690349406941788</v>
      </c>
      <c r="L80">
        <f t="shared" si="5"/>
        <v>0.2000594297845304</v>
      </c>
      <c r="M80">
        <f t="shared" si="6"/>
        <v>0.57217764931337511</v>
      </c>
    </row>
    <row r="82" spans="1:25" x14ac:dyDescent="0.35">
      <c r="I82">
        <f>AVERAGE(I2:I81)</f>
        <v>5.7598907235798924</v>
      </c>
      <c r="L82">
        <f>SUM(L2:L81)</f>
        <v>62.550231502009204</v>
      </c>
      <c r="M82">
        <f>SUM(M2:M81)</f>
        <v>196.84942262772341</v>
      </c>
      <c r="N82" t="s">
        <v>39</v>
      </c>
      <c r="O82">
        <f>1-L82/M82</f>
        <v>0.68224325645951933</v>
      </c>
      <c r="P82" t="s">
        <v>11</v>
      </c>
    </row>
    <row r="83" spans="1:25" x14ac:dyDescent="0.35">
      <c r="N83" t="s">
        <v>40</v>
      </c>
      <c r="O83">
        <v>0.61</v>
      </c>
    </row>
    <row r="86" spans="1:25" x14ac:dyDescent="0.35">
      <c r="A86" t="s">
        <v>0</v>
      </c>
      <c r="B86" t="s">
        <v>168</v>
      </c>
      <c r="C86" t="s">
        <v>169</v>
      </c>
      <c r="D86" t="s">
        <v>170</v>
      </c>
      <c r="E86" t="s">
        <v>171</v>
      </c>
      <c r="F86" t="s">
        <v>172</v>
      </c>
      <c r="G86" t="s">
        <v>33</v>
      </c>
      <c r="H86" t="s">
        <v>96</v>
      </c>
      <c r="I86" t="s">
        <v>134</v>
      </c>
      <c r="J86" t="s">
        <v>2</v>
      </c>
      <c r="L86" t="s">
        <v>23</v>
      </c>
      <c r="M86" t="s">
        <v>24</v>
      </c>
    </row>
    <row r="87" spans="1:25" x14ac:dyDescent="0.35">
      <c r="A87">
        <v>4</v>
      </c>
      <c r="B87">
        <v>8.65</v>
      </c>
      <c r="C87">
        <v>0</v>
      </c>
      <c r="D87">
        <v>0</v>
      </c>
      <c r="E87">
        <v>0</v>
      </c>
      <c r="F87">
        <v>0</v>
      </c>
      <c r="G87">
        <v>0</v>
      </c>
      <c r="H87">
        <v>4.1927969525585302</v>
      </c>
      <c r="I87">
        <v>5.0253058652647704</v>
      </c>
      <c r="J87">
        <f t="shared" ref="J87:J109" si="7">3.12479 + 0.08024  *B87 -0.36183 *C87 + 1.02073 *D87 + 2.38079*E87 + 1.98954 *F87 -0.39408 *G87 + 0.19267 *H87</f>
        <v>4.6266921888494519</v>
      </c>
      <c r="L87">
        <f t="shared" ref="L87:L109" si="8">(I87-J87)^2</f>
        <v>0.15889286302533626</v>
      </c>
      <c r="M87">
        <f t="shared" ref="M87:M109" si="9">(I87-I$82)^2</f>
        <v>0.53961491406584783</v>
      </c>
    </row>
    <row r="88" spans="1:25" x14ac:dyDescent="0.35">
      <c r="A88">
        <v>37</v>
      </c>
      <c r="B88">
        <v>12.1</v>
      </c>
      <c r="C88">
        <v>0</v>
      </c>
      <c r="D88">
        <v>0</v>
      </c>
      <c r="E88">
        <v>0</v>
      </c>
      <c r="F88">
        <v>0</v>
      </c>
      <c r="G88">
        <v>0</v>
      </c>
      <c r="H88">
        <v>5.3348084220419398</v>
      </c>
      <c r="I88">
        <v>4.4191293077419704</v>
      </c>
      <c r="J88">
        <f t="shared" si="7"/>
        <v>5.1235515386748203</v>
      </c>
      <c r="L88">
        <f t="shared" si="8"/>
        <v>0.4962106794324132</v>
      </c>
      <c r="M88">
        <f t="shared" si="9"/>
        <v>1.7976411741997091</v>
      </c>
    </row>
    <row r="89" spans="1:25" x14ac:dyDescent="0.35">
      <c r="A89">
        <v>53</v>
      </c>
      <c r="B89">
        <v>8.27</v>
      </c>
      <c r="C89">
        <v>0</v>
      </c>
      <c r="D89">
        <v>0</v>
      </c>
      <c r="E89">
        <v>0</v>
      </c>
      <c r="F89">
        <v>0</v>
      </c>
      <c r="G89">
        <v>0</v>
      </c>
      <c r="H89">
        <v>4.0530784434834199</v>
      </c>
      <c r="I89">
        <v>3.0530784434834102</v>
      </c>
      <c r="J89">
        <f t="shared" si="7"/>
        <v>4.5692814237059505</v>
      </c>
      <c r="L89">
        <f t="shared" si="8"/>
        <v>2.2988714772357128</v>
      </c>
      <c r="M89">
        <f t="shared" si="9"/>
        <v>7.3268327196811169</v>
      </c>
    </row>
    <row r="90" spans="1:25" x14ac:dyDescent="0.35">
      <c r="A90">
        <v>146</v>
      </c>
      <c r="B90">
        <v>10</v>
      </c>
      <c r="C90">
        <v>0</v>
      </c>
      <c r="D90">
        <v>0</v>
      </c>
      <c r="E90">
        <v>0</v>
      </c>
      <c r="F90">
        <v>1</v>
      </c>
      <c r="G90">
        <v>0</v>
      </c>
      <c r="H90">
        <v>7.63449343526859</v>
      </c>
      <c r="I90">
        <v>7.3476264712719201</v>
      </c>
      <c r="J90">
        <f t="shared" si="7"/>
        <v>7.3876678501731998</v>
      </c>
      <c r="L90">
        <f t="shared" si="8"/>
        <v>1.6033120243158453E-3</v>
      </c>
      <c r="M90">
        <f t="shared" si="9"/>
        <v>2.5209048044991622</v>
      </c>
    </row>
    <row r="91" spans="1:25" x14ac:dyDescent="0.35">
      <c r="A91">
        <v>175</v>
      </c>
      <c r="B91">
        <v>2.61</v>
      </c>
      <c r="C91">
        <v>1</v>
      </c>
      <c r="D91">
        <v>0</v>
      </c>
      <c r="E91">
        <v>0</v>
      </c>
      <c r="F91">
        <v>1</v>
      </c>
      <c r="G91">
        <v>0</v>
      </c>
      <c r="H91">
        <v>7.4539974558725204</v>
      </c>
      <c r="I91">
        <v>4.4082399653118403</v>
      </c>
      <c r="J91">
        <f t="shared" si="7"/>
        <v>6.3980880898229593</v>
      </c>
      <c r="L91">
        <f t="shared" si="8"/>
        <v>3.9594955586204179</v>
      </c>
      <c r="M91">
        <f t="shared" si="9"/>
        <v>1.8269597723266002</v>
      </c>
    </row>
    <row r="92" spans="1:25" x14ac:dyDescent="0.35">
      <c r="A92">
        <v>202</v>
      </c>
      <c r="B92">
        <v>4.3499999999999996</v>
      </c>
      <c r="C92">
        <v>0</v>
      </c>
      <c r="D92">
        <v>0</v>
      </c>
      <c r="E92">
        <v>0</v>
      </c>
      <c r="F92">
        <v>1</v>
      </c>
      <c r="G92">
        <v>0</v>
      </c>
      <c r="H92">
        <v>5.2988530764097002</v>
      </c>
      <c r="I92">
        <v>7.2988530764097002</v>
      </c>
      <c r="J92">
        <f t="shared" si="7"/>
        <v>6.4843040222318571</v>
      </c>
      <c r="L92">
        <f t="shared" si="8"/>
        <v>0.66349016166201868</v>
      </c>
      <c r="M92">
        <f t="shared" si="9"/>
        <v>2.3684051234274577</v>
      </c>
      <c r="Y92" s="4" t="s">
        <v>1351</v>
      </c>
    </row>
    <row r="93" spans="1:25" x14ac:dyDescent="0.35">
      <c r="A93">
        <v>269</v>
      </c>
      <c r="B93">
        <v>2.56</v>
      </c>
      <c r="C93">
        <v>0</v>
      </c>
      <c r="D93">
        <v>0</v>
      </c>
      <c r="E93">
        <v>0</v>
      </c>
      <c r="F93">
        <v>1</v>
      </c>
      <c r="G93">
        <v>0</v>
      </c>
      <c r="H93">
        <v>3.06069784035361</v>
      </c>
      <c r="I93">
        <v>5.77066322899109</v>
      </c>
      <c r="J93">
        <f t="shared" si="7"/>
        <v>5.9094490529009303</v>
      </c>
      <c r="L93">
        <f t="shared" si="8"/>
        <v>1.9261504918333196E-2</v>
      </c>
      <c r="M93">
        <f t="shared" si="9"/>
        <v>1.160468728342808E-4</v>
      </c>
    </row>
    <row r="94" spans="1:25" x14ac:dyDescent="0.35">
      <c r="A94">
        <v>317</v>
      </c>
      <c r="B94">
        <v>3.08</v>
      </c>
      <c r="C94">
        <v>0</v>
      </c>
      <c r="D94">
        <v>0</v>
      </c>
      <c r="E94">
        <v>0</v>
      </c>
      <c r="F94">
        <v>1</v>
      </c>
      <c r="G94">
        <v>0</v>
      </c>
      <c r="H94">
        <v>5.2695129442179098</v>
      </c>
      <c r="I94">
        <v>7.2695129442179098</v>
      </c>
      <c r="J94">
        <f t="shared" si="7"/>
        <v>6.3767462589624646</v>
      </c>
      <c r="L94">
        <f t="shared" si="8"/>
        <v>0.79703235430199515</v>
      </c>
      <c r="M94">
        <f t="shared" si="9"/>
        <v>2.2789592490440591</v>
      </c>
    </row>
    <row r="95" spans="1:25" x14ac:dyDescent="0.35">
      <c r="A95">
        <v>353</v>
      </c>
      <c r="B95">
        <v>15.4</v>
      </c>
      <c r="C95">
        <v>1</v>
      </c>
      <c r="D95">
        <v>1</v>
      </c>
      <c r="E95">
        <v>0</v>
      </c>
      <c r="F95">
        <v>0</v>
      </c>
      <c r="G95">
        <v>0</v>
      </c>
      <c r="H95">
        <v>5.3862016054007897</v>
      </c>
      <c r="I95">
        <v>5.3404441148401096</v>
      </c>
      <c r="J95">
        <f t="shared" si="7"/>
        <v>6.0571454633125699</v>
      </c>
      <c r="L95">
        <f t="shared" si="8"/>
        <v>0.51366082290224291</v>
      </c>
      <c r="M95">
        <f t="shared" si="9"/>
        <v>0.17593545758330442</v>
      </c>
    </row>
    <row r="96" spans="1:25" x14ac:dyDescent="0.35">
      <c r="A96">
        <v>398</v>
      </c>
      <c r="B96">
        <v>4.9400000000000004</v>
      </c>
      <c r="C96">
        <v>0</v>
      </c>
      <c r="D96">
        <v>0</v>
      </c>
      <c r="E96">
        <v>0</v>
      </c>
      <c r="F96">
        <v>1</v>
      </c>
      <c r="G96">
        <v>0</v>
      </c>
      <c r="H96">
        <v>4.41664050733828</v>
      </c>
      <c r="I96">
        <v>5.2125205246823496</v>
      </c>
      <c r="J96">
        <f t="shared" si="7"/>
        <v>6.3616697265488664</v>
      </c>
      <c r="L96">
        <f t="shared" si="8"/>
        <v>1.3205438881504525</v>
      </c>
      <c r="M96">
        <f t="shared" si="9"/>
        <v>0.29961413464113557</v>
      </c>
    </row>
    <row r="97" spans="1:13" x14ac:dyDescent="0.35">
      <c r="A97">
        <v>442</v>
      </c>
      <c r="B97">
        <v>0.23899999999999999</v>
      </c>
      <c r="C97">
        <v>6</v>
      </c>
      <c r="D97">
        <v>0</v>
      </c>
      <c r="E97">
        <v>0</v>
      </c>
      <c r="F97">
        <v>0</v>
      </c>
      <c r="G97">
        <v>3</v>
      </c>
      <c r="H97">
        <v>10.4099331233312</v>
      </c>
      <c r="I97">
        <v>2.9328118686116298</v>
      </c>
      <c r="J97">
        <f t="shared" si="7"/>
        <v>1.7964291748722221</v>
      </c>
      <c r="L97">
        <f t="shared" si="8"/>
        <v>1.2913656266304325</v>
      </c>
      <c r="M97">
        <f t="shared" si="9"/>
        <v>7.9923748522086626</v>
      </c>
    </row>
    <row r="98" spans="1:13" x14ac:dyDescent="0.35">
      <c r="A98">
        <v>455</v>
      </c>
      <c r="B98">
        <v>4.33</v>
      </c>
      <c r="C98">
        <v>0</v>
      </c>
      <c r="D98">
        <v>0</v>
      </c>
      <c r="E98">
        <v>0</v>
      </c>
      <c r="F98">
        <v>0</v>
      </c>
      <c r="G98">
        <v>0</v>
      </c>
      <c r="H98">
        <v>5.4325391220669204</v>
      </c>
      <c r="I98">
        <v>5.9661417327390298</v>
      </c>
      <c r="J98">
        <f t="shared" si="7"/>
        <v>4.5189165126486337</v>
      </c>
      <c r="L98">
        <f t="shared" si="8"/>
        <v>2.0944608376656957</v>
      </c>
      <c r="M98">
        <f t="shared" si="9"/>
        <v>4.2539478779162587E-2</v>
      </c>
    </row>
    <row r="99" spans="1:13" x14ac:dyDescent="0.35">
      <c r="A99">
        <v>480</v>
      </c>
      <c r="B99">
        <v>1.51</v>
      </c>
      <c r="C99">
        <v>4</v>
      </c>
      <c r="D99">
        <v>0</v>
      </c>
      <c r="E99">
        <v>0</v>
      </c>
      <c r="F99">
        <v>1</v>
      </c>
      <c r="G99">
        <v>0</v>
      </c>
      <c r="H99">
        <v>4.1112625136590601</v>
      </c>
      <c r="I99">
        <v>4.5092025223311003</v>
      </c>
      <c r="J99">
        <f t="shared" si="7"/>
        <v>4.5802893485066916</v>
      </c>
      <c r="L99">
        <f t="shared" si="8"/>
        <v>5.0533368557187262E-3</v>
      </c>
      <c r="M99">
        <f t="shared" si="9"/>
        <v>1.5642209767429391</v>
      </c>
    </row>
    <row r="100" spans="1:13" x14ac:dyDescent="0.35">
      <c r="A100">
        <v>505</v>
      </c>
      <c r="B100">
        <v>16.7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6.7723694668177501</v>
      </c>
      <c r="I100">
        <v>5.34994963667907</v>
      </c>
      <c r="J100">
        <f t="shared" si="7"/>
        <v>5.7696304251717763</v>
      </c>
      <c r="L100">
        <f t="shared" si="8"/>
        <v>0.17613196422985966</v>
      </c>
      <c r="M100">
        <f t="shared" si="9"/>
        <v>0.16805169472942763</v>
      </c>
    </row>
    <row r="101" spans="1:13" x14ac:dyDescent="0.35">
      <c r="A101">
        <v>528</v>
      </c>
      <c r="B101">
        <v>24.3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5.2839966563651997</v>
      </c>
      <c r="I101">
        <v>6.3979400086720304</v>
      </c>
      <c r="J101">
        <f t="shared" si="7"/>
        <v>6.0926896357818823</v>
      </c>
      <c r="L101">
        <f t="shared" si="8"/>
        <v>9.3177790149574474E-2</v>
      </c>
      <c r="M101">
        <f t="shared" si="9"/>
        <v>0.40710689020658836</v>
      </c>
    </row>
    <row r="102" spans="1:13" x14ac:dyDescent="0.35">
      <c r="A102">
        <v>551</v>
      </c>
      <c r="B102">
        <v>21.5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7.1583624920952396</v>
      </c>
      <c r="I102">
        <v>6.3344537511509298</v>
      </c>
      <c r="J102">
        <f t="shared" si="7"/>
        <v>6.2291517013519897</v>
      </c>
      <c r="L102">
        <f t="shared" si="8"/>
        <v>1.1088521691858458E-2</v>
      </c>
      <c r="M102">
        <f t="shared" si="9"/>
        <v>0.33012267265159667</v>
      </c>
    </row>
    <row r="103" spans="1:13" x14ac:dyDescent="0.35">
      <c r="A103">
        <v>584</v>
      </c>
      <c r="B103">
        <v>0.10100000000000001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3.89320675305984</v>
      </c>
      <c r="I103">
        <v>4.37167641178113</v>
      </c>
      <c r="J103">
        <f t="shared" si="7"/>
        <v>3.8829983851120398</v>
      </c>
      <c r="L103">
        <f t="shared" si="8"/>
        <v>0.23880621374919606</v>
      </c>
      <c r="M103">
        <f t="shared" si="9"/>
        <v>1.9271389754829116</v>
      </c>
    </row>
    <row r="104" spans="1:13" x14ac:dyDescent="0.35">
      <c r="A104">
        <v>636</v>
      </c>
      <c r="B104">
        <v>1.86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3.09639877753771</v>
      </c>
      <c r="I104">
        <v>3.1807196632377499</v>
      </c>
      <c r="J104">
        <f t="shared" si="7"/>
        <v>3.8706195524681908</v>
      </c>
      <c r="L104">
        <f t="shared" si="8"/>
        <v>0.47596185716017458</v>
      </c>
      <c r="M104">
        <f t="shared" si="9"/>
        <v>6.6521233585064117</v>
      </c>
    </row>
    <row r="105" spans="1:13" x14ac:dyDescent="0.35">
      <c r="A105">
        <v>647</v>
      </c>
      <c r="B105">
        <v>8.75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3.6425935377650398</v>
      </c>
      <c r="I105">
        <v>4.3053513694466199</v>
      </c>
      <c r="J105">
        <f t="shared" si="7"/>
        <v>4.5287084969211904</v>
      </c>
      <c r="L105">
        <f t="shared" si="8"/>
        <v>4.9888406393691527E-2</v>
      </c>
      <c r="M105">
        <f t="shared" si="9"/>
        <v>2.1156847327224377</v>
      </c>
    </row>
    <row r="106" spans="1:13" x14ac:dyDescent="0.35">
      <c r="A106">
        <v>660</v>
      </c>
      <c r="B106">
        <v>4.96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3.7106557626612098</v>
      </c>
      <c r="I106">
        <v>3.4732948468666001</v>
      </c>
      <c r="J106">
        <f t="shared" si="7"/>
        <v>4.2377124457919351</v>
      </c>
      <c r="L106">
        <f t="shared" si="8"/>
        <v>0.58433426554677437</v>
      </c>
      <c r="M106">
        <f t="shared" si="9"/>
        <v>5.2285207034022303</v>
      </c>
    </row>
    <row r="107" spans="1:13" x14ac:dyDescent="0.35">
      <c r="A107">
        <v>675</v>
      </c>
      <c r="B107">
        <v>2.56</v>
      </c>
      <c r="C107">
        <v>0</v>
      </c>
      <c r="D107">
        <v>0</v>
      </c>
      <c r="E107">
        <v>0</v>
      </c>
      <c r="F107">
        <v>1</v>
      </c>
      <c r="G107">
        <v>0</v>
      </c>
      <c r="H107">
        <v>3.9231854872314802</v>
      </c>
      <c r="I107">
        <v>6.6627578316815699</v>
      </c>
      <c r="J107">
        <f t="shared" si="7"/>
        <v>6.0756245478248898</v>
      </c>
      <c r="L107">
        <f t="shared" si="8"/>
        <v>0.34472549301232885</v>
      </c>
      <c r="M107">
        <f t="shared" si="9"/>
        <v>0.8151690148918862</v>
      </c>
    </row>
    <row r="108" spans="1:13" x14ac:dyDescent="0.35">
      <c r="A108">
        <v>726</v>
      </c>
      <c r="B108">
        <v>0.82199999999999995</v>
      </c>
      <c r="C108">
        <v>0</v>
      </c>
      <c r="D108">
        <v>0</v>
      </c>
      <c r="E108">
        <v>0</v>
      </c>
      <c r="F108">
        <v>1</v>
      </c>
      <c r="G108">
        <v>3</v>
      </c>
      <c r="H108">
        <v>8.1208480205061395</v>
      </c>
      <c r="I108">
        <v>4.5010592622177503</v>
      </c>
      <c r="J108">
        <f t="shared" si="7"/>
        <v>5.5626910681109178</v>
      </c>
      <c r="L108">
        <f t="shared" si="8"/>
        <v>1.1270620912839882</v>
      </c>
      <c r="M108">
        <f t="shared" si="9"/>
        <v>1.5846566481151463</v>
      </c>
    </row>
    <row r="109" spans="1:13" x14ac:dyDescent="0.35">
      <c r="A109">
        <v>783</v>
      </c>
      <c r="B109">
        <v>3.56</v>
      </c>
      <c r="C109">
        <v>0</v>
      </c>
      <c r="D109">
        <v>0</v>
      </c>
      <c r="E109">
        <v>0</v>
      </c>
      <c r="F109">
        <v>1</v>
      </c>
      <c r="G109">
        <v>0</v>
      </c>
      <c r="H109">
        <v>5.4271472797578202</v>
      </c>
      <c r="I109">
        <v>5.0107238653917703</v>
      </c>
      <c r="J109">
        <f t="shared" si="7"/>
        <v>6.4456328663909392</v>
      </c>
      <c r="L109">
        <f t="shared" si="8"/>
        <v>2.058963841148433</v>
      </c>
      <c r="M109">
        <f t="shared" si="9"/>
        <v>0.56125098140746188</v>
      </c>
    </row>
    <row r="111" spans="1:13" x14ac:dyDescent="0.35">
      <c r="L111">
        <f>SUM(L87:L110)</f>
        <v>18.780082867790959</v>
      </c>
      <c r="M111">
        <f>SUM(M87:M110)</f>
        <v>48.523944376188091</v>
      </c>
    </row>
    <row r="113" spans="12:25" x14ac:dyDescent="0.35">
      <c r="L113" t="s">
        <v>25</v>
      </c>
      <c r="M113">
        <f>1-L111/M111</f>
        <v>0.61297287124484434</v>
      </c>
      <c r="Y113" s="4" t="s">
        <v>1352</v>
      </c>
    </row>
    <row r="136" spans="25:25" x14ac:dyDescent="0.35">
      <c r="Y136" s="4" t="s">
        <v>1353</v>
      </c>
    </row>
  </sheetData>
  <sortState xmlns:xlrd2="http://schemas.microsoft.com/office/spreadsheetml/2017/richdata2" ref="A2:J80">
    <sortCondition ref="A1:A80"/>
  </sortState>
  <conditionalFormatting sqref="B246:E246 A248:J248">
    <cfRule type="duplicateValues" dxfId="83" priority="2"/>
  </conditionalFormatting>
  <conditionalFormatting sqref="B84 A86:K86">
    <cfRule type="duplicateValues" dxfId="82" priority="1"/>
  </conditionalFormatting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Y136"/>
  <sheetViews>
    <sheetView workbookViewId="0">
      <selection activeCell="J2" sqref="J2"/>
    </sheetView>
  </sheetViews>
  <sheetFormatPr defaultRowHeight="15.5" x14ac:dyDescent="0.35"/>
  <cols>
    <col min="25" max="25" width="10.1796875" style="4" customWidth="1"/>
  </cols>
  <sheetData>
    <row r="1" spans="1:25" x14ac:dyDescent="0.35">
      <c r="A1" t="s">
        <v>0</v>
      </c>
      <c r="B1" t="s">
        <v>173</v>
      </c>
      <c r="C1" t="s">
        <v>174</v>
      </c>
      <c r="D1" t="s">
        <v>175</v>
      </c>
      <c r="E1" t="s">
        <v>176</v>
      </c>
      <c r="F1" t="s">
        <v>14</v>
      </c>
      <c r="G1" t="s">
        <v>26</v>
      </c>
      <c r="H1" t="s">
        <v>134</v>
      </c>
      <c r="I1" t="s">
        <v>96</v>
      </c>
      <c r="J1" t="s">
        <v>2</v>
      </c>
      <c r="K1" t="s">
        <v>3</v>
      </c>
      <c r="L1" t="s">
        <v>4</v>
      </c>
      <c r="Y1" s="4" t="s">
        <v>1347</v>
      </c>
    </row>
    <row r="2" spans="1:25" x14ac:dyDescent="0.35">
      <c r="A2">
        <v>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5.0253058652647704</v>
      </c>
      <c r="I2">
        <v>4.1927969525585302</v>
      </c>
      <c r="J2">
        <f xml:space="preserve"> 3.38042-2.33382*B2-0.47568*C2+1.07345*D2+1.62869*E2+0.61652*F2+4.15524*G2+0.32425*H2</f>
        <v>5.0098754268121013</v>
      </c>
      <c r="K2">
        <f>(I2-J2)^2</f>
        <v>0.66761723308854359</v>
      </c>
      <c r="L2">
        <f>(I2-I$83)^2</f>
        <v>2.5390896801752674</v>
      </c>
    </row>
    <row r="3" spans="1:25" x14ac:dyDescent="0.35">
      <c r="A3">
        <v>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6.2176927898451897</v>
      </c>
      <c r="I3">
        <v>4.7382797383459501</v>
      </c>
      <c r="J3">
        <f t="shared" ref="J3:J66" si="0" xml:space="preserve"> 3.38042-2.33382*B3-0.47568*C3+1.07345*D3+1.62869*E3+0.61652*F3+4.15524*G3+0.32425*H3</f>
        <v>5.3965068871073028</v>
      </c>
      <c r="K3">
        <f t="shared" ref="K3:K66" si="1">(I3-J3)^2</f>
        <v>0.43326297936649993</v>
      </c>
      <c r="L3">
        <f t="shared" ref="L3:L66" si="2">(I3-I$83)^2</f>
        <v>1.0982397395522767</v>
      </c>
    </row>
    <row r="4" spans="1:25" x14ac:dyDescent="0.35">
      <c r="A4">
        <v>26</v>
      </c>
      <c r="B4">
        <v>0</v>
      </c>
      <c r="C4">
        <v>2</v>
      </c>
      <c r="D4">
        <v>0</v>
      </c>
      <c r="E4">
        <v>0</v>
      </c>
      <c r="F4">
        <v>0</v>
      </c>
      <c r="G4">
        <v>0</v>
      </c>
      <c r="H4">
        <v>5.9588688592531103</v>
      </c>
      <c r="I4">
        <v>4.0690610842693697</v>
      </c>
      <c r="J4">
        <f t="shared" si="0"/>
        <v>4.3612232276128209</v>
      </c>
      <c r="K4">
        <f t="shared" si="1"/>
        <v>8.5358718003039291E-2</v>
      </c>
      <c r="L4">
        <f t="shared" si="2"/>
        <v>2.9487346102324365</v>
      </c>
    </row>
    <row r="5" spans="1:25" x14ac:dyDescent="0.35">
      <c r="A5">
        <v>28</v>
      </c>
      <c r="B5">
        <v>0</v>
      </c>
      <c r="C5">
        <v>1</v>
      </c>
      <c r="D5">
        <v>0</v>
      </c>
      <c r="E5">
        <v>1</v>
      </c>
      <c r="F5">
        <v>0</v>
      </c>
      <c r="G5">
        <v>0</v>
      </c>
      <c r="H5">
        <v>5.5010632103673496</v>
      </c>
      <c r="I5">
        <v>7.3424226808222004</v>
      </c>
      <c r="J5">
        <f t="shared" si="0"/>
        <v>6.317149745961613</v>
      </c>
      <c r="K5">
        <f t="shared" si="1"/>
        <v>1.0511845909576423</v>
      </c>
      <c r="L5">
        <f t="shared" si="2"/>
        <v>2.4216762781152474</v>
      </c>
    </row>
    <row r="6" spans="1:25" x14ac:dyDescent="0.35">
      <c r="A6">
        <v>37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4.4191293077419704</v>
      </c>
      <c r="I6">
        <v>5.3348084220419398</v>
      </c>
      <c r="J6">
        <f t="shared" si="0"/>
        <v>4.813322678035334</v>
      </c>
      <c r="K6">
        <f t="shared" si="1"/>
        <v>0.27194738120212325</v>
      </c>
      <c r="L6">
        <f t="shared" si="2"/>
        <v>0.20379866701379079</v>
      </c>
    </row>
    <row r="7" spans="1:25" x14ac:dyDescent="0.35">
      <c r="A7">
        <v>39</v>
      </c>
      <c r="B7">
        <v>0</v>
      </c>
      <c r="C7">
        <v>1</v>
      </c>
      <c r="D7">
        <v>0</v>
      </c>
      <c r="E7">
        <v>0</v>
      </c>
      <c r="F7">
        <v>0</v>
      </c>
      <c r="G7">
        <v>0</v>
      </c>
      <c r="H7">
        <v>5.63346845557958</v>
      </c>
      <c r="I7">
        <v>5.0691970251410199</v>
      </c>
      <c r="J7">
        <f t="shared" si="0"/>
        <v>4.7313921467216788</v>
      </c>
      <c r="K7">
        <f t="shared" si="1"/>
        <v>0.11411213588390579</v>
      </c>
      <c r="L7">
        <f t="shared" si="2"/>
        <v>0.5141636483548726</v>
      </c>
    </row>
    <row r="8" spans="1:25" x14ac:dyDescent="0.35">
      <c r="A8">
        <v>43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2.3591472982441801</v>
      </c>
      <c r="I8">
        <v>3.16312628189131</v>
      </c>
      <c r="J8">
        <f t="shared" si="0"/>
        <v>4.1453735114556753</v>
      </c>
      <c r="K8">
        <f t="shared" si="1"/>
        <v>0.96480961998687109</v>
      </c>
      <c r="L8">
        <f t="shared" si="2"/>
        <v>6.8807732102166357</v>
      </c>
    </row>
    <row r="9" spans="1:25" x14ac:dyDescent="0.35">
      <c r="A9">
        <v>45</v>
      </c>
      <c r="B9">
        <v>0</v>
      </c>
      <c r="C9">
        <v>2</v>
      </c>
      <c r="D9">
        <v>0</v>
      </c>
      <c r="E9">
        <v>0</v>
      </c>
      <c r="F9">
        <v>0</v>
      </c>
      <c r="G9">
        <v>0</v>
      </c>
      <c r="H9">
        <v>7.2278867046136703</v>
      </c>
      <c r="I9">
        <v>4.9974377832353998</v>
      </c>
      <c r="J9">
        <f t="shared" si="0"/>
        <v>4.7727022639709826</v>
      </c>
      <c r="K9">
        <f t="shared" si="1"/>
        <v>5.0506053619047211E-2</v>
      </c>
      <c r="L9">
        <f t="shared" si="2"/>
        <v>0.62222326077849854</v>
      </c>
    </row>
    <row r="10" spans="1:25" x14ac:dyDescent="0.35">
      <c r="A10">
        <v>53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3.0530784434834102</v>
      </c>
      <c r="I10">
        <v>4.0530784434834199</v>
      </c>
      <c r="J10">
        <f t="shared" si="0"/>
        <v>4.3703806852994953</v>
      </c>
      <c r="K10">
        <f t="shared" si="1"/>
        <v>0.10068071266150716</v>
      </c>
      <c r="L10">
        <f t="shared" si="2"/>
        <v>3.0038804528115515</v>
      </c>
    </row>
    <row r="11" spans="1:25" x14ac:dyDescent="0.35">
      <c r="A11">
        <v>55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3.9321969382690298</v>
      </c>
      <c r="I11">
        <v>4.6311669426050504</v>
      </c>
      <c r="J11">
        <f t="shared" si="0"/>
        <v>4.1797548572337329</v>
      </c>
      <c r="K11">
        <f t="shared" si="1"/>
        <v>0.20377287081928164</v>
      </c>
      <c r="L11">
        <f t="shared" si="2"/>
        <v>1.3342147424815818</v>
      </c>
    </row>
    <row r="12" spans="1:25" x14ac:dyDescent="0.35">
      <c r="A12">
        <v>74</v>
      </c>
      <c r="B12">
        <v>0</v>
      </c>
      <c r="C12">
        <v>19</v>
      </c>
      <c r="D12">
        <v>6</v>
      </c>
      <c r="E12">
        <v>1</v>
      </c>
      <c r="F12">
        <v>0</v>
      </c>
      <c r="G12">
        <v>0</v>
      </c>
      <c r="H12">
        <v>7.0875448095324201</v>
      </c>
      <c r="I12">
        <v>5.1754999798875501</v>
      </c>
      <c r="J12">
        <f t="shared" si="0"/>
        <v>4.7100264044908862</v>
      </c>
      <c r="K12">
        <f t="shared" si="1"/>
        <v>0.21666564939255376</v>
      </c>
      <c r="L12">
        <f t="shared" si="2"/>
        <v>0.37301446241715652</v>
      </c>
    </row>
    <row r="13" spans="1:25" x14ac:dyDescent="0.35">
      <c r="A13">
        <v>75</v>
      </c>
      <c r="B13">
        <v>0</v>
      </c>
      <c r="C13">
        <v>5</v>
      </c>
      <c r="D13">
        <v>2</v>
      </c>
      <c r="E13">
        <v>1</v>
      </c>
      <c r="F13">
        <v>0</v>
      </c>
      <c r="G13">
        <v>0</v>
      </c>
      <c r="H13">
        <v>6.0191162904470703</v>
      </c>
      <c r="I13">
        <v>7.6211762817750301</v>
      </c>
      <c r="J13">
        <f t="shared" si="0"/>
        <v>6.7293084571774626</v>
      </c>
      <c r="K13">
        <f t="shared" si="1"/>
        <v>0.79542821655239748</v>
      </c>
      <c r="L13">
        <f t="shared" si="2"/>
        <v>3.3669578384307965</v>
      </c>
    </row>
    <row r="14" spans="1:25" x14ac:dyDescent="0.35">
      <c r="A14">
        <v>100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5.0933257190847403</v>
      </c>
      <c r="I14">
        <v>4.8774673331575702</v>
      </c>
      <c r="J14">
        <f t="shared" si="0"/>
        <v>5.0319308644132272</v>
      </c>
      <c r="K14">
        <f t="shared" si="1"/>
        <v>2.3858982487967337E-2</v>
      </c>
      <c r="L14">
        <f t="shared" si="2"/>
        <v>0.82588426209793242</v>
      </c>
    </row>
    <row r="15" spans="1:25" x14ac:dyDescent="0.35">
      <c r="A15">
        <v>101</v>
      </c>
      <c r="B15">
        <v>0</v>
      </c>
      <c r="C15">
        <v>1</v>
      </c>
      <c r="D15">
        <v>0</v>
      </c>
      <c r="E15">
        <v>0</v>
      </c>
      <c r="F15">
        <v>0</v>
      </c>
      <c r="G15">
        <v>0</v>
      </c>
      <c r="H15">
        <v>11.212187604403899</v>
      </c>
      <c r="I15">
        <v>5.5494297727223802</v>
      </c>
      <c r="J15">
        <f t="shared" si="0"/>
        <v>6.5402918307279645</v>
      </c>
      <c r="K15">
        <f t="shared" si="1"/>
        <v>0.98180761799506178</v>
      </c>
      <c r="L15">
        <f t="shared" si="2"/>
        <v>5.6083383961715298E-2</v>
      </c>
    </row>
    <row r="16" spans="1:25" x14ac:dyDescent="0.35">
      <c r="A16">
        <v>108</v>
      </c>
      <c r="B16">
        <v>0</v>
      </c>
      <c r="C16">
        <v>8</v>
      </c>
      <c r="D16">
        <v>4</v>
      </c>
      <c r="E16">
        <v>1</v>
      </c>
      <c r="F16">
        <v>0</v>
      </c>
      <c r="G16">
        <v>0</v>
      </c>
      <c r="H16">
        <v>3.6434526764861799</v>
      </c>
      <c r="I16">
        <v>8.2174839442138996</v>
      </c>
      <c r="J16">
        <f t="shared" si="0"/>
        <v>6.6788595303506435</v>
      </c>
      <c r="K16">
        <f t="shared" si="1"/>
        <v>2.3673650869360485</v>
      </c>
      <c r="L16">
        <f t="shared" si="2"/>
        <v>5.9109029684364485</v>
      </c>
    </row>
    <row r="17" spans="1:25" x14ac:dyDescent="0.35">
      <c r="A17">
        <v>110</v>
      </c>
      <c r="B17">
        <v>0</v>
      </c>
      <c r="C17">
        <v>3</v>
      </c>
      <c r="D17">
        <v>3</v>
      </c>
      <c r="E17">
        <v>0</v>
      </c>
      <c r="F17">
        <v>0</v>
      </c>
      <c r="G17">
        <v>0</v>
      </c>
      <c r="H17">
        <v>6.4424797690644402</v>
      </c>
      <c r="I17">
        <v>6.2276359210167502</v>
      </c>
      <c r="J17">
        <f t="shared" si="0"/>
        <v>7.262704065119145</v>
      </c>
      <c r="K17">
        <f t="shared" si="1"/>
        <v>1.0713660629355759</v>
      </c>
      <c r="L17">
        <f t="shared" si="2"/>
        <v>0.19482234405222332</v>
      </c>
    </row>
    <row r="18" spans="1:25" x14ac:dyDescent="0.35">
      <c r="A18">
        <v>122</v>
      </c>
      <c r="B18">
        <v>0</v>
      </c>
      <c r="C18">
        <v>1</v>
      </c>
      <c r="D18">
        <v>0</v>
      </c>
      <c r="E18">
        <v>0</v>
      </c>
      <c r="F18">
        <v>0</v>
      </c>
      <c r="G18">
        <v>0</v>
      </c>
      <c r="H18">
        <v>6.2728144385560496</v>
      </c>
      <c r="I18">
        <v>3.5710515340358602</v>
      </c>
      <c r="J18">
        <f t="shared" si="0"/>
        <v>4.938700081701799</v>
      </c>
      <c r="K18">
        <f t="shared" si="1"/>
        <v>1.8704625499327516</v>
      </c>
      <c r="L18">
        <f t="shared" si="2"/>
        <v>4.9071001644863754</v>
      </c>
    </row>
    <row r="19" spans="1:25" x14ac:dyDescent="0.35">
      <c r="A19">
        <v>133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3.0079204836360902</v>
      </c>
      <c r="I19">
        <v>4.2201080880400497</v>
      </c>
      <c r="J19">
        <f t="shared" si="0"/>
        <v>4.3557382168190024</v>
      </c>
      <c r="K19">
        <f t="shared" si="1"/>
        <v>1.8395531832595308E-2</v>
      </c>
      <c r="L19">
        <f t="shared" si="2"/>
        <v>2.4527976044637683</v>
      </c>
    </row>
    <row r="20" spans="1:25" x14ac:dyDescent="0.35">
      <c r="A20">
        <v>146</v>
      </c>
      <c r="B20">
        <v>0</v>
      </c>
      <c r="C20">
        <v>9</v>
      </c>
      <c r="D20">
        <v>4</v>
      </c>
      <c r="E20">
        <v>1</v>
      </c>
      <c r="F20">
        <v>0</v>
      </c>
      <c r="G20">
        <v>0</v>
      </c>
      <c r="H20">
        <v>7.3476264712719201</v>
      </c>
      <c r="I20">
        <v>7.63449343526859</v>
      </c>
      <c r="J20">
        <f t="shared" si="0"/>
        <v>7.4042578833099206</v>
      </c>
      <c r="K20">
        <f t="shared" si="1"/>
        <v>5.3008409385713162E-2</v>
      </c>
      <c r="L20">
        <f t="shared" si="2"/>
        <v>3.4160071994180528</v>
      </c>
    </row>
    <row r="21" spans="1:25" x14ac:dyDescent="0.35">
      <c r="A21">
        <v>150</v>
      </c>
      <c r="B21">
        <v>0</v>
      </c>
      <c r="C21">
        <v>1</v>
      </c>
      <c r="D21">
        <v>0</v>
      </c>
      <c r="E21">
        <v>0</v>
      </c>
      <c r="F21">
        <v>0</v>
      </c>
      <c r="G21">
        <v>0</v>
      </c>
      <c r="H21">
        <v>4.7252989430583598</v>
      </c>
      <c r="I21">
        <v>5.0263289387223402</v>
      </c>
      <c r="J21">
        <f t="shared" si="0"/>
        <v>4.4369181822866732</v>
      </c>
      <c r="K21">
        <f t="shared" si="1"/>
        <v>0.34740503980206516</v>
      </c>
      <c r="L21">
        <f t="shared" si="2"/>
        <v>0.57747862003570949</v>
      </c>
    </row>
    <row r="22" spans="1:25" x14ac:dyDescent="0.35">
      <c r="A22">
        <v>175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4.4082399653118403</v>
      </c>
      <c r="I22">
        <v>7.4539974558725204</v>
      </c>
      <c r="J22">
        <f t="shared" si="0"/>
        <v>4.8097918087523643</v>
      </c>
      <c r="K22">
        <f t="shared" si="1"/>
        <v>6.9918235042621228</v>
      </c>
      <c r="L22">
        <f t="shared" si="2"/>
        <v>2.7813846476038644</v>
      </c>
    </row>
    <row r="23" spans="1:25" x14ac:dyDescent="0.35">
      <c r="A23">
        <v>187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4.3048904164772104</v>
      </c>
      <c r="I23">
        <v>3.2205695307771798</v>
      </c>
      <c r="J23">
        <f t="shared" si="0"/>
        <v>4.7762807175427353</v>
      </c>
      <c r="K23">
        <f t="shared" si="1"/>
        <v>2.420237296627493</v>
      </c>
      <c r="L23">
        <f t="shared" si="2"/>
        <v>6.5827115456412075</v>
      </c>
    </row>
    <row r="24" spans="1:25" x14ac:dyDescent="0.35">
      <c r="A24">
        <v>189</v>
      </c>
      <c r="B24">
        <v>0</v>
      </c>
      <c r="C24">
        <v>6</v>
      </c>
      <c r="D24">
        <v>3</v>
      </c>
      <c r="E24">
        <v>1</v>
      </c>
      <c r="F24">
        <v>0</v>
      </c>
      <c r="G24">
        <v>0</v>
      </c>
      <c r="H24">
        <v>7.3194530784907599</v>
      </c>
      <c r="I24">
        <v>6.19451434188246</v>
      </c>
      <c r="J24">
        <f t="shared" si="0"/>
        <v>7.7487126607006287</v>
      </c>
      <c r="K24">
        <f t="shared" si="1"/>
        <v>2.4155324142172221</v>
      </c>
      <c r="L24">
        <f t="shared" si="2"/>
        <v>0.16668052464219515</v>
      </c>
    </row>
    <row r="25" spans="1:25" x14ac:dyDescent="0.35">
      <c r="A25">
        <v>207</v>
      </c>
      <c r="B25">
        <v>1</v>
      </c>
      <c r="C25">
        <v>2</v>
      </c>
      <c r="D25">
        <v>0</v>
      </c>
      <c r="E25">
        <v>1</v>
      </c>
      <c r="F25">
        <v>0</v>
      </c>
      <c r="G25">
        <v>0</v>
      </c>
      <c r="H25">
        <v>7.1702617153949504</v>
      </c>
      <c r="I25">
        <v>4.1702617153949504</v>
      </c>
      <c r="J25">
        <f t="shared" si="0"/>
        <v>4.0488873612168126</v>
      </c>
      <c r="K25">
        <f t="shared" si="1"/>
        <v>1.4731733852160037E-2</v>
      </c>
      <c r="L25">
        <f t="shared" si="2"/>
        <v>2.6114151602585567</v>
      </c>
      <c r="Y25" s="4" t="s">
        <v>1348</v>
      </c>
    </row>
    <row r="26" spans="1:25" x14ac:dyDescent="0.35">
      <c r="A26">
        <v>251</v>
      </c>
      <c r="B26">
        <v>0</v>
      </c>
      <c r="C26">
        <v>0</v>
      </c>
      <c r="D26">
        <v>0</v>
      </c>
      <c r="E26">
        <v>1</v>
      </c>
      <c r="F26">
        <v>0</v>
      </c>
      <c r="G26">
        <v>0</v>
      </c>
      <c r="H26">
        <v>8.6354837468149093</v>
      </c>
      <c r="I26">
        <v>7.5710257575879902</v>
      </c>
      <c r="J26">
        <f t="shared" si="0"/>
        <v>7.8091656049047344</v>
      </c>
      <c r="K26">
        <f t="shared" si="1"/>
        <v>5.6710586880042241E-2</v>
      </c>
      <c r="L26">
        <f t="shared" si="2"/>
        <v>3.1854277914073581</v>
      </c>
    </row>
    <row r="27" spans="1:25" x14ac:dyDescent="0.35">
      <c r="A27">
        <v>271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6.6852153144728597</v>
      </c>
      <c r="I27">
        <v>7.1012313867906904</v>
      </c>
      <c r="J27">
        <f t="shared" si="0"/>
        <v>5.5481010657178249</v>
      </c>
      <c r="K27">
        <f t="shared" si="1"/>
        <v>2.4122137942359023</v>
      </c>
      <c r="L27">
        <f t="shared" si="2"/>
        <v>1.7291784690479082</v>
      </c>
    </row>
    <row r="28" spans="1:25" x14ac:dyDescent="0.35">
      <c r="A28">
        <v>276</v>
      </c>
      <c r="B28">
        <v>0</v>
      </c>
      <c r="C28">
        <v>1</v>
      </c>
      <c r="D28">
        <v>0</v>
      </c>
      <c r="E28">
        <v>0</v>
      </c>
      <c r="F28">
        <v>0</v>
      </c>
      <c r="G28">
        <v>0</v>
      </c>
      <c r="H28">
        <v>7.0751412682458801</v>
      </c>
      <c r="I28">
        <v>3.9324737646771499</v>
      </c>
      <c r="J28">
        <f t="shared" si="0"/>
        <v>5.1988545562287261</v>
      </c>
      <c r="K28">
        <f t="shared" si="1"/>
        <v>1.6037203092107966</v>
      </c>
      <c r="L28">
        <f t="shared" si="2"/>
        <v>3.4364829170565976</v>
      </c>
    </row>
    <row r="29" spans="1:25" x14ac:dyDescent="0.35">
      <c r="A29">
        <v>285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2.9074113607745802</v>
      </c>
      <c r="I29">
        <v>2.8821054955098102</v>
      </c>
      <c r="J29">
        <f t="shared" si="0"/>
        <v>4.3231481337311575</v>
      </c>
      <c r="K29">
        <f t="shared" si="1"/>
        <v>2.0766038851719406</v>
      </c>
      <c r="L29">
        <f t="shared" si="2"/>
        <v>8.4340499551938262</v>
      </c>
    </row>
    <row r="30" spans="1:25" x14ac:dyDescent="0.35">
      <c r="A30">
        <v>296</v>
      </c>
      <c r="B30">
        <v>0</v>
      </c>
      <c r="C30">
        <v>1</v>
      </c>
      <c r="D30">
        <v>0</v>
      </c>
      <c r="E30">
        <v>1</v>
      </c>
      <c r="F30">
        <v>0</v>
      </c>
      <c r="G30">
        <v>0</v>
      </c>
      <c r="H30">
        <v>5.5010632103673496</v>
      </c>
      <c r="I30">
        <v>6.8653014261025396</v>
      </c>
      <c r="J30">
        <f t="shared" si="0"/>
        <v>6.317149745961613</v>
      </c>
      <c r="K30">
        <f t="shared" si="1"/>
        <v>0.30047026444132063</v>
      </c>
      <c r="L30">
        <f t="shared" si="2"/>
        <v>1.1643539671682694</v>
      </c>
    </row>
    <row r="31" spans="1:25" x14ac:dyDescent="0.35">
      <c r="A31">
        <v>317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7.2695129442179098</v>
      </c>
      <c r="I31">
        <v>5.2695129442179098</v>
      </c>
      <c r="J31">
        <f t="shared" si="0"/>
        <v>5.7375595721626578</v>
      </c>
      <c r="K31">
        <f t="shared" si="1"/>
        <v>0.21906764593044931</v>
      </c>
      <c r="L31">
        <f t="shared" si="2"/>
        <v>0.26701623328607105</v>
      </c>
    </row>
    <row r="32" spans="1:25" x14ac:dyDescent="0.35">
      <c r="A32">
        <v>320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5.2218487496163499</v>
      </c>
      <c r="I32">
        <v>5.7958800173440697</v>
      </c>
      <c r="J32">
        <f t="shared" si="0"/>
        <v>5.0736044570631016</v>
      </c>
      <c r="K32">
        <f t="shared" si="1"/>
        <v>0.52168198497918639</v>
      </c>
      <c r="L32">
        <f t="shared" si="2"/>
        <v>9.2754967860416134E-5</v>
      </c>
    </row>
    <row r="33" spans="1:25" x14ac:dyDescent="0.35">
      <c r="A33">
        <v>327</v>
      </c>
      <c r="B33">
        <v>0</v>
      </c>
      <c r="C33">
        <v>3</v>
      </c>
      <c r="D33">
        <v>3</v>
      </c>
      <c r="E33">
        <v>1</v>
      </c>
      <c r="F33">
        <v>1</v>
      </c>
      <c r="G33">
        <v>0</v>
      </c>
      <c r="H33">
        <v>6.8129943038096004</v>
      </c>
      <c r="I33">
        <v>10.5453071164658</v>
      </c>
      <c r="J33">
        <f t="shared" si="0"/>
        <v>9.6280534030102629</v>
      </c>
      <c r="K33">
        <f t="shared" si="1"/>
        <v>0.84135437484797226</v>
      </c>
      <c r="L33">
        <f t="shared" si="2"/>
        <v>22.648633401236776</v>
      </c>
    </row>
    <row r="34" spans="1:25" x14ac:dyDescent="0.35">
      <c r="A34">
        <v>348</v>
      </c>
      <c r="B34">
        <v>0</v>
      </c>
      <c r="C34">
        <v>1</v>
      </c>
      <c r="D34">
        <v>0</v>
      </c>
      <c r="E34">
        <v>0</v>
      </c>
      <c r="F34">
        <v>0</v>
      </c>
      <c r="G34">
        <v>0</v>
      </c>
      <c r="H34">
        <v>4.7096938697277899</v>
      </c>
      <c r="I34">
        <v>5.0107238653917703</v>
      </c>
      <c r="J34">
        <f t="shared" si="0"/>
        <v>4.4318582372592354</v>
      </c>
      <c r="K34">
        <f t="shared" si="1"/>
        <v>0.33508541543327408</v>
      </c>
      <c r="L34">
        <f t="shared" si="2"/>
        <v>0.60143935738713683</v>
      </c>
    </row>
    <row r="35" spans="1:25" x14ac:dyDescent="0.35">
      <c r="A35">
        <v>353</v>
      </c>
      <c r="B35">
        <v>0</v>
      </c>
      <c r="C35">
        <v>1</v>
      </c>
      <c r="D35">
        <v>0</v>
      </c>
      <c r="E35">
        <v>1</v>
      </c>
      <c r="F35">
        <v>0</v>
      </c>
      <c r="G35">
        <v>0</v>
      </c>
      <c r="H35">
        <v>5.3404441148401096</v>
      </c>
      <c r="I35">
        <v>5.3862016054007897</v>
      </c>
      <c r="J35">
        <f t="shared" si="0"/>
        <v>6.2650690042369055</v>
      </c>
      <c r="K35">
        <f t="shared" si="1"/>
        <v>0.77240790473696019</v>
      </c>
      <c r="L35">
        <f t="shared" si="2"/>
        <v>0.16003798136268393</v>
      </c>
    </row>
    <row r="36" spans="1:25" x14ac:dyDescent="0.35">
      <c r="A36">
        <v>355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8.2393333040018497</v>
      </c>
      <c r="I36">
        <v>8.3023850497489402</v>
      </c>
      <c r="J36">
        <f t="shared" si="0"/>
        <v>6.0520238238225996</v>
      </c>
      <c r="K36">
        <f t="shared" si="1"/>
        <v>5.0641256471527027</v>
      </c>
      <c r="L36">
        <f t="shared" si="2"/>
        <v>6.3309402218527904</v>
      </c>
    </row>
    <row r="37" spans="1:25" x14ac:dyDescent="0.35">
      <c r="A37">
        <v>358</v>
      </c>
      <c r="B37">
        <v>0</v>
      </c>
      <c r="C37">
        <v>3</v>
      </c>
      <c r="D37">
        <v>3</v>
      </c>
      <c r="E37">
        <v>1</v>
      </c>
      <c r="F37">
        <v>0</v>
      </c>
      <c r="G37">
        <v>0</v>
      </c>
      <c r="H37">
        <v>6.2524246622304798</v>
      </c>
      <c r="I37">
        <v>8.70472233322511</v>
      </c>
      <c r="J37">
        <f t="shared" si="0"/>
        <v>8.8297686967282321</v>
      </c>
      <c r="K37">
        <f t="shared" si="1"/>
        <v>1.5636593025354931E-2</v>
      </c>
      <c r="L37">
        <f t="shared" si="2"/>
        <v>8.5174861339524952</v>
      </c>
    </row>
    <row r="38" spans="1:25" x14ac:dyDescent="0.35">
      <c r="A38">
        <v>359</v>
      </c>
      <c r="B38">
        <v>0</v>
      </c>
      <c r="C38">
        <v>2</v>
      </c>
      <c r="D38">
        <v>0</v>
      </c>
      <c r="E38">
        <v>0</v>
      </c>
      <c r="F38">
        <v>0</v>
      </c>
      <c r="G38">
        <v>0</v>
      </c>
      <c r="H38">
        <v>4.4409090820652102</v>
      </c>
      <c r="I38">
        <v>3.9999257356994198</v>
      </c>
      <c r="J38">
        <f t="shared" si="0"/>
        <v>3.8690247698596441</v>
      </c>
      <c r="K38">
        <f t="shared" si="1"/>
        <v>1.7135062857786133E-2</v>
      </c>
      <c r="L38">
        <f t="shared" si="2"/>
        <v>3.1909510878456704</v>
      </c>
    </row>
    <row r="39" spans="1:25" x14ac:dyDescent="0.35">
      <c r="A39">
        <v>385</v>
      </c>
      <c r="B39">
        <v>0</v>
      </c>
      <c r="C39">
        <v>2</v>
      </c>
      <c r="D39">
        <v>0</v>
      </c>
      <c r="E39">
        <v>0</v>
      </c>
      <c r="F39">
        <v>0</v>
      </c>
      <c r="G39">
        <v>0</v>
      </c>
      <c r="H39">
        <v>8.2278867046136703</v>
      </c>
      <c r="I39">
        <v>5.6838186602633902</v>
      </c>
      <c r="J39">
        <f t="shared" si="0"/>
        <v>5.0969522639709819</v>
      </c>
      <c r="K39">
        <f t="shared" si="1"/>
        <v>0.34441216709723804</v>
      </c>
      <c r="L39">
        <f t="shared" si="2"/>
        <v>1.0491990741338417E-2</v>
      </c>
    </row>
    <row r="40" spans="1:25" x14ac:dyDescent="0.35">
      <c r="A40">
        <v>398</v>
      </c>
      <c r="B40">
        <v>0</v>
      </c>
      <c r="C40">
        <v>3</v>
      </c>
      <c r="D40">
        <v>0</v>
      </c>
      <c r="E40">
        <v>0</v>
      </c>
      <c r="F40">
        <v>0</v>
      </c>
      <c r="G40">
        <v>0</v>
      </c>
      <c r="H40">
        <v>5.2125205246823496</v>
      </c>
      <c r="I40">
        <v>4.41664050733828</v>
      </c>
      <c r="J40">
        <f t="shared" si="0"/>
        <v>3.6435397801282519</v>
      </c>
      <c r="K40">
        <f t="shared" si="1"/>
        <v>0.59768473441267422</v>
      </c>
      <c r="L40">
        <f t="shared" si="2"/>
        <v>1.875827640355227</v>
      </c>
    </row>
    <row r="41" spans="1:25" x14ac:dyDescent="0.35">
      <c r="A41">
        <v>403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7.3050761740158103</v>
      </c>
      <c r="I41">
        <v>6.5129820361079398</v>
      </c>
      <c r="J41">
        <f t="shared" si="0"/>
        <v>5.7490909494246267</v>
      </c>
      <c r="K41">
        <f t="shared" si="1"/>
        <v>0.58352959231421297</v>
      </c>
      <c r="L41">
        <f t="shared" si="2"/>
        <v>0.52814079052980434</v>
      </c>
    </row>
    <row r="42" spans="1:25" x14ac:dyDescent="0.35">
      <c r="A42">
        <v>412</v>
      </c>
      <c r="B42">
        <v>0</v>
      </c>
      <c r="C42">
        <v>1</v>
      </c>
      <c r="D42">
        <v>0</v>
      </c>
      <c r="E42">
        <v>0</v>
      </c>
      <c r="F42">
        <v>0</v>
      </c>
      <c r="G42">
        <v>0</v>
      </c>
      <c r="H42">
        <v>6.7781512503836403</v>
      </c>
      <c r="I42">
        <v>6.4771212547196599</v>
      </c>
      <c r="J42">
        <f t="shared" si="0"/>
        <v>5.1025555429368952</v>
      </c>
      <c r="K42">
        <f t="shared" si="1"/>
        <v>1.8894308960088588</v>
      </c>
      <c r="L42">
        <f t="shared" si="2"/>
        <v>0.47730436278714955</v>
      </c>
    </row>
    <row r="43" spans="1:25" x14ac:dyDescent="0.35">
      <c r="A43">
        <v>425</v>
      </c>
      <c r="B43">
        <v>0</v>
      </c>
      <c r="C43">
        <v>10</v>
      </c>
      <c r="D43">
        <v>5</v>
      </c>
      <c r="E43">
        <v>1</v>
      </c>
      <c r="F43">
        <v>0</v>
      </c>
      <c r="G43">
        <v>0</v>
      </c>
      <c r="H43">
        <v>5.5223083696703696</v>
      </c>
      <c r="I43">
        <v>7.5289167002776498</v>
      </c>
      <c r="J43">
        <f t="shared" si="0"/>
        <v>7.410168488865617</v>
      </c>
      <c r="K43">
        <f t="shared" si="1"/>
        <v>1.4101137713556847E-2</v>
      </c>
      <c r="L43">
        <f t="shared" si="2"/>
        <v>3.036890437249447</v>
      </c>
    </row>
    <row r="44" spans="1:25" x14ac:dyDescent="0.35">
      <c r="A44">
        <v>429</v>
      </c>
      <c r="B44">
        <v>0</v>
      </c>
      <c r="C44">
        <v>1</v>
      </c>
      <c r="D44">
        <v>0</v>
      </c>
      <c r="E44">
        <v>0</v>
      </c>
      <c r="F44">
        <v>0</v>
      </c>
      <c r="G44">
        <v>0</v>
      </c>
      <c r="H44">
        <v>5.2648178230095297</v>
      </c>
      <c r="I44">
        <v>4.7734561291752602</v>
      </c>
      <c r="J44">
        <f t="shared" si="0"/>
        <v>4.6118571791108396</v>
      </c>
      <c r="K44">
        <f t="shared" si="1"/>
        <v>2.6114220661923104E-2</v>
      </c>
      <c r="L44">
        <f t="shared" si="2"/>
        <v>1.0257495597959041</v>
      </c>
    </row>
    <row r="45" spans="1:25" x14ac:dyDescent="0.35">
      <c r="A45">
        <v>438</v>
      </c>
      <c r="B45">
        <v>0</v>
      </c>
      <c r="C45">
        <v>5</v>
      </c>
      <c r="D45">
        <v>2</v>
      </c>
      <c r="E45">
        <v>1</v>
      </c>
      <c r="F45">
        <v>0</v>
      </c>
      <c r="G45">
        <v>1</v>
      </c>
      <c r="H45">
        <v>3.92012332629072</v>
      </c>
      <c r="I45">
        <v>10.749861610895699</v>
      </c>
      <c r="J45">
        <f t="shared" si="0"/>
        <v>10.203949988549766</v>
      </c>
      <c r="K45">
        <f t="shared" si="1"/>
        <v>0.29801949941236888</v>
      </c>
      <c r="L45">
        <f t="shared" si="2"/>
        <v>24.637449363943595</v>
      </c>
      <c r="Y45" s="4" t="s">
        <v>1349</v>
      </c>
    </row>
    <row r="46" spans="1:25" x14ac:dyDescent="0.35">
      <c r="A46">
        <v>442</v>
      </c>
      <c r="B46">
        <v>0</v>
      </c>
      <c r="C46">
        <v>3</v>
      </c>
      <c r="D46">
        <v>2</v>
      </c>
      <c r="E46">
        <v>0</v>
      </c>
      <c r="F46">
        <v>9</v>
      </c>
      <c r="G46">
        <v>0</v>
      </c>
      <c r="H46">
        <v>2.9328118686116298</v>
      </c>
      <c r="I46">
        <v>10.4099331233312</v>
      </c>
      <c r="J46">
        <f t="shared" si="0"/>
        <v>10.59992424839732</v>
      </c>
      <c r="K46">
        <f t="shared" si="1"/>
        <v>3.6096627603890111E-2</v>
      </c>
      <c r="L46">
        <f t="shared" si="2"/>
        <v>21.378454139149554</v>
      </c>
    </row>
    <row r="47" spans="1:25" x14ac:dyDescent="0.35">
      <c r="A47">
        <v>449</v>
      </c>
      <c r="B47">
        <v>0</v>
      </c>
      <c r="C47">
        <v>1</v>
      </c>
      <c r="D47">
        <v>0</v>
      </c>
      <c r="E47">
        <v>0</v>
      </c>
      <c r="F47">
        <v>0</v>
      </c>
      <c r="G47">
        <v>0</v>
      </c>
      <c r="H47">
        <v>5.29666519026153</v>
      </c>
      <c r="I47">
        <v>5.1205739312058496</v>
      </c>
      <c r="J47">
        <f t="shared" si="0"/>
        <v>4.6221836879423011</v>
      </c>
      <c r="K47">
        <f t="shared" si="1"/>
        <v>0.24839283458029907</v>
      </c>
      <c r="L47">
        <f t="shared" si="2"/>
        <v>0.44312340277277146</v>
      </c>
    </row>
    <row r="48" spans="1:25" x14ac:dyDescent="0.35">
      <c r="A48">
        <v>453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4.3039944746277197</v>
      </c>
      <c r="I48">
        <v>4.3891660843645299</v>
      </c>
      <c r="J48">
        <f t="shared" si="0"/>
        <v>4.7759902083980386</v>
      </c>
      <c r="K48">
        <f t="shared" si="1"/>
        <v>0.14963290293429127</v>
      </c>
      <c r="L48">
        <f t="shared" si="2"/>
        <v>1.9518408947013495</v>
      </c>
    </row>
    <row r="49" spans="1:12" x14ac:dyDescent="0.35">
      <c r="A49">
        <v>455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5.9661417327390298</v>
      </c>
      <c r="I49">
        <v>5.4325391220669204</v>
      </c>
      <c r="J49">
        <f t="shared" si="0"/>
        <v>5.3149414568406304</v>
      </c>
      <c r="K49">
        <f t="shared" si="1"/>
        <v>1.3829210866674577E-2</v>
      </c>
      <c r="L49">
        <f t="shared" si="2"/>
        <v>0.12511073383658269</v>
      </c>
    </row>
    <row r="50" spans="1:12" x14ac:dyDescent="0.35">
      <c r="A50">
        <v>461</v>
      </c>
      <c r="B50">
        <v>0</v>
      </c>
      <c r="C50">
        <v>2</v>
      </c>
      <c r="D50">
        <v>1</v>
      </c>
      <c r="E50">
        <v>1</v>
      </c>
      <c r="F50">
        <v>0</v>
      </c>
      <c r="G50">
        <v>0</v>
      </c>
      <c r="H50">
        <v>6.6326259829935603</v>
      </c>
      <c r="I50">
        <v>8.4899584794248302</v>
      </c>
      <c r="J50">
        <f t="shared" si="0"/>
        <v>7.2818289749856611</v>
      </c>
      <c r="K50">
        <f t="shared" si="1"/>
        <v>1.4595768994964324</v>
      </c>
      <c r="L50">
        <f t="shared" si="2"/>
        <v>7.3100445203940314</v>
      </c>
    </row>
    <row r="51" spans="1:12" x14ac:dyDescent="0.35">
      <c r="A51">
        <v>476</v>
      </c>
      <c r="B51">
        <v>0</v>
      </c>
      <c r="C51">
        <v>3</v>
      </c>
      <c r="D51">
        <v>3</v>
      </c>
      <c r="E51">
        <v>1</v>
      </c>
      <c r="F51">
        <v>0</v>
      </c>
      <c r="G51">
        <v>0</v>
      </c>
      <c r="H51">
        <v>5.4638929889858998</v>
      </c>
      <c r="I51">
        <v>8.2878017299302194</v>
      </c>
      <c r="J51">
        <f t="shared" si="0"/>
        <v>8.5740873016786772</v>
      </c>
      <c r="K51">
        <f t="shared" si="1"/>
        <v>8.1959428591341379E-2</v>
      </c>
      <c r="L51">
        <f t="shared" si="2"/>
        <v>6.2577656639404555</v>
      </c>
    </row>
    <row r="52" spans="1:12" x14ac:dyDescent="0.35">
      <c r="A52">
        <v>505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5.34994963667907</v>
      </c>
      <c r="I52">
        <v>6.7723694668177501</v>
      </c>
      <c r="J52">
        <f t="shared" si="0"/>
        <v>5.1151411696931888</v>
      </c>
      <c r="K52">
        <f t="shared" si="1"/>
        <v>2.7464056287903733</v>
      </c>
      <c r="L52">
        <f t="shared" si="2"/>
        <v>0.97243341870393019</v>
      </c>
    </row>
    <row r="53" spans="1:12" x14ac:dyDescent="0.35">
      <c r="A53">
        <v>517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6.2600713879850698</v>
      </c>
      <c r="I53">
        <v>6.5973135563034999</v>
      </c>
      <c r="J53">
        <f t="shared" si="0"/>
        <v>5.4102481475541584</v>
      </c>
      <c r="K53">
        <f t="shared" si="1"/>
        <v>1.4091242846492413</v>
      </c>
      <c r="L53">
        <f t="shared" si="2"/>
        <v>0.65782558587815831</v>
      </c>
    </row>
    <row r="54" spans="1:12" x14ac:dyDescent="0.35">
      <c r="A54">
        <v>518</v>
      </c>
      <c r="B54">
        <v>1</v>
      </c>
      <c r="C54">
        <v>4</v>
      </c>
      <c r="D54">
        <v>2</v>
      </c>
      <c r="E54">
        <v>1</v>
      </c>
      <c r="F54">
        <v>2</v>
      </c>
      <c r="G54">
        <v>0</v>
      </c>
      <c r="H54">
        <v>6.8350561017201104</v>
      </c>
      <c r="I54">
        <v>5.8350561017201104</v>
      </c>
      <c r="J54">
        <f t="shared" si="0"/>
        <v>6.3687769409827464</v>
      </c>
      <c r="K54">
        <f t="shared" si="1"/>
        <v>0.28485793426321254</v>
      </c>
      <c r="L54">
        <f t="shared" si="2"/>
        <v>2.3821254387927432E-3</v>
      </c>
    </row>
    <row r="55" spans="1:12" x14ac:dyDescent="0.35">
      <c r="A55">
        <v>528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6.3979400086720304</v>
      </c>
      <c r="I55">
        <v>5.2839966563651997</v>
      </c>
      <c r="J55">
        <f t="shared" si="0"/>
        <v>5.454952047811906</v>
      </c>
      <c r="K55">
        <f t="shared" si="1"/>
        <v>2.92257458646966E-2</v>
      </c>
      <c r="L55">
        <f t="shared" si="2"/>
        <v>0.25225749633075101</v>
      </c>
    </row>
    <row r="56" spans="1:12" x14ac:dyDescent="0.35">
      <c r="A56">
        <v>548</v>
      </c>
      <c r="B56">
        <v>0</v>
      </c>
      <c r="C56">
        <v>3</v>
      </c>
      <c r="D56">
        <v>1</v>
      </c>
      <c r="E56">
        <v>1</v>
      </c>
      <c r="F56">
        <v>0</v>
      </c>
      <c r="G56">
        <v>0</v>
      </c>
      <c r="H56">
        <v>6.6042260530844699</v>
      </c>
      <c r="I56">
        <v>8.6042260530844707</v>
      </c>
      <c r="J56">
        <f t="shared" si="0"/>
        <v>6.7969402977126396</v>
      </c>
      <c r="K56">
        <f t="shared" si="1"/>
        <v>3.2662818015699302</v>
      </c>
      <c r="L56">
        <f t="shared" si="2"/>
        <v>7.9409942248531324</v>
      </c>
    </row>
    <row r="57" spans="1:12" x14ac:dyDescent="0.35">
      <c r="A57">
        <v>551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6.3344537511509298</v>
      </c>
      <c r="I57">
        <v>7.1583624920952396</v>
      </c>
      <c r="J57">
        <f t="shared" si="0"/>
        <v>5.4343666288106887</v>
      </c>
      <c r="K57">
        <f t="shared" si="1"/>
        <v>2.9721617366222439</v>
      </c>
      <c r="L57">
        <f t="shared" si="2"/>
        <v>1.8826952176084601</v>
      </c>
    </row>
    <row r="58" spans="1:12" x14ac:dyDescent="0.35">
      <c r="A58">
        <v>567</v>
      </c>
      <c r="B58">
        <v>0</v>
      </c>
      <c r="C58">
        <v>5</v>
      </c>
      <c r="D58">
        <v>2</v>
      </c>
      <c r="E58">
        <v>1</v>
      </c>
      <c r="F58">
        <v>0</v>
      </c>
      <c r="G58">
        <v>1</v>
      </c>
      <c r="H58">
        <v>8.7026042889911093</v>
      </c>
      <c r="I58">
        <v>11.623249290397901</v>
      </c>
      <c r="J58">
        <f t="shared" si="0"/>
        <v>11.754669440705367</v>
      </c>
      <c r="K58">
        <f t="shared" si="1"/>
        <v>1.7271255906837046E-2</v>
      </c>
      <c r="L58">
        <f t="shared" si="2"/>
        <v>34.070571464509491</v>
      </c>
    </row>
    <row r="59" spans="1:12" x14ac:dyDescent="0.35">
      <c r="A59">
        <v>584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4.37167641178113</v>
      </c>
      <c r="I59">
        <v>3.89320675305984</v>
      </c>
      <c r="J59">
        <f t="shared" si="0"/>
        <v>4.7979360765200312</v>
      </c>
      <c r="K59">
        <f t="shared" si="1"/>
        <v>0.81853514872873523</v>
      </c>
      <c r="L59">
        <f t="shared" si="2"/>
        <v>3.5836092488872811</v>
      </c>
    </row>
    <row r="60" spans="1:12" x14ac:dyDescent="0.35">
      <c r="A60">
        <v>585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5.3747483460101</v>
      </c>
      <c r="I60">
        <v>5.9275903146678797</v>
      </c>
      <c r="J60">
        <f t="shared" si="0"/>
        <v>5.1231821511937747</v>
      </c>
      <c r="K60">
        <f t="shared" si="1"/>
        <v>0.64707249346378237</v>
      </c>
      <c r="L60">
        <f t="shared" si="2"/>
        <v>1.9977344819012359E-2</v>
      </c>
    </row>
    <row r="61" spans="1:12" x14ac:dyDescent="0.35">
      <c r="A61">
        <v>591</v>
      </c>
      <c r="B61">
        <v>0</v>
      </c>
      <c r="C61">
        <v>5</v>
      </c>
      <c r="D61">
        <v>2</v>
      </c>
      <c r="E61">
        <v>1</v>
      </c>
      <c r="F61">
        <v>0</v>
      </c>
      <c r="G61">
        <v>1</v>
      </c>
      <c r="H61">
        <v>7.1603684747928398</v>
      </c>
      <c r="I61">
        <v>10.637489729512501</v>
      </c>
      <c r="J61">
        <f t="shared" si="0"/>
        <v>11.254599477951579</v>
      </c>
      <c r="K61">
        <f t="shared" si="1"/>
        <v>0.38082444161854317</v>
      </c>
      <c r="L61">
        <f t="shared" si="2"/>
        <v>23.534535846400995</v>
      </c>
    </row>
    <row r="62" spans="1:12" x14ac:dyDescent="0.35">
      <c r="A62">
        <v>611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5.8926510338772999</v>
      </c>
      <c r="I62">
        <v>3.7787076815704599</v>
      </c>
      <c r="J62">
        <f t="shared" si="0"/>
        <v>5.2911120977347146</v>
      </c>
      <c r="K62">
        <f t="shared" si="1"/>
        <v>2.2873671180331403</v>
      </c>
      <c r="L62">
        <f t="shared" si="2"/>
        <v>4.0302224635454076</v>
      </c>
    </row>
    <row r="63" spans="1:12" x14ac:dyDescent="0.35">
      <c r="A63">
        <v>624</v>
      </c>
      <c r="B63">
        <v>0</v>
      </c>
      <c r="C63">
        <v>0</v>
      </c>
      <c r="D63">
        <v>0</v>
      </c>
      <c r="E63">
        <v>1</v>
      </c>
      <c r="F63">
        <v>0</v>
      </c>
      <c r="G63">
        <v>0</v>
      </c>
      <c r="H63">
        <v>7.98407703390283</v>
      </c>
      <c r="I63">
        <v>5.3820170425748604</v>
      </c>
      <c r="J63">
        <f t="shared" si="0"/>
        <v>7.5979469782429927</v>
      </c>
      <c r="K63">
        <f t="shared" si="1"/>
        <v>4.9103454797901733</v>
      </c>
      <c r="L63">
        <f t="shared" si="2"/>
        <v>0.16340353950438991</v>
      </c>
    </row>
    <row r="64" spans="1:12" x14ac:dyDescent="0.35">
      <c r="A64">
        <v>626</v>
      </c>
      <c r="B64">
        <v>0</v>
      </c>
      <c r="C64">
        <v>2</v>
      </c>
      <c r="D64">
        <v>0</v>
      </c>
      <c r="E64">
        <v>1</v>
      </c>
      <c r="F64">
        <v>0</v>
      </c>
      <c r="G64">
        <v>0</v>
      </c>
      <c r="H64">
        <v>5.15594301797183</v>
      </c>
      <c r="I64">
        <v>4.0528237644261198</v>
      </c>
      <c r="J64">
        <f t="shared" si="0"/>
        <v>5.7295645235773653</v>
      </c>
      <c r="K64">
        <f t="shared" si="1"/>
        <v>2.811459573399095</v>
      </c>
      <c r="L64">
        <f t="shared" si="2"/>
        <v>3.004763322200307</v>
      </c>
    </row>
    <row r="65" spans="1:25" x14ac:dyDescent="0.35">
      <c r="A65">
        <v>636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3.1807196632377499</v>
      </c>
      <c r="I65">
        <v>3.09639877753771</v>
      </c>
      <c r="J65">
        <f t="shared" si="0"/>
        <v>4.4117683508048406</v>
      </c>
      <c r="K65">
        <f t="shared" si="1"/>
        <v>1.7301971142769534</v>
      </c>
      <c r="L65">
        <f t="shared" si="2"/>
        <v>7.2352946458203826</v>
      </c>
    </row>
    <row r="66" spans="1:25" x14ac:dyDescent="0.35">
      <c r="A66">
        <v>641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3.23813575004456</v>
      </c>
      <c r="I66">
        <v>4.6061125353391503</v>
      </c>
      <c r="J66">
        <f t="shared" si="0"/>
        <v>4.430385516951949</v>
      </c>
      <c r="K66">
        <f t="shared" si="1"/>
        <v>3.0879984991255778E-2</v>
      </c>
      <c r="L66">
        <f t="shared" si="2"/>
        <v>1.3927222623610152</v>
      </c>
    </row>
    <row r="67" spans="1:25" x14ac:dyDescent="0.35">
      <c r="A67">
        <v>647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4.3053513694466199</v>
      </c>
      <c r="I67">
        <v>3.6425935377650398</v>
      </c>
      <c r="J67">
        <f t="shared" ref="J67:J112" si="3" xml:space="preserve"> 3.38042-2.33382*B67-0.47568*C67+1.07345*D67+1.62869*E67+0.61652*F67+4.15524*G67+0.32425*H67</f>
        <v>4.7764301815430663</v>
      </c>
      <c r="K67">
        <f t="shared" ref="K67:K112" si="4">(I67-J67)^2</f>
        <v>1.2855855347738194</v>
      </c>
      <c r="L67">
        <f t="shared" ref="L67:L112" si="5">(I67-I$83)^2</f>
        <v>4.5952590806975184</v>
      </c>
    </row>
    <row r="68" spans="1:25" x14ac:dyDescent="0.35">
      <c r="A68">
        <v>656</v>
      </c>
      <c r="B68">
        <v>0</v>
      </c>
      <c r="C68">
        <v>1</v>
      </c>
      <c r="D68">
        <v>0</v>
      </c>
      <c r="E68">
        <v>0</v>
      </c>
      <c r="F68">
        <v>0</v>
      </c>
      <c r="G68">
        <v>0</v>
      </c>
      <c r="H68">
        <v>3.57285272024217</v>
      </c>
      <c r="I68">
        <v>3.9637878273455498</v>
      </c>
      <c r="J68">
        <f t="shared" si="3"/>
        <v>4.063237494538523</v>
      </c>
      <c r="K68">
        <f t="shared" si="4"/>
        <v>9.8902363047931319E-3</v>
      </c>
      <c r="L68">
        <f t="shared" si="5"/>
        <v>3.3213650148277516</v>
      </c>
      <c r="Y68" s="4" t="s">
        <v>1350</v>
      </c>
    </row>
    <row r="69" spans="1:25" x14ac:dyDescent="0.35">
      <c r="A69">
        <v>671</v>
      </c>
      <c r="B69">
        <v>0</v>
      </c>
      <c r="C69">
        <v>3</v>
      </c>
      <c r="D69">
        <v>0</v>
      </c>
      <c r="E69">
        <v>0</v>
      </c>
      <c r="F69">
        <v>0</v>
      </c>
      <c r="G69">
        <v>0</v>
      </c>
      <c r="H69">
        <v>2.4495748126591499</v>
      </c>
      <c r="I69">
        <v>2.6325054962451402</v>
      </c>
      <c r="J69">
        <f t="shared" si="3"/>
        <v>2.7476546330047293</v>
      </c>
      <c r="K69">
        <f t="shared" si="4"/>
        <v>1.3259323696478566E-2</v>
      </c>
      <c r="L69">
        <f t="shared" si="5"/>
        <v>9.946098587577282</v>
      </c>
    </row>
    <row r="70" spans="1:25" x14ac:dyDescent="0.35">
      <c r="A70">
        <v>685</v>
      </c>
      <c r="B70">
        <v>0</v>
      </c>
      <c r="C70">
        <v>2</v>
      </c>
      <c r="D70">
        <v>0</v>
      </c>
      <c r="E70">
        <v>1</v>
      </c>
      <c r="F70">
        <v>0</v>
      </c>
      <c r="G70">
        <v>0</v>
      </c>
      <c r="H70">
        <v>5.0569048513364701</v>
      </c>
      <c r="I70">
        <v>6.3579348470004504</v>
      </c>
      <c r="J70">
        <f t="shared" si="3"/>
        <v>5.6974513980458497</v>
      </c>
      <c r="K70">
        <f t="shared" si="4"/>
        <v>0.43623838634296469</v>
      </c>
      <c r="L70">
        <f t="shared" si="5"/>
        <v>0.32682461700619458</v>
      </c>
    </row>
    <row r="71" spans="1:25" x14ac:dyDescent="0.35">
      <c r="A71">
        <v>703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6.18752072083646</v>
      </c>
      <c r="I71">
        <v>6.77254737286564</v>
      </c>
      <c r="J71">
        <f t="shared" si="3"/>
        <v>5.3867235937312223</v>
      </c>
      <c r="K71">
        <f t="shared" si="4"/>
        <v>1.9205075468143993</v>
      </c>
      <c r="L71">
        <f t="shared" si="5"/>
        <v>0.97278432391627068</v>
      </c>
    </row>
    <row r="72" spans="1:25" x14ac:dyDescent="0.35">
      <c r="A72">
        <v>712</v>
      </c>
      <c r="B72">
        <v>0</v>
      </c>
      <c r="C72">
        <v>6</v>
      </c>
      <c r="D72">
        <v>2</v>
      </c>
      <c r="E72">
        <v>1</v>
      </c>
      <c r="F72">
        <v>0</v>
      </c>
      <c r="G72">
        <v>0</v>
      </c>
      <c r="H72">
        <v>4.7840601099941598</v>
      </c>
      <c r="I72">
        <v>4.34635297445063</v>
      </c>
      <c r="J72">
        <f t="shared" si="3"/>
        <v>5.8531614906656069</v>
      </c>
      <c r="K72">
        <f t="shared" si="4"/>
        <v>2.2704719045379802</v>
      </c>
      <c r="L72">
        <f t="shared" si="5"/>
        <v>2.073300792722756</v>
      </c>
    </row>
    <row r="73" spans="1:25" x14ac:dyDescent="0.35">
      <c r="A73">
        <v>714</v>
      </c>
      <c r="B73">
        <v>0</v>
      </c>
      <c r="C73">
        <v>6</v>
      </c>
      <c r="D73">
        <v>2</v>
      </c>
      <c r="E73">
        <v>1</v>
      </c>
      <c r="F73">
        <v>0</v>
      </c>
      <c r="G73">
        <v>0</v>
      </c>
      <c r="H73">
        <v>6.1218255011841496</v>
      </c>
      <c r="I73">
        <v>5.2135958745398003</v>
      </c>
      <c r="J73">
        <f t="shared" si="3"/>
        <v>6.2869319187589614</v>
      </c>
      <c r="K73">
        <f t="shared" si="4"/>
        <v>1.1520502638200369</v>
      </c>
      <c r="L73">
        <f t="shared" si="5"/>
        <v>0.32793169290716068</v>
      </c>
    </row>
    <row r="74" spans="1:25" x14ac:dyDescent="0.35">
      <c r="A74">
        <v>720</v>
      </c>
      <c r="B74">
        <v>0</v>
      </c>
      <c r="C74">
        <v>6</v>
      </c>
      <c r="D74">
        <v>2</v>
      </c>
      <c r="E74">
        <v>1</v>
      </c>
      <c r="F74">
        <v>0</v>
      </c>
      <c r="G74">
        <v>0</v>
      </c>
      <c r="H74">
        <v>7.0170333392987798</v>
      </c>
      <c r="I74">
        <v>5.9890046156985299</v>
      </c>
      <c r="J74">
        <f t="shared" si="3"/>
        <v>6.5772030602676299</v>
      </c>
      <c r="K74">
        <f t="shared" si="4"/>
        <v>0.34597741019350858</v>
      </c>
      <c r="L74">
        <f t="shared" si="5"/>
        <v>4.1109807545554683E-2</v>
      </c>
    </row>
    <row r="75" spans="1:25" x14ac:dyDescent="0.35">
      <c r="A75">
        <v>725</v>
      </c>
      <c r="B75">
        <v>0</v>
      </c>
      <c r="C75">
        <v>3</v>
      </c>
      <c r="D75">
        <v>0</v>
      </c>
      <c r="E75">
        <v>1</v>
      </c>
      <c r="F75">
        <v>0</v>
      </c>
      <c r="G75">
        <v>0</v>
      </c>
      <c r="H75">
        <v>5.8208579894397001</v>
      </c>
      <c r="I75">
        <v>4.51982799377571</v>
      </c>
      <c r="J75">
        <f t="shared" si="3"/>
        <v>5.4694832030758223</v>
      </c>
      <c r="K75">
        <f t="shared" si="4"/>
        <v>0.90184501655084004</v>
      </c>
      <c r="L75">
        <f t="shared" si="5"/>
        <v>1.6038223658274227</v>
      </c>
    </row>
    <row r="76" spans="1:25" x14ac:dyDescent="0.35">
      <c r="A76">
        <v>726</v>
      </c>
      <c r="B76">
        <v>0</v>
      </c>
      <c r="C76">
        <v>3</v>
      </c>
      <c r="D76">
        <v>2</v>
      </c>
      <c r="E76">
        <v>1</v>
      </c>
      <c r="F76">
        <v>0</v>
      </c>
      <c r="G76">
        <v>0</v>
      </c>
      <c r="H76">
        <v>4.5010592622177503</v>
      </c>
      <c r="I76">
        <v>8.1208480205061395</v>
      </c>
      <c r="J76">
        <f t="shared" si="3"/>
        <v>7.1884384657741052</v>
      </c>
      <c r="K76">
        <f t="shared" si="4"/>
        <v>0.86938757775559061</v>
      </c>
      <c r="L76">
        <f t="shared" si="5"/>
        <v>5.4503522163418436</v>
      </c>
    </row>
    <row r="77" spans="1:25" x14ac:dyDescent="0.35">
      <c r="A77">
        <v>739</v>
      </c>
      <c r="B77">
        <v>0</v>
      </c>
      <c r="C77">
        <v>4</v>
      </c>
      <c r="D77">
        <v>1</v>
      </c>
      <c r="E77">
        <v>0</v>
      </c>
      <c r="F77">
        <v>0</v>
      </c>
      <c r="G77">
        <v>0</v>
      </c>
      <c r="H77">
        <v>5.3324384599155996</v>
      </c>
      <c r="I77">
        <v>3.5501808862523001</v>
      </c>
      <c r="J77">
        <f t="shared" si="3"/>
        <v>4.2801931706276326</v>
      </c>
      <c r="K77">
        <f t="shared" si="4"/>
        <v>0.53291793533889131</v>
      </c>
      <c r="L77">
        <f t="shared" si="5"/>
        <v>5.0000009639011651</v>
      </c>
    </row>
    <row r="78" spans="1:25" x14ac:dyDescent="0.35">
      <c r="A78">
        <v>745</v>
      </c>
      <c r="B78">
        <v>0</v>
      </c>
      <c r="C78">
        <v>1</v>
      </c>
      <c r="D78">
        <v>0</v>
      </c>
      <c r="E78">
        <v>0</v>
      </c>
      <c r="F78">
        <v>0</v>
      </c>
      <c r="G78">
        <v>0</v>
      </c>
      <c r="H78">
        <v>4.6116474553336797</v>
      </c>
      <c r="I78">
        <v>3.9126774509976601</v>
      </c>
      <c r="J78">
        <f t="shared" si="3"/>
        <v>4.400066687391945</v>
      </c>
      <c r="K78">
        <f t="shared" si="4"/>
        <v>0.23754826775300411</v>
      </c>
      <c r="L78">
        <f t="shared" si="5"/>
        <v>3.5102706463305151</v>
      </c>
    </row>
    <row r="79" spans="1:25" x14ac:dyDescent="0.35">
      <c r="A79">
        <v>749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6.3670895643897003</v>
      </c>
      <c r="I79">
        <v>5.9817386830256796</v>
      </c>
      <c r="J79">
        <f t="shared" si="3"/>
        <v>5.4449487912533598</v>
      </c>
      <c r="K79">
        <f t="shared" si="4"/>
        <v>0.28814338790893873</v>
      </c>
      <c r="L79">
        <f t="shared" si="5"/>
        <v>3.8216185169932422E-2</v>
      </c>
    </row>
    <row r="80" spans="1:25" x14ac:dyDescent="0.35">
      <c r="A80">
        <v>771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5.3344537511509298</v>
      </c>
      <c r="I80">
        <v>2.82930377283102</v>
      </c>
      <c r="J80">
        <f t="shared" si="3"/>
        <v>5.1101166288106885</v>
      </c>
      <c r="K80">
        <f t="shared" si="4"/>
        <v>5.2021072840021318</v>
      </c>
      <c r="L80">
        <f t="shared" si="5"/>
        <v>8.7435255453716501</v>
      </c>
    </row>
    <row r="81" spans="1:25" x14ac:dyDescent="0.35">
      <c r="A81">
        <v>783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5.0107238653917703</v>
      </c>
      <c r="I81">
        <v>5.4271472797578202</v>
      </c>
      <c r="J81">
        <f t="shared" si="3"/>
        <v>5.0051472133532817</v>
      </c>
      <c r="K81">
        <f t="shared" si="4"/>
        <v>0.17808405604543487</v>
      </c>
      <c r="L81">
        <f t="shared" si="5"/>
        <v>0.12895410242504665</v>
      </c>
    </row>
    <row r="83" spans="1:25" x14ac:dyDescent="0.35">
      <c r="I83">
        <f>AVERAGE(I2:I82)</f>
        <v>5.7862490792869323</v>
      </c>
      <c r="K83">
        <f>SUM(K2:K82)</f>
        <v>83.496357886204663</v>
      </c>
      <c r="L83">
        <f>SUM(L2:L82)</f>
        <v>319.33782293707037</v>
      </c>
      <c r="N83" t="s">
        <v>5</v>
      </c>
      <c r="O83">
        <f>1-K83/L83</f>
        <v>0.73853282671542897</v>
      </c>
      <c r="P83" t="s">
        <v>111</v>
      </c>
    </row>
    <row r="84" spans="1:25" x14ac:dyDescent="0.35">
      <c r="N84" t="s">
        <v>6</v>
      </c>
      <c r="O84">
        <v>0.7</v>
      </c>
    </row>
    <row r="86" spans="1:25" x14ac:dyDescent="0.35">
      <c r="A86" t="s">
        <v>0</v>
      </c>
      <c r="B86" t="s">
        <v>173</v>
      </c>
      <c r="C86" t="s">
        <v>174</v>
      </c>
      <c r="D86" t="s">
        <v>175</v>
      </c>
      <c r="E86" t="s">
        <v>176</v>
      </c>
      <c r="F86" t="s">
        <v>14</v>
      </c>
      <c r="G86" t="s">
        <v>26</v>
      </c>
      <c r="H86" t="s">
        <v>134</v>
      </c>
      <c r="I86" t="s">
        <v>96</v>
      </c>
      <c r="J86" t="s">
        <v>2</v>
      </c>
      <c r="K86" t="s">
        <v>3</v>
      </c>
      <c r="L86" t="s">
        <v>4</v>
      </c>
    </row>
    <row r="87" spans="1:25" x14ac:dyDescent="0.35">
      <c r="A87">
        <v>2</v>
      </c>
      <c r="B87">
        <v>0</v>
      </c>
      <c r="C87">
        <v>1</v>
      </c>
      <c r="D87">
        <v>0</v>
      </c>
      <c r="E87">
        <v>0</v>
      </c>
      <c r="F87">
        <v>0</v>
      </c>
      <c r="G87">
        <v>0</v>
      </c>
      <c r="H87">
        <v>5.6658935455344297</v>
      </c>
      <c r="I87">
        <v>4.02907144794725</v>
      </c>
      <c r="J87">
        <f t="shared" si="3"/>
        <v>4.7419059821395386</v>
      </c>
      <c r="K87">
        <f t="shared" si="4"/>
        <v>0.50813307313713707</v>
      </c>
      <c r="L87">
        <f t="shared" si="5"/>
        <v>3.0876732280805363</v>
      </c>
    </row>
    <row r="88" spans="1:25" x14ac:dyDescent="0.35">
      <c r="A88">
        <v>52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2.3282430247002601</v>
      </c>
      <c r="I88">
        <v>3.5175728897114098</v>
      </c>
      <c r="J88">
        <f t="shared" si="3"/>
        <v>4.1353528007590592</v>
      </c>
      <c r="K88">
        <f t="shared" si="4"/>
        <v>0.38165201849404162</v>
      </c>
      <c r="L88">
        <f t="shared" si="5"/>
        <v>5.1468916531469127</v>
      </c>
    </row>
    <row r="89" spans="1:25" x14ac:dyDescent="0.35">
      <c r="A89">
        <v>78</v>
      </c>
      <c r="B89">
        <v>0</v>
      </c>
      <c r="C89">
        <v>2</v>
      </c>
      <c r="D89">
        <v>2</v>
      </c>
      <c r="E89">
        <v>0</v>
      </c>
      <c r="F89">
        <v>2</v>
      </c>
      <c r="G89">
        <v>0</v>
      </c>
      <c r="H89">
        <v>6.4956510569183799</v>
      </c>
      <c r="I89">
        <v>8.3085644135612302</v>
      </c>
      <c r="J89">
        <f t="shared" si="3"/>
        <v>7.9152148552057842</v>
      </c>
      <c r="K89">
        <f t="shared" si="4"/>
        <v>0.15472387505842447</v>
      </c>
      <c r="L89">
        <f t="shared" si="5"/>
        <v>6.3620746455152632</v>
      </c>
    </row>
    <row r="90" spans="1:25" x14ac:dyDescent="0.35">
      <c r="A90">
        <v>139</v>
      </c>
      <c r="B90">
        <v>0</v>
      </c>
      <c r="C90">
        <v>2</v>
      </c>
      <c r="D90">
        <v>2</v>
      </c>
      <c r="E90">
        <v>1</v>
      </c>
      <c r="F90">
        <v>0</v>
      </c>
      <c r="G90">
        <v>0</v>
      </c>
      <c r="H90">
        <v>7.4593924877592297</v>
      </c>
      <c r="I90">
        <v>9.4593924877592297</v>
      </c>
      <c r="J90">
        <f t="shared" si="3"/>
        <v>8.6233580141559294</v>
      </c>
      <c r="K90">
        <f t="shared" si="4"/>
        <v>0.69895364105314739</v>
      </c>
      <c r="L90">
        <f t="shared" si="5"/>
        <v>13.491982499203486</v>
      </c>
    </row>
    <row r="91" spans="1:25" x14ac:dyDescent="0.35">
      <c r="A91">
        <v>140</v>
      </c>
      <c r="B91">
        <v>0</v>
      </c>
      <c r="C91">
        <v>6</v>
      </c>
      <c r="D91">
        <v>2</v>
      </c>
      <c r="E91">
        <v>0</v>
      </c>
      <c r="F91">
        <v>0</v>
      </c>
      <c r="G91">
        <v>0</v>
      </c>
      <c r="H91">
        <v>4.2878017299302202</v>
      </c>
      <c r="I91">
        <v>5.0573528085519497</v>
      </c>
      <c r="J91">
        <f t="shared" si="3"/>
        <v>4.0635597109298747</v>
      </c>
      <c r="K91">
        <f t="shared" si="4"/>
        <v>0.98762472088127917</v>
      </c>
      <c r="L91">
        <f t="shared" si="5"/>
        <v>0.53128977349136508</v>
      </c>
    </row>
    <row r="92" spans="1:25" x14ac:dyDescent="0.35">
      <c r="A92">
        <v>183</v>
      </c>
      <c r="B92">
        <v>0</v>
      </c>
      <c r="C92">
        <v>5</v>
      </c>
      <c r="D92">
        <v>3</v>
      </c>
      <c r="E92">
        <v>1</v>
      </c>
      <c r="F92">
        <v>0</v>
      </c>
      <c r="G92">
        <v>0</v>
      </c>
      <c r="H92">
        <v>7.0366288953621599</v>
      </c>
      <c r="I92">
        <v>7.6106601630898796</v>
      </c>
      <c r="J92">
        <f t="shared" si="3"/>
        <v>8.1326869193211806</v>
      </c>
      <c r="K92">
        <f t="shared" si="4"/>
        <v>0.27251193422137415</v>
      </c>
      <c r="L92">
        <f t="shared" si="5"/>
        <v>3.3284758027030446</v>
      </c>
      <c r="Y92" s="4" t="s">
        <v>1351</v>
      </c>
    </row>
    <row r="93" spans="1:25" x14ac:dyDescent="0.35">
      <c r="A93">
        <v>202</v>
      </c>
      <c r="B93">
        <v>0</v>
      </c>
      <c r="C93">
        <v>1</v>
      </c>
      <c r="D93">
        <v>0</v>
      </c>
      <c r="E93">
        <v>0</v>
      </c>
      <c r="F93">
        <v>0</v>
      </c>
      <c r="G93">
        <v>0</v>
      </c>
      <c r="H93">
        <v>7.2988530764097002</v>
      </c>
      <c r="I93">
        <v>5.2988530764097002</v>
      </c>
      <c r="J93">
        <f t="shared" si="3"/>
        <v>5.2713931100258451</v>
      </c>
      <c r="K93">
        <f t="shared" si="4"/>
        <v>7.5404975380245006E-4</v>
      </c>
      <c r="L93">
        <f t="shared" si="5"/>
        <v>0.23755486362070291</v>
      </c>
    </row>
    <row r="94" spans="1:25" x14ac:dyDescent="0.35">
      <c r="A94">
        <v>220</v>
      </c>
      <c r="B94">
        <v>0</v>
      </c>
      <c r="C94">
        <v>3</v>
      </c>
      <c r="D94">
        <v>1</v>
      </c>
      <c r="E94">
        <v>0</v>
      </c>
      <c r="F94">
        <v>0</v>
      </c>
      <c r="G94">
        <v>0</v>
      </c>
      <c r="H94">
        <v>7.4313637641589798</v>
      </c>
      <c r="I94">
        <v>4.6354837468149102</v>
      </c>
      <c r="J94">
        <f t="shared" si="3"/>
        <v>5.4364497005285495</v>
      </c>
      <c r="K94">
        <f t="shared" si="4"/>
        <v>0.64154645900839979</v>
      </c>
      <c r="L94">
        <f t="shared" si="5"/>
        <v>1.3242608504194437</v>
      </c>
    </row>
    <row r="95" spans="1:25" x14ac:dyDescent="0.35">
      <c r="A95">
        <v>249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9.1238516409670805</v>
      </c>
      <c r="I95">
        <v>6.4248816366310599</v>
      </c>
      <c r="J95">
        <f t="shared" si="3"/>
        <v>6.3388288945835756</v>
      </c>
      <c r="K95">
        <f t="shared" si="4"/>
        <v>7.4050744138908836E-3</v>
      </c>
      <c r="L95">
        <f t="shared" si="5"/>
        <v>0.40785154329990042</v>
      </c>
    </row>
    <row r="96" spans="1:25" x14ac:dyDescent="0.35">
      <c r="A96">
        <v>250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8.3199153398243499</v>
      </c>
      <c r="I96">
        <v>7.0838261510933798</v>
      </c>
      <c r="J96">
        <f t="shared" si="3"/>
        <v>6.0781525489380455</v>
      </c>
      <c r="K96">
        <f t="shared" si="4"/>
        <v>1.0113793940720857</v>
      </c>
      <c r="L96">
        <f t="shared" si="5"/>
        <v>1.6837062572777945</v>
      </c>
    </row>
    <row r="97" spans="1:12" x14ac:dyDescent="0.35">
      <c r="A97">
        <v>269</v>
      </c>
      <c r="B97">
        <v>0</v>
      </c>
      <c r="C97">
        <v>9</v>
      </c>
      <c r="D97">
        <v>0</v>
      </c>
      <c r="E97">
        <v>1</v>
      </c>
      <c r="F97">
        <v>0</v>
      </c>
      <c r="G97">
        <v>0</v>
      </c>
      <c r="H97">
        <v>5.77066322899109</v>
      </c>
      <c r="I97">
        <v>3.06069784035361</v>
      </c>
      <c r="J97">
        <f t="shared" si="3"/>
        <v>2.5991275520003612</v>
      </c>
      <c r="K97">
        <f t="shared" si="4"/>
        <v>0.2130471310905013</v>
      </c>
      <c r="L97">
        <f t="shared" si="5"/>
        <v>7.4286295560509679</v>
      </c>
    </row>
    <row r="98" spans="1:12" x14ac:dyDescent="0.35">
      <c r="A98">
        <v>356</v>
      </c>
      <c r="B98">
        <v>0</v>
      </c>
      <c r="C98">
        <v>1</v>
      </c>
      <c r="D98">
        <v>0</v>
      </c>
      <c r="E98">
        <v>0</v>
      </c>
      <c r="F98">
        <v>0</v>
      </c>
      <c r="G98">
        <v>0</v>
      </c>
      <c r="H98">
        <v>8.9155694855017291</v>
      </c>
      <c r="I98">
        <v>5.8384392207483602</v>
      </c>
      <c r="J98">
        <f t="shared" si="3"/>
        <v>5.7956134056739348</v>
      </c>
      <c r="K98">
        <f t="shared" si="4"/>
        <v>1.8340504367888818E-3</v>
      </c>
      <c r="L98">
        <f t="shared" si="5"/>
        <v>2.7238108657638518E-3</v>
      </c>
    </row>
    <row r="99" spans="1:12" x14ac:dyDescent="0.35">
      <c r="A99">
        <v>480</v>
      </c>
      <c r="B99">
        <v>0</v>
      </c>
      <c r="C99">
        <v>3</v>
      </c>
      <c r="D99">
        <v>0</v>
      </c>
      <c r="E99">
        <v>1</v>
      </c>
      <c r="F99">
        <v>0</v>
      </c>
      <c r="G99">
        <v>0</v>
      </c>
      <c r="H99">
        <v>4.5092025223311003</v>
      </c>
      <c r="I99">
        <v>4.1112625136590601</v>
      </c>
      <c r="J99">
        <f t="shared" si="3"/>
        <v>5.0441789178658594</v>
      </c>
      <c r="K99">
        <f t="shared" si="4"/>
        <v>0.87033301723814394</v>
      </c>
      <c r="L99">
        <f t="shared" si="5"/>
        <v>2.8055799950338542</v>
      </c>
    </row>
    <row r="100" spans="1:12" x14ac:dyDescent="0.35">
      <c r="A100">
        <v>540</v>
      </c>
      <c r="B100">
        <v>0</v>
      </c>
      <c r="C100">
        <v>3</v>
      </c>
      <c r="D100">
        <v>3</v>
      </c>
      <c r="E100">
        <v>0</v>
      </c>
      <c r="F100">
        <v>0</v>
      </c>
      <c r="G100">
        <v>0</v>
      </c>
      <c r="H100">
        <v>4.8841687326857404</v>
      </c>
      <c r="I100">
        <v>8.1512676753306401</v>
      </c>
      <c r="J100">
        <f t="shared" si="3"/>
        <v>6.7574217115733513</v>
      </c>
      <c r="K100">
        <f t="shared" si="4"/>
        <v>1.9428065706824855</v>
      </c>
      <c r="L100">
        <f t="shared" si="5"/>
        <v>5.5933129596325504</v>
      </c>
    </row>
    <row r="101" spans="1:12" x14ac:dyDescent="0.35">
      <c r="A101">
        <v>562</v>
      </c>
      <c r="B101">
        <v>0</v>
      </c>
      <c r="C101">
        <v>2</v>
      </c>
      <c r="D101">
        <v>0</v>
      </c>
      <c r="E101">
        <v>0</v>
      </c>
      <c r="F101">
        <v>0</v>
      </c>
      <c r="G101">
        <v>0</v>
      </c>
      <c r="H101">
        <v>5.2121876044039501</v>
      </c>
      <c r="I101">
        <v>5.2121876044039501</v>
      </c>
      <c r="J101">
        <f t="shared" si="3"/>
        <v>4.1191118307279808</v>
      </c>
      <c r="K101">
        <f t="shared" si="4"/>
        <v>1.1948146469973189</v>
      </c>
      <c r="L101">
        <f t="shared" si="5"/>
        <v>0.32954657694482481</v>
      </c>
    </row>
    <row r="102" spans="1:12" x14ac:dyDescent="0.35">
      <c r="A102">
        <v>586</v>
      </c>
      <c r="B102">
        <v>1</v>
      </c>
      <c r="C102">
        <v>3</v>
      </c>
      <c r="D102">
        <v>1</v>
      </c>
      <c r="E102">
        <v>1</v>
      </c>
      <c r="F102">
        <v>0</v>
      </c>
      <c r="G102">
        <v>0</v>
      </c>
      <c r="H102">
        <v>6.6220988407664603</v>
      </c>
      <c r="I102">
        <v>6.6220988407664603</v>
      </c>
      <c r="J102">
        <f t="shared" si="3"/>
        <v>4.4689155491185248</v>
      </c>
      <c r="K102">
        <f t="shared" si="4"/>
        <v>4.6361982874318386</v>
      </c>
      <c r="L102">
        <f t="shared" si="5"/>
        <v>0.69864482376538373</v>
      </c>
    </row>
    <row r="103" spans="1:12" x14ac:dyDescent="0.35">
      <c r="A103">
        <v>613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3.0269416279590202</v>
      </c>
      <c r="I103">
        <v>2.39957577136629</v>
      </c>
      <c r="J103">
        <f t="shared" si="3"/>
        <v>4.3619058228657126</v>
      </c>
      <c r="K103">
        <f t="shared" si="4"/>
        <v>3.8507392310177266</v>
      </c>
      <c r="L103">
        <f t="shared" si="5"/>
        <v>11.469556094582146</v>
      </c>
    </row>
    <row r="104" spans="1:12" x14ac:dyDescent="0.35">
      <c r="A104">
        <v>638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5.1650744180470198</v>
      </c>
      <c r="I104">
        <v>4.5110259184853296</v>
      </c>
      <c r="J104">
        <f t="shared" si="3"/>
        <v>5.055195380051746</v>
      </c>
      <c r="K104">
        <f t="shared" si="4"/>
        <v>0.29612040290148345</v>
      </c>
      <c r="L104">
        <f t="shared" si="5"/>
        <v>1.6261941098448303</v>
      </c>
    </row>
    <row r="105" spans="1:12" x14ac:dyDescent="0.35">
      <c r="A105">
        <v>660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3.4732948468666001</v>
      </c>
      <c r="I105">
        <v>3.7106557626612098</v>
      </c>
      <c r="J105">
        <f t="shared" si="3"/>
        <v>4.506635854096495</v>
      </c>
      <c r="K105">
        <f t="shared" si="4"/>
        <v>0.63358430596132509</v>
      </c>
      <c r="L105">
        <f t="shared" si="5"/>
        <v>4.3080876160213668</v>
      </c>
    </row>
    <row r="106" spans="1:12" x14ac:dyDescent="0.35">
      <c r="A106">
        <v>672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5.2475856764370103</v>
      </c>
      <c r="I106">
        <v>4.9948603603475803</v>
      </c>
      <c r="J106">
        <f t="shared" si="3"/>
        <v>5.081949655584701</v>
      </c>
      <c r="K106">
        <f t="shared" si="4"/>
        <v>7.5845453448983779E-3</v>
      </c>
      <c r="L106">
        <f t="shared" si="5"/>
        <v>0.62629610446446871</v>
      </c>
    </row>
    <row r="107" spans="1:12" x14ac:dyDescent="0.35">
      <c r="A107">
        <v>675</v>
      </c>
      <c r="B107">
        <v>0</v>
      </c>
      <c r="C107">
        <v>9</v>
      </c>
      <c r="D107">
        <v>0</v>
      </c>
      <c r="E107">
        <v>1</v>
      </c>
      <c r="F107">
        <v>0</v>
      </c>
      <c r="G107">
        <v>0</v>
      </c>
      <c r="H107">
        <v>6.6627578316815699</v>
      </c>
      <c r="I107">
        <v>3.9231854872314802</v>
      </c>
      <c r="J107">
        <f t="shared" si="3"/>
        <v>2.8883892269227491</v>
      </c>
      <c r="K107">
        <f t="shared" si="4"/>
        <v>1.070803300348935</v>
      </c>
      <c r="L107">
        <f t="shared" si="5"/>
        <v>3.4710059480425643</v>
      </c>
    </row>
    <row r="108" spans="1:12" x14ac:dyDescent="0.35">
      <c r="A108">
        <v>735</v>
      </c>
      <c r="B108">
        <v>0</v>
      </c>
      <c r="C108">
        <v>1</v>
      </c>
      <c r="D108">
        <v>0</v>
      </c>
      <c r="E108">
        <v>0</v>
      </c>
      <c r="F108">
        <v>2</v>
      </c>
      <c r="G108">
        <v>0</v>
      </c>
      <c r="H108">
        <v>7.7259116322950403</v>
      </c>
      <c r="I108">
        <v>5.9994480132539501</v>
      </c>
      <c r="J108">
        <f t="shared" si="3"/>
        <v>6.6429068467716661</v>
      </c>
      <c r="K108">
        <f t="shared" si="4"/>
        <v>0.4140392704319798</v>
      </c>
      <c r="L108">
        <f t="shared" si="5"/>
        <v>4.5453785444672781E-2</v>
      </c>
    </row>
    <row r="109" spans="1:12" x14ac:dyDescent="0.35">
      <c r="A109">
        <v>758</v>
      </c>
      <c r="B109">
        <v>0</v>
      </c>
      <c r="C109">
        <v>1</v>
      </c>
      <c r="D109">
        <v>0</v>
      </c>
      <c r="E109">
        <v>0</v>
      </c>
      <c r="F109">
        <v>2</v>
      </c>
      <c r="G109">
        <v>0</v>
      </c>
      <c r="H109">
        <v>6.5873367345072502</v>
      </c>
      <c r="I109">
        <v>7.3654879848908896</v>
      </c>
      <c r="J109">
        <f t="shared" si="3"/>
        <v>6.2737239361639752</v>
      </c>
      <c r="K109">
        <f t="shared" si="4"/>
        <v>1.1919487380925844</v>
      </c>
      <c r="L109">
        <f t="shared" si="5"/>
        <v>2.4939955209731846</v>
      </c>
    </row>
    <row r="110" spans="1:12" x14ac:dyDescent="0.35">
      <c r="A110">
        <v>762</v>
      </c>
      <c r="B110">
        <v>0</v>
      </c>
      <c r="C110">
        <v>4</v>
      </c>
      <c r="D110">
        <v>1</v>
      </c>
      <c r="E110">
        <v>0</v>
      </c>
      <c r="F110">
        <v>0</v>
      </c>
      <c r="G110">
        <v>0</v>
      </c>
      <c r="H110">
        <v>4.3443922736851102</v>
      </c>
      <c r="I110">
        <v>4.3443922736851102</v>
      </c>
      <c r="J110">
        <f t="shared" si="3"/>
        <v>3.9598191947423969</v>
      </c>
      <c r="K110">
        <f t="shared" si="4"/>
        <v>0.14789645304747839</v>
      </c>
      <c r="L110">
        <f t="shared" si="5"/>
        <v>2.0789510478602908</v>
      </c>
    </row>
    <row r="111" spans="1:12" x14ac:dyDescent="0.35">
      <c r="A111">
        <v>767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4.1673173347481702</v>
      </c>
      <c r="I111">
        <v>5.6110148339808799</v>
      </c>
      <c r="J111">
        <f t="shared" si="3"/>
        <v>4.7316726457920941</v>
      </c>
      <c r="K111">
        <f t="shared" si="4"/>
        <v>0.77324268392864182</v>
      </c>
      <c r="L111">
        <f t="shared" si="5"/>
        <v>3.0707040727981774E-2</v>
      </c>
    </row>
    <row r="112" spans="1:12" x14ac:dyDescent="0.35">
      <c r="A112">
        <v>772</v>
      </c>
      <c r="B112">
        <v>0</v>
      </c>
      <c r="C112">
        <v>1</v>
      </c>
      <c r="D112">
        <v>0</v>
      </c>
      <c r="E112">
        <v>0</v>
      </c>
      <c r="F112">
        <v>1</v>
      </c>
      <c r="G112">
        <v>0</v>
      </c>
      <c r="H112">
        <v>6.5163149757779397</v>
      </c>
      <c r="I112">
        <v>5.4023716234711099</v>
      </c>
      <c r="J112">
        <f t="shared" si="3"/>
        <v>5.6341751308959971</v>
      </c>
      <c r="K112">
        <f t="shared" si="4"/>
        <v>5.3732866054479737E-2</v>
      </c>
      <c r="L112">
        <f t="shared" si="5"/>
        <v>0.1473619010836287</v>
      </c>
    </row>
    <row r="113" spans="11:25" x14ac:dyDescent="0.35">
      <c r="Y113" s="4" t="s">
        <v>1352</v>
      </c>
    </row>
    <row r="114" spans="11:25" x14ac:dyDescent="0.35">
      <c r="K114">
        <f>SUM(K87:K113)</f>
        <v>21.963409741100193</v>
      </c>
      <c r="L114">
        <f>SUM(L87:L113)</f>
        <v>78.757808008096916</v>
      </c>
    </row>
    <row r="116" spans="11:25" x14ac:dyDescent="0.35">
      <c r="K116" t="s">
        <v>8</v>
      </c>
      <c r="L116">
        <f>1-K114/L114</f>
        <v>0.7211272088877565</v>
      </c>
    </row>
    <row r="136" spans="25:25" x14ac:dyDescent="0.35">
      <c r="Y136" s="4" t="s">
        <v>1353</v>
      </c>
    </row>
  </sheetData>
  <conditionalFormatting sqref="B267 A269:J269">
    <cfRule type="duplicateValues" dxfId="81" priority="2"/>
  </conditionalFormatting>
  <conditionalFormatting sqref="A86:I86">
    <cfRule type="duplicateValues" dxfId="80" priority="1"/>
  </conditionalFormatting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U136"/>
  <sheetViews>
    <sheetView workbookViewId="0"/>
  </sheetViews>
  <sheetFormatPr defaultRowHeight="15.5" x14ac:dyDescent="0.35"/>
  <cols>
    <col min="21" max="21" width="10.1796875" style="4" customWidth="1"/>
  </cols>
  <sheetData>
    <row r="1" spans="1:21" x14ac:dyDescent="0.35">
      <c r="A1" t="s">
        <v>0</v>
      </c>
      <c r="B1" t="s">
        <v>96</v>
      </c>
      <c r="C1" t="s">
        <v>177</v>
      </c>
      <c r="D1" t="s">
        <v>110</v>
      </c>
      <c r="E1" t="s">
        <v>178</v>
      </c>
      <c r="F1" t="s">
        <v>2</v>
      </c>
      <c r="G1" t="s">
        <v>3</v>
      </c>
      <c r="H1" t="s">
        <v>4</v>
      </c>
      <c r="U1" s="4" t="s">
        <v>1347</v>
      </c>
    </row>
    <row r="2" spans="1:21" x14ac:dyDescent="0.35">
      <c r="A2">
        <v>37</v>
      </c>
      <c r="B2">
        <v>5.3348084220419398</v>
      </c>
      <c r="C2">
        <v>0</v>
      </c>
      <c r="D2">
        <v>0</v>
      </c>
      <c r="E2">
        <v>5.4683473304121497</v>
      </c>
      <c r="F2">
        <f t="shared" ref="F2:F12" si="0">5.04659  + 0.04432*B2 + 2.19184  *C2 + 0.20489*D2</f>
        <v>5.2830287092648991</v>
      </c>
      <c r="G2">
        <f t="shared" ref="G2:G12" si="1">(E2-F2)^2</f>
        <v>3.4342991343918203E-2</v>
      </c>
      <c r="H2">
        <f t="shared" ref="H2:H12" si="2">(E2-E$14)^2</f>
        <v>0.39107701151168101</v>
      </c>
    </row>
    <row r="3" spans="1:21" x14ac:dyDescent="0.35">
      <c r="A3">
        <v>45</v>
      </c>
      <c r="B3">
        <v>4.9974377832353998</v>
      </c>
      <c r="C3">
        <v>0</v>
      </c>
      <c r="D3">
        <v>0</v>
      </c>
      <c r="E3">
        <v>5.2278867046136703</v>
      </c>
      <c r="F3">
        <f t="shared" si="0"/>
        <v>5.2680764425529931</v>
      </c>
      <c r="G3">
        <f t="shared" si="1"/>
        <v>1.6152150356314415E-3</v>
      </c>
      <c r="H3">
        <f t="shared" si="2"/>
        <v>0.74964796159313019</v>
      </c>
    </row>
    <row r="4" spans="1:21" x14ac:dyDescent="0.35">
      <c r="A4">
        <v>146</v>
      </c>
      <c r="B4">
        <v>7.6344934352685918</v>
      </c>
      <c r="C4">
        <v>0</v>
      </c>
      <c r="D4">
        <v>9.1999999999999993</v>
      </c>
      <c r="E4">
        <v>7.2878017299302202</v>
      </c>
      <c r="F4">
        <f t="shared" si="0"/>
        <v>7.2699387490511036</v>
      </c>
      <c r="G4">
        <f t="shared" si="1"/>
        <v>3.1908608588768672E-4</v>
      </c>
      <c r="H4">
        <f t="shared" si="2"/>
        <v>1.4258578415484997</v>
      </c>
    </row>
    <row r="5" spans="1:21" x14ac:dyDescent="0.35">
      <c r="A5">
        <v>250</v>
      </c>
      <c r="B5">
        <v>7.0838261510933886</v>
      </c>
      <c r="C5">
        <v>0</v>
      </c>
      <c r="D5">
        <v>0</v>
      </c>
      <c r="E5">
        <v>4.9493900066449097</v>
      </c>
      <c r="F5">
        <f t="shared" si="0"/>
        <v>5.3605451750164592</v>
      </c>
      <c r="G5">
        <f t="shared" si="1"/>
        <v>0.16904857247863725</v>
      </c>
      <c r="H5">
        <f t="shared" si="2"/>
        <v>1.3094655810950342</v>
      </c>
      <c r="J5" t="s">
        <v>15</v>
      </c>
      <c r="K5" t="s">
        <v>42</v>
      </c>
    </row>
    <row r="6" spans="1:21" x14ac:dyDescent="0.35">
      <c r="A6">
        <v>251</v>
      </c>
      <c r="B6">
        <v>7.5710257575879938</v>
      </c>
      <c r="C6">
        <v>1</v>
      </c>
      <c r="D6">
        <v>0</v>
      </c>
      <c r="E6">
        <v>7.6053050461411003</v>
      </c>
      <c r="F6">
        <f t="shared" si="0"/>
        <v>7.5739778615763003</v>
      </c>
      <c r="G6">
        <f t="shared" si="1"/>
        <v>9.8139249275704284E-4</v>
      </c>
      <c r="H6">
        <f t="shared" si="2"/>
        <v>2.2849231053154408</v>
      </c>
      <c r="J6">
        <v>767</v>
      </c>
    </row>
    <row r="7" spans="1:21" x14ac:dyDescent="0.35">
      <c r="A7">
        <v>276</v>
      </c>
      <c r="B7">
        <v>3.932473764677153</v>
      </c>
      <c r="C7">
        <v>1</v>
      </c>
      <c r="D7">
        <v>0</v>
      </c>
      <c r="E7">
        <v>7.1595671932336202</v>
      </c>
      <c r="F7">
        <f t="shared" si="0"/>
        <v>7.4127172372504919</v>
      </c>
      <c r="G7">
        <f t="shared" si="1"/>
        <v>6.4084944785744072E-2</v>
      </c>
      <c r="H7">
        <f t="shared" si="2"/>
        <v>1.1360540396608558</v>
      </c>
    </row>
    <row r="8" spans="1:21" x14ac:dyDescent="0.35">
      <c r="A8">
        <v>327</v>
      </c>
      <c r="B8">
        <v>10.545307116465825</v>
      </c>
      <c r="C8">
        <v>0</v>
      </c>
      <c r="D8">
        <v>0</v>
      </c>
      <c r="E8">
        <v>4.7860412102425496</v>
      </c>
      <c r="F8">
        <f t="shared" si="0"/>
        <v>5.5139580114017654</v>
      </c>
      <c r="G8">
        <f t="shared" si="1"/>
        <v>0.52986286940986538</v>
      </c>
      <c r="H8">
        <f t="shared" si="2"/>
        <v>1.709994617029708</v>
      </c>
    </row>
    <row r="9" spans="1:21" x14ac:dyDescent="0.35">
      <c r="A9">
        <v>385</v>
      </c>
      <c r="B9">
        <v>5.6838186602633982</v>
      </c>
      <c r="C9">
        <v>0</v>
      </c>
      <c r="D9">
        <v>0</v>
      </c>
      <c r="E9">
        <v>5.5629200456254004</v>
      </c>
      <c r="F9">
        <f t="shared" si="0"/>
        <v>5.2984968430228738</v>
      </c>
      <c r="G9">
        <f t="shared" si="1"/>
        <v>6.9919630074576841E-2</v>
      </c>
      <c r="H9">
        <f t="shared" si="2"/>
        <v>0.28173673900324675</v>
      </c>
    </row>
    <row r="10" spans="1:21" x14ac:dyDescent="0.35">
      <c r="A10">
        <v>403</v>
      </c>
      <c r="B10">
        <v>6.5129820361079487</v>
      </c>
      <c r="C10">
        <v>0</v>
      </c>
      <c r="D10">
        <v>0</v>
      </c>
      <c r="E10">
        <v>6.2813753076675098</v>
      </c>
      <c r="F10">
        <f t="shared" si="0"/>
        <v>5.3352453638403041</v>
      </c>
      <c r="G10">
        <f t="shared" si="1"/>
        <v>0.89516187060647145</v>
      </c>
      <c r="H10">
        <f t="shared" si="2"/>
        <v>3.5218704936066422E-2</v>
      </c>
    </row>
    <row r="11" spans="1:21" x14ac:dyDescent="0.35">
      <c r="A11">
        <v>438</v>
      </c>
      <c r="B11">
        <v>10.749861610895767</v>
      </c>
      <c r="C11">
        <v>0</v>
      </c>
      <c r="D11">
        <v>9.5299999999999994</v>
      </c>
      <c r="E11">
        <v>7.7336796627379201</v>
      </c>
      <c r="F11">
        <f t="shared" si="0"/>
        <v>7.4756255665949007</v>
      </c>
      <c r="G11">
        <f t="shared" si="1"/>
        <v>6.6591916536190662E-2</v>
      </c>
      <c r="H11">
        <f t="shared" si="2"/>
        <v>2.6895043155919676</v>
      </c>
    </row>
    <row r="12" spans="1:21" x14ac:dyDescent="0.35">
      <c r="A12">
        <v>762</v>
      </c>
      <c r="B12">
        <v>4.344392273685111</v>
      </c>
      <c r="C12">
        <v>0</v>
      </c>
      <c r="D12">
        <v>0</v>
      </c>
      <c r="E12">
        <v>4.9684829485539304</v>
      </c>
      <c r="F12">
        <f t="shared" si="0"/>
        <v>5.2391334655697239</v>
      </c>
      <c r="G12">
        <f t="shared" si="1"/>
        <v>7.3251702360916368E-2</v>
      </c>
      <c r="H12">
        <f t="shared" si="2"/>
        <v>1.2661332956926232</v>
      </c>
    </row>
    <row r="14" spans="1:21" x14ac:dyDescent="0.35">
      <c r="E14">
        <f>AVERAGE(E2:E13)</f>
        <v>6.0937088350729987</v>
      </c>
      <c r="G14">
        <f>SUM(G2:G13)</f>
        <v>1.9051801912105961</v>
      </c>
      <c r="H14">
        <f>SUM(H2:H13)</f>
        <v>13.279613212978255</v>
      </c>
      <c r="K14">
        <f>1-G14/H14</f>
        <v>0.85653345766511857</v>
      </c>
      <c r="L14" t="s">
        <v>12</v>
      </c>
    </row>
    <row r="15" spans="1:21" x14ac:dyDescent="0.35">
      <c r="K15">
        <v>0.65</v>
      </c>
    </row>
    <row r="17" spans="1:21" x14ac:dyDescent="0.35">
      <c r="A17" t="s">
        <v>0</v>
      </c>
      <c r="B17" t="s">
        <v>96</v>
      </c>
      <c r="C17" t="s">
        <v>177</v>
      </c>
      <c r="D17" t="s">
        <v>110</v>
      </c>
      <c r="E17" t="s">
        <v>178</v>
      </c>
      <c r="F17" t="s">
        <v>2</v>
      </c>
      <c r="G17" t="s">
        <v>3</v>
      </c>
      <c r="H17" t="s">
        <v>4</v>
      </c>
    </row>
    <row r="18" spans="1:21" x14ac:dyDescent="0.35">
      <c r="A18">
        <v>356</v>
      </c>
      <c r="B18">
        <v>5.8384392207483646</v>
      </c>
      <c r="C18">
        <v>0</v>
      </c>
      <c r="D18">
        <v>0</v>
      </c>
      <c r="E18">
        <v>4.9684829485539304</v>
      </c>
      <c r="F18">
        <f t="shared" ref="F18:F19" si="3">5.04659  + 0.04432*B18 + 2.19184  *C18 + 0.20489*D18</f>
        <v>5.3053496262635678</v>
      </c>
      <c r="G18">
        <f>(E18-F18)^2</f>
        <v>0.11347915855112872</v>
      </c>
      <c r="H18">
        <f>(E18-E$14)^2</f>
        <v>1.2661332956926232</v>
      </c>
    </row>
    <row r="19" spans="1:21" x14ac:dyDescent="0.35">
      <c r="A19">
        <v>712</v>
      </c>
      <c r="B19">
        <v>4.3463529744506388</v>
      </c>
      <c r="C19">
        <v>0</v>
      </c>
      <c r="D19">
        <v>0</v>
      </c>
      <c r="E19">
        <v>5.3304137733491901</v>
      </c>
      <c r="F19">
        <f t="shared" si="3"/>
        <v>5.239220363827652</v>
      </c>
      <c r="G19">
        <f t="shared" ref="G19" si="4">(E19-F19)^2</f>
        <v>8.3162379401629551E-3</v>
      </c>
      <c r="H19">
        <f>(E19-E$14)^2</f>
        <v>0.58261935125195274</v>
      </c>
    </row>
    <row r="21" spans="1:21" x14ac:dyDescent="0.35">
      <c r="G21">
        <f>SUM(G18:G20)</f>
        <v>0.12179539649129167</v>
      </c>
      <c r="H21">
        <f>SUM(H18:H20)</f>
        <v>1.8487526469445759</v>
      </c>
    </row>
    <row r="23" spans="1:21" x14ac:dyDescent="0.35">
      <c r="G23" t="s">
        <v>8</v>
      </c>
      <c r="H23">
        <f>1-G21/H21</f>
        <v>0.93412023144762912</v>
      </c>
    </row>
    <row r="25" spans="1:21" x14ac:dyDescent="0.35">
      <c r="U25" s="4" t="s">
        <v>1348</v>
      </c>
    </row>
    <row r="45" spans="21:21" x14ac:dyDescent="0.35">
      <c r="U45" s="4" t="s">
        <v>1349</v>
      </c>
    </row>
    <row r="68" spans="21:21" x14ac:dyDescent="0.35">
      <c r="U68" s="4" t="s">
        <v>1350</v>
      </c>
    </row>
    <row r="92" spans="21:21" x14ac:dyDescent="0.35">
      <c r="U92" s="4" t="s">
        <v>1351</v>
      </c>
    </row>
    <row r="113" spans="21:21" x14ac:dyDescent="0.35">
      <c r="U113" s="4" t="s">
        <v>1352</v>
      </c>
    </row>
    <row r="136" spans="21:21" x14ac:dyDescent="0.35">
      <c r="U136" s="4" t="s">
        <v>1353</v>
      </c>
    </row>
  </sheetData>
  <sortState xmlns:xlrd2="http://schemas.microsoft.com/office/spreadsheetml/2017/richdata2" ref="A2:H12">
    <sortCondition ref="A1:A12"/>
  </sortState>
  <conditionalFormatting sqref="B68:E68 A70:J70">
    <cfRule type="duplicateValues" dxfId="79" priority="2"/>
  </conditionalFormatting>
  <conditionalFormatting sqref="B15 A17:E17">
    <cfRule type="duplicateValues" dxfId="78" priority="1"/>
  </conditionalFormatting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U136"/>
  <sheetViews>
    <sheetView workbookViewId="0">
      <selection activeCell="K8" sqref="K8"/>
    </sheetView>
  </sheetViews>
  <sheetFormatPr defaultRowHeight="15.5" x14ac:dyDescent="0.35"/>
  <cols>
    <col min="21" max="21" width="10.1796875" style="4" customWidth="1"/>
  </cols>
  <sheetData>
    <row r="1" spans="1:21" x14ac:dyDescent="0.35">
      <c r="A1" t="s">
        <v>0</v>
      </c>
      <c r="B1" t="s">
        <v>178</v>
      </c>
      <c r="C1" t="s">
        <v>94</v>
      </c>
      <c r="D1" t="s">
        <v>179</v>
      </c>
      <c r="E1" t="s">
        <v>96</v>
      </c>
      <c r="F1" t="s">
        <v>2</v>
      </c>
      <c r="G1" t="s">
        <v>3</v>
      </c>
      <c r="H1" t="s">
        <v>4</v>
      </c>
      <c r="I1" t="s">
        <v>1354</v>
      </c>
      <c r="U1" s="4" t="s">
        <v>1347</v>
      </c>
    </row>
    <row r="2" spans="1:21" x14ac:dyDescent="0.35">
      <c r="A2">
        <v>37</v>
      </c>
      <c r="B2">
        <v>5.4683473304121577</v>
      </c>
      <c r="C2">
        <v>2.31</v>
      </c>
      <c r="D2">
        <v>0</v>
      </c>
      <c r="E2">
        <v>5.3348084220419398</v>
      </c>
      <c r="F2">
        <f xml:space="preserve"> - 1.25 + 0.488 *B2 + 1.31 *C2 - 2.32 *D2</f>
        <v>4.4446534972411325</v>
      </c>
      <c r="G2">
        <f>(E2-F2)^2</f>
        <v>0.792375790147131</v>
      </c>
      <c r="H2">
        <f>(E2-E$14)^2</f>
        <v>1.403787867872945</v>
      </c>
      <c r="I2" t="s">
        <v>1355</v>
      </c>
    </row>
    <row r="3" spans="1:21" x14ac:dyDescent="0.35">
      <c r="A3">
        <v>250</v>
      </c>
      <c r="B3">
        <v>4.9493900066449132</v>
      </c>
      <c r="C3">
        <v>3.83</v>
      </c>
      <c r="D3">
        <v>0</v>
      </c>
      <c r="E3">
        <v>7.0838261510933798</v>
      </c>
      <c r="F3">
        <f t="shared" ref="F3:F20" si="0" xml:space="preserve"> - 1.25 + 0.488 *B3 + 1.31 *C3 - 2.32 *D3</f>
        <v>6.1826023232427181</v>
      </c>
      <c r="G3">
        <f t="shared" ref="G3:G20" si="1">(E3-F3)^2</f>
        <v>0.81220438788579907</v>
      </c>
      <c r="H3">
        <f t="shared" ref="H3:H20" si="2">(E3-E$14)^2</f>
        <v>0.31832410820306323</v>
      </c>
      <c r="I3" t="s">
        <v>1355</v>
      </c>
    </row>
    <row r="4" spans="1:21" x14ac:dyDescent="0.35">
      <c r="A4">
        <v>251</v>
      </c>
      <c r="B4">
        <v>7.6053050461411091</v>
      </c>
      <c r="C4">
        <v>3.42</v>
      </c>
      <c r="D4">
        <v>0</v>
      </c>
      <c r="E4">
        <v>7.5710257575879902</v>
      </c>
      <c r="F4">
        <f t="shared" si="0"/>
        <v>6.9415888625168609</v>
      </c>
      <c r="G4">
        <f t="shared" si="1"/>
        <v>0.39619080487678388</v>
      </c>
      <c r="H4">
        <f t="shared" si="2"/>
        <v>1.1054457320857607</v>
      </c>
      <c r="I4" t="s">
        <v>1355</v>
      </c>
    </row>
    <row r="5" spans="1:21" x14ac:dyDescent="0.35">
      <c r="A5">
        <v>276</v>
      </c>
      <c r="B5">
        <v>7.1595671932336202</v>
      </c>
      <c r="C5">
        <v>4.7300000000000004</v>
      </c>
      <c r="D5">
        <v>2</v>
      </c>
      <c r="E5">
        <v>3.9324737646771499</v>
      </c>
      <c r="F5">
        <f t="shared" si="0"/>
        <v>3.8001687902980068</v>
      </c>
      <c r="G5">
        <f t="shared" si="1"/>
        <v>1.750460624546572E-2</v>
      </c>
      <c r="H5">
        <f t="shared" si="2"/>
        <v>6.6933461525626461</v>
      </c>
      <c r="I5" t="s">
        <v>1355</v>
      </c>
    </row>
    <row r="6" spans="1:21" x14ac:dyDescent="0.35">
      <c r="A6">
        <v>327</v>
      </c>
      <c r="B6">
        <v>4.786041210242554</v>
      </c>
      <c r="C6">
        <v>7.03</v>
      </c>
      <c r="D6">
        <v>0</v>
      </c>
      <c r="E6">
        <v>10.5453071164658</v>
      </c>
      <c r="F6">
        <f t="shared" si="0"/>
        <v>10.294888110598368</v>
      </c>
      <c r="G6">
        <f t="shared" si="1"/>
        <v>6.2709678499632854E-2</v>
      </c>
      <c r="H6">
        <f t="shared" si="2"/>
        <v>16.206124846059886</v>
      </c>
      <c r="I6" t="s">
        <v>1355</v>
      </c>
    </row>
    <row r="7" spans="1:21" x14ac:dyDescent="0.35">
      <c r="A7">
        <v>385</v>
      </c>
      <c r="B7">
        <v>5.5629200456254075</v>
      </c>
      <c r="C7">
        <v>3.29</v>
      </c>
      <c r="D7">
        <v>0</v>
      </c>
      <c r="E7">
        <v>5.6838186602633902</v>
      </c>
      <c r="F7">
        <f t="shared" si="0"/>
        <v>5.774604982265199</v>
      </c>
      <c r="G7">
        <f t="shared" si="1"/>
        <v>8.2421562626161134E-3</v>
      </c>
      <c r="H7">
        <f t="shared" si="2"/>
        <v>0.69857050533633047</v>
      </c>
      <c r="I7" t="s">
        <v>1355</v>
      </c>
    </row>
    <row r="8" spans="1:21" x14ac:dyDescent="0.35">
      <c r="A8">
        <v>403</v>
      </c>
      <c r="B8">
        <v>6.2813753076675107</v>
      </c>
      <c r="C8">
        <v>3.83</v>
      </c>
      <c r="D8">
        <v>0</v>
      </c>
      <c r="E8">
        <v>6.5129820361079398</v>
      </c>
      <c r="F8">
        <f t="shared" si="0"/>
        <v>6.8326111501417461</v>
      </c>
      <c r="G8">
        <f t="shared" si="1"/>
        <v>0.10216277053803598</v>
      </c>
      <c r="H8">
        <f t="shared" si="2"/>
        <v>4.4115202802256847E-5</v>
      </c>
      <c r="I8" t="s">
        <v>1355</v>
      </c>
    </row>
    <row r="9" spans="1:21" x14ac:dyDescent="0.35">
      <c r="A9">
        <v>438</v>
      </c>
      <c r="B9">
        <v>7.7336796627379236</v>
      </c>
      <c r="C9">
        <v>8.2200000000000006</v>
      </c>
      <c r="D9">
        <v>1</v>
      </c>
      <c r="E9">
        <v>10.749861610895699</v>
      </c>
      <c r="F9">
        <f t="shared" si="0"/>
        <v>10.972235675416108</v>
      </c>
      <c r="G9">
        <f t="shared" si="1"/>
        <v>4.9450224571326966E-2</v>
      </c>
      <c r="H9">
        <f t="shared" si="2"/>
        <v>17.894910551328852</v>
      </c>
      <c r="I9" t="s">
        <v>1355</v>
      </c>
    </row>
    <row r="10" spans="1:21" x14ac:dyDescent="0.35">
      <c r="A10">
        <v>712</v>
      </c>
      <c r="B10">
        <v>5.330413773349191</v>
      </c>
      <c r="C10">
        <v>2.99</v>
      </c>
      <c r="D10">
        <v>0</v>
      </c>
      <c r="E10">
        <v>4.34635297445063</v>
      </c>
      <c r="F10">
        <f t="shared" si="0"/>
        <v>5.2681419213944061</v>
      </c>
      <c r="G10">
        <f t="shared" si="1"/>
        <v>0.84969486270771566</v>
      </c>
      <c r="H10">
        <f t="shared" si="2"/>
        <v>4.7231067929302277</v>
      </c>
      <c r="I10" t="s">
        <v>1355</v>
      </c>
    </row>
    <row r="11" spans="1:21" x14ac:dyDescent="0.35">
      <c r="A11">
        <v>762</v>
      </c>
      <c r="B11">
        <v>4.9684829485539348</v>
      </c>
      <c r="C11">
        <v>3.1</v>
      </c>
      <c r="D11">
        <v>0</v>
      </c>
      <c r="E11">
        <v>4.3443922736851102</v>
      </c>
      <c r="F11">
        <f t="shared" si="0"/>
        <v>5.2356196788943201</v>
      </c>
      <c r="G11">
        <f t="shared" si="1"/>
        <v>0.79428628779594135</v>
      </c>
      <c r="H11">
        <f t="shared" si="2"/>
        <v>4.7316329054625221</v>
      </c>
      <c r="I11" t="s">
        <v>1355</v>
      </c>
    </row>
    <row r="12" spans="1:21" x14ac:dyDescent="0.35">
      <c r="A12">
        <v>767</v>
      </c>
      <c r="B12">
        <v>8.5000305341838747</v>
      </c>
      <c r="C12">
        <v>2.23</v>
      </c>
      <c r="D12">
        <v>0</v>
      </c>
      <c r="E12">
        <v>5.6110148339808799</v>
      </c>
      <c r="F12">
        <f t="shared" si="0"/>
        <v>5.8193149006817304</v>
      </c>
      <c r="G12">
        <f t="shared" si="1"/>
        <v>4.3388917787578786E-2</v>
      </c>
      <c r="H12">
        <f t="shared" si="2"/>
        <v>0.82557055069978325</v>
      </c>
      <c r="I12" t="s">
        <v>1355</v>
      </c>
    </row>
    <row r="14" spans="1:21" x14ac:dyDescent="0.35">
      <c r="E14">
        <f>AVERAGE(E2:E13)</f>
        <v>6.519623963749992</v>
      </c>
      <c r="G14">
        <f>SUM(G2:G13)</f>
        <v>3.9282104873180268</v>
      </c>
      <c r="H14">
        <f>SUM(H2:H13)</f>
        <v>54.600864127744813</v>
      </c>
      <c r="J14" t="s">
        <v>5</v>
      </c>
      <c r="K14">
        <f>1-G14/H14</f>
        <v>0.92805589160406798</v>
      </c>
      <c r="L14" t="s">
        <v>13</v>
      </c>
    </row>
    <row r="15" spans="1:21" x14ac:dyDescent="0.35">
      <c r="J15" t="s">
        <v>6</v>
      </c>
      <c r="K15">
        <v>0.83</v>
      </c>
    </row>
    <row r="17" spans="1:21" x14ac:dyDescent="0.35">
      <c r="A17" t="s">
        <v>0</v>
      </c>
      <c r="B17" t="s">
        <v>178</v>
      </c>
      <c r="C17" t="s">
        <v>94</v>
      </c>
      <c r="D17" t="s">
        <v>179</v>
      </c>
      <c r="E17" t="s">
        <v>96</v>
      </c>
      <c r="F17" t="s">
        <v>2</v>
      </c>
      <c r="G17" t="s">
        <v>3</v>
      </c>
      <c r="H17" t="s">
        <v>4</v>
      </c>
      <c r="I17" t="s">
        <v>1357</v>
      </c>
    </row>
    <row r="18" spans="1:21" x14ac:dyDescent="0.35">
      <c r="A18">
        <v>45</v>
      </c>
      <c r="B18">
        <v>5.2278867046136739</v>
      </c>
      <c r="C18">
        <v>3.29</v>
      </c>
      <c r="D18">
        <v>0</v>
      </c>
      <c r="E18">
        <v>4.9974377832353998</v>
      </c>
      <c r="F18">
        <f t="shared" si="0"/>
        <v>5.6111087118514726</v>
      </c>
      <c r="G18">
        <f t="shared" si="1"/>
        <v>0.37659200862851322</v>
      </c>
      <c r="H18">
        <f t="shared" si="2"/>
        <v>2.3170507681496026</v>
      </c>
      <c r="I18" t="s">
        <v>1355</v>
      </c>
    </row>
    <row r="19" spans="1:21" x14ac:dyDescent="0.35">
      <c r="A19">
        <v>146</v>
      </c>
      <c r="B19">
        <v>7.2878017299302256</v>
      </c>
      <c r="C19">
        <v>5.76</v>
      </c>
      <c r="D19">
        <v>1</v>
      </c>
      <c r="E19">
        <v>7.63449343526859</v>
      </c>
      <c r="F19">
        <f t="shared" si="0"/>
        <v>7.5320472442059501</v>
      </c>
      <c r="G19">
        <f t="shared" si="1"/>
        <v>1.0495222063242934E-2</v>
      </c>
      <c r="H19">
        <f t="shared" si="2"/>
        <v>1.242933938524158</v>
      </c>
      <c r="I19" t="s">
        <v>1355</v>
      </c>
    </row>
    <row r="20" spans="1:21" x14ac:dyDescent="0.35">
      <c r="A20">
        <v>356</v>
      </c>
      <c r="B20">
        <v>4.9684829485539348</v>
      </c>
      <c r="C20">
        <v>3.77</v>
      </c>
      <c r="D20">
        <v>0</v>
      </c>
      <c r="E20">
        <v>5.8384392207483602</v>
      </c>
      <c r="F20">
        <f t="shared" si="0"/>
        <v>6.11331967889432</v>
      </c>
      <c r="G20">
        <f t="shared" si="1"/>
        <v>7.5559266270532791E-2</v>
      </c>
      <c r="H20">
        <f t="shared" si="2"/>
        <v>0.46401265409819914</v>
      </c>
      <c r="I20" t="s">
        <v>1355</v>
      </c>
    </row>
    <row r="22" spans="1:21" x14ac:dyDescent="0.35">
      <c r="G22">
        <f>SUM(G18:G21)</f>
        <v>0.46264649696228893</v>
      </c>
      <c r="H22">
        <f>SUM(H18:H21)</f>
        <v>4.0239973607719595</v>
      </c>
    </row>
    <row r="24" spans="1:21" x14ac:dyDescent="0.35">
      <c r="G24" t="s">
        <v>8</v>
      </c>
      <c r="H24">
        <f>1-G22/H22</f>
        <v>0.88502813111350176</v>
      </c>
    </row>
    <row r="25" spans="1:21" x14ac:dyDescent="0.35">
      <c r="U25" s="4" t="s">
        <v>1348</v>
      </c>
    </row>
    <row r="45" spans="21:21" x14ac:dyDescent="0.35">
      <c r="U45" s="4" t="s">
        <v>1349</v>
      </c>
    </row>
    <row r="68" spans="21:21" x14ac:dyDescent="0.35">
      <c r="U68" s="4" t="s">
        <v>1350</v>
      </c>
    </row>
    <row r="92" spans="21:21" x14ac:dyDescent="0.35">
      <c r="U92" s="4" t="s">
        <v>1351</v>
      </c>
    </row>
    <row r="113" spans="21:21" x14ac:dyDescent="0.35">
      <c r="U113" s="4" t="s">
        <v>1352</v>
      </c>
    </row>
    <row r="136" spans="21:21" x14ac:dyDescent="0.35">
      <c r="U136" s="4" t="s">
        <v>1353</v>
      </c>
    </row>
  </sheetData>
  <conditionalFormatting sqref="A70:J70">
    <cfRule type="duplicateValues" dxfId="77" priority="1"/>
  </conditionalFormatting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Y136"/>
  <sheetViews>
    <sheetView workbookViewId="0">
      <selection activeCell="J2" sqref="J2"/>
    </sheetView>
  </sheetViews>
  <sheetFormatPr defaultRowHeight="15.5" x14ac:dyDescent="0.35"/>
  <cols>
    <col min="25" max="25" width="10.1796875" style="4" customWidth="1"/>
  </cols>
  <sheetData>
    <row r="1" spans="1:25" x14ac:dyDescent="0.35">
      <c r="A1" t="s">
        <v>0</v>
      </c>
      <c r="B1" t="s">
        <v>163</v>
      </c>
      <c r="C1" t="s">
        <v>180</v>
      </c>
      <c r="D1" t="s">
        <v>181</v>
      </c>
      <c r="E1" t="s">
        <v>105</v>
      </c>
      <c r="F1" t="s">
        <v>129</v>
      </c>
      <c r="G1" t="s">
        <v>182</v>
      </c>
      <c r="H1" t="s">
        <v>183</v>
      </c>
      <c r="I1" t="s">
        <v>114</v>
      </c>
      <c r="J1" t="s">
        <v>2</v>
      </c>
      <c r="K1" t="s">
        <v>3</v>
      </c>
      <c r="L1" t="s">
        <v>4</v>
      </c>
      <c r="Y1" s="4" t="s">
        <v>1347</v>
      </c>
    </row>
    <row r="2" spans="1:25" x14ac:dyDescent="0.35">
      <c r="A2">
        <v>37</v>
      </c>
      <c r="B2">
        <v>147</v>
      </c>
      <c r="C2">
        <v>2</v>
      </c>
      <c r="D2">
        <v>0</v>
      </c>
      <c r="E2">
        <v>4.4191293077419758</v>
      </c>
      <c r="F2">
        <v>2</v>
      </c>
      <c r="G2">
        <v>6</v>
      </c>
      <c r="H2">
        <v>0</v>
      </c>
      <c r="I2">
        <v>5.1941894811484701</v>
      </c>
      <c r="J2">
        <f>2.55074 -0.01058 *B2 -0.69009 *C2 + 3.09477 *D2+ 0.21714 *E2 + 0.87462 *F2 + 0.52109 *G2 + 1.77897 *H2</f>
        <v>5.4506497378830927</v>
      </c>
      <c r="K2">
        <f>(I2-J2)^2</f>
        <v>6.5771863284388526E-2</v>
      </c>
      <c r="L2">
        <f>(I2-I$33)^2</f>
        <v>1.42231771340949</v>
      </c>
    </row>
    <row r="3" spans="1:25" x14ac:dyDescent="0.35">
      <c r="A3">
        <v>55</v>
      </c>
      <c r="B3">
        <v>94.1</v>
      </c>
      <c r="C3">
        <v>1</v>
      </c>
      <c r="D3">
        <v>0</v>
      </c>
      <c r="E3">
        <v>4.6725596277632757</v>
      </c>
      <c r="F3">
        <v>0</v>
      </c>
      <c r="G3">
        <v>6.5</v>
      </c>
      <c r="H3">
        <v>0</v>
      </c>
      <c r="I3">
        <v>4.6725596277632704</v>
      </c>
      <c r="J3">
        <f t="shared" ref="J3:J44" si="0">2.55074 -0.01058 *B3 -0.69009 *C3 + 3.09477 *D3+ 0.21714 *E3 + 0.87462 *F3 + 0.52109 *G3 + 1.77897 *H3</f>
        <v>5.2667565975725177</v>
      </c>
      <c r="K3">
        <f t="shared" ref="K3:K44" si="1">(I3-J3)^2</f>
        <v>0.35307003893049155</v>
      </c>
      <c r="L3">
        <f t="shared" ref="L3:L44" si="2">(I3-I$33)^2</f>
        <v>2.9386169831696933</v>
      </c>
    </row>
    <row r="4" spans="1:25" x14ac:dyDescent="0.35">
      <c r="A4">
        <v>70</v>
      </c>
      <c r="B4">
        <v>253</v>
      </c>
      <c r="C4">
        <v>0</v>
      </c>
      <c r="D4">
        <v>0</v>
      </c>
      <c r="E4">
        <v>7.1020905255118372</v>
      </c>
      <c r="F4">
        <v>2</v>
      </c>
      <c r="G4">
        <v>10.5</v>
      </c>
      <c r="H4">
        <v>0</v>
      </c>
      <c r="I4">
        <v>8.91175882734154</v>
      </c>
      <c r="J4">
        <f t="shared" si="0"/>
        <v>8.6368329367096415</v>
      </c>
      <c r="K4">
        <f t="shared" si="1"/>
        <v>7.5584245339742631E-2</v>
      </c>
      <c r="L4">
        <f t="shared" si="2"/>
        <v>6.375421602609693</v>
      </c>
    </row>
    <row r="5" spans="1:25" x14ac:dyDescent="0.35">
      <c r="A5">
        <v>78</v>
      </c>
      <c r="B5">
        <v>407</v>
      </c>
      <c r="C5">
        <v>0</v>
      </c>
      <c r="D5">
        <v>0</v>
      </c>
      <c r="E5">
        <v>8.8927566859256952</v>
      </c>
      <c r="F5">
        <v>7</v>
      </c>
      <c r="G5">
        <v>2.5</v>
      </c>
      <c r="H5">
        <v>1</v>
      </c>
      <c r="I5">
        <v>9.3085644135612302</v>
      </c>
      <c r="J5">
        <f t="shared" si="0"/>
        <v>9.3796881867819035</v>
      </c>
      <c r="K5">
        <f t="shared" si="1"/>
        <v>5.0585911171457665E-3</v>
      </c>
      <c r="L5">
        <f t="shared" si="2"/>
        <v>8.5367125219715447</v>
      </c>
    </row>
    <row r="6" spans="1:25" x14ac:dyDescent="0.35">
      <c r="A6">
        <v>108</v>
      </c>
      <c r="B6">
        <v>330</v>
      </c>
      <c r="C6">
        <v>0</v>
      </c>
      <c r="D6">
        <v>0</v>
      </c>
      <c r="E6">
        <v>8.3424226808222066</v>
      </c>
      <c r="F6">
        <v>3</v>
      </c>
      <c r="G6">
        <v>4.5</v>
      </c>
      <c r="H6">
        <v>0</v>
      </c>
      <c r="I6">
        <v>6.1205739312058496</v>
      </c>
      <c r="J6">
        <f t="shared" si="0"/>
        <v>5.839578660913733</v>
      </c>
      <c r="K6">
        <f t="shared" si="1"/>
        <v>7.8958341926539652E-2</v>
      </c>
      <c r="L6">
        <f t="shared" si="2"/>
        <v>7.0875842828266492E-2</v>
      </c>
    </row>
    <row r="7" spans="1:25" x14ac:dyDescent="0.35">
      <c r="A7">
        <v>190</v>
      </c>
      <c r="B7">
        <v>491</v>
      </c>
      <c r="C7">
        <v>0</v>
      </c>
      <c r="D7">
        <v>0</v>
      </c>
      <c r="E7">
        <v>3.8337489956917001</v>
      </c>
      <c r="F7">
        <v>10</v>
      </c>
      <c r="G7">
        <v>1.5</v>
      </c>
      <c r="H7">
        <v>0</v>
      </c>
      <c r="I7">
        <v>6.7989868894324799</v>
      </c>
      <c r="J7">
        <f t="shared" si="0"/>
        <v>7.7162552569244944</v>
      </c>
      <c r="K7">
        <f t="shared" si="1"/>
        <v>0.84138125800146546</v>
      </c>
      <c r="L7">
        <f t="shared" si="2"/>
        <v>0.16989877015164037</v>
      </c>
    </row>
    <row r="8" spans="1:25" x14ac:dyDescent="0.35">
      <c r="A8">
        <v>228</v>
      </c>
      <c r="B8">
        <v>340</v>
      </c>
      <c r="C8">
        <v>4</v>
      </c>
      <c r="D8">
        <v>1</v>
      </c>
      <c r="E8">
        <v>4.8325089127062366</v>
      </c>
      <c r="F8">
        <v>0</v>
      </c>
      <c r="G8">
        <v>13</v>
      </c>
      <c r="H8">
        <v>0</v>
      </c>
      <c r="I8">
        <v>5.6283889300503098</v>
      </c>
      <c r="J8">
        <f t="shared" si="0"/>
        <v>7.1114509853050327</v>
      </c>
      <c r="K8">
        <f t="shared" si="1"/>
        <v>2.1994730597363628</v>
      </c>
      <c r="L8">
        <f t="shared" si="2"/>
        <v>0.57518599251727653</v>
      </c>
    </row>
    <row r="9" spans="1:25" x14ac:dyDescent="0.35">
      <c r="A9">
        <v>251</v>
      </c>
      <c r="B9">
        <v>216</v>
      </c>
      <c r="C9">
        <v>0</v>
      </c>
      <c r="D9">
        <v>0</v>
      </c>
      <c r="E9">
        <v>8.7323937598229691</v>
      </c>
      <c r="F9">
        <v>1</v>
      </c>
      <c r="G9">
        <v>7</v>
      </c>
      <c r="H9">
        <v>0</v>
      </c>
      <c r="I9">
        <v>6.9365137424788896</v>
      </c>
      <c r="J9">
        <f t="shared" si="0"/>
        <v>6.6838619810079596</v>
      </c>
      <c r="K9">
        <f>(I9-J9)^2</f>
        <v>6.3832912574363729E-2</v>
      </c>
      <c r="L9">
        <f>(I9-I$33)^2</f>
        <v>0.30218618334708958</v>
      </c>
    </row>
    <row r="10" spans="1:25" x14ac:dyDescent="0.35">
      <c r="A10">
        <v>271</v>
      </c>
      <c r="B10">
        <v>202</v>
      </c>
      <c r="C10">
        <v>6</v>
      </c>
      <c r="D10">
        <v>0</v>
      </c>
      <c r="E10">
        <v>6.4858074339047551</v>
      </c>
      <c r="F10">
        <v>0</v>
      </c>
      <c r="G10">
        <v>16</v>
      </c>
      <c r="H10">
        <v>0</v>
      </c>
      <c r="I10">
        <v>5.9074113607745797</v>
      </c>
      <c r="J10">
        <f t="shared" si="0"/>
        <v>6.0188082261980789</v>
      </c>
      <c r="K10">
        <f t="shared" si="1"/>
        <v>1.2409261626181178E-2</v>
      </c>
      <c r="L10">
        <f t="shared" si="2"/>
        <v>0.22981260871308207</v>
      </c>
    </row>
    <row r="11" spans="1:25" x14ac:dyDescent="0.35">
      <c r="A11">
        <v>296</v>
      </c>
      <c r="B11">
        <v>220</v>
      </c>
      <c r="C11">
        <v>2</v>
      </c>
      <c r="D11">
        <v>1</v>
      </c>
      <c r="E11">
        <v>9.3424226808222066</v>
      </c>
      <c r="F11">
        <v>0</v>
      </c>
      <c r="G11">
        <v>6.5</v>
      </c>
      <c r="H11">
        <v>0</v>
      </c>
      <c r="I11">
        <v>8.3424226808221995</v>
      </c>
      <c r="J11">
        <f t="shared" si="0"/>
        <v>7.3534286609137336</v>
      </c>
      <c r="K11">
        <f t="shared" si="1"/>
        <v>0.9781091714147071</v>
      </c>
      <c r="L11">
        <f t="shared" si="2"/>
        <v>3.8244635727611134</v>
      </c>
    </row>
    <row r="12" spans="1:25" x14ac:dyDescent="0.35">
      <c r="A12">
        <v>358</v>
      </c>
      <c r="B12">
        <v>304</v>
      </c>
      <c r="C12">
        <v>0</v>
      </c>
      <c r="D12">
        <v>0</v>
      </c>
      <c r="E12">
        <v>7.5797835966168101</v>
      </c>
      <c r="F12">
        <v>2</v>
      </c>
      <c r="G12">
        <v>8</v>
      </c>
      <c r="H12">
        <v>0</v>
      </c>
      <c r="I12">
        <v>7.0057523288890904</v>
      </c>
      <c r="J12">
        <f t="shared" si="0"/>
        <v>6.898254210169374</v>
      </c>
      <c r="K12">
        <f t="shared" si="1"/>
        <v>1.1555845528278236E-2</v>
      </c>
      <c r="L12">
        <f t="shared" si="2"/>
        <v>0.38310309413796545</v>
      </c>
    </row>
    <row r="13" spans="1:25" x14ac:dyDescent="0.35">
      <c r="A13">
        <v>370</v>
      </c>
      <c r="B13">
        <v>311</v>
      </c>
      <c r="C13">
        <v>5</v>
      </c>
      <c r="D13">
        <v>0</v>
      </c>
      <c r="E13">
        <v>6.4927603890268371</v>
      </c>
      <c r="F13">
        <v>1</v>
      </c>
      <c r="G13">
        <v>15.5</v>
      </c>
      <c r="H13">
        <v>1</v>
      </c>
      <c r="I13">
        <v>7.9972160514803798</v>
      </c>
      <c r="J13">
        <f t="shared" si="0"/>
        <v>7.9502329908732872</v>
      </c>
      <c r="K13">
        <f t="shared" si="1"/>
        <v>2.2074079840097437E-3</v>
      </c>
      <c r="L13">
        <f t="shared" si="2"/>
        <v>2.5934427435283109</v>
      </c>
    </row>
    <row r="14" spans="1:25" x14ac:dyDescent="0.35">
      <c r="A14">
        <v>385</v>
      </c>
      <c r="B14">
        <v>169</v>
      </c>
      <c r="C14">
        <v>0</v>
      </c>
      <c r="D14">
        <v>0</v>
      </c>
      <c r="E14">
        <v>8.2278867046136739</v>
      </c>
      <c r="F14">
        <v>1</v>
      </c>
      <c r="G14">
        <v>3</v>
      </c>
      <c r="H14">
        <v>0</v>
      </c>
      <c r="I14">
        <v>4.6538554368859497</v>
      </c>
      <c r="J14">
        <f t="shared" si="0"/>
        <v>4.9872133190398129</v>
      </c>
      <c r="K14">
        <f t="shared" si="1"/>
        <v>0.11112747759410894</v>
      </c>
      <c r="L14">
        <f t="shared" si="2"/>
        <v>3.003093754685989</v>
      </c>
    </row>
    <row r="15" spans="1:25" x14ac:dyDescent="0.35">
      <c r="A15">
        <v>418</v>
      </c>
      <c r="B15">
        <v>252</v>
      </c>
      <c r="C15">
        <v>8</v>
      </c>
      <c r="D15">
        <v>0</v>
      </c>
      <c r="E15">
        <v>9.4014005407815446</v>
      </c>
      <c r="F15">
        <v>0</v>
      </c>
      <c r="G15">
        <v>20</v>
      </c>
      <c r="H15">
        <v>0</v>
      </c>
      <c r="I15">
        <v>5.7024305364455197</v>
      </c>
      <c r="J15">
        <f t="shared" si="0"/>
        <v>6.8270801134253052</v>
      </c>
      <c r="K15">
        <f t="shared" si="1"/>
        <v>1.2648366710008105</v>
      </c>
      <c r="L15">
        <f t="shared" si="2"/>
        <v>0.46836033676810579</v>
      </c>
    </row>
    <row r="16" spans="1:25" x14ac:dyDescent="0.35">
      <c r="A16">
        <v>425</v>
      </c>
      <c r="B16">
        <v>338</v>
      </c>
      <c r="C16">
        <v>4</v>
      </c>
      <c r="D16">
        <v>1</v>
      </c>
      <c r="E16">
        <v>7.5289167002776551</v>
      </c>
      <c r="F16">
        <v>0</v>
      </c>
      <c r="G16">
        <v>7</v>
      </c>
      <c r="H16">
        <v>0</v>
      </c>
      <c r="I16">
        <v>4.8299466959416302</v>
      </c>
      <c r="J16">
        <f t="shared" si="0"/>
        <v>4.5915689722982904</v>
      </c>
      <c r="K16">
        <f t="shared" si="1"/>
        <v>5.6823939129380462E-2</v>
      </c>
      <c r="L16">
        <f t="shared" si="2"/>
        <v>2.4237894216408216</v>
      </c>
    </row>
    <row r="17" spans="1:25" x14ac:dyDescent="0.35">
      <c r="A17">
        <v>461</v>
      </c>
      <c r="B17">
        <v>309</v>
      </c>
      <c r="C17">
        <v>3</v>
      </c>
      <c r="D17">
        <v>0</v>
      </c>
      <c r="E17">
        <v>4.7909884750888159</v>
      </c>
      <c r="F17">
        <v>0</v>
      </c>
      <c r="G17">
        <v>12.5</v>
      </c>
      <c r="H17">
        <v>0</v>
      </c>
      <c r="I17">
        <v>5.4899584794248302</v>
      </c>
      <c r="J17">
        <f t="shared" si="0"/>
        <v>4.7651902374807866</v>
      </c>
      <c r="K17">
        <f t="shared" si="1"/>
        <v>0.52528900453065963</v>
      </c>
      <c r="L17">
        <f t="shared" si="2"/>
        <v>0.80432310655872841</v>
      </c>
    </row>
    <row r="18" spans="1:25" x14ac:dyDescent="0.35">
      <c r="A18">
        <v>489</v>
      </c>
      <c r="B18">
        <v>296</v>
      </c>
      <c r="C18">
        <v>3</v>
      </c>
      <c r="D18">
        <v>1</v>
      </c>
      <c r="E18">
        <v>11.61395921462767</v>
      </c>
      <c r="F18">
        <v>0</v>
      </c>
      <c r="G18">
        <v>8.5</v>
      </c>
      <c r="H18">
        <v>0</v>
      </c>
      <c r="I18">
        <v>6.4712917110589299</v>
      </c>
      <c r="J18">
        <f t="shared" si="0"/>
        <v>7.3946801038642533</v>
      </c>
      <c r="K18">
        <f t="shared" si="1"/>
        <v>0.85264612396759831</v>
      </c>
      <c r="L18">
        <f t="shared" si="2"/>
        <v>7.1390005844603312E-3</v>
      </c>
    </row>
    <row r="19" spans="1:25" x14ac:dyDescent="0.35">
      <c r="A19">
        <v>497</v>
      </c>
      <c r="B19">
        <v>194</v>
      </c>
      <c r="C19">
        <v>0</v>
      </c>
      <c r="D19">
        <v>0</v>
      </c>
      <c r="E19">
        <v>7.7826517516103202</v>
      </c>
      <c r="F19">
        <v>0</v>
      </c>
      <c r="G19">
        <v>7.5</v>
      </c>
      <c r="H19">
        <v>0</v>
      </c>
      <c r="I19">
        <v>5.2878017299302202</v>
      </c>
      <c r="J19">
        <f t="shared" si="0"/>
        <v>6.0963200013446652</v>
      </c>
      <c r="K19">
        <f t="shared" si="1"/>
        <v>0.65370179521100213</v>
      </c>
      <c r="L19">
        <f t="shared" si="2"/>
        <v>1.2077952290337222</v>
      </c>
    </row>
    <row r="20" spans="1:25" x14ac:dyDescent="0.35">
      <c r="A20">
        <v>522</v>
      </c>
      <c r="B20">
        <v>229</v>
      </c>
      <c r="C20">
        <v>0</v>
      </c>
      <c r="D20">
        <v>0</v>
      </c>
      <c r="E20">
        <v>5.96189547366785</v>
      </c>
      <c r="F20">
        <v>3</v>
      </c>
      <c r="G20">
        <v>3</v>
      </c>
      <c r="H20">
        <v>0</v>
      </c>
      <c r="I20">
        <v>6.4055929729005596</v>
      </c>
      <c r="J20">
        <f t="shared" si="0"/>
        <v>5.6096159831522359</v>
      </c>
      <c r="K20">
        <f t="shared" si="1"/>
        <v>0.63357936820880312</v>
      </c>
      <c r="L20">
        <f t="shared" si="2"/>
        <v>3.5320949420385736E-4</v>
      </c>
    </row>
    <row r="21" spans="1:25" x14ac:dyDescent="0.35">
      <c r="A21">
        <v>528</v>
      </c>
      <c r="B21">
        <v>250</v>
      </c>
      <c r="C21">
        <v>5</v>
      </c>
      <c r="D21">
        <v>0</v>
      </c>
      <c r="E21">
        <v>5.9208187539523749</v>
      </c>
      <c r="F21">
        <v>5</v>
      </c>
      <c r="G21">
        <v>6</v>
      </c>
      <c r="H21">
        <v>0</v>
      </c>
      <c r="I21">
        <v>6.4111682744057896</v>
      </c>
      <c r="J21">
        <f t="shared" si="0"/>
        <v>5.240576584233219</v>
      </c>
      <c r="K21">
        <f t="shared" si="1"/>
        <v>1.3702849051010755</v>
      </c>
      <c r="L21">
        <f t="shared" si="2"/>
        <v>5.9385644805156289E-4</v>
      </c>
    </row>
    <row r="22" spans="1:25" x14ac:dyDescent="0.35">
      <c r="A22">
        <v>582</v>
      </c>
      <c r="B22">
        <v>58.1</v>
      </c>
      <c r="C22">
        <v>0</v>
      </c>
      <c r="D22">
        <v>0</v>
      </c>
      <c r="E22">
        <v>3.1731115253638316</v>
      </c>
      <c r="F22">
        <v>0</v>
      </c>
      <c r="G22">
        <v>1.5</v>
      </c>
      <c r="H22">
        <v>0</v>
      </c>
      <c r="I22">
        <v>3.5600561497343999</v>
      </c>
      <c r="J22">
        <f t="shared" si="0"/>
        <v>3.4066864366175023</v>
      </c>
      <c r="K22">
        <f t="shared" si="1"/>
        <v>2.3522268901559479E-2</v>
      </c>
      <c r="L22">
        <f t="shared" si="2"/>
        <v>7.990475731603075</v>
      </c>
    </row>
    <row r="23" spans="1:25" x14ac:dyDescent="0.35">
      <c r="A23">
        <v>586</v>
      </c>
      <c r="B23">
        <v>377</v>
      </c>
      <c r="C23">
        <v>4</v>
      </c>
      <c r="D23">
        <v>0</v>
      </c>
      <c r="E23">
        <v>8.000380433443457</v>
      </c>
      <c r="F23">
        <v>3</v>
      </c>
      <c r="G23">
        <v>12</v>
      </c>
      <c r="H23">
        <v>0</v>
      </c>
      <c r="I23">
        <v>6.6220988407664603</v>
      </c>
      <c r="J23">
        <f t="shared" si="0"/>
        <v>6.4158626073179121</v>
      </c>
      <c r="K23">
        <f t="shared" si="1"/>
        <v>4.2533383987044045E-2</v>
      </c>
      <c r="L23">
        <f t="shared" si="2"/>
        <v>5.5365965946489612E-2</v>
      </c>
    </row>
    <row r="24" spans="1:25" x14ac:dyDescent="0.35">
      <c r="A24">
        <v>621</v>
      </c>
      <c r="B24">
        <v>301</v>
      </c>
      <c r="C24">
        <v>3</v>
      </c>
      <c r="D24">
        <v>0</v>
      </c>
      <c r="E24">
        <v>6.4785664955938431</v>
      </c>
      <c r="F24">
        <v>0</v>
      </c>
      <c r="G24">
        <v>14.5</v>
      </c>
      <c r="H24">
        <v>0</v>
      </c>
      <c r="I24">
        <v>6.9653488955259002</v>
      </c>
      <c r="J24">
        <f t="shared" si="0"/>
        <v>6.2584509288532484</v>
      </c>
      <c r="K24">
        <f t="shared" si="1"/>
        <v>0.49970473528592957</v>
      </c>
      <c r="L24">
        <f t="shared" si="2"/>
        <v>0.33471986084222283</v>
      </c>
    </row>
    <row r="25" spans="1:25" x14ac:dyDescent="0.35">
      <c r="A25">
        <v>667</v>
      </c>
      <c r="B25">
        <v>71.099999999999994</v>
      </c>
      <c r="C25">
        <v>0</v>
      </c>
      <c r="D25">
        <v>0</v>
      </c>
      <c r="E25">
        <v>3.3078015563794905</v>
      </c>
      <c r="F25">
        <v>0</v>
      </c>
      <c r="G25">
        <v>3</v>
      </c>
      <c r="H25">
        <v>0</v>
      </c>
      <c r="I25">
        <v>3.0737183503461201</v>
      </c>
      <c r="J25">
        <f t="shared" si="0"/>
        <v>4.080028029952242</v>
      </c>
      <c r="K25">
        <f t="shared" si="1"/>
        <v>1.0126591712689759</v>
      </c>
      <c r="L25">
        <f t="shared" si="2"/>
        <v>10.976504082708139</v>
      </c>
      <c r="Y25" s="4" t="s">
        <v>1348</v>
      </c>
    </row>
    <row r="26" spans="1:25" x14ac:dyDescent="0.35">
      <c r="A26">
        <v>685</v>
      </c>
      <c r="B26">
        <v>228</v>
      </c>
      <c r="C26">
        <v>4</v>
      </c>
      <c r="D26">
        <v>0</v>
      </c>
      <c r="E26">
        <v>9.357934847000454</v>
      </c>
      <c r="F26">
        <v>0</v>
      </c>
      <c r="G26">
        <v>13</v>
      </c>
      <c r="H26">
        <v>0</v>
      </c>
      <c r="I26">
        <v>6.3579348470004504</v>
      </c>
      <c r="J26">
        <f t="shared" si="0"/>
        <v>6.1842919726776788</v>
      </c>
      <c r="K26">
        <f t="shared" si="1"/>
        <v>3.0151847803073849E-2</v>
      </c>
      <c r="L26">
        <f t="shared" si="2"/>
        <v>8.3314535371077072E-4</v>
      </c>
    </row>
    <row r="27" spans="1:25" x14ac:dyDescent="0.35">
      <c r="A27">
        <v>720</v>
      </c>
      <c r="B27">
        <v>312</v>
      </c>
      <c r="C27">
        <v>3</v>
      </c>
      <c r="D27">
        <v>1</v>
      </c>
      <c r="E27">
        <v>5.9378520932511556</v>
      </c>
      <c r="F27">
        <v>0</v>
      </c>
      <c r="G27">
        <v>15</v>
      </c>
      <c r="H27">
        <v>0</v>
      </c>
      <c r="I27">
        <v>11.494154594018401</v>
      </c>
      <c r="J27">
        <f t="shared" si="0"/>
        <v>9.3799752035285557</v>
      </c>
      <c r="K27">
        <f t="shared" si="1"/>
        <v>4.4697544951720118</v>
      </c>
      <c r="L27">
        <f t="shared" si="2"/>
        <v>26.08508009760358</v>
      </c>
    </row>
    <row r="28" spans="1:25" x14ac:dyDescent="0.35">
      <c r="A28">
        <v>731</v>
      </c>
      <c r="B28">
        <v>181</v>
      </c>
      <c r="C28">
        <v>3</v>
      </c>
      <c r="D28">
        <v>0</v>
      </c>
      <c r="E28">
        <v>6.3711878496967023</v>
      </c>
      <c r="F28">
        <v>3</v>
      </c>
      <c r="G28">
        <v>6</v>
      </c>
      <c r="H28">
        <v>0</v>
      </c>
      <c r="I28">
        <v>5.7261996578269203</v>
      </c>
      <c r="J28">
        <f t="shared" si="0"/>
        <v>5.699329729683142</v>
      </c>
      <c r="K28">
        <f t="shared" si="1"/>
        <v>7.2199303845180965E-4</v>
      </c>
      <c r="L28">
        <f t="shared" si="2"/>
        <v>0.43639162877794774</v>
      </c>
    </row>
    <row r="29" spans="1:25" x14ac:dyDescent="0.35">
      <c r="A29">
        <v>735</v>
      </c>
      <c r="B29">
        <v>266</v>
      </c>
      <c r="C29">
        <v>6</v>
      </c>
      <c r="D29">
        <v>0</v>
      </c>
      <c r="E29">
        <v>8.424881636631067</v>
      </c>
      <c r="F29">
        <v>5</v>
      </c>
      <c r="G29">
        <v>6.5</v>
      </c>
      <c r="H29">
        <v>0</v>
      </c>
      <c r="I29">
        <v>5.3457003905834402</v>
      </c>
      <c r="J29">
        <f t="shared" si="0"/>
        <v>5.1854837985780691</v>
      </c>
      <c r="K29">
        <f t="shared" si="1"/>
        <v>2.5669356353815537E-2</v>
      </c>
      <c r="L29">
        <f t="shared" si="2"/>
        <v>1.0838865318557902</v>
      </c>
    </row>
    <row r="30" spans="1:25" x14ac:dyDescent="0.35">
      <c r="A30">
        <v>753</v>
      </c>
      <c r="B30">
        <v>450</v>
      </c>
      <c r="C30">
        <v>3</v>
      </c>
      <c r="D30">
        <v>1</v>
      </c>
      <c r="E30">
        <v>10.7501225267834</v>
      </c>
      <c r="F30">
        <v>1</v>
      </c>
      <c r="G30">
        <v>18</v>
      </c>
      <c r="H30">
        <v>0</v>
      </c>
      <c r="I30">
        <v>10.6532125137753</v>
      </c>
      <c r="J30">
        <f t="shared" si="0"/>
        <v>11.402761605465749</v>
      </c>
      <c r="K30">
        <f t="shared" si="1"/>
        <v>0.56182384085397719</v>
      </c>
      <c r="L30">
        <f t="shared" si="2"/>
        <v>18.202283379921546</v>
      </c>
    </row>
    <row r="31" spans="1:25" x14ac:dyDescent="0.35">
      <c r="A31">
        <v>790</v>
      </c>
      <c r="B31">
        <v>134</v>
      </c>
      <c r="C31">
        <v>2</v>
      </c>
      <c r="D31">
        <v>0</v>
      </c>
      <c r="E31">
        <v>4.1271047983648081</v>
      </c>
      <c r="F31">
        <v>0</v>
      </c>
      <c r="G31">
        <v>6</v>
      </c>
      <c r="H31">
        <v>0</v>
      </c>
      <c r="I31">
        <v>3.7291647896927702</v>
      </c>
      <c r="J31">
        <f t="shared" si="0"/>
        <v>3.7755395359169346</v>
      </c>
      <c r="K31">
        <f t="shared" si="1"/>
        <v>2.150617087355648E-3</v>
      </c>
      <c r="L31">
        <f t="shared" si="2"/>
        <v>7.063020150569721</v>
      </c>
    </row>
    <row r="33" spans="1:25" x14ac:dyDescent="0.35">
      <c r="I33">
        <f>AVERAGE(I2:I32)</f>
        <v>6.3867991043737273</v>
      </c>
      <c r="K33">
        <f>SUM(K2:K32)</f>
        <v>16.824392991959304</v>
      </c>
      <c r="L33">
        <f>SUM(L2:L32)</f>
        <v>107.5660461195415</v>
      </c>
      <c r="N33" t="s">
        <v>5</v>
      </c>
      <c r="O33">
        <f>1-K33/L33</f>
        <v>0.84359011417727636</v>
      </c>
      <c r="P33" t="s">
        <v>19</v>
      </c>
    </row>
    <row r="34" spans="1:25" x14ac:dyDescent="0.35">
      <c r="N34" t="s">
        <v>6</v>
      </c>
      <c r="O34">
        <v>0.64</v>
      </c>
    </row>
    <row r="36" spans="1:25" x14ac:dyDescent="0.35">
      <c r="A36" t="s">
        <v>0</v>
      </c>
      <c r="B36" t="s">
        <v>163</v>
      </c>
      <c r="C36" t="s">
        <v>180</v>
      </c>
      <c r="D36" t="s">
        <v>181</v>
      </c>
      <c r="E36" t="s">
        <v>105</v>
      </c>
      <c r="F36" t="s">
        <v>129</v>
      </c>
      <c r="G36" t="s">
        <v>182</v>
      </c>
      <c r="H36" t="s">
        <v>183</v>
      </c>
      <c r="I36" t="s">
        <v>114</v>
      </c>
      <c r="J36" t="s">
        <v>2</v>
      </c>
      <c r="K36" t="s">
        <v>3</v>
      </c>
      <c r="L36" t="s">
        <v>4</v>
      </c>
    </row>
    <row r="37" spans="1:25" x14ac:dyDescent="0.35">
      <c r="A37">
        <v>85</v>
      </c>
      <c r="B37">
        <v>391</v>
      </c>
      <c r="C37">
        <v>2</v>
      </c>
      <c r="D37">
        <v>1</v>
      </c>
      <c r="E37">
        <v>10.000485325807864</v>
      </c>
      <c r="F37">
        <v>0</v>
      </c>
      <c r="G37">
        <v>9</v>
      </c>
      <c r="H37">
        <v>0</v>
      </c>
      <c r="I37">
        <v>3.89320675305984</v>
      </c>
      <c r="J37">
        <f t="shared" si="0"/>
        <v>6.9898653836459204</v>
      </c>
      <c r="K37">
        <f t="shared" si="1"/>
        <v>9.5892946743832592</v>
      </c>
      <c r="L37">
        <f t="shared" si="2"/>
        <v>6.218002814531121</v>
      </c>
    </row>
    <row r="38" spans="1:25" x14ac:dyDescent="0.35">
      <c r="A38">
        <v>95</v>
      </c>
      <c r="B38">
        <v>437</v>
      </c>
      <c r="C38">
        <v>4</v>
      </c>
      <c r="D38">
        <v>0</v>
      </c>
      <c r="E38">
        <v>6.0384214456424594</v>
      </c>
      <c r="F38">
        <v>3</v>
      </c>
      <c r="G38">
        <v>15</v>
      </c>
      <c r="H38">
        <v>1</v>
      </c>
      <c r="I38">
        <v>9.9415114326343996</v>
      </c>
      <c r="J38">
        <f t="shared" si="0"/>
        <v>8.6972828327068026</v>
      </c>
      <c r="K38">
        <f t="shared" si="1"/>
        <v>1.5481048088777885</v>
      </c>
      <c r="L38">
        <f t="shared" si="2"/>
        <v>12.635979736688409</v>
      </c>
    </row>
    <row r="39" spans="1:25" x14ac:dyDescent="0.35">
      <c r="A39">
        <v>169</v>
      </c>
      <c r="B39">
        <v>223</v>
      </c>
      <c r="C39">
        <v>0</v>
      </c>
      <c r="D39">
        <v>0</v>
      </c>
      <c r="E39">
        <v>6.1178559416698866</v>
      </c>
      <c r="F39">
        <v>1</v>
      </c>
      <c r="G39">
        <v>10.5</v>
      </c>
      <c r="H39">
        <v>0</v>
      </c>
      <c r="I39">
        <v>8.6493348587121393</v>
      </c>
      <c r="J39">
        <f t="shared" si="0"/>
        <v>7.8658962391741998</v>
      </c>
      <c r="K39">
        <f t="shared" si="1"/>
        <v>0.61377607058351225</v>
      </c>
      <c r="L39">
        <f t="shared" si="2"/>
        <v>5.1190680396596866</v>
      </c>
    </row>
    <row r="40" spans="1:25" x14ac:dyDescent="0.35">
      <c r="A40">
        <v>175</v>
      </c>
      <c r="B40">
        <v>256</v>
      </c>
      <c r="C40">
        <v>0</v>
      </c>
      <c r="D40">
        <v>0</v>
      </c>
      <c r="E40">
        <v>10.40823996531185</v>
      </c>
      <c r="F40">
        <v>1</v>
      </c>
      <c r="G40">
        <v>10.5</v>
      </c>
      <c r="H40">
        <v>0</v>
      </c>
      <c r="I40">
        <v>8.9311187105921803</v>
      </c>
      <c r="J40">
        <f t="shared" si="0"/>
        <v>8.4483702260678157</v>
      </c>
      <c r="K40">
        <f t="shared" si="1"/>
        <v>0.23304609931057069</v>
      </c>
      <c r="L40">
        <f t="shared" si="2"/>
        <v>6.4735622585876236</v>
      </c>
    </row>
    <row r="41" spans="1:25" x14ac:dyDescent="0.35">
      <c r="A41">
        <v>216</v>
      </c>
      <c r="B41">
        <v>206</v>
      </c>
      <c r="C41">
        <v>2</v>
      </c>
      <c r="D41">
        <v>0</v>
      </c>
      <c r="E41">
        <v>5.9854876169304161</v>
      </c>
      <c r="F41">
        <v>0</v>
      </c>
      <c r="G41">
        <v>7.5</v>
      </c>
      <c r="H41">
        <v>0</v>
      </c>
      <c r="I41">
        <v>3.3138672203691502</v>
      </c>
      <c r="J41">
        <f t="shared" si="0"/>
        <v>4.1989437811402706</v>
      </c>
      <c r="K41">
        <f t="shared" si="1"/>
        <v>0.78336051842643484</v>
      </c>
      <c r="L41">
        <f t="shared" si="2"/>
        <v>9.4429103637319205</v>
      </c>
    </row>
    <row r="42" spans="1:25" x14ac:dyDescent="0.35">
      <c r="A42">
        <v>250</v>
      </c>
      <c r="B42">
        <v>188</v>
      </c>
      <c r="C42">
        <v>0</v>
      </c>
      <c r="D42">
        <v>0</v>
      </c>
      <c r="E42">
        <v>6.5751878449276608</v>
      </c>
      <c r="F42">
        <v>0</v>
      </c>
      <c r="G42">
        <v>6</v>
      </c>
      <c r="H42">
        <v>0</v>
      </c>
      <c r="I42">
        <v>3.8762178405916399</v>
      </c>
      <c r="J42">
        <f t="shared" si="0"/>
        <v>5.1159762886475919</v>
      </c>
      <c r="K42">
        <f t="shared" si="1"/>
        <v>1.5370010095261026</v>
      </c>
      <c r="L42">
        <f t="shared" si="2"/>
        <v>6.3030182820536638</v>
      </c>
    </row>
    <row r="43" spans="1:25" x14ac:dyDescent="0.35">
      <c r="A43">
        <v>327</v>
      </c>
      <c r="B43">
        <v>351</v>
      </c>
      <c r="C43">
        <v>0</v>
      </c>
      <c r="D43">
        <v>0</v>
      </c>
      <c r="E43">
        <v>8.7671558660821809</v>
      </c>
      <c r="F43">
        <v>5</v>
      </c>
      <c r="G43">
        <v>8</v>
      </c>
      <c r="H43">
        <v>1</v>
      </c>
      <c r="I43">
        <v>10.5453071164658</v>
      </c>
      <c r="J43">
        <f t="shared" si="0"/>
        <v>11.061650224761083</v>
      </c>
      <c r="K43">
        <f t="shared" si="1"/>
        <v>0.2666102054840343</v>
      </c>
      <c r="L43">
        <f t="shared" si="2"/>
        <v>17.29318888663396</v>
      </c>
    </row>
    <row r="44" spans="1:25" x14ac:dyDescent="0.35">
      <c r="A44">
        <v>361</v>
      </c>
      <c r="B44">
        <v>290</v>
      </c>
      <c r="C44">
        <v>6</v>
      </c>
      <c r="D44">
        <v>0</v>
      </c>
      <c r="E44">
        <v>8.2319490765206815</v>
      </c>
      <c r="F44">
        <v>3</v>
      </c>
      <c r="G44">
        <v>13</v>
      </c>
      <c r="H44">
        <v>0</v>
      </c>
      <c r="I44">
        <v>5.4623979978989503</v>
      </c>
      <c r="J44">
        <f t="shared" si="0"/>
        <v>6.5275154224757017</v>
      </c>
      <c r="K44">
        <f t="shared" si="1"/>
        <v>1.1344751281370118</v>
      </c>
      <c r="L44">
        <f t="shared" si="2"/>
        <v>0.85451740565179202</v>
      </c>
    </row>
    <row r="45" spans="1:25" x14ac:dyDescent="0.35">
      <c r="Y45" s="4" t="s">
        <v>1349</v>
      </c>
    </row>
    <row r="46" spans="1:25" x14ac:dyDescent="0.35">
      <c r="K46">
        <f>SUM(K37:K45)</f>
        <v>15.705668514728714</v>
      </c>
      <c r="L46">
        <f>SUM(L37:L45)</f>
        <v>64.340247787538175</v>
      </c>
    </row>
    <row r="48" spans="1:25" x14ac:dyDescent="0.35">
      <c r="K48" t="s">
        <v>8</v>
      </c>
      <c r="L48">
        <f>1-K46/L46</f>
        <v>0.75589667346959322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conditionalFormatting sqref="B38 A40:I40">
    <cfRule type="duplicateValues" dxfId="76" priority="2"/>
  </conditionalFormatting>
  <conditionalFormatting sqref="A36:J36">
    <cfRule type="duplicateValues" dxfId="75" priority="1"/>
  </conditionalFormatting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X136"/>
  <sheetViews>
    <sheetView workbookViewId="0">
      <selection activeCell="I2" sqref="I2"/>
    </sheetView>
  </sheetViews>
  <sheetFormatPr defaultRowHeight="15.5" x14ac:dyDescent="0.35"/>
  <cols>
    <col min="24" max="24" width="10.1796875" style="4" customWidth="1"/>
  </cols>
  <sheetData>
    <row r="1" spans="1:24" x14ac:dyDescent="0.35">
      <c r="A1" t="s">
        <v>0</v>
      </c>
      <c r="B1" t="s">
        <v>184</v>
      </c>
      <c r="C1" t="s">
        <v>43</v>
      </c>
      <c r="D1" t="s">
        <v>114</v>
      </c>
      <c r="E1" t="s">
        <v>185</v>
      </c>
      <c r="F1" t="s">
        <v>186</v>
      </c>
      <c r="G1" t="s">
        <v>145</v>
      </c>
      <c r="H1" t="s">
        <v>105</v>
      </c>
      <c r="I1" t="s">
        <v>2</v>
      </c>
      <c r="J1" t="s">
        <v>3</v>
      </c>
      <c r="K1" t="s">
        <v>4</v>
      </c>
      <c r="X1" s="4" t="s">
        <v>1347</v>
      </c>
    </row>
    <row r="2" spans="1:24" x14ac:dyDescent="0.35">
      <c r="A2">
        <v>55</v>
      </c>
      <c r="B2">
        <v>27.8</v>
      </c>
      <c r="C2">
        <v>0</v>
      </c>
      <c r="D2">
        <v>4.6725596277632757</v>
      </c>
      <c r="E2">
        <v>0</v>
      </c>
      <c r="F2">
        <v>8.6300000000000008</v>
      </c>
      <c r="G2">
        <v>18.3</v>
      </c>
      <c r="H2">
        <v>4.6725596277632704</v>
      </c>
      <c r="I2">
        <f>1.31223 + 0.08956 *B2 + 3.65611  *C2 + 0.12611 *D2 + 0.16481*E2 + 0.16331 *F2 -0.02015  *G2</f>
        <v>5.4318747946572277</v>
      </c>
      <c r="J2">
        <f>(H2-I2)^2</f>
        <v>0.57655952267519817</v>
      </c>
      <c r="K2">
        <f t="shared" ref="K2:K31" si="0">(H2-H$33)^2</f>
        <v>6.7907680486018638</v>
      </c>
    </row>
    <row r="3" spans="1:24" x14ac:dyDescent="0.35">
      <c r="A3">
        <v>70</v>
      </c>
      <c r="B3">
        <v>66.5</v>
      </c>
      <c r="C3">
        <v>0</v>
      </c>
      <c r="D3">
        <v>8.9117588273415453</v>
      </c>
      <c r="E3">
        <v>0</v>
      </c>
      <c r="F3">
        <v>0</v>
      </c>
      <c r="G3">
        <v>50.4</v>
      </c>
      <c r="H3">
        <v>7.1020905255118301</v>
      </c>
      <c r="I3">
        <f t="shared" ref="I3:I44" si="1">1.31223 + 0.08956 *B3 + 3.65611  *C3 + 0.12611 *D3 + 0.16481*E3 + 0.16331 *F3 -0.02015  *G3</f>
        <v>7.3762719057160426</v>
      </c>
      <c r="J3">
        <f t="shared" ref="J3:J44" si="2">(H3-I3)^2</f>
        <v>7.5175429250686973E-2</v>
      </c>
      <c r="K3">
        <f t="shared" si="0"/>
        <v>3.1109663551411901E-2</v>
      </c>
    </row>
    <row r="4" spans="1:24" x14ac:dyDescent="0.35">
      <c r="A4">
        <v>78</v>
      </c>
      <c r="B4">
        <v>79.5</v>
      </c>
      <c r="C4">
        <v>0</v>
      </c>
      <c r="D4">
        <v>9.3085644135612391</v>
      </c>
      <c r="E4">
        <v>-4.3899999999999997</v>
      </c>
      <c r="F4">
        <v>0</v>
      </c>
      <c r="G4">
        <v>33</v>
      </c>
      <c r="H4">
        <v>8.8927566859256899</v>
      </c>
      <c r="I4">
        <f t="shared" si="1"/>
        <v>8.2176871581942077</v>
      </c>
      <c r="J4">
        <f t="shared" si="2"/>
        <v>0.45571886727160643</v>
      </c>
      <c r="K4">
        <f t="shared" si="0"/>
        <v>2.6059220120317481</v>
      </c>
    </row>
    <row r="5" spans="1:24" x14ac:dyDescent="0.35">
      <c r="A5">
        <v>85</v>
      </c>
      <c r="B5">
        <v>113</v>
      </c>
      <c r="C5">
        <v>0</v>
      </c>
      <c r="D5">
        <v>3.893206753059848</v>
      </c>
      <c r="E5">
        <v>0</v>
      </c>
      <c r="F5">
        <v>0</v>
      </c>
      <c r="G5">
        <v>116</v>
      </c>
      <c r="H5">
        <v>10.0004853258078</v>
      </c>
      <c r="I5">
        <f t="shared" si="1"/>
        <v>9.5860823036283751</v>
      </c>
      <c r="J5">
        <f t="shared" si="2"/>
        <v>0.17172986479144067</v>
      </c>
      <c r="K5">
        <f t="shared" si="0"/>
        <v>7.4093682899753839</v>
      </c>
    </row>
    <row r="6" spans="1:24" x14ac:dyDescent="0.35">
      <c r="A6">
        <v>108</v>
      </c>
      <c r="B6">
        <v>78.8</v>
      </c>
      <c r="C6">
        <v>0</v>
      </c>
      <c r="D6">
        <v>6.1205739312058496</v>
      </c>
      <c r="E6">
        <v>0</v>
      </c>
      <c r="F6">
        <v>0</v>
      </c>
      <c r="G6">
        <v>0</v>
      </c>
      <c r="H6">
        <v>8.3424226808221995</v>
      </c>
      <c r="I6">
        <f t="shared" si="1"/>
        <v>9.1414235784643694</v>
      </c>
      <c r="J6">
        <f t="shared" si="2"/>
        <v>0.63840243443299316</v>
      </c>
      <c r="K6">
        <f t="shared" si="0"/>
        <v>1.1319956416297698</v>
      </c>
    </row>
    <row r="7" spans="1:24" x14ac:dyDescent="0.35">
      <c r="A7">
        <v>169</v>
      </c>
      <c r="B7">
        <v>60.4</v>
      </c>
      <c r="C7">
        <v>0</v>
      </c>
      <c r="D7">
        <v>8.649334858712141</v>
      </c>
      <c r="E7">
        <v>0</v>
      </c>
      <c r="F7">
        <v>0</v>
      </c>
      <c r="G7">
        <v>54</v>
      </c>
      <c r="H7">
        <v>6.1178559416698803</v>
      </c>
      <c r="I7">
        <f t="shared" si="1"/>
        <v>6.7243216190321871</v>
      </c>
      <c r="J7">
        <f t="shared" si="2"/>
        <v>0.36780061781852152</v>
      </c>
      <c r="K7">
        <f t="shared" si="0"/>
        <v>1.3470246273936328</v>
      </c>
    </row>
    <row r="8" spans="1:24" x14ac:dyDescent="0.35">
      <c r="A8">
        <v>175</v>
      </c>
      <c r="B8">
        <v>62.7</v>
      </c>
      <c r="C8">
        <v>1</v>
      </c>
      <c r="D8">
        <v>8.9311187105921874</v>
      </c>
      <c r="E8">
        <v>0</v>
      </c>
      <c r="F8">
        <v>0</v>
      </c>
      <c r="G8">
        <v>54.1</v>
      </c>
      <c r="H8">
        <v>10.4082399653118</v>
      </c>
      <c r="I8">
        <f t="shared" si="1"/>
        <v>10.61994038059278</v>
      </c>
      <c r="J8">
        <f t="shared" si="2"/>
        <v>4.4817065830139315E-2</v>
      </c>
      <c r="K8">
        <f t="shared" si="0"/>
        <v>9.7954610200448595</v>
      </c>
    </row>
    <row r="9" spans="1:24" x14ac:dyDescent="0.35">
      <c r="A9">
        <v>190</v>
      </c>
      <c r="B9">
        <v>83.2</v>
      </c>
      <c r="C9">
        <v>0</v>
      </c>
      <c r="D9">
        <v>6.7989868894324879</v>
      </c>
      <c r="E9">
        <v>-16.7</v>
      </c>
      <c r="F9">
        <v>0</v>
      </c>
      <c r="G9">
        <v>142</v>
      </c>
      <c r="H9">
        <v>3.8337489956917001</v>
      </c>
      <c r="I9">
        <f t="shared" si="1"/>
        <v>4.00741523662633</v>
      </c>
      <c r="J9">
        <f t="shared" si="2"/>
        <v>3.0159963240364924E-2</v>
      </c>
      <c r="K9">
        <f t="shared" si="0"/>
        <v>11.866101714197285</v>
      </c>
    </row>
    <row r="10" spans="1:24" x14ac:dyDescent="0.35">
      <c r="A10">
        <v>216</v>
      </c>
      <c r="B10">
        <v>60.7</v>
      </c>
      <c r="C10">
        <v>0</v>
      </c>
      <c r="D10">
        <v>3.3138672203691533</v>
      </c>
      <c r="E10">
        <v>0</v>
      </c>
      <c r="F10">
        <v>8.85</v>
      </c>
      <c r="G10">
        <v>52.4</v>
      </c>
      <c r="H10">
        <v>5.9854876169304099</v>
      </c>
      <c r="I10">
        <f t="shared" si="1"/>
        <v>7.5558672951607546</v>
      </c>
      <c r="J10">
        <f t="shared" si="2"/>
        <v>2.4660923337988412</v>
      </c>
      <c r="K10">
        <f t="shared" si="0"/>
        <v>1.6718030363001082</v>
      </c>
    </row>
    <row r="11" spans="1:24" x14ac:dyDescent="0.35">
      <c r="A11">
        <v>228</v>
      </c>
      <c r="B11">
        <v>95.2</v>
      </c>
      <c r="C11">
        <v>0</v>
      </c>
      <c r="D11">
        <v>5.6283889300503116</v>
      </c>
      <c r="E11">
        <v>-8.6999999999999994E-2</v>
      </c>
      <c r="F11">
        <v>0</v>
      </c>
      <c r="G11">
        <v>186</v>
      </c>
      <c r="H11">
        <v>4.8325089127062304</v>
      </c>
      <c r="I11">
        <f t="shared" si="1"/>
        <v>6.7858996579686428</v>
      </c>
      <c r="J11">
        <f t="shared" si="2"/>
        <v>3.8157354036768432</v>
      </c>
      <c r="K11">
        <f t="shared" si="0"/>
        <v>5.9827248713284416</v>
      </c>
    </row>
    <row r="12" spans="1:24" x14ac:dyDescent="0.35">
      <c r="A12">
        <v>250</v>
      </c>
      <c r="B12">
        <v>63.9</v>
      </c>
      <c r="C12">
        <v>0</v>
      </c>
      <c r="D12">
        <v>3.8762178405916421</v>
      </c>
      <c r="E12">
        <v>0</v>
      </c>
      <c r="F12">
        <v>0</v>
      </c>
      <c r="G12">
        <v>85</v>
      </c>
      <c r="H12">
        <v>6.57518784492766</v>
      </c>
      <c r="I12">
        <f t="shared" si="1"/>
        <v>5.8111938318770111</v>
      </c>
      <c r="J12">
        <f t="shared" si="2"/>
        <v>0.58368685197723502</v>
      </c>
      <c r="K12">
        <f t="shared" si="0"/>
        <v>0.49460556846899212</v>
      </c>
    </row>
    <row r="13" spans="1:24" x14ac:dyDescent="0.35">
      <c r="A13">
        <v>296</v>
      </c>
      <c r="B13">
        <v>69.5</v>
      </c>
      <c r="C13">
        <v>0</v>
      </c>
      <c r="D13">
        <v>8.3424226808222066</v>
      </c>
      <c r="E13">
        <v>0</v>
      </c>
      <c r="F13">
        <v>9.19</v>
      </c>
      <c r="G13">
        <v>59.4</v>
      </c>
      <c r="H13">
        <v>9.3424226808221995</v>
      </c>
      <c r="I13">
        <f t="shared" si="1"/>
        <v>8.8926218242784874</v>
      </c>
      <c r="J13">
        <f t="shared" si="2"/>
        <v>0.20232081054745713</v>
      </c>
      <c r="K13">
        <f t="shared" si="0"/>
        <v>4.2599013177627789</v>
      </c>
    </row>
    <row r="14" spans="1:24" x14ac:dyDescent="0.35">
      <c r="A14">
        <v>327</v>
      </c>
      <c r="B14">
        <v>79.5</v>
      </c>
      <c r="C14">
        <v>0</v>
      </c>
      <c r="D14">
        <v>10.545307116465825</v>
      </c>
      <c r="E14">
        <v>0</v>
      </c>
      <c r="F14">
        <v>0</v>
      </c>
      <c r="G14">
        <v>66.099999999999994</v>
      </c>
      <c r="H14">
        <v>8.7671558660821791</v>
      </c>
      <c r="I14">
        <f t="shared" si="1"/>
        <v>8.4302036804575042</v>
      </c>
      <c r="J14">
        <f t="shared" si="2"/>
        <v>0.11353677539724535</v>
      </c>
      <c r="K14">
        <f t="shared" si="0"/>
        <v>2.2161860760476215</v>
      </c>
    </row>
    <row r="15" spans="1:24" x14ac:dyDescent="0.35">
      <c r="A15">
        <v>358</v>
      </c>
      <c r="B15">
        <v>78.8</v>
      </c>
      <c r="C15">
        <v>0</v>
      </c>
      <c r="D15">
        <v>7.0057523288890913</v>
      </c>
      <c r="E15">
        <v>0</v>
      </c>
      <c r="F15">
        <v>0</v>
      </c>
      <c r="G15">
        <v>70.599999999999994</v>
      </c>
      <c r="H15">
        <v>7.5797835966168101</v>
      </c>
      <c r="I15">
        <f t="shared" si="1"/>
        <v>7.8304634261962036</v>
      </c>
      <c r="J15">
        <f t="shared" si="2"/>
        <v>6.2840376957953761E-2</v>
      </c>
      <c r="K15">
        <f t="shared" si="0"/>
        <v>9.0789978265876745E-2</v>
      </c>
    </row>
    <row r="16" spans="1:24" x14ac:dyDescent="0.35">
      <c r="A16">
        <v>361</v>
      </c>
      <c r="B16">
        <v>68.400000000000006</v>
      </c>
      <c r="C16">
        <v>0</v>
      </c>
      <c r="D16">
        <v>5.4623979978989565</v>
      </c>
      <c r="E16">
        <v>0</v>
      </c>
      <c r="F16">
        <v>9.6199999999999992</v>
      </c>
      <c r="G16">
        <v>110</v>
      </c>
      <c r="H16">
        <v>8.2319490765206798</v>
      </c>
      <c r="I16">
        <f t="shared" si="1"/>
        <v>7.4815392115150381</v>
      </c>
      <c r="J16">
        <f t="shared" si="2"/>
        <v>0.56311496549778539</v>
      </c>
      <c r="K16">
        <f t="shared" si="0"/>
        <v>0.90912264922106267</v>
      </c>
    </row>
    <row r="17" spans="1:24" x14ac:dyDescent="0.35">
      <c r="A17">
        <v>370</v>
      </c>
      <c r="B17">
        <v>72.8</v>
      </c>
      <c r="C17">
        <v>0</v>
      </c>
      <c r="D17">
        <v>7.9972160514803887</v>
      </c>
      <c r="E17">
        <v>0</v>
      </c>
      <c r="F17">
        <v>0</v>
      </c>
      <c r="G17">
        <v>154</v>
      </c>
      <c r="H17">
        <v>6.4927603890268299</v>
      </c>
      <c r="I17">
        <f t="shared" si="1"/>
        <v>5.737626916252192</v>
      </c>
      <c r="J17">
        <f t="shared" si="2"/>
        <v>0.57022656170468489</v>
      </c>
      <c r="K17">
        <f t="shared" si="0"/>
        <v>0.61733934567891136</v>
      </c>
    </row>
    <row r="18" spans="1:24" x14ac:dyDescent="0.35">
      <c r="A18">
        <v>385</v>
      </c>
      <c r="B18">
        <v>31.3</v>
      </c>
      <c r="C18">
        <v>0</v>
      </c>
      <c r="D18">
        <v>4.653855436885955</v>
      </c>
      <c r="E18">
        <v>0</v>
      </c>
      <c r="F18">
        <v>24.4</v>
      </c>
      <c r="G18">
        <v>0</v>
      </c>
      <c r="H18">
        <v>8.2278867046136703</v>
      </c>
      <c r="I18">
        <f t="shared" si="1"/>
        <v>8.6871197091456871</v>
      </c>
      <c r="J18">
        <f>(H18-I18)^2</f>
        <v>0.21089495245150333</v>
      </c>
      <c r="K18">
        <f t="shared" si="0"/>
        <v>0.90139237758024604</v>
      </c>
    </row>
    <row r="19" spans="1:24" x14ac:dyDescent="0.35">
      <c r="A19">
        <v>418</v>
      </c>
      <c r="B19">
        <v>83.2</v>
      </c>
      <c r="C19">
        <v>0</v>
      </c>
      <c r="D19">
        <v>5.702430536445525</v>
      </c>
      <c r="E19">
        <v>0</v>
      </c>
      <c r="F19">
        <v>0</v>
      </c>
      <c r="G19">
        <v>117</v>
      </c>
      <c r="H19">
        <v>9.4014005407815393</v>
      </c>
      <c r="I19">
        <f t="shared" si="1"/>
        <v>7.125205514951146</v>
      </c>
      <c r="J19">
        <f t="shared" si="2"/>
        <v>5.1810637956150254</v>
      </c>
      <c r="K19">
        <f t="shared" si="0"/>
        <v>4.5068347486204994</v>
      </c>
    </row>
    <row r="20" spans="1:24" x14ac:dyDescent="0.35">
      <c r="A20">
        <v>461</v>
      </c>
      <c r="B20">
        <v>80.400000000000006</v>
      </c>
      <c r="C20">
        <v>0</v>
      </c>
      <c r="D20">
        <v>5.4899584794248346</v>
      </c>
      <c r="E20">
        <v>-4.33</v>
      </c>
      <c r="F20">
        <v>0</v>
      </c>
      <c r="G20">
        <v>164</v>
      </c>
      <c r="H20">
        <v>4.7909884750888097</v>
      </c>
      <c r="I20">
        <f t="shared" si="1"/>
        <v>5.1869653638402653</v>
      </c>
      <c r="J20">
        <f t="shared" si="2"/>
        <v>0.15679769642528268</v>
      </c>
      <c r="K20">
        <f t="shared" si="0"/>
        <v>6.1875635544899179</v>
      </c>
    </row>
    <row r="21" spans="1:24" x14ac:dyDescent="0.35">
      <c r="A21">
        <v>489</v>
      </c>
      <c r="B21">
        <v>87.1</v>
      </c>
      <c r="C21">
        <v>0</v>
      </c>
      <c r="D21">
        <v>6.4712917110589387</v>
      </c>
      <c r="E21">
        <v>-1.05</v>
      </c>
      <c r="F21">
        <v>20.6</v>
      </c>
      <c r="G21">
        <v>100</v>
      </c>
      <c r="H21">
        <v>11.613959214627601</v>
      </c>
      <c r="I21">
        <f t="shared" si="1"/>
        <v>11.10513609768164</v>
      </c>
      <c r="J21">
        <f t="shared" si="2"/>
        <v>0.25890096433860216</v>
      </c>
      <c r="K21">
        <f t="shared" si="0"/>
        <v>18.796468093614251</v>
      </c>
    </row>
    <row r="22" spans="1:24" x14ac:dyDescent="0.35">
      <c r="A22">
        <v>497</v>
      </c>
      <c r="B22">
        <v>49.3</v>
      </c>
      <c r="C22">
        <v>0</v>
      </c>
      <c r="D22">
        <v>5.2878017299302265</v>
      </c>
      <c r="E22">
        <v>0</v>
      </c>
      <c r="F22">
        <v>0</v>
      </c>
      <c r="G22">
        <v>29.7</v>
      </c>
      <c r="H22">
        <v>7.7826517516103202</v>
      </c>
      <c r="I22">
        <f t="shared" si="1"/>
        <v>5.7959276761615</v>
      </c>
      <c r="J22">
        <f t="shared" si="2"/>
        <v>3.9470725519679695</v>
      </c>
      <c r="K22">
        <f t="shared" si="0"/>
        <v>0.2541993972162937</v>
      </c>
    </row>
    <row r="23" spans="1:24" x14ac:dyDescent="0.35">
      <c r="A23">
        <v>522</v>
      </c>
      <c r="B23">
        <v>56</v>
      </c>
      <c r="C23">
        <v>0</v>
      </c>
      <c r="D23">
        <v>6.4055929729005632</v>
      </c>
      <c r="E23">
        <v>0</v>
      </c>
      <c r="F23">
        <v>0</v>
      </c>
      <c r="G23">
        <v>0</v>
      </c>
      <c r="H23">
        <v>5.96189547366785</v>
      </c>
      <c r="I23">
        <f t="shared" si="1"/>
        <v>7.1353993298124907</v>
      </c>
      <c r="J23">
        <f t="shared" si="2"/>
        <v>1.3771113003863416</v>
      </c>
      <c r="K23">
        <f t="shared" si="0"/>
        <v>1.7333680693390567</v>
      </c>
    </row>
    <row r="24" spans="1:24" x14ac:dyDescent="0.35">
      <c r="A24">
        <v>586</v>
      </c>
      <c r="B24">
        <v>91.3</v>
      </c>
      <c r="C24">
        <v>0</v>
      </c>
      <c r="D24">
        <v>6.6220988407664683</v>
      </c>
      <c r="E24">
        <v>0</v>
      </c>
      <c r="F24">
        <v>0</v>
      </c>
      <c r="G24">
        <v>89.1</v>
      </c>
      <c r="H24">
        <v>8.0003804334434498</v>
      </c>
      <c r="I24">
        <f t="shared" si="1"/>
        <v>8.5288058848090582</v>
      </c>
      <c r="J24">
        <f t="shared" si="2"/>
        <v>0.27923345765094693</v>
      </c>
      <c r="K24">
        <f t="shared" si="0"/>
        <v>0.52115490094714334</v>
      </c>
    </row>
    <row r="25" spans="1:24" x14ac:dyDescent="0.35">
      <c r="A25">
        <v>621</v>
      </c>
      <c r="B25">
        <v>82.5</v>
      </c>
      <c r="C25">
        <v>0</v>
      </c>
      <c r="D25">
        <v>6.9653488955259046</v>
      </c>
      <c r="E25">
        <v>0</v>
      </c>
      <c r="F25">
        <v>0</v>
      </c>
      <c r="G25">
        <v>167</v>
      </c>
      <c r="H25">
        <v>6.4785664955938396</v>
      </c>
      <c r="I25">
        <f t="shared" si="1"/>
        <v>6.2142801492147708</v>
      </c>
      <c r="J25">
        <f t="shared" si="2"/>
        <v>6.9847272882397116E-2</v>
      </c>
      <c r="K25">
        <f t="shared" si="0"/>
        <v>0.63984536480073961</v>
      </c>
      <c r="X25" s="4" t="s">
        <v>1348</v>
      </c>
    </row>
    <row r="26" spans="1:24" x14ac:dyDescent="0.35">
      <c r="A26">
        <v>667</v>
      </c>
      <c r="B26">
        <v>19.2</v>
      </c>
      <c r="C26">
        <v>0</v>
      </c>
      <c r="D26">
        <v>3.0737183503461227</v>
      </c>
      <c r="E26">
        <v>0</v>
      </c>
      <c r="F26">
        <v>0</v>
      </c>
      <c r="G26">
        <v>0</v>
      </c>
      <c r="H26">
        <v>3.30780155637949</v>
      </c>
      <c r="I26">
        <f t="shared" si="1"/>
        <v>3.4194086211621491</v>
      </c>
      <c r="J26">
        <f t="shared" si="2"/>
        <v>1.2456136909400648E-2</v>
      </c>
      <c r="K26">
        <f t="shared" si="0"/>
        <v>15.766206640433747</v>
      </c>
    </row>
    <row r="27" spans="1:24" x14ac:dyDescent="0.35">
      <c r="A27">
        <v>720</v>
      </c>
      <c r="B27">
        <v>87.6</v>
      </c>
      <c r="C27">
        <v>0</v>
      </c>
      <c r="D27">
        <v>11.494154594018443</v>
      </c>
      <c r="E27">
        <v>0</v>
      </c>
      <c r="F27">
        <v>0</v>
      </c>
      <c r="G27">
        <v>167</v>
      </c>
      <c r="H27">
        <v>5.9378520932511503</v>
      </c>
      <c r="I27">
        <f t="shared" si="1"/>
        <v>7.2421638358516667</v>
      </c>
      <c r="J27">
        <f t="shared" si="2"/>
        <v>1.7012291218855957</v>
      </c>
      <c r="K27">
        <f t="shared" si="0"/>
        <v>1.7972559502866299</v>
      </c>
    </row>
    <row r="28" spans="1:24" x14ac:dyDescent="0.35">
      <c r="A28">
        <v>731</v>
      </c>
      <c r="B28">
        <v>40.5</v>
      </c>
      <c r="C28">
        <v>0</v>
      </c>
      <c r="D28">
        <v>5.7261996578269292</v>
      </c>
      <c r="E28">
        <v>0</v>
      </c>
      <c r="F28">
        <v>0</v>
      </c>
      <c r="G28">
        <v>26</v>
      </c>
      <c r="H28">
        <v>6.3711878496966996</v>
      </c>
      <c r="I28">
        <f t="shared" si="1"/>
        <v>5.1376410388485541</v>
      </c>
      <c r="J28">
        <f t="shared" si="2"/>
        <v>1.5216377345536305</v>
      </c>
      <c r="K28">
        <f t="shared" si="0"/>
        <v>0.82316061492910275</v>
      </c>
    </row>
    <row r="29" spans="1:24" x14ac:dyDescent="0.35">
      <c r="A29">
        <v>735</v>
      </c>
      <c r="B29">
        <v>51.8</v>
      </c>
      <c r="C29">
        <v>0</v>
      </c>
      <c r="D29">
        <v>5.3457003905834419</v>
      </c>
      <c r="E29">
        <v>0</v>
      </c>
      <c r="F29">
        <v>9.1999999999999993</v>
      </c>
      <c r="G29">
        <v>37.6</v>
      </c>
      <c r="H29">
        <v>8.4248816366310599</v>
      </c>
      <c r="I29">
        <f t="shared" si="1"/>
        <v>7.3703962762564768</v>
      </c>
      <c r="J29">
        <f t="shared" si="2"/>
        <v>1.1119393752443145</v>
      </c>
      <c r="K29">
        <f t="shared" si="0"/>
        <v>1.3142600011365326</v>
      </c>
    </row>
    <row r="30" spans="1:24" x14ac:dyDescent="0.35">
      <c r="A30">
        <v>753</v>
      </c>
      <c r="B30">
        <v>110</v>
      </c>
      <c r="C30">
        <v>1</v>
      </c>
      <c r="D30">
        <v>10.653212513775344</v>
      </c>
      <c r="E30">
        <v>-5.44</v>
      </c>
      <c r="F30">
        <v>0</v>
      </c>
      <c r="G30">
        <v>235</v>
      </c>
      <c r="H30">
        <v>10.7501225267834</v>
      </c>
      <c r="I30">
        <f t="shared" si="1"/>
        <v>10.531600230112209</v>
      </c>
      <c r="J30">
        <f t="shared" si="2"/>
        <v>4.7751994142451938E-2</v>
      </c>
      <c r="K30">
        <f t="shared" si="0"/>
        <v>12.05237235851677</v>
      </c>
    </row>
    <row r="31" spans="1:24" x14ac:dyDescent="0.35">
      <c r="A31">
        <v>790</v>
      </c>
      <c r="B31">
        <v>45.3</v>
      </c>
      <c r="C31">
        <v>0</v>
      </c>
      <c r="D31">
        <v>3.7291647896927702</v>
      </c>
      <c r="E31">
        <v>0</v>
      </c>
      <c r="F31">
        <v>0</v>
      </c>
      <c r="G31">
        <v>30.5</v>
      </c>
      <c r="H31">
        <v>4.1271047983648002</v>
      </c>
      <c r="I31">
        <f t="shared" si="1"/>
        <v>5.2250079716281554</v>
      </c>
      <c r="J31">
        <f t="shared" si="2"/>
        <v>1.2053913778617451</v>
      </c>
      <c r="K31">
        <f t="shared" si="0"/>
        <v>9.9311016430088266</v>
      </c>
    </row>
    <row r="33" spans="1:24" x14ac:dyDescent="0.35">
      <c r="H33">
        <f>AVERAGE(H2:H32)</f>
        <v>7.2784698427556949</v>
      </c>
      <c r="J33">
        <f>SUM(J2:J32)</f>
        <v>27.819245577184208</v>
      </c>
      <c r="K33">
        <f>SUM(K2:K32)</f>
        <v>132.44540757541947</v>
      </c>
      <c r="M33" t="s">
        <v>5</v>
      </c>
      <c r="N33">
        <f>1-J33/K33</f>
        <v>0.7899568880004928</v>
      </c>
      <c r="O33" t="s">
        <v>111</v>
      </c>
    </row>
    <row r="34" spans="1:24" x14ac:dyDescent="0.35">
      <c r="M34" t="s">
        <v>6</v>
      </c>
      <c r="N34">
        <v>0.69</v>
      </c>
    </row>
    <row r="36" spans="1:24" x14ac:dyDescent="0.35">
      <c r="A36" t="s">
        <v>0</v>
      </c>
      <c r="B36" t="s">
        <v>184</v>
      </c>
      <c r="C36" t="s">
        <v>43</v>
      </c>
      <c r="D36" t="s">
        <v>114</v>
      </c>
      <c r="E36" t="s">
        <v>185</v>
      </c>
      <c r="F36" t="s">
        <v>186</v>
      </c>
      <c r="G36" t="s">
        <v>145</v>
      </c>
      <c r="H36" t="s">
        <v>105</v>
      </c>
      <c r="I36" t="s">
        <v>2</v>
      </c>
      <c r="J36" t="s">
        <v>3</v>
      </c>
      <c r="K36" t="s">
        <v>4</v>
      </c>
    </row>
    <row r="37" spans="1:24" x14ac:dyDescent="0.35">
      <c r="A37">
        <v>37</v>
      </c>
      <c r="B37">
        <v>35.700000000000003</v>
      </c>
      <c r="C37">
        <v>0</v>
      </c>
      <c r="D37">
        <v>5.1941894811484772</v>
      </c>
      <c r="E37">
        <v>0</v>
      </c>
      <c r="F37">
        <v>0</v>
      </c>
      <c r="G37">
        <v>22.1</v>
      </c>
      <c r="H37">
        <v>4.4191293077419704</v>
      </c>
      <c r="I37">
        <f t="shared" si="1"/>
        <v>4.7192462354676348</v>
      </c>
      <c r="J37">
        <f t="shared" si="2"/>
        <v>9.0070170307491634E-2</v>
      </c>
      <c r="K37">
        <f t="shared" ref="K37:K44" si="3">(H37-H$33)^2</f>
        <v>8.1758282951725718</v>
      </c>
    </row>
    <row r="38" spans="1:24" x14ac:dyDescent="0.35">
      <c r="A38">
        <v>95</v>
      </c>
      <c r="B38">
        <v>84.7</v>
      </c>
      <c r="C38">
        <v>0</v>
      </c>
      <c r="D38">
        <v>9.9415114326344032</v>
      </c>
      <c r="E38">
        <v>-10</v>
      </c>
      <c r="F38">
        <v>0</v>
      </c>
      <c r="G38">
        <v>91.6</v>
      </c>
      <c r="H38">
        <v>6.0384214456424496</v>
      </c>
      <c r="I38">
        <f t="shared" si="1"/>
        <v>6.6578460067695238</v>
      </c>
      <c r="J38">
        <f t="shared" si="2"/>
        <v>0.38368678692746838</v>
      </c>
      <c r="K38">
        <f t="shared" si="3"/>
        <v>1.5377200271831286</v>
      </c>
    </row>
    <row r="39" spans="1:24" x14ac:dyDescent="0.35">
      <c r="A39">
        <v>251</v>
      </c>
      <c r="B39">
        <v>62.2</v>
      </c>
      <c r="C39">
        <v>0</v>
      </c>
      <c r="D39">
        <v>6.9365137424788932</v>
      </c>
      <c r="E39">
        <v>0</v>
      </c>
      <c r="F39">
        <v>0</v>
      </c>
      <c r="G39">
        <v>47.7</v>
      </c>
      <c r="H39">
        <v>8.7323937598229602</v>
      </c>
      <c r="I39">
        <f t="shared" si="1"/>
        <v>6.7964707480640145</v>
      </c>
      <c r="J39">
        <f t="shared" si="2"/>
        <v>3.7477979074578269</v>
      </c>
      <c r="K39">
        <f t="shared" si="3"/>
        <v>2.11389475662022</v>
      </c>
    </row>
    <row r="40" spans="1:24" x14ac:dyDescent="0.35">
      <c r="A40">
        <v>271</v>
      </c>
      <c r="B40">
        <v>66.7</v>
      </c>
      <c r="C40">
        <v>0</v>
      </c>
      <c r="D40">
        <v>5.907411360774586</v>
      </c>
      <c r="E40">
        <v>0</v>
      </c>
      <c r="F40">
        <v>0</v>
      </c>
      <c r="G40">
        <v>61.6</v>
      </c>
      <c r="H40">
        <v>6.4858074339047498</v>
      </c>
      <c r="I40">
        <f t="shared" si="1"/>
        <v>6.7896256467072833</v>
      </c>
      <c r="J40">
        <f t="shared" si="2"/>
        <v>9.2305506430525541E-2</v>
      </c>
      <c r="K40">
        <f t="shared" si="3"/>
        <v>0.62831369440538276</v>
      </c>
    </row>
    <row r="41" spans="1:24" x14ac:dyDescent="0.35">
      <c r="A41">
        <v>425</v>
      </c>
      <c r="B41">
        <v>93.6</v>
      </c>
      <c r="C41">
        <v>0</v>
      </c>
      <c r="D41">
        <v>4.8299466959416355</v>
      </c>
      <c r="E41">
        <v>0</v>
      </c>
      <c r="F41">
        <v>0</v>
      </c>
      <c r="G41">
        <v>71.900000000000006</v>
      </c>
      <c r="H41">
        <v>7.5289167002776498</v>
      </c>
      <c r="I41">
        <f t="shared" si="1"/>
        <v>8.8553655778251983</v>
      </c>
      <c r="J41">
        <f t="shared" si="2"/>
        <v>1.7594666247471513</v>
      </c>
      <c r="K41">
        <f t="shared" si="3"/>
        <v>6.2723628442622401E-2</v>
      </c>
    </row>
    <row r="42" spans="1:24" x14ac:dyDescent="0.35">
      <c r="A42">
        <v>528</v>
      </c>
      <c r="B42">
        <v>50.1</v>
      </c>
      <c r="C42">
        <v>0</v>
      </c>
      <c r="D42">
        <v>6.4111682744057932</v>
      </c>
      <c r="E42">
        <v>0</v>
      </c>
      <c r="F42">
        <v>0</v>
      </c>
      <c r="G42">
        <v>33.700000000000003</v>
      </c>
      <c r="H42">
        <v>5.9208187539523696</v>
      </c>
      <c r="I42">
        <f t="shared" si="1"/>
        <v>5.9286434310853151</v>
      </c>
      <c r="J42">
        <f t="shared" si="2"/>
        <v>6.1225572234840917E-5</v>
      </c>
      <c r="K42">
        <f t="shared" si="3"/>
        <v>1.8432164789288548</v>
      </c>
    </row>
    <row r="43" spans="1:24" x14ac:dyDescent="0.35">
      <c r="A43">
        <v>582</v>
      </c>
      <c r="B43">
        <v>16.2</v>
      </c>
      <c r="C43">
        <v>0</v>
      </c>
      <c r="D43">
        <v>3.5600561497344061</v>
      </c>
      <c r="E43">
        <v>0</v>
      </c>
      <c r="F43">
        <v>0</v>
      </c>
      <c r="G43">
        <v>0</v>
      </c>
      <c r="H43">
        <v>3.1731115253638298</v>
      </c>
      <c r="I43">
        <f t="shared" si="1"/>
        <v>3.2120606810430061</v>
      </c>
      <c r="J43">
        <f t="shared" si="2"/>
        <v>1.5170367281207146E-3</v>
      </c>
      <c r="K43">
        <f t="shared" si="3"/>
        <v>16.85396691417856</v>
      </c>
    </row>
    <row r="44" spans="1:24" x14ac:dyDescent="0.35">
      <c r="A44">
        <v>685</v>
      </c>
      <c r="B44">
        <v>68.2</v>
      </c>
      <c r="C44">
        <v>0</v>
      </c>
      <c r="D44">
        <v>6.357934847000454</v>
      </c>
      <c r="E44">
        <v>-0.151</v>
      </c>
      <c r="F44">
        <v>18.600000000000001</v>
      </c>
      <c r="G44">
        <v>113</v>
      </c>
      <c r="H44">
        <v>9.3579348470004504</v>
      </c>
      <c r="I44">
        <f t="shared" si="1"/>
        <v>8.957750853555229</v>
      </c>
      <c r="J44">
        <f t="shared" si="2"/>
        <v>0.16014722860976499</v>
      </c>
      <c r="K44">
        <f t="shared" si="3"/>
        <v>4.3241747038786409</v>
      </c>
    </row>
    <row r="45" spans="1:24" x14ac:dyDescent="0.35">
      <c r="X45" s="4" t="s">
        <v>1349</v>
      </c>
    </row>
    <row r="46" spans="1:24" x14ac:dyDescent="0.35">
      <c r="J46">
        <f>SUM(J37:J45)</f>
        <v>6.2350524867805852</v>
      </c>
      <c r="K46">
        <f>SUM(K37:K45)</f>
        <v>35.539838498809985</v>
      </c>
    </row>
    <row r="48" spans="1:24" x14ac:dyDescent="0.35">
      <c r="J48" t="s">
        <v>8</v>
      </c>
      <c r="K48">
        <f>1-J46/K46</f>
        <v>0.82456159762826831</v>
      </c>
    </row>
    <row r="68" spans="24:24" x14ac:dyDescent="0.35">
      <c r="X68" s="4" t="s">
        <v>1350</v>
      </c>
    </row>
    <row r="92" spans="24:24" x14ac:dyDescent="0.35">
      <c r="X92" s="4" t="s">
        <v>1351</v>
      </c>
    </row>
    <row r="113" spans="24:24" x14ac:dyDescent="0.35">
      <c r="X113" s="4" t="s">
        <v>1352</v>
      </c>
    </row>
    <row r="136" spans="24:24" x14ac:dyDescent="0.35">
      <c r="X136" s="4" t="s">
        <v>1353</v>
      </c>
    </row>
  </sheetData>
  <conditionalFormatting sqref="A40:I40">
    <cfRule type="duplicateValues" dxfId="74" priority="3"/>
  </conditionalFormatting>
  <conditionalFormatting sqref="A38:H38 A40:I40">
    <cfRule type="duplicateValues" dxfId="73" priority="2"/>
  </conditionalFormatting>
  <conditionalFormatting sqref="B34:C34 A36:I36">
    <cfRule type="duplicateValues" dxfId="72" priority="1"/>
  </conditionalFormatting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X136"/>
  <sheetViews>
    <sheetView workbookViewId="0">
      <selection activeCell="J2" sqref="J2"/>
    </sheetView>
  </sheetViews>
  <sheetFormatPr defaultRowHeight="15.5" x14ac:dyDescent="0.35"/>
  <cols>
    <col min="24" max="24" width="10.1796875" style="4" customWidth="1"/>
  </cols>
  <sheetData>
    <row r="1" spans="1:24" x14ac:dyDescent="0.35">
      <c r="A1" t="s">
        <v>0</v>
      </c>
      <c r="B1" t="s">
        <v>187</v>
      </c>
      <c r="C1" t="s">
        <v>188</v>
      </c>
      <c r="D1" t="s">
        <v>189</v>
      </c>
      <c r="E1" t="s">
        <v>81</v>
      </c>
      <c r="F1" t="s">
        <v>149</v>
      </c>
      <c r="G1" t="s">
        <v>190</v>
      </c>
      <c r="H1" t="s">
        <v>105</v>
      </c>
      <c r="I1" t="s">
        <v>119</v>
      </c>
      <c r="J1" t="s">
        <v>2</v>
      </c>
      <c r="K1" t="s">
        <v>3</v>
      </c>
      <c r="L1" t="s">
        <v>4</v>
      </c>
      <c r="X1" s="4" t="s">
        <v>1347</v>
      </c>
    </row>
    <row r="2" spans="1:24" x14ac:dyDescent="0.35">
      <c r="A2">
        <v>1</v>
      </c>
      <c r="B2">
        <v>0</v>
      </c>
      <c r="C2">
        <v>1</v>
      </c>
      <c r="D2">
        <v>1.59789</v>
      </c>
      <c r="E2">
        <v>0</v>
      </c>
      <c r="F2">
        <v>0</v>
      </c>
      <c r="G2">
        <v>0</v>
      </c>
      <c r="H2">
        <v>4.1398790864012369</v>
      </c>
      <c r="I2">
        <v>6.8388490907372503</v>
      </c>
      <c r="J2">
        <f>3.39184-4.8184*B2+ 2.61979*C2+0.26203*D2+0.18914*E2+3.64448*F2+3.51382*G2+0.13311*H2</f>
        <v>6.9813844218908692</v>
      </c>
      <c r="K2">
        <f>(I2-J2)^2</f>
        <v>2.0316320627071782E-2</v>
      </c>
      <c r="L2">
        <f>(I2-I$43)^2</f>
        <v>1.4966281193036512</v>
      </c>
    </row>
    <row r="3" spans="1:24" x14ac:dyDescent="0.35">
      <c r="A3">
        <v>7</v>
      </c>
      <c r="B3">
        <v>0</v>
      </c>
      <c r="C3">
        <v>0</v>
      </c>
      <c r="D3">
        <v>1.46749</v>
      </c>
      <c r="E3">
        <v>0</v>
      </c>
      <c r="F3">
        <v>0</v>
      </c>
      <c r="G3">
        <v>0</v>
      </c>
      <c r="H3">
        <v>4.1114920128810537</v>
      </c>
      <c r="I3">
        <v>3.61537274193347</v>
      </c>
      <c r="J3">
        <f t="shared" ref="J3:J59" si="0">3.39184-4.8184*B3+ 2.61979*C3+0.26203*D3+0.18914*E3+3.64448*F3+3.51382*G3+0.13311*H3</f>
        <v>4.3236471065345974</v>
      </c>
      <c r="K3">
        <f t="shared" ref="K3:K59" si="1">(I3-J3)^2</f>
        <v>0.50165257555113074</v>
      </c>
      <c r="L3">
        <f t="shared" ref="L3:L59" si="2">(I3-I$43)^2</f>
        <v>4.0004352774999692</v>
      </c>
    </row>
    <row r="4" spans="1:24" x14ac:dyDescent="0.35">
      <c r="A4">
        <v>37</v>
      </c>
      <c r="B4">
        <v>0</v>
      </c>
      <c r="C4">
        <v>0</v>
      </c>
      <c r="D4">
        <v>2.9933999999999998</v>
      </c>
      <c r="E4">
        <v>0</v>
      </c>
      <c r="F4">
        <v>0</v>
      </c>
      <c r="G4">
        <v>0</v>
      </c>
      <c r="H4">
        <v>4.4191293077419758</v>
      </c>
      <c r="I4">
        <v>4.6724673130680801</v>
      </c>
      <c r="J4">
        <f t="shared" si="0"/>
        <v>4.7644309041535342</v>
      </c>
      <c r="K4">
        <f t="shared" si="1"/>
        <v>8.4573020853326228E-3</v>
      </c>
      <c r="L4">
        <f t="shared" si="2"/>
        <v>0.88927586680125192</v>
      </c>
    </row>
    <row r="5" spans="1:24" x14ac:dyDescent="0.35">
      <c r="A5">
        <v>39</v>
      </c>
      <c r="B5">
        <v>0</v>
      </c>
      <c r="C5">
        <v>0</v>
      </c>
      <c r="D5">
        <v>2.4161899999999998</v>
      </c>
      <c r="E5">
        <v>0</v>
      </c>
      <c r="F5">
        <v>0</v>
      </c>
      <c r="G5">
        <v>0</v>
      </c>
      <c r="H5">
        <v>4.6054397319793434</v>
      </c>
      <c r="I5">
        <v>3.63346845557958</v>
      </c>
      <c r="J5">
        <f t="shared" si="0"/>
        <v>4.6379843484237702</v>
      </c>
      <c r="K5">
        <f t="shared" si="1"/>
        <v>1.0090521789765605</v>
      </c>
      <c r="L5">
        <f t="shared" si="2"/>
        <v>3.9283759395465294</v>
      </c>
    </row>
    <row r="6" spans="1:24" x14ac:dyDescent="0.35">
      <c r="A6">
        <v>45</v>
      </c>
      <c r="B6">
        <v>0</v>
      </c>
      <c r="C6">
        <v>0</v>
      </c>
      <c r="D6">
        <v>-1.6167100000000001</v>
      </c>
      <c r="E6">
        <v>0</v>
      </c>
      <c r="F6">
        <v>0</v>
      </c>
      <c r="G6">
        <v>0</v>
      </c>
      <c r="H6">
        <v>6.5289167002776543</v>
      </c>
      <c r="I6">
        <v>4.51188336097887</v>
      </c>
      <c r="J6">
        <f t="shared" si="0"/>
        <v>3.8372775806739585</v>
      </c>
      <c r="K6">
        <f t="shared" si="1"/>
        <v>0.45509295882079848</v>
      </c>
      <c r="L6">
        <f t="shared" si="2"/>
        <v>1.2179289812368554</v>
      </c>
    </row>
    <row r="7" spans="1:24" x14ac:dyDescent="0.35">
      <c r="A7">
        <v>55</v>
      </c>
      <c r="B7">
        <v>0</v>
      </c>
      <c r="C7">
        <v>0</v>
      </c>
      <c r="D7">
        <v>1.7627900000000001</v>
      </c>
      <c r="E7">
        <v>0</v>
      </c>
      <c r="F7">
        <v>0</v>
      </c>
      <c r="G7">
        <v>0</v>
      </c>
      <c r="H7">
        <v>4.6725596277632757</v>
      </c>
      <c r="I7">
        <v>3.8766796104191998</v>
      </c>
      <c r="J7">
        <f t="shared" si="0"/>
        <v>4.47570827575157</v>
      </c>
      <c r="K7">
        <f t="shared" si="1"/>
        <v>0.35883534188988081</v>
      </c>
      <c r="L7">
        <f t="shared" si="2"/>
        <v>3.0234322141217183</v>
      </c>
    </row>
    <row r="8" spans="1:24" x14ac:dyDescent="0.35">
      <c r="A8">
        <v>108</v>
      </c>
      <c r="B8">
        <v>0</v>
      </c>
      <c r="C8">
        <v>0</v>
      </c>
      <c r="D8">
        <v>2.0262899999999999</v>
      </c>
      <c r="E8">
        <v>0</v>
      </c>
      <c r="F8">
        <v>0</v>
      </c>
      <c r="G8">
        <v>0</v>
      </c>
      <c r="H8">
        <v>8.3424226808222066</v>
      </c>
      <c r="I8">
        <v>4.2174839442138996</v>
      </c>
      <c r="J8">
        <f t="shared" si="0"/>
        <v>5.0332486517442447</v>
      </c>
      <c r="K8">
        <f t="shared" si="1"/>
        <v>0.66547205805206955</v>
      </c>
      <c r="L8">
        <f t="shared" si="2"/>
        <v>1.9543973291252226</v>
      </c>
    </row>
    <row r="9" spans="1:24" x14ac:dyDescent="0.35">
      <c r="A9">
        <v>110</v>
      </c>
      <c r="B9">
        <v>0</v>
      </c>
      <c r="C9">
        <v>0</v>
      </c>
      <c r="D9">
        <v>2.6651199999999999</v>
      </c>
      <c r="E9">
        <v>0</v>
      </c>
      <c r="F9">
        <v>0</v>
      </c>
      <c r="G9">
        <v>0</v>
      </c>
      <c r="H9">
        <v>6</v>
      </c>
      <c r="I9">
        <v>5.44333438020751</v>
      </c>
      <c r="J9">
        <f t="shared" si="0"/>
        <v>4.8888413935999999</v>
      </c>
      <c r="K9">
        <f t="shared" si="1"/>
        <v>0.30746247219691641</v>
      </c>
      <c r="L9">
        <f t="shared" si="2"/>
        <v>2.9634650941805677E-2</v>
      </c>
    </row>
    <row r="10" spans="1:24" x14ac:dyDescent="0.35">
      <c r="A10">
        <v>131</v>
      </c>
      <c r="B10">
        <v>0</v>
      </c>
      <c r="C10">
        <v>0</v>
      </c>
      <c r="D10">
        <v>3.5646</v>
      </c>
      <c r="E10">
        <v>0</v>
      </c>
      <c r="F10">
        <v>0</v>
      </c>
      <c r="G10">
        <v>0</v>
      </c>
      <c r="H10">
        <v>5.6290016192869921</v>
      </c>
      <c r="I10">
        <v>4.9477603819114</v>
      </c>
      <c r="J10">
        <f t="shared" si="0"/>
        <v>5.0751485435432917</v>
      </c>
      <c r="K10">
        <f t="shared" si="1"/>
        <v>1.6227743723952966E-2</v>
      </c>
      <c r="L10">
        <f t="shared" si="2"/>
        <v>0.44585156946215676</v>
      </c>
    </row>
    <row r="11" spans="1:24" x14ac:dyDescent="0.35">
      <c r="A11">
        <v>143</v>
      </c>
      <c r="B11">
        <v>0</v>
      </c>
      <c r="C11">
        <v>0</v>
      </c>
      <c r="D11">
        <v>5.0297899999999904</v>
      </c>
      <c r="E11">
        <v>0</v>
      </c>
      <c r="F11">
        <v>0</v>
      </c>
      <c r="G11">
        <v>0</v>
      </c>
      <c r="H11">
        <v>6.6766936096248664</v>
      </c>
      <c r="I11">
        <v>6.9477603819114</v>
      </c>
      <c r="J11">
        <f t="shared" si="0"/>
        <v>5.5985305600771635</v>
      </c>
      <c r="K11">
        <f t="shared" si="1"/>
        <v>1.8204211121268454</v>
      </c>
      <c r="L11">
        <f t="shared" si="2"/>
        <v>1.7749668637149192</v>
      </c>
    </row>
    <row r="12" spans="1:24" x14ac:dyDescent="0.35">
      <c r="A12">
        <v>203</v>
      </c>
      <c r="B12">
        <v>0</v>
      </c>
      <c r="C12">
        <v>0</v>
      </c>
      <c r="D12">
        <v>4.0404999999999998</v>
      </c>
      <c r="E12">
        <v>0</v>
      </c>
      <c r="F12">
        <v>0</v>
      </c>
      <c r="G12">
        <v>0</v>
      </c>
      <c r="H12">
        <v>6.2487903775753857</v>
      </c>
      <c r="I12">
        <v>5.9477603819114</v>
      </c>
      <c r="J12">
        <f t="shared" si="0"/>
        <v>5.2823487021590596</v>
      </c>
      <c r="K12">
        <f t="shared" si="1"/>
        <v>0.4427727035508312</v>
      </c>
      <c r="L12">
        <f t="shared" si="2"/>
        <v>0.11040921658853796</v>
      </c>
    </row>
    <row r="13" spans="1:24" x14ac:dyDescent="0.35">
      <c r="A13">
        <v>239</v>
      </c>
      <c r="B13">
        <v>0</v>
      </c>
      <c r="C13">
        <v>0</v>
      </c>
      <c r="D13">
        <v>5.9218999999999999</v>
      </c>
      <c r="E13">
        <v>0</v>
      </c>
      <c r="F13">
        <v>0</v>
      </c>
      <c r="G13">
        <v>0</v>
      </c>
      <c r="H13">
        <v>6.9998897032086962</v>
      </c>
      <c r="I13">
        <v>5.6989700043360099</v>
      </c>
      <c r="J13">
        <f t="shared" si="0"/>
        <v>5.8753107753941105</v>
      </c>
      <c r="K13">
        <f t="shared" si="1"/>
        <v>3.1096067537365466E-2</v>
      </c>
      <c r="L13">
        <f t="shared" si="2"/>
        <v>6.9703206134578768E-3</v>
      </c>
    </row>
    <row r="14" spans="1:24" x14ac:dyDescent="0.35">
      <c r="A14">
        <v>249</v>
      </c>
      <c r="B14">
        <v>1</v>
      </c>
      <c r="C14">
        <v>0</v>
      </c>
      <c r="D14">
        <v>4.1097699999999904</v>
      </c>
      <c r="E14">
        <v>0</v>
      </c>
      <c r="F14">
        <v>0</v>
      </c>
      <c r="G14">
        <v>2</v>
      </c>
      <c r="H14">
        <v>7.8685791358637793</v>
      </c>
      <c r="I14">
        <v>7.8240501545746701</v>
      </c>
      <c r="J14">
        <f t="shared" si="0"/>
        <v>7.7253496018748251</v>
      </c>
      <c r="K14">
        <f t="shared" si="1"/>
        <v>9.7417991032548827E-3</v>
      </c>
      <c r="L14">
        <f t="shared" si="2"/>
        <v>4.8777752442377196</v>
      </c>
    </row>
    <row r="15" spans="1:24" x14ac:dyDescent="0.35">
      <c r="A15">
        <v>251</v>
      </c>
      <c r="B15">
        <v>0</v>
      </c>
      <c r="C15">
        <v>0</v>
      </c>
      <c r="D15">
        <v>2.5874799999999998</v>
      </c>
      <c r="E15">
        <v>6</v>
      </c>
      <c r="F15">
        <v>1</v>
      </c>
      <c r="G15">
        <v>0</v>
      </c>
      <c r="H15">
        <v>8.7323937598229691</v>
      </c>
      <c r="I15">
        <v>10.3344537511509</v>
      </c>
      <c r="J15">
        <f t="shared" si="0"/>
        <v>10.011526317770036</v>
      </c>
      <c r="K15">
        <f t="shared" si="1"/>
        <v>0.1042821272299521</v>
      </c>
      <c r="L15">
        <f t="shared" si="2"/>
        <v>22.268698556445031</v>
      </c>
    </row>
    <row r="16" spans="1:24" x14ac:dyDescent="0.35">
      <c r="A16">
        <v>269</v>
      </c>
      <c r="B16">
        <v>0</v>
      </c>
      <c r="C16">
        <v>1</v>
      </c>
      <c r="D16">
        <v>-1.4984299999999999</v>
      </c>
      <c r="E16">
        <v>7</v>
      </c>
      <c r="F16">
        <v>0</v>
      </c>
      <c r="G16">
        <v>0</v>
      </c>
      <c r="H16">
        <v>5.6627578316815743</v>
      </c>
      <c r="I16">
        <v>7.8176597916673103</v>
      </c>
      <c r="J16">
        <f t="shared" si="0"/>
        <v>7.6967460820751343</v>
      </c>
      <c r="K16">
        <f t="shared" si="1"/>
        <v>1.4620125167341064E-2</v>
      </c>
      <c r="L16">
        <f t="shared" si="2"/>
        <v>4.8495889713044367</v>
      </c>
    </row>
    <row r="17" spans="1:24" x14ac:dyDescent="0.35">
      <c r="A17">
        <v>320</v>
      </c>
      <c r="B17">
        <v>0</v>
      </c>
      <c r="C17">
        <v>0</v>
      </c>
      <c r="D17">
        <v>5.9218999999999999</v>
      </c>
      <c r="E17">
        <v>0</v>
      </c>
      <c r="F17">
        <v>0</v>
      </c>
      <c r="G17">
        <v>0</v>
      </c>
      <c r="H17">
        <v>6.4685210829577446</v>
      </c>
      <c r="I17">
        <v>4.6989700043360099</v>
      </c>
      <c r="J17">
        <f t="shared" si="0"/>
        <v>5.8045802983525059</v>
      </c>
      <c r="K17">
        <f t="shared" si="1"/>
        <v>1.2223741222352427</v>
      </c>
      <c r="L17">
        <f t="shared" si="2"/>
        <v>0.83999342863785698</v>
      </c>
    </row>
    <row r="18" spans="1:24" x14ac:dyDescent="0.35">
      <c r="A18">
        <v>327</v>
      </c>
      <c r="B18">
        <v>0</v>
      </c>
      <c r="C18">
        <v>0</v>
      </c>
      <c r="D18">
        <v>4.8894900000000003</v>
      </c>
      <c r="E18">
        <v>2</v>
      </c>
      <c r="F18">
        <v>1</v>
      </c>
      <c r="G18">
        <v>0</v>
      </c>
      <c r="H18">
        <v>8.7671558660821809</v>
      </c>
      <c r="I18">
        <v>9.5540810407733296</v>
      </c>
      <c r="J18">
        <f t="shared" si="0"/>
        <v>9.8627891820341986</v>
      </c>
      <c r="K18">
        <f t="shared" si="1"/>
        <v>9.5300716480740635E-2</v>
      </c>
      <c r="L18">
        <f t="shared" si="2"/>
        <v>15.512565882959425</v>
      </c>
    </row>
    <row r="19" spans="1:24" x14ac:dyDescent="0.35">
      <c r="A19">
        <v>332</v>
      </c>
      <c r="B19">
        <v>0</v>
      </c>
      <c r="C19">
        <v>0</v>
      </c>
      <c r="D19">
        <v>2.5823900000000002</v>
      </c>
      <c r="E19">
        <v>0</v>
      </c>
      <c r="F19">
        <v>0</v>
      </c>
      <c r="G19">
        <v>0</v>
      </c>
      <c r="H19">
        <v>7.1895068271114839</v>
      </c>
      <c r="I19">
        <v>5.1082018874340003</v>
      </c>
      <c r="J19">
        <f t="shared" si="0"/>
        <v>5.0254989054568098</v>
      </c>
      <c r="K19">
        <f t="shared" si="1"/>
        <v>6.839783227919497E-3</v>
      </c>
      <c r="L19">
        <f t="shared" si="2"/>
        <v>0.25733266452282827</v>
      </c>
    </row>
    <row r="20" spans="1:24" x14ac:dyDescent="0.35">
      <c r="A20">
        <v>335</v>
      </c>
      <c r="B20">
        <v>0</v>
      </c>
      <c r="C20">
        <v>0</v>
      </c>
      <c r="D20">
        <v>3.2206700000000001</v>
      </c>
      <c r="E20">
        <v>2</v>
      </c>
      <c r="F20">
        <v>0</v>
      </c>
      <c r="G20">
        <v>0</v>
      </c>
      <c r="H20">
        <v>6.5840368871946895</v>
      </c>
      <c r="I20">
        <v>5.7965706527643102</v>
      </c>
      <c r="J20">
        <f t="shared" si="0"/>
        <v>5.4904333101544855</v>
      </c>
      <c r="K20">
        <f t="shared" si="1"/>
        <v>9.3720072540205132E-2</v>
      </c>
      <c r="L20">
        <f t="shared" si="2"/>
        <v>3.2793260116443457E-2</v>
      </c>
    </row>
    <row r="21" spans="1:24" x14ac:dyDescent="0.35">
      <c r="A21">
        <v>354</v>
      </c>
      <c r="B21">
        <v>0</v>
      </c>
      <c r="C21">
        <v>0</v>
      </c>
      <c r="D21">
        <v>3.07829</v>
      </c>
      <c r="E21">
        <v>2</v>
      </c>
      <c r="F21">
        <v>0</v>
      </c>
      <c r="G21">
        <v>0</v>
      </c>
      <c r="H21">
        <v>4.6351485136976081</v>
      </c>
      <c r="I21">
        <v>5.4132997640812501</v>
      </c>
      <c r="J21">
        <f t="shared" si="0"/>
        <v>5.1937089473582887</v>
      </c>
      <c r="K21">
        <f t="shared" si="1"/>
        <v>4.8220126789057238E-2</v>
      </c>
      <c r="L21">
        <f t="shared" si="2"/>
        <v>4.0877477933007042E-2</v>
      </c>
    </row>
    <row r="22" spans="1:24" x14ac:dyDescent="0.35">
      <c r="A22">
        <v>358</v>
      </c>
      <c r="B22">
        <v>0</v>
      </c>
      <c r="C22">
        <v>0</v>
      </c>
      <c r="D22">
        <v>3.8400099999999999</v>
      </c>
      <c r="E22">
        <v>2</v>
      </c>
      <c r="F22">
        <v>0</v>
      </c>
      <c r="G22">
        <v>0</v>
      </c>
      <c r="H22">
        <v>7.5797835966168101</v>
      </c>
      <c r="I22">
        <v>4.5797835966168101</v>
      </c>
      <c r="J22">
        <f t="shared" si="0"/>
        <v>5.7852628148456642</v>
      </c>
      <c r="K22">
        <f t="shared" si="1"/>
        <v>1.4531801455816491</v>
      </c>
      <c r="L22">
        <f t="shared" si="2"/>
        <v>1.072670267934575</v>
      </c>
    </row>
    <row r="23" spans="1:24" x14ac:dyDescent="0.35">
      <c r="A23">
        <v>359</v>
      </c>
      <c r="B23">
        <v>0</v>
      </c>
      <c r="C23">
        <v>0</v>
      </c>
      <c r="D23">
        <v>4.6789899999999998</v>
      </c>
      <c r="E23">
        <v>0</v>
      </c>
      <c r="F23">
        <v>0</v>
      </c>
      <c r="G23">
        <v>0</v>
      </c>
      <c r="H23">
        <v>5.9999257356994269</v>
      </c>
      <c r="I23">
        <v>4.6170003411208898</v>
      </c>
      <c r="J23">
        <f t="shared" si="0"/>
        <v>5.4165258643789507</v>
      </c>
      <c r="K23">
        <f t="shared" si="1"/>
        <v>0.63924106234107614</v>
      </c>
      <c r="L23">
        <f t="shared" si="2"/>
        <v>0.99696474115574985</v>
      </c>
    </row>
    <row r="24" spans="1:24" x14ac:dyDescent="0.35">
      <c r="A24">
        <v>361</v>
      </c>
      <c r="B24">
        <v>0</v>
      </c>
      <c r="C24">
        <v>0</v>
      </c>
      <c r="D24">
        <v>6.0160799999999997</v>
      </c>
      <c r="E24">
        <v>0</v>
      </c>
      <c r="F24">
        <v>0</v>
      </c>
      <c r="G24">
        <v>0</v>
      </c>
      <c r="H24">
        <v>8.2319490765206815</v>
      </c>
      <c r="I24">
        <v>6.7634279935629298</v>
      </c>
      <c r="J24">
        <f t="shared" si="0"/>
        <v>6.0639881839756677</v>
      </c>
      <c r="K24">
        <f t="shared" si="1"/>
        <v>0.48921604723546536</v>
      </c>
      <c r="L24">
        <f t="shared" si="2"/>
        <v>1.3177810181221843</v>
      </c>
    </row>
    <row r="25" spans="1:24" x14ac:dyDescent="0.35">
      <c r="A25">
        <v>385</v>
      </c>
      <c r="B25">
        <v>0</v>
      </c>
      <c r="C25">
        <v>0</v>
      </c>
      <c r="D25">
        <v>-1.6167100000000001</v>
      </c>
      <c r="E25">
        <v>0</v>
      </c>
      <c r="F25">
        <v>0</v>
      </c>
      <c r="G25">
        <v>0</v>
      </c>
      <c r="H25">
        <v>8.2278867046136739</v>
      </c>
      <c r="I25">
        <v>4.2278867046136703</v>
      </c>
      <c r="J25">
        <f t="shared" si="0"/>
        <v>4.0634274779511266</v>
      </c>
      <c r="K25">
        <f t="shared" si="1"/>
        <v>2.7046837234441942E-2</v>
      </c>
      <c r="L25">
        <f t="shared" si="2"/>
        <v>1.9254194781105769</v>
      </c>
      <c r="X25" s="4" t="s">
        <v>1348</v>
      </c>
    </row>
    <row r="26" spans="1:24" x14ac:dyDescent="0.35">
      <c r="A26">
        <v>416</v>
      </c>
      <c r="B26">
        <v>0</v>
      </c>
      <c r="C26">
        <v>0</v>
      </c>
      <c r="D26">
        <v>3.9797899999999999</v>
      </c>
      <c r="E26">
        <v>0</v>
      </c>
      <c r="F26">
        <v>0</v>
      </c>
      <c r="G26">
        <v>0</v>
      </c>
      <c r="H26">
        <v>11.999381889769346</v>
      </c>
      <c r="I26">
        <v>6.4345689040341902</v>
      </c>
      <c r="J26">
        <f t="shared" si="0"/>
        <v>6.0319020970471984</v>
      </c>
      <c r="K26">
        <f t="shared" si="1"/>
        <v>0.16214055744909936</v>
      </c>
      <c r="L26">
        <f t="shared" si="2"/>
        <v>0.67090407986290546</v>
      </c>
    </row>
    <row r="27" spans="1:24" x14ac:dyDescent="0.35">
      <c r="A27">
        <v>440</v>
      </c>
      <c r="B27">
        <v>1</v>
      </c>
      <c r="C27">
        <v>0</v>
      </c>
      <c r="D27">
        <v>5.1592900000000004</v>
      </c>
      <c r="E27">
        <v>6</v>
      </c>
      <c r="F27">
        <v>0</v>
      </c>
      <c r="G27">
        <v>1</v>
      </c>
      <c r="H27">
        <v>6.2266476324981248</v>
      </c>
      <c r="I27">
        <v>5.3014026942987602</v>
      </c>
      <c r="J27">
        <f t="shared" si="0"/>
        <v>5.4028178250618257</v>
      </c>
      <c r="K27">
        <f t="shared" si="1"/>
        <v>1.0285028747689679E-2</v>
      </c>
      <c r="L27">
        <f t="shared" si="2"/>
        <v>9.8645532842592379E-2</v>
      </c>
    </row>
    <row r="28" spans="1:24" x14ac:dyDescent="0.35">
      <c r="A28">
        <v>443</v>
      </c>
      <c r="B28">
        <v>0</v>
      </c>
      <c r="C28">
        <v>0</v>
      </c>
      <c r="D28">
        <v>6.6422699999999999</v>
      </c>
      <c r="E28">
        <v>3</v>
      </c>
      <c r="F28">
        <v>0</v>
      </c>
      <c r="G28">
        <v>1</v>
      </c>
      <c r="H28">
        <v>9.8002013911267181</v>
      </c>
      <c r="I28">
        <v>10.402261382454601</v>
      </c>
      <c r="J28">
        <f t="shared" si="0"/>
        <v>10.518058815272878</v>
      </c>
      <c r="K28">
        <f t="shared" si="1"/>
        <v>1.3409045447303564E-2</v>
      </c>
      <c r="L28">
        <f t="shared" si="2"/>
        <v>22.913261084472015</v>
      </c>
    </row>
    <row r="29" spans="1:24" x14ac:dyDescent="0.35">
      <c r="A29">
        <v>449</v>
      </c>
      <c r="B29">
        <v>0</v>
      </c>
      <c r="C29">
        <v>0</v>
      </c>
      <c r="D29">
        <v>1.94181</v>
      </c>
      <c r="E29">
        <v>0</v>
      </c>
      <c r="F29">
        <v>0</v>
      </c>
      <c r="G29">
        <v>0</v>
      </c>
      <c r="H29">
        <v>6.1546059510124049</v>
      </c>
      <c r="I29">
        <v>5.29666519026153</v>
      </c>
      <c r="J29">
        <f t="shared" si="0"/>
        <v>4.7198920724392615</v>
      </c>
      <c r="K29">
        <f t="shared" si="1"/>
        <v>0.3326672294424205</v>
      </c>
      <c r="L29">
        <f t="shared" si="2"/>
        <v>0.10164387655998101</v>
      </c>
    </row>
    <row r="30" spans="1:24" x14ac:dyDescent="0.35">
      <c r="A30">
        <v>469</v>
      </c>
      <c r="B30">
        <v>0</v>
      </c>
      <c r="C30">
        <v>0</v>
      </c>
      <c r="D30">
        <v>3.6838899999999999</v>
      </c>
      <c r="E30">
        <v>0</v>
      </c>
      <c r="F30">
        <v>0</v>
      </c>
      <c r="G30">
        <v>0</v>
      </c>
      <c r="H30">
        <v>4.9790660931643567</v>
      </c>
      <c r="I30">
        <v>4.8115750058705897</v>
      </c>
      <c r="J30">
        <f t="shared" si="0"/>
        <v>5.0198931843611083</v>
      </c>
      <c r="K30">
        <f t="shared" si="1"/>
        <v>4.3396463489607559E-2</v>
      </c>
      <c r="L30">
        <f t="shared" si="2"/>
        <v>0.64626574511645185</v>
      </c>
    </row>
    <row r="31" spans="1:24" x14ac:dyDescent="0.35">
      <c r="A31">
        <v>497</v>
      </c>
      <c r="B31">
        <v>0</v>
      </c>
      <c r="C31">
        <v>0</v>
      </c>
      <c r="D31">
        <v>0.43547999999999898</v>
      </c>
      <c r="E31">
        <v>0</v>
      </c>
      <c r="F31">
        <v>0</v>
      </c>
      <c r="G31">
        <v>0</v>
      </c>
      <c r="H31">
        <v>7.7826517516103202</v>
      </c>
      <c r="I31">
        <v>2.8106804752105599</v>
      </c>
      <c r="J31">
        <f t="shared" si="0"/>
        <v>4.54189759905685</v>
      </c>
      <c r="K31">
        <f t="shared" si="1"/>
        <v>2.9971127298986211</v>
      </c>
      <c r="L31">
        <f t="shared" si="2"/>
        <v>7.8669091159701319</v>
      </c>
    </row>
    <row r="32" spans="1:24" x14ac:dyDescent="0.35">
      <c r="A32">
        <v>505</v>
      </c>
      <c r="B32">
        <v>0</v>
      </c>
      <c r="C32">
        <v>0</v>
      </c>
      <c r="D32">
        <v>3.6443999999999899</v>
      </c>
      <c r="E32">
        <v>0</v>
      </c>
      <c r="F32">
        <v>0</v>
      </c>
      <c r="G32">
        <v>0</v>
      </c>
      <c r="H32">
        <v>6.9075904882186201</v>
      </c>
      <c r="I32">
        <v>5.6785631539751398</v>
      </c>
      <c r="J32">
        <f t="shared" si="0"/>
        <v>5.2662515018867779</v>
      </c>
      <c r="K32">
        <f t="shared" si="1"/>
        <v>0.17000089844783434</v>
      </c>
      <c r="L32">
        <f t="shared" si="2"/>
        <v>3.9792877068395632E-3</v>
      </c>
    </row>
    <row r="33" spans="1:24" x14ac:dyDescent="0.35">
      <c r="A33">
        <v>539</v>
      </c>
      <c r="B33">
        <v>0</v>
      </c>
      <c r="C33">
        <v>0</v>
      </c>
      <c r="D33">
        <v>2.3770899999999999</v>
      </c>
      <c r="E33">
        <v>0</v>
      </c>
      <c r="F33">
        <v>0</v>
      </c>
      <c r="G33">
        <v>0</v>
      </c>
      <c r="H33">
        <v>2.9998680057334739</v>
      </c>
      <c r="I33">
        <v>6.0658596939893901</v>
      </c>
      <c r="J33">
        <f t="shared" si="0"/>
        <v>4.4140213229431824</v>
      </c>
      <c r="K33">
        <f t="shared" si="1"/>
        <v>2.7285700040605887</v>
      </c>
      <c r="L33">
        <f t="shared" si="2"/>
        <v>0.20284046506362574</v>
      </c>
    </row>
    <row r="34" spans="1:24" x14ac:dyDescent="0.35">
      <c r="A34">
        <v>548</v>
      </c>
      <c r="B34">
        <v>0</v>
      </c>
      <c r="C34">
        <v>0</v>
      </c>
      <c r="D34">
        <v>2.6567799999999999</v>
      </c>
      <c r="E34">
        <v>3</v>
      </c>
      <c r="F34">
        <v>0</v>
      </c>
      <c r="G34">
        <v>0</v>
      </c>
      <c r="H34">
        <v>6.0021660617565074</v>
      </c>
      <c r="I34">
        <v>5.5708022975975204</v>
      </c>
      <c r="J34">
        <f t="shared" si="0"/>
        <v>5.4543643878804096</v>
      </c>
      <c r="K34">
        <f t="shared" si="1"/>
        <v>1.3557786819290063E-2</v>
      </c>
      <c r="L34">
        <f t="shared" si="2"/>
        <v>1.9962363412280543E-3</v>
      </c>
    </row>
    <row r="35" spans="1:24" x14ac:dyDescent="0.35">
      <c r="A35">
        <v>582</v>
      </c>
      <c r="B35">
        <v>0</v>
      </c>
      <c r="C35">
        <v>0</v>
      </c>
      <c r="D35">
        <v>0.82918999999999998</v>
      </c>
      <c r="E35">
        <v>0</v>
      </c>
      <c r="F35">
        <v>0</v>
      </c>
      <c r="G35">
        <v>0</v>
      </c>
      <c r="H35">
        <v>3.1731115253638316</v>
      </c>
      <c r="I35">
        <v>3.5600561497343999</v>
      </c>
      <c r="J35">
        <f t="shared" si="0"/>
        <v>4.0314855308411799</v>
      </c>
      <c r="K35">
        <f t="shared" si="1"/>
        <v>0.22224566137072163</v>
      </c>
      <c r="L35">
        <f t="shared" si="2"/>
        <v>4.2247736103752462</v>
      </c>
    </row>
    <row r="36" spans="1:24" x14ac:dyDescent="0.35">
      <c r="A36">
        <v>586</v>
      </c>
      <c r="B36">
        <v>0</v>
      </c>
      <c r="C36">
        <v>0</v>
      </c>
      <c r="D36">
        <v>4.7011799999999999</v>
      </c>
      <c r="E36">
        <v>5</v>
      </c>
      <c r="F36">
        <v>0</v>
      </c>
      <c r="G36">
        <v>0</v>
      </c>
      <c r="H36">
        <v>8.000380433443457</v>
      </c>
      <c r="I36">
        <v>6.6220988407664603</v>
      </c>
      <c r="J36">
        <f t="shared" si="0"/>
        <v>6.634320834895659</v>
      </c>
      <c r="K36">
        <f t="shared" si="1"/>
        <v>1.4937714049416935E-4</v>
      </c>
      <c r="L36">
        <f t="shared" si="2"/>
        <v>1.0132783532631047</v>
      </c>
    </row>
    <row r="37" spans="1:24" x14ac:dyDescent="0.35">
      <c r="A37">
        <v>608</v>
      </c>
      <c r="B37">
        <v>0</v>
      </c>
      <c r="C37">
        <v>0</v>
      </c>
      <c r="D37">
        <v>4.1758800000000003</v>
      </c>
      <c r="E37">
        <v>0</v>
      </c>
      <c r="F37">
        <v>0</v>
      </c>
      <c r="G37">
        <v>0</v>
      </c>
      <c r="H37">
        <v>7.9582452518929987</v>
      </c>
      <c r="I37">
        <v>6.5750285000416602</v>
      </c>
      <c r="J37">
        <f t="shared" si="0"/>
        <v>5.5453678618794777</v>
      </c>
      <c r="K37">
        <f t="shared" si="1"/>
        <v>1.0602010297805529</v>
      </c>
      <c r="L37">
        <f t="shared" si="2"/>
        <v>0.9207303333132546</v>
      </c>
    </row>
    <row r="38" spans="1:24" x14ac:dyDescent="0.35">
      <c r="A38">
        <v>644</v>
      </c>
      <c r="B38">
        <v>0</v>
      </c>
      <c r="C38">
        <v>0</v>
      </c>
      <c r="D38">
        <v>1.2745</v>
      </c>
      <c r="E38">
        <v>0</v>
      </c>
      <c r="F38">
        <v>0</v>
      </c>
      <c r="G38">
        <v>0</v>
      </c>
      <c r="H38">
        <v>3.4661740744786189</v>
      </c>
      <c r="I38">
        <v>5.9547247909790597</v>
      </c>
      <c r="J38">
        <f t="shared" si="0"/>
        <v>4.1871796660538489</v>
      </c>
      <c r="K38">
        <f t="shared" si="1"/>
        <v>3.124215768646879</v>
      </c>
      <c r="L38">
        <f t="shared" si="2"/>
        <v>0.11508597088582923</v>
      </c>
    </row>
    <row r="39" spans="1:24" x14ac:dyDescent="0.35">
      <c r="A39">
        <v>712</v>
      </c>
      <c r="B39">
        <v>0</v>
      </c>
      <c r="C39">
        <v>0</v>
      </c>
      <c r="D39">
        <v>2.0083899999999999</v>
      </c>
      <c r="E39">
        <v>0</v>
      </c>
      <c r="F39">
        <v>0</v>
      </c>
      <c r="G39">
        <v>0</v>
      </c>
      <c r="H39">
        <v>5.1288690302367321</v>
      </c>
      <c r="I39">
        <v>4.86923171973097</v>
      </c>
      <c r="J39">
        <f t="shared" si="0"/>
        <v>4.6008021883148116</v>
      </c>
      <c r="K39">
        <f t="shared" si="1"/>
        <v>7.205441333629839E-2</v>
      </c>
      <c r="L39">
        <f t="shared" si="2"/>
        <v>0.55688882163625575</v>
      </c>
    </row>
    <row r="40" spans="1:24" x14ac:dyDescent="0.35">
      <c r="A40">
        <v>745</v>
      </c>
      <c r="B40">
        <v>0</v>
      </c>
      <c r="C40">
        <v>0</v>
      </c>
      <c r="D40">
        <v>1.6262799999999999</v>
      </c>
      <c r="E40">
        <v>0</v>
      </c>
      <c r="F40">
        <v>0</v>
      </c>
      <c r="G40">
        <v>0</v>
      </c>
      <c r="H40">
        <v>3.3598354823398879</v>
      </c>
      <c r="I40">
        <v>3.1094154800309899</v>
      </c>
      <c r="J40">
        <f t="shared" si="0"/>
        <v>4.2652018494542627</v>
      </c>
      <c r="K40">
        <f t="shared" si="1"/>
        <v>1.3358421317446301</v>
      </c>
      <c r="L40">
        <f t="shared" si="2"/>
        <v>6.2803671888922485</v>
      </c>
    </row>
    <row r="41" spans="1:24" x14ac:dyDescent="0.35">
      <c r="A41">
        <v>770</v>
      </c>
      <c r="B41">
        <v>0</v>
      </c>
      <c r="C41">
        <v>0</v>
      </c>
      <c r="D41">
        <v>3.6838899999999999</v>
      </c>
      <c r="E41">
        <v>0</v>
      </c>
      <c r="F41">
        <v>0</v>
      </c>
      <c r="G41">
        <v>0</v>
      </c>
      <c r="H41">
        <v>5.3644169745283738</v>
      </c>
      <c r="I41">
        <v>4.4691523250483796</v>
      </c>
      <c r="J41">
        <f t="shared" si="0"/>
        <v>5.071187240179472</v>
      </c>
      <c r="K41">
        <f t="shared" si="1"/>
        <v>0.36244603903690165</v>
      </c>
      <c r="L41">
        <f t="shared" si="2"/>
        <v>1.3140707111177756</v>
      </c>
    </row>
    <row r="43" spans="1:24" x14ac:dyDescent="0.35">
      <c r="I43">
        <f>AVERAGE(I2:I42)</f>
        <v>5.6154815583482094</v>
      </c>
      <c r="K43">
        <f>SUM(K2:K42)</f>
        <v>22.488935965164043</v>
      </c>
      <c r="L43">
        <f>SUM(L2:L42)</f>
        <v>119.80240775385541</v>
      </c>
      <c r="N43">
        <f>1-K43/L43</f>
        <v>0.81228310526638547</v>
      </c>
      <c r="O43" t="s">
        <v>19</v>
      </c>
    </row>
    <row r="44" spans="1:24" x14ac:dyDescent="0.35">
      <c r="N44">
        <v>0.75</v>
      </c>
    </row>
    <row r="45" spans="1:24" x14ac:dyDescent="0.35">
      <c r="X45" s="4" t="s">
        <v>1349</v>
      </c>
    </row>
    <row r="46" spans="1:24" x14ac:dyDescent="0.35">
      <c r="A46" t="s">
        <v>0</v>
      </c>
      <c r="B46" t="s">
        <v>187</v>
      </c>
      <c r="C46" t="s">
        <v>188</v>
      </c>
      <c r="D46" t="s">
        <v>189</v>
      </c>
      <c r="E46" t="s">
        <v>81</v>
      </c>
      <c r="F46" t="s">
        <v>149</v>
      </c>
      <c r="G46" t="s">
        <v>190</v>
      </c>
      <c r="H46" t="s">
        <v>105</v>
      </c>
      <c r="I46" t="s">
        <v>119</v>
      </c>
      <c r="J46" t="s">
        <v>2</v>
      </c>
      <c r="K46" t="s">
        <v>3</v>
      </c>
      <c r="L46" t="s">
        <v>4</v>
      </c>
    </row>
    <row r="47" spans="1:24" x14ac:dyDescent="0.35">
      <c r="A47">
        <v>90</v>
      </c>
      <c r="B47">
        <v>0</v>
      </c>
      <c r="C47">
        <v>0</v>
      </c>
      <c r="D47">
        <v>2.1947100000000002</v>
      </c>
      <c r="E47">
        <v>0</v>
      </c>
      <c r="F47">
        <v>0</v>
      </c>
      <c r="G47">
        <v>0</v>
      </c>
      <c r="H47">
        <v>6.0749924899453953</v>
      </c>
      <c r="I47">
        <v>5.3560258571931199</v>
      </c>
      <c r="J47">
        <f t="shared" si="0"/>
        <v>4.7755621116366314</v>
      </c>
      <c r="K47">
        <f t="shared" si="1"/>
        <v>0.33693815990546783</v>
      </c>
      <c r="L47">
        <f t="shared" si="2"/>
        <v>6.7317260861879127E-2</v>
      </c>
    </row>
    <row r="48" spans="1:24" x14ac:dyDescent="0.35">
      <c r="A48">
        <v>102</v>
      </c>
      <c r="B48">
        <v>0</v>
      </c>
      <c r="C48">
        <v>0</v>
      </c>
      <c r="D48">
        <v>2.4275099999999998</v>
      </c>
      <c r="E48">
        <v>0</v>
      </c>
      <c r="F48">
        <v>0</v>
      </c>
      <c r="G48">
        <v>0</v>
      </c>
      <c r="H48">
        <v>5.26884531229258</v>
      </c>
      <c r="I48">
        <v>3.6690067809585698</v>
      </c>
      <c r="J48">
        <f t="shared" si="0"/>
        <v>4.7292564448192653</v>
      </c>
      <c r="K48">
        <f t="shared" si="1"/>
        <v>1.1241293497167177</v>
      </c>
      <c r="L48">
        <f t="shared" si="2"/>
        <v>3.788764059014047</v>
      </c>
    </row>
    <row r="49" spans="1:12" x14ac:dyDescent="0.35">
      <c r="A49">
        <v>109</v>
      </c>
      <c r="B49">
        <v>0</v>
      </c>
      <c r="C49">
        <v>0</v>
      </c>
      <c r="D49">
        <v>-2.0693999999999901</v>
      </c>
      <c r="E49">
        <v>0</v>
      </c>
      <c r="F49">
        <v>0</v>
      </c>
      <c r="G49">
        <v>0</v>
      </c>
      <c r="H49">
        <v>7.3573483587521018</v>
      </c>
      <c r="I49">
        <v>3.4712917110589299</v>
      </c>
      <c r="J49">
        <f t="shared" si="0"/>
        <v>3.8289317580334949</v>
      </c>
      <c r="K49">
        <f t="shared" si="1"/>
        <v>0.12790640319996913</v>
      </c>
      <c r="L49">
        <f t="shared" si="2"/>
        <v>4.5975501012184239</v>
      </c>
    </row>
    <row r="50" spans="1:12" x14ac:dyDescent="0.35">
      <c r="A50">
        <v>207</v>
      </c>
      <c r="B50">
        <v>0</v>
      </c>
      <c r="C50">
        <v>0</v>
      </c>
      <c r="D50">
        <v>5.19808</v>
      </c>
      <c r="E50">
        <v>0</v>
      </c>
      <c r="F50">
        <v>0</v>
      </c>
      <c r="G50">
        <v>0</v>
      </c>
      <c r="H50">
        <v>5.4178291061334836</v>
      </c>
      <c r="I50">
        <v>4.3743816980508798</v>
      </c>
      <c r="J50">
        <f t="shared" si="0"/>
        <v>5.4750601347174284</v>
      </c>
      <c r="K50">
        <f t="shared" si="1"/>
        <v>1.2114930209427173</v>
      </c>
      <c r="L50">
        <f t="shared" si="2"/>
        <v>1.5403288632300509</v>
      </c>
    </row>
    <row r="51" spans="1:12" x14ac:dyDescent="0.35">
      <c r="A51">
        <v>304</v>
      </c>
      <c r="B51">
        <v>0</v>
      </c>
      <c r="C51">
        <v>0</v>
      </c>
      <c r="D51">
        <v>3.8018299999999998</v>
      </c>
      <c r="E51">
        <v>0</v>
      </c>
      <c r="F51">
        <v>0</v>
      </c>
      <c r="G51">
        <v>0</v>
      </c>
      <c r="H51">
        <v>6.9994134039106566</v>
      </c>
      <c r="I51">
        <v>6.2048154103175701</v>
      </c>
      <c r="J51">
        <f t="shared" si="0"/>
        <v>5.3197254330945478</v>
      </c>
      <c r="K51">
        <f t="shared" si="1"/>
        <v>0.78338426778065018</v>
      </c>
      <c r="L51">
        <f t="shared" si="2"/>
        <v>0.34731438907704437</v>
      </c>
    </row>
    <row r="52" spans="1:12" x14ac:dyDescent="0.35">
      <c r="A52">
        <v>412</v>
      </c>
      <c r="B52">
        <v>0</v>
      </c>
      <c r="C52">
        <v>0</v>
      </c>
      <c r="D52">
        <v>4.8989999999999999E-2</v>
      </c>
      <c r="E52">
        <v>0</v>
      </c>
      <c r="F52">
        <v>0</v>
      </c>
      <c r="G52">
        <v>0</v>
      </c>
      <c r="H52">
        <v>1.8750612633917001</v>
      </c>
      <c r="I52">
        <v>4.7781512503836403</v>
      </c>
      <c r="J52">
        <f t="shared" si="0"/>
        <v>3.6542662544700697</v>
      </c>
      <c r="K52">
        <f t="shared" si="1"/>
        <v>1.2631174840396466</v>
      </c>
      <c r="L52">
        <f t="shared" si="2"/>
        <v>0.70112204463604011</v>
      </c>
    </row>
    <row r="53" spans="1:12" x14ac:dyDescent="0.35">
      <c r="A53">
        <v>438</v>
      </c>
      <c r="B53">
        <v>0</v>
      </c>
      <c r="C53">
        <v>0</v>
      </c>
      <c r="D53">
        <v>6.3300700000000001</v>
      </c>
      <c r="E53">
        <v>3</v>
      </c>
      <c r="F53">
        <v>0</v>
      </c>
      <c r="G53">
        <v>1</v>
      </c>
      <c r="H53">
        <v>9.9201233262907245</v>
      </c>
      <c r="I53">
        <v>10.3180633349627</v>
      </c>
      <c r="J53">
        <f t="shared" si="0"/>
        <v>10.452215858062559</v>
      </c>
      <c r="K53">
        <f t="shared" si="1"/>
        <v>1.7996899454058152E-2</v>
      </c>
      <c r="L53">
        <f t="shared" si="2"/>
        <v>22.114275365746696</v>
      </c>
    </row>
    <row r="54" spans="1:12" x14ac:dyDescent="0.35">
      <c r="A54">
        <v>441</v>
      </c>
      <c r="B54">
        <v>0</v>
      </c>
      <c r="C54">
        <v>0</v>
      </c>
      <c r="D54">
        <v>6.4346699999999997</v>
      </c>
      <c r="E54">
        <v>0</v>
      </c>
      <c r="F54">
        <v>0</v>
      </c>
      <c r="G54">
        <v>0</v>
      </c>
      <c r="H54">
        <v>8.1150555026762046</v>
      </c>
      <c r="I54">
        <v>4.5921767573958601</v>
      </c>
      <c r="J54">
        <f t="shared" si="0"/>
        <v>6.1581116180612296</v>
      </c>
      <c r="K54">
        <f t="shared" si="1"/>
        <v>2.4521519878470706</v>
      </c>
      <c r="L54">
        <f t="shared" si="2"/>
        <v>1.0471527156521272</v>
      </c>
    </row>
    <row r="55" spans="1:12" x14ac:dyDescent="0.35">
      <c r="A55">
        <v>475</v>
      </c>
      <c r="B55">
        <v>0</v>
      </c>
      <c r="C55">
        <v>0</v>
      </c>
      <c r="D55">
        <v>3.7528000000000001</v>
      </c>
      <c r="E55">
        <v>4</v>
      </c>
      <c r="F55">
        <v>0</v>
      </c>
      <c r="G55">
        <v>0</v>
      </c>
      <c r="H55">
        <v>4.9101748828080245</v>
      </c>
      <c r="I55">
        <v>7.1889284837608498</v>
      </c>
      <c r="J55">
        <f t="shared" si="0"/>
        <v>5.7853395626505772</v>
      </c>
      <c r="K55">
        <f t="shared" si="1"/>
        <v>1.9700618594634989</v>
      </c>
      <c r="L55">
        <f t="shared" si="2"/>
        <v>2.4757352270904911</v>
      </c>
    </row>
    <row r="56" spans="1:12" x14ac:dyDescent="0.35">
      <c r="A56">
        <v>522</v>
      </c>
      <c r="B56">
        <v>0</v>
      </c>
      <c r="C56">
        <v>0</v>
      </c>
      <c r="D56">
        <v>0.88739000000000001</v>
      </c>
      <c r="E56">
        <v>2</v>
      </c>
      <c r="F56">
        <v>0</v>
      </c>
      <c r="G56">
        <v>0</v>
      </c>
      <c r="H56">
        <v>5.96189547366785</v>
      </c>
      <c r="I56">
        <v>5.5816842319562401</v>
      </c>
      <c r="J56">
        <f t="shared" si="0"/>
        <v>4.7962307081999276</v>
      </c>
      <c r="K56">
        <f t="shared" si="1"/>
        <v>0.61693723798120814</v>
      </c>
      <c r="L56">
        <f t="shared" si="2"/>
        <v>1.1422592712453049E-3</v>
      </c>
    </row>
    <row r="57" spans="1:12" x14ac:dyDescent="0.35">
      <c r="A57">
        <v>685</v>
      </c>
      <c r="B57">
        <v>0</v>
      </c>
      <c r="C57">
        <v>0</v>
      </c>
      <c r="D57">
        <v>3.5615899999999998</v>
      </c>
      <c r="E57">
        <v>0</v>
      </c>
      <c r="F57">
        <v>0</v>
      </c>
      <c r="G57">
        <v>0</v>
      </c>
      <c r="H57">
        <v>9.357934847000454</v>
      </c>
      <c r="I57">
        <v>5.1026623418971404</v>
      </c>
      <c r="J57">
        <f t="shared" si="0"/>
        <v>5.5707181351842303</v>
      </c>
      <c r="K57">
        <f t="shared" si="1"/>
        <v>0.21907622562960705</v>
      </c>
      <c r="L57">
        <f t="shared" si="2"/>
        <v>0.26298354876148833</v>
      </c>
    </row>
    <row r="58" spans="1:12" x14ac:dyDescent="0.35">
      <c r="A58">
        <v>735</v>
      </c>
      <c r="B58">
        <v>0</v>
      </c>
      <c r="C58">
        <v>0</v>
      </c>
      <c r="D58">
        <v>5.0297899999999904</v>
      </c>
      <c r="E58">
        <v>0</v>
      </c>
      <c r="F58">
        <v>0</v>
      </c>
      <c r="G58">
        <v>0</v>
      </c>
      <c r="H58">
        <v>8.424881636631067</v>
      </c>
      <c r="I58">
        <v>6.6467303862474196</v>
      </c>
      <c r="J58">
        <f t="shared" si="0"/>
        <v>5.8312318683519591</v>
      </c>
      <c r="K58">
        <f t="shared" si="1"/>
        <v>0.66503783268969285</v>
      </c>
      <c r="L58">
        <f t="shared" si="2"/>
        <v>1.063474145043495</v>
      </c>
    </row>
    <row r="59" spans="1:12" x14ac:dyDescent="0.35">
      <c r="A59">
        <v>739</v>
      </c>
      <c r="B59">
        <v>0</v>
      </c>
      <c r="C59">
        <v>0</v>
      </c>
      <c r="D59">
        <v>3.3166799999999999</v>
      </c>
      <c r="E59">
        <v>0</v>
      </c>
      <c r="F59">
        <v>0</v>
      </c>
      <c r="G59">
        <v>0</v>
      </c>
      <c r="H59">
        <v>8.3324384599156058</v>
      </c>
      <c r="I59">
        <v>5.9415033528122203</v>
      </c>
      <c r="J59">
        <f t="shared" si="0"/>
        <v>5.3700405437993668</v>
      </c>
      <c r="K59">
        <f t="shared" si="1"/>
        <v>0.32656974208486111</v>
      </c>
      <c r="L59">
        <f t="shared" si="2"/>
        <v>0.10629021046553377</v>
      </c>
    </row>
    <row r="61" spans="1:12" x14ac:dyDescent="0.35">
      <c r="K61">
        <f>SUM(K47:K60)</f>
        <v>11.114800470735164</v>
      </c>
      <c r="L61">
        <f>SUM(L47:L60)</f>
        <v>38.113450190068562</v>
      </c>
    </row>
    <row r="63" spans="1:12" x14ac:dyDescent="0.35">
      <c r="K63" t="s">
        <v>8</v>
      </c>
      <c r="L63">
        <f>1-K61/L61</f>
        <v>0.70837590364276681</v>
      </c>
    </row>
    <row r="68" spans="24:24" x14ac:dyDescent="0.35">
      <c r="X68" s="4" t="s">
        <v>1350</v>
      </c>
    </row>
    <row r="92" spans="24:24" x14ac:dyDescent="0.35">
      <c r="X92" s="4" t="s">
        <v>1351</v>
      </c>
    </row>
    <row r="113" spans="24:24" x14ac:dyDescent="0.35">
      <c r="X113" s="4" t="s">
        <v>1352</v>
      </c>
    </row>
    <row r="136" spans="24:24" x14ac:dyDescent="0.35">
      <c r="X136" s="4" t="s">
        <v>1353</v>
      </c>
    </row>
  </sheetData>
  <conditionalFormatting sqref="B42:D42 A44:J44">
    <cfRule type="duplicateValues" dxfId="71" priority="3"/>
  </conditionalFormatting>
  <conditionalFormatting sqref="A46:I46">
    <cfRule type="duplicateValues" dxfId="70" priority="1"/>
  </conditionalFormatting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Y136"/>
  <sheetViews>
    <sheetView workbookViewId="0">
      <selection activeCell="J2" sqref="J2"/>
    </sheetView>
  </sheetViews>
  <sheetFormatPr defaultRowHeight="15.5" x14ac:dyDescent="0.35"/>
  <cols>
    <col min="25" max="25" width="10.1796875" style="4" customWidth="1"/>
  </cols>
  <sheetData>
    <row r="1" spans="1:25" x14ac:dyDescent="0.35">
      <c r="A1" t="s">
        <v>0</v>
      </c>
      <c r="B1" t="s">
        <v>191</v>
      </c>
      <c r="C1" t="s">
        <v>192</v>
      </c>
      <c r="D1" t="s">
        <v>29</v>
      </c>
      <c r="E1" t="s">
        <v>193</v>
      </c>
      <c r="F1" t="s">
        <v>119</v>
      </c>
      <c r="G1" t="s">
        <v>65</v>
      </c>
      <c r="H1" t="s">
        <v>147</v>
      </c>
      <c r="I1" t="s">
        <v>105</v>
      </c>
      <c r="J1" t="s">
        <v>2</v>
      </c>
      <c r="K1" t="s">
        <v>3</v>
      </c>
      <c r="L1" t="s">
        <v>4</v>
      </c>
      <c r="Y1" s="4" t="s">
        <v>1347</v>
      </c>
    </row>
    <row r="2" spans="1:25" x14ac:dyDescent="0.35">
      <c r="A2">
        <v>1</v>
      </c>
      <c r="B2">
        <v>0</v>
      </c>
      <c r="C2">
        <v>0</v>
      </c>
      <c r="D2">
        <v>0</v>
      </c>
      <c r="E2">
        <v>0</v>
      </c>
      <c r="F2">
        <v>6.8388490907372557</v>
      </c>
      <c r="G2">
        <v>0</v>
      </c>
      <c r="H2">
        <v>4.26</v>
      </c>
      <c r="I2">
        <v>4.1398790864012298</v>
      </c>
      <c r="J2">
        <f>1.06675 -0.11734*B2+0.29653 *C2+ 1.42073 *D2+2.98725*E2+0.20141 *F2-1.07956*G2+0.60972*H2</f>
        <v>5.0415697953653904</v>
      </c>
      <c r="K2">
        <f>(I2-J2)^2</f>
        <v>0.81304613463229058</v>
      </c>
      <c r="L2">
        <f t="shared" ref="L2:L42" si="0">(I2-I$44)^2</f>
        <v>5.9166112078999822</v>
      </c>
    </row>
    <row r="3" spans="1:25" x14ac:dyDescent="0.35">
      <c r="A3">
        <v>7</v>
      </c>
      <c r="B3">
        <v>0</v>
      </c>
      <c r="C3">
        <v>0</v>
      </c>
      <c r="D3">
        <v>0</v>
      </c>
      <c r="E3">
        <v>0</v>
      </c>
      <c r="F3">
        <v>3.6153727419334758</v>
      </c>
      <c r="G3">
        <v>0</v>
      </c>
      <c r="H3">
        <v>2.91</v>
      </c>
      <c r="I3">
        <v>4.1114920128810502</v>
      </c>
      <c r="J3">
        <f t="shared" ref="J3:J59" si="1">1.06675 -0.11734*B3+0.29653 *C3+ 1.42073 *D3+2.98725*E3+0.20141 *F3-1.07956*G3+0.60972*H3</f>
        <v>3.5692074239528218</v>
      </c>
      <c r="K3">
        <f t="shared" ref="K3:K59" si="2">(I3-J3)^2</f>
        <v>0.29407257538905768</v>
      </c>
      <c r="L3">
        <f t="shared" si="0"/>
        <v>6.0555149528165906</v>
      </c>
    </row>
    <row r="4" spans="1:25" x14ac:dyDescent="0.35">
      <c r="A4">
        <v>37</v>
      </c>
      <c r="B4">
        <v>0</v>
      </c>
      <c r="C4">
        <v>0</v>
      </c>
      <c r="D4">
        <v>0</v>
      </c>
      <c r="E4">
        <v>0</v>
      </c>
      <c r="F4">
        <v>4.6724673130680818</v>
      </c>
      <c r="G4">
        <v>0</v>
      </c>
      <c r="H4">
        <v>4.18</v>
      </c>
      <c r="I4">
        <v>4.4191293077419704</v>
      </c>
      <c r="J4">
        <f t="shared" si="1"/>
        <v>4.5564612415250423</v>
      </c>
      <c r="K4">
        <f t="shared" si="2"/>
        <v>1.8860060036598032E-2</v>
      </c>
      <c r="L4">
        <f t="shared" si="0"/>
        <v>4.6360906588474657</v>
      </c>
    </row>
    <row r="5" spans="1:25" x14ac:dyDescent="0.35">
      <c r="A5">
        <v>45</v>
      </c>
      <c r="B5">
        <v>0</v>
      </c>
      <c r="C5">
        <v>0</v>
      </c>
      <c r="D5">
        <v>1</v>
      </c>
      <c r="E5">
        <v>0</v>
      </c>
      <c r="F5">
        <v>4.5118833609788744</v>
      </c>
      <c r="G5">
        <v>0</v>
      </c>
      <c r="H5">
        <v>6.25</v>
      </c>
      <c r="I5">
        <v>6.5289167002776498</v>
      </c>
      <c r="J5">
        <f t="shared" si="1"/>
        <v>7.2069684277347559</v>
      </c>
      <c r="K5">
        <f>(I5-J5)^2</f>
        <v>0.45975414510756563</v>
      </c>
      <c r="L5">
        <f t="shared" si="0"/>
        <v>1.8810354931909901E-3</v>
      </c>
    </row>
    <row r="6" spans="1:25" x14ac:dyDescent="0.35">
      <c r="A6">
        <v>55</v>
      </c>
      <c r="B6">
        <v>0</v>
      </c>
      <c r="C6">
        <v>0</v>
      </c>
      <c r="D6">
        <v>1</v>
      </c>
      <c r="E6">
        <v>0</v>
      </c>
      <c r="F6">
        <v>3.8766796104192003</v>
      </c>
      <c r="G6">
        <v>0</v>
      </c>
      <c r="H6">
        <v>2.74</v>
      </c>
      <c r="I6">
        <v>4.6725596277632704</v>
      </c>
      <c r="J6">
        <f t="shared" si="1"/>
        <v>4.9389148403345313</v>
      </c>
      <c r="K6">
        <f t="shared" si="2"/>
        <v>7.0945099263881595E-2</v>
      </c>
      <c r="L6">
        <f t="shared" si="0"/>
        <v>3.6089663926100823</v>
      </c>
    </row>
    <row r="7" spans="1:25" x14ac:dyDescent="0.35">
      <c r="A7">
        <v>90</v>
      </c>
      <c r="B7">
        <v>0</v>
      </c>
      <c r="C7">
        <v>0</v>
      </c>
      <c r="D7">
        <v>0</v>
      </c>
      <c r="E7">
        <v>0</v>
      </c>
      <c r="F7">
        <v>5.3560258571931225</v>
      </c>
      <c r="G7">
        <v>0</v>
      </c>
      <c r="H7">
        <v>7.15</v>
      </c>
      <c r="I7">
        <v>6.07499248994539</v>
      </c>
      <c r="J7">
        <f t="shared" si="1"/>
        <v>6.5050051678972673</v>
      </c>
      <c r="K7">
        <f t="shared" si="2"/>
        <v>0.184910903199345</v>
      </c>
      <c r="L7">
        <f t="shared" si="0"/>
        <v>0.24730243279591158</v>
      </c>
    </row>
    <row r="8" spans="1:25" x14ac:dyDescent="0.35">
      <c r="A8">
        <v>102</v>
      </c>
      <c r="B8">
        <v>0</v>
      </c>
      <c r="C8">
        <v>0</v>
      </c>
      <c r="D8">
        <v>0</v>
      </c>
      <c r="E8">
        <v>0</v>
      </c>
      <c r="F8">
        <v>3.6690067809585756</v>
      </c>
      <c r="G8">
        <v>0</v>
      </c>
      <c r="H8">
        <v>5.7</v>
      </c>
      <c r="I8">
        <v>5.26884531229258</v>
      </c>
      <c r="J8">
        <f t="shared" si="1"/>
        <v>5.2811286557528669</v>
      </c>
      <c r="K8">
        <f t="shared" si="2"/>
        <v>1.5088052656337349E-4</v>
      </c>
      <c r="L8">
        <f t="shared" si="0"/>
        <v>1.6989618139272822</v>
      </c>
    </row>
    <row r="9" spans="1:25" x14ac:dyDescent="0.35">
      <c r="A9">
        <v>108</v>
      </c>
      <c r="B9">
        <v>3</v>
      </c>
      <c r="C9">
        <v>0</v>
      </c>
      <c r="D9">
        <v>0</v>
      </c>
      <c r="E9">
        <v>0</v>
      </c>
      <c r="F9">
        <v>4.2174839442139067</v>
      </c>
      <c r="G9">
        <v>0</v>
      </c>
      <c r="H9">
        <v>10.7</v>
      </c>
      <c r="I9">
        <v>8.3424226808221995</v>
      </c>
      <c r="J9">
        <f t="shared" si="1"/>
        <v>8.0881774412041221</v>
      </c>
      <c r="K9">
        <f t="shared" si="2"/>
        <v>6.4640641868453613E-2</v>
      </c>
      <c r="L9">
        <f t="shared" si="0"/>
        <v>3.133378181890806</v>
      </c>
    </row>
    <row r="10" spans="1:25" x14ac:dyDescent="0.35">
      <c r="A10">
        <v>109</v>
      </c>
      <c r="B10">
        <v>0</v>
      </c>
      <c r="C10">
        <v>3</v>
      </c>
      <c r="D10">
        <v>0</v>
      </c>
      <c r="E10">
        <v>0</v>
      </c>
      <c r="F10">
        <v>3.4712917110589387</v>
      </c>
      <c r="G10">
        <v>0</v>
      </c>
      <c r="H10">
        <v>6.72</v>
      </c>
      <c r="I10">
        <v>7.3573483587521</v>
      </c>
      <c r="J10">
        <f t="shared" si="1"/>
        <v>6.7528112635243804</v>
      </c>
      <c r="K10">
        <f t="shared" si="2"/>
        <v>0.36546509950636891</v>
      </c>
      <c r="L10">
        <f t="shared" si="0"/>
        <v>0.61632038496840769</v>
      </c>
    </row>
    <row r="11" spans="1:25" x14ac:dyDescent="0.35">
      <c r="A11">
        <v>110</v>
      </c>
      <c r="B11">
        <v>4</v>
      </c>
      <c r="C11">
        <v>0</v>
      </c>
      <c r="D11">
        <v>0</v>
      </c>
      <c r="E11">
        <v>0</v>
      </c>
      <c r="F11">
        <v>5.4433343802075136</v>
      </c>
      <c r="G11">
        <v>0</v>
      </c>
      <c r="H11">
        <v>9.44</v>
      </c>
      <c r="I11">
        <v>6</v>
      </c>
      <c r="J11">
        <f t="shared" si="1"/>
        <v>7.4494887775175958</v>
      </c>
      <c r="K11">
        <f t="shared" si="2"/>
        <v>2.1010177161494541</v>
      </c>
      <c r="L11">
        <f t="shared" si="0"/>
        <v>0.3275131043772519</v>
      </c>
    </row>
    <row r="12" spans="1:25" x14ac:dyDescent="0.35">
      <c r="A12">
        <v>131</v>
      </c>
      <c r="B12">
        <v>12</v>
      </c>
      <c r="C12">
        <v>0</v>
      </c>
      <c r="D12">
        <v>0</v>
      </c>
      <c r="E12">
        <v>0</v>
      </c>
      <c r="F12">
        <v>4.9477603819114044</v>
      </c>
      <c r="G12">
        <v>0</v>
      </c>
      <c r="H12">
        <v>7.46</v>
      </c>
      <c r="I12">
        <v>5.6290016192869903</v>
      </c>
      <c r="J12">
        <f t="shared" si="1"/>
        <v>5.2037096185207758</v>
      </c>
      <c r="K12">
        <f t="shared" si="2"/>
        <v>0.18087328591572974</v>
      </c>
      <c r="L12">
        <f t="shared" si="0"/>
        <v>0.88978845338191925</v>
      </c>
    </row>
    <row r="13" spans="1:25" x14ac:dyDescent="0.35">
      <c r="A13">
        <v>143</v>
      </c>
      <c r="B13">
        <v>0</v>
      </c>
      <c r="C13">
        <v>0</v>
      </c>
      <c r="D13">
        <v>1</v>
      </c>
      <c r="E13">
        <v>0</v>
      </c>
      <c r="F13">
        <v>6.9477603819114044</v>
      </c>
      <c r="G13">
        <v>0</v>
      </c>
      <c r="H13">
        <v>6.82</v>
      </c>
      <c r="I13">
        <v>6.6766936096248601</v>
      </c>
      <c r="J13">
        <f t="shared" si="1"/>
        <v>8.0451188185207769</v>
      </c>
      <c r="K13">
        <f t="shared" si="2"/>
        <v>1.8725875523418336</v>
      </c>
      <c r="L13">
        <f t="shared" si="0"/>
        <v>1.090061352066214E-2</v>
      </c>
    </row>
    <row r="14" spans="1:25" x14ac:dyDescent="0.35">
      <c r="A14">
        <v>203</v>
      </c>
      <c r="B14">
        <v>5</v>
      </c>
      <c r="C14">
        <v>0</v>
      </c>
      <c r="D14">
        <v>0</v>
      </c>
      <c r="E14">
        <v>0</v>
      </c>
      <c r="F14">
        <v>5.9477603819114044</v>
      </c>
      <c r="G14">
        <v>0</v>
      </c>
      <c r="H14">
        <v>8.25</v>
      </c>
      <c r="I14">
        <v>6.2487903775753804</v>
      </c>
      <c r="J14">
        <f t="shared" si="1"/>
        <v>6.7081784185207765</v>
      </c>
      <c r="K14">
        <f t="shared" si="2"/>
        <v>0.21103737216364893</v>
      </c>
      <c r="L14">
        <f t="shared" si="0"/>
        <v>0.10465045702228057</v>
      </c>
    </row>
    <row r="15" spans="1:25" x14ac:dyDescent="0.35">
      <c r="A15">
        <v>239</v>
      </c>
      <c r="B15">
        <v>1</v>
      </c>
      <c r="C15">
        <v>0</v>
      </c>
      <c r="D15">
        <v>0</v>
      </c>
      <c r="E15">
        <v>0</v>
      </c>
      <c r="F15">
        <v>5.6989700043360187</v>
      </c>
      <c r="G15">
        <v>0</v>
      </c>
      <c r="H15">
        <v>6.48</v>
      </c>
      <c r="I15">
        <v>6.99988970320869</v>
      </c>
      <c r="J15">
        <f t="shared" si="1"/>
        <v>6.0482251485733176</v>
      </c>
      <c r="K15">
        <f t="shared" si="2"/>
        <v>0.90566542454934162</v>
      </c>
      <c r="L15">
        <f t="shared" si="0"/>
        <v>0.18284355324135615</v>
      </c>
    </row>
    <row r="16" spans="1:25" x14ac:dyDescent="0.35">
      <c r="A16">
        <v>249</v>
      </c>
      <c r="B16">
        <v>0</v>
      </c>
      <c r="C16">
        <v>0</v>
      </c>
      <c r="D16">
        <v>0</v>
      </c>
      <c r="E16">
        <v>0</v>
      </c>
      <c r="F16">
        <v>7.8240501545746772</v>
      </c>
      <c r="G16">
        <v>0</v>
      </c>
      <c r="H16">
        <v>6.91</v>
      </c>
      <c r="I16">
        <v>7.8685791358637696</v>
      </c>
      <c r="J16">
        <f t="shared" si="1"/>
        <v>6.8557571416328864</v>
      </c>
      <c r="K16">
        <f t="shared" si="2"/>
        <v>1.0258083919978231</v>
      </c>
      <c r="L16">
        <f t="shared" si="0"/>
        <v>1.6803717294994784</v>
      </c>
    </row>
    <row r="17" spans="1:25" x14ac:dyDescent="0.35">
      <c r="A17">
        <v>251</v>
      </c>
      <c r="B17">
        <v>3</v>
      </c>
      <c r="C17">
        <v>7</v>
      </c>
      <c r="D17">
        <v>0</v>
      </c>
      <c r="E17">
        <v>0</v>
      </c>
      <c r="F17">
        <v>10.334453751150932</v>
      </c>
      <c r="G17">
        <v>0</v>
      </c>
      <c r="H17">
        <v>6.37</v>
      </c>
      <c r="I17">
        <v>8.7323937598229602</v>
      </c>
      <c r="J17">
        <f t="shared" si="1"/>
        <v>8.7558187300193104</v>
      </c>
      <c r="K17">
        <f t="shared" si="2"/>
        <v>5.4872922869989786E-4</v>
      </c>
      <c r="L17">
        <f t="shared" si="0"/>
        <v>4.6660585942889625</v>
      </c>
    </row>
    <row r="18" spans="1:25" x14ac:dyDescent="0.35">
      <c r="A18">
        <v>269</v>
      </c>
      <c r="B18">
        <v>19</v>
      </c>
      <c r="C18">
        <v>0</v>
      </c>
      <c r="D18">
        <v>3</v>
      </c>
      <c r="E18">
        <v>0</v>
      </c>
      <c r="F18">
        <v>7.8176597916673174</v>
      </c>
      <c r="G18">
        <v>8</v>
      </c>
      <c r="H18">
        <v>15.7</v>
      </c>
      <c r="I18">
        <v>5.6627578316815699</v>
      </c>
      <c r="J18">
        <f t="shared" si="1"/>
        <v>5.6101588586397142</v>
      </c>
      <c r="K18">
        <f t="shared" si="2"/>
        <v>2.7666519650578606E-3</v>
      </c>
      <c r="L18">
        <f t="shared" si="0"/>
        <v>0.82724441100115698</v>
      </c>
    </row>
    <row r="19" spans="1:25" x14ac:dyDescent="0.35">
      <c r="A19">
        <v>320</v>
      </c>
      <c r="B19">
        <v>1</v>
      </c>
      <c r="C19">
        <v>0</v>
      </c>
      <c r="D19">
        <v>0</v>
      </c>
      <c r="E19">
        <v>0</v>
      </c>
      <c r="F19">
        <v>4.6989700043360187</v>
      </c>
      <c r="G19">
        <v>0</v>
      </c>
      <c r="H19">
        <v>6.48</v>
      </c>
      <c r="I19">
        <v>6.4685210829577402</v>
      </c>
      <c r="J19">
        <f t="shared" si="1"/>
        <v>5.8468151485733184</v>
      </c>
      <c r="K19">
        <f t="shared" si="2"/>
        <v>0.38651826884880697</v>
      </c>
      <c r="L19">
        <f t="shared" si="0"/>
        <v>1.0767491376089462E-2</v>
      </c>
    </row>
    <row r="20" spans="1:25" x14ac:dyDescent="0.35">
      <c r="A20">
        <v>332</v>
      </c>
      <c r="B20">
        <v>2</v>
      </c>
      <c r="C20">
        <v>0</v>
      </c>
      <c r="D20">
        <v>0</v>
      </c>
      <c r="E20">
        <v>0</v>
      </c>
      <c r="F20">
        <v>5.1082018874340038</v>
      </c>
      <c r="G20">
        <v>0</v>
      </c>
      <c r="H20">
        <v>8.9</v>
      </c>
      <c r="I20">
        <v>7.1895068271114804</v>
      </c>
      <c r="J20">
        <f t="shared" si="1"/>
        <v>7.287420942148084</v>
      </c>
      <c r="K20">
        <f t="shared" si="2"/>
        <v>9.5871739234012505E-3</v>
      </c>
      <c r="L20">
        <f t="shared" si="0"/>
        <v>0.38095956648232782</v>
      </c>
    </row>
    <row r="21" spans="1:25" x14ac:dyDescent="0.35">
      <c r="A21">
        <v>335</v>
      </c>
      <c r="B21">
        <v>3</v>
      </c>
      <c r="C21">
        <v>1</v>
      </c>
      <c r="D21">
        <v>0</v>
      </c>
      <c r="E21">
        <v>0</v>
      </c>
      <c r="F21">
        <v>5.7965706527643137</v>
      </c>
      <c r="G21">
        <v>0</v>
      </c>
      <c r="H21">
        <v>7.82</v>
      </c>
      <c r="I21">
        <v>6.5840368871946797</v>
      </c>
      <c r="J21">
        <f t="shared" si="1"/>
        <v>6.946757695173261</v>
      </c>
      <c r="K21">
        <f t="shared" si="2"/>
        <v>0.13156638454063485</v>
      </c>
      <c r="L21">
        <f t="shared" si="0"/>
        <v>1.3804560046079049E-4</v>
      </c>
    </row>
    <row r="22" spans="1:25" x14ac:dyDescent="0.35">
      <c r="A22">
        <v>354</v>
      </c>
      <c r="B22">
        <v>8</v>
      </c>
      <c r="C22">
        <v>0</v>
      </c>
      <c r="D22">
        <v>0</v>
      </c>
      <c r="E22">
        <v>0</v>
      </c>
      <c r="F22">
        <v>5.4132997640812519</v>
      </c>
      <c r="G22">
        <v>0</v>
      </c>
      <c r="H22">
        <v>8.0500000000000007</v>
      </c>
      <c r="I22">
        <v>4.6351485136976001</v>
      </c>
      <c r="J22">
        <f t="shared" si="1"/>
        <v>6.1265687054836064</v>
      </c>
      <c r="K22">
        <f t="shared" si="2"/>
        <v>2.224334188467008</v>
      </c>
      <c r="L22">
        <f t="shared" si="0"/>
        <v>3.7525078642667258</v>
      </c>
    </row>
    <row r="23" spans="1:25" x14ac:dyDescent="0.35">
      <c r="A23">
        <v>361</v>
      </c>
      <c r="B23">
        <v>4</v>
      </c>
      <c r="C23">
        <v>0</v>
      </c>
      <c r="D23">
        <v>1</v>
      </c>
      <c r="E23">
        <v>0</v>
      </c>
      <c r="F23">
        <v>6.7634279935629369</v>
      </c>
      <c r="G23">
        <v>0</v>
      </c>
      <c r="H23">
        <v>8.73</v>
      </c>
      <c r="I23">
        <v>8.2319490765206798</v>
      </c>
      <c r="J23">
        <f t="shared" si="1"/>
        <v>8.7031976321835121</v>
      </c>
      <c r="K23">
        <f t="shared" si="2"/>
        <v>0.22207520121430555</v>
      </c>
      <c r="L23">
        <f t="shared" si="0"/>
        <v>2.7544761955823285</v>
      </c>
    </row>
    <row r="24" spans="1:25" x14ac:dyDescent="0.35">
      <c r="A24">
        <v>385</v>
      </c>
      <c r="B24">
        <v>0</v>
      </c>
      <c r="C24">
        <v>0</v>
      </c>
      <c r="D24">
        <v>1</v>
      </c>
      <c r="E24">
        <v>0</v>
      </c>
      <c r="F24">
        <v>4.2278867046136739</v>
      </c>
      <c r="G24">
        <v>0</v>
      </c>
      <c r="H24">
        <v>6.25</v>
      </c>
      <c r="I24">
        <v>8.2278867046136703</v>
      </c>
      <c r="J24">
        <f t="shared" si="1"/>
        <v>7.1497686611762408</v>
      </c>
      <c r="K24">
        <f t="shared" si="2"/>
        <v>1.1623385155853512</v>
      </c>
      <c r="L24">
        <f t="shared" si="0"/>
        <v>2.741008374184672</v>
      </c>
    </row>
    <row r="25" spans="1:25" x14ac:dyDescent="0.35">
      <c r="A25">
        <v>416</v>
      </c>
      <c r="B25">
        <v>8</v>
      </c>
      <c r="C25">
        <v>0</v>
      </c>
      <c r="D25">
        <v>1</v>
      </c>
      <c r="E25">
        <v>1</v>
      </c>
      <c r="F25">
        <v>6.4345689040341991</v>
      </c>
      <c r="G25">
        <v>0</v>
      </c>
      <c r="H25">
        <v>9.3800000000000008</v>
      </c>
      <c r="I25">
        <v>11.9993818897693</v>
      </c>
      <c r="J25">
        <f t="shared" si="1"/>
        <v>11.55117012296153</v>
      </c>
      <c r="K25">
        <f t="shared" si="2"/>
        <v>0.20089378790494267</v>
      </c>
      <c r="L25">
        <f t="shared" si="0"/>
        <v>29.453352361165692</v>
      </c>
      <c r="Y25" s="4" t="s">
        <v>1348</v>
      </c>
    </row>
    <row r="26" spans="1:25" x14ac:dyDescent="0.35">
      <c r="A26">
        <v>438</v>
      </c>
      <c r="B26">
        <v>22</v>
      </c>
      <c r="C26">
        <v>0</v>
      </c>
      <c r="D26">
        <v>0</v>
      </c>
      <c r="E26">
        <v>0</v>
      </c>
      <c r="F26">
        <v>10.318063334962762</v>
      </c>
      <c r="G26">
        <v>0</v>
      </c>
      <c r="H26">
        <v>13.6</v>
      </c>
      <c r="I26">
        <v>9.9201233262907191</v>
      </c>
      <c r="J26">
        <f t="shared" si="1"/>
        <v>8.8556231362948505</v>
      </c>
      <c r="K26">
        <f t="shared" si="2"/>
        <v>1.1331606545012403</v>
      </c>
      <c r="L26">
        <f t="shared" si="0"/>
        <v>11.208004007737673</v>
      </c>
    </row>
    <row r="27" spans="1:25" x14ac:dyDescent="0.35">
      <c r="A27">
        <v>440</v>
      </c>
      <c r="B27">
        <v>26</v>
      </c>
      <c r="C27">
        <v>0</v>
      </c>
      <c r="D27">
        <v>0</v>
      </c>
      <c r="E27">
        <v>0</v>
      </c>
      <c r="F27">
        <v>5.3014026942987682</v>
      </c>
      <c r="G27">
        <v>0</v>
      </c>
      <c r="H27">
        <v>13.2</v>
      </c>
      <c r="I27">
        <v>6.2266476324981204</v>
      </c>
      <c r="J27">
        <f t="shared" si="1"/>
        <v>7.1319695166587147</v>
      </c>
      <c r="K27">
        <f t="shared" si="2"/>
        <v>0.81960771394008858</v>
      </c>
      <c r="L27">
        <f t="shared" si="0"/>
        <v>0.11946699152157356</v>
      </c>
    </row>
    <row r="28" spans="1:25" x14ac:dyDescent="0.35">
      <c r="A28">
        <v>441</v>
      </c>
      <c r="B28">
        <v>19</v>
      </c>
      <c r="C28">
        <v>0</v>
      </c>
      <c r="D28">
        <v>0</v>
      </c>
      <c r="E28">
        <v>0</v>
      </c>
      <c r="F28">
        <v>4.5921767573958672</v>
      </c>
      <c r="G28">
        <v>0</v>
      </c>
      <c r="H28">
        <v>12.9</v>
      </c>
      <c r="I28">
        <v>8.1150555026761992</v>
      </c>
      <c r="J28">
        <f t="shared" si="1"/>
        <v>7.6275883207071029</v>
      </c>
      <c r="K28">
        <f t="shared" si="2"/>
        <v>0.23762425349689206</v>
      </c>
      <c r="L28">
        <f t="shared" si="0"/>
        <v>2.380132781947061</v>
      </c>
    </row>
    <row r="29" spans="1:25" x14ac:dyDescent="0.35">
      <c r="A29">
        <v>443</v>
      </c>
      <c r="B29">
        <v>22</v>
      </c>
      <c r="C29">
        <v>0</v>
      </c>
      <c r="D29">
        <v>0</v>
      </c>
      <c r="E29">
        <v>0</v>
      </c>
      <c r="F29">
        <v>10.402261382454681</v>
      </c>
      <c r="G29">
        <v>0</v>
      </c>
      <c r="H29">
        <v>15</v>
      </c>
      <c r="I29">
        <v>9.8002013911267092</v>
      </c>
      <c r="J29">
        <f t="shared" si="1"/>
        <v>9.7261894650401981</v>
      </c>
      <c r="K29">
        <f t="shared" si="2"/>
        <v>5.4777652030351797E-3</v>
      </c>
      <c r="L29">
        <f t="shared" si="0"/>
        <v>10.419427401977224</v>
      </c>
    </row>
    <row r="30" spans="1:25" x14ac:dyDescent="0.35">
      <c r="A30">
        <v>475</v>
      </c>
      <c r="B30">
        <v>15</v>
      </c>
      <c r="C30">
        <v>0</v>
      </c>
      <c r="D30">
        <v>0</v>
      </c>
      <c r="E30">
        <v>0</v>
      </c>
      <c r="F30">
        <v>7.1889284837608534</v>
      </c>
      <c r="G30">
        <v>0</v>
      </c>
      <c r="H30">
        <v>7.66</v>
      </c>
      <c r="I30">
        <v>4.9101748828080201</v>
      </c>
      <c r="J30">
        <f t="shared" si="1"/>
        <v>5.4250272859142736</v>
      </c>
      <c r="K30">
        <f t="shared" si="2"/>
        <v>0.26507299698428421</v>
      </c>
      <c r="L30">
        <f t="shared" si="0"/>
        <v>2.7626187057468923</v>
      </c>
    </row>
    <row r="31" spans="1:25" x14ac:dyDescent="0.35">
      <c r="A31">
        <v>497</v>
      </c>
      <c r="B31">
        <v>0</v>
      </c>
      <c r="C31">
        <v>3</v>
      </c>
      <c r="D31">
        <v>0</v>
      </c>
      <c r="E31">
        <v>1</v>
      </c>
      <c r="F31">
        <v>2.8106804752105634</v>
      </c>
      <c r="G31">
        <v>1</v>
      </c>
      <c r="H31">
        <v>6.23</v>
      </c>
      <c r="I31">
        <v>7.7826517516103202</v>
      </c>
      <c r="J31">
        <f t="shared" si="1"/>
        <v>8.2286847545121606</v>
      </c>
      <c r="K31">
        <f t="shared" si="2"/>
        <v>0.1989454396776332</v>
      </c>
      <c r="L31">
        <f t="shared" si="0"/>
        <v>1.4649813641413911</v>
      </c>
    </row>
    <row r="32" spans="1:25" x14ac:dyDescent="0.35">
      <c r="A32">
        <v>505</v>
      </c>
      <c r="B32">
        <v>0</v>
      </c>
      <c r="C32">
        <v>0</v>
      </c>
      <c r="D32">
        <v>0</v>
      </c>
      <c r="E32">
        <v>0</v>
      </c>
      <c r="F32">
        <v>5.6785631539751407</v>
      </c>
      <c r="G32">
        <v>0</v>
      </c>
      <c r="H32">
        <v>7.15</v>
      </c>
      <c r="I32">
        <v>6.9075904882186201</v>
      </c>
      <c r="J32">
        <f t="shared" si="1"/>
        <v>6.5699674048421333</v>
      </c>
      <c r="K32">
        <f t="shared" si="2"/>
        <v>0.11398934642864618</v>
      </c>
      <c r="L32">
        <f t="shared" si="0"/>
        <v>0.11242802259207391</v>
      </c>
    </row>
    <row r="33" spans="1:25" x14ac:dyDescent="0.35">
      <c r="A33">
        <v>522</v>
      </c>
      <c r="B33">
        <v>2</v>
      </c>
      <c r="C33">
        <v>0</v>
      </c>
      <c r="D33">
        <v>0</v>
      </c>
      <c r="E33">
        <v>0</v>
      </c>
      <c r="F33">
        <v>5.5816842319562445</v>
      </c>
      <c r="G33">
        <v>0</v>
      </c>
      <c r="H33">
        <v>7.85</v>
      </c>
      <c r="I33">
        <v>5.96189547366785</v>
      </c>
      <c r="J33">
        <f t="shared" si="1"/>
        <v>6.7425790211583072</v>
      </c>
      <c r="K33">
        <f t="shared" si="2"/>
        <v>0.60946680132228492</v>
      </c>
      <c r="L33">
        <f t="shared" si="0"/>
        <v>0.37257855563539904</v>
      </c>
    </row>
    <row r="34" spans="1:25" x14ac:dyDescent="0.35">
      <c r="A34">
        <v>539</v>
      </c>
      <c r="B34">
        <v>0</v>
      </c>
      <c r="C34">
        <v>0</v>
      </c>
      <c r="D34">
        <v>0</v>
      </c>
      <c r="E34">
        <v>0</v>
      </c>
      <c r="F34">
        <v>6.0658596939893989</v>
      </c>
      <c r="G34">
        <v>0</v>
      </c>
      <c r="H34">
        <v>2.74</v>
      </c>
      <c r="I34">
        <v>2.9998680057334699</v>
      </c>
      <c r="J34">
        <f t="shared" si="1"/>
        <v>3.959107600966405</v>
      </c>
      <c r="K34">
        <f t="shared" si="2"/>
        <v>0.92014060106264517</v>
      </c>
      <c r="L34">
        <f t="shared" si="0"/>
        <v>12.762181802840699</v>
      </c>
    </row>
    <row r="35" spans="1:25" x14ac:dyDescent="0.35">
      <c r="A35">
        <v>548</v>
      </c>
      <c r="B35">
        <v>3</v>
      </c>
      <c r="C35">
        <v>0</v>
      </c>
      <c r="D35">
        <v>0</v>
      </c>
      <c r="E35">
        <v>0</v>
      </c>
      <c r="F35">
        <v>5.5708022975975204</v>
      </c>
      <c r="G35">
        <v>0</v>
      </c>
      <c r="H35">
        <v>6.15</v>
      </c>
      <c r="I35">
        <v>6.0021660617565002</v>
      </c>
      <c r="J35">
        <f t="shared" si="1"/>
        <v>5.5865232907591169</v>
      </c>
      <c r="K35">
        <f t="shared" si="2"/>
        <v>0.17275891308238325</v>
      </c>
      <c r="L35">
        <f t="shared" si="0"/>
        <v>0.32503857560513449</v>
      </c>
    </row>
    <row r="36" spans="1:25" x14ac:dyDescent="0.35">
      <c r="A36">
        <v>582</v>
      </c>
      <c r="B36">
        <v>0</v>
      </c>
      <c r="C36">
        <v>0</v>
      </c>
      <c r="D36">
        <v>0</v>
      </c>
      <c r="E36">
        <v>0</v>
      </c>
      <c r="F36">
        <v>3.5600561497344061</v>
      </c>
      <c r="G36">
        <v>0</v>
      </c>
      <c r="H36">
        <v>1.73</v>
      </c>
      <c r="I36">
        <v>3.1731115253638298</v>
      </c>
      <c r="J36">
        <f t="shared" si="1"/>
        <v>2.8385965091180068</v>
      </c>
      <c r="K36">
        <f t="shared" si="2"/>
        <v>0.11190029609394324</v>
      </c>
      <c r="L36">
        <f t="shared" si="0"/>
        <v>11.55439802952141</v>
      </c>
    </row>
    <row r="37" spans="1:25" x14ac:dyDescent="0.35">
      <c r="A37">
        <v>608</v>
      </c>
      <c r="B37">
        <v>1</v>
      </c>
      <c r="C37">
        <v>0</v>
      </c>
      <c r="D37">
        <v>0</v>
      </c>
      <c r="E37">
        <v>0</v>
      </c>
      <c r="F37">
        <v>6.5750285000416673</v>
      </c>
      <c r="G37">
        <v>0</v>
      </c>
      <c r="H37">
        <v>6.12</v>
      </c>
      <c r="I37">
        <v>7.9582452518929898</v>
      </c>
      <c r="J37">
        <f t="shared" si="1"/>
        <v>6.0051728901933927</v>
      </c>
      <c r="K37">
        <f t="shared" si="2"/>
        <v>3.8144916500348418</v>
      </c>
      <c r="L37">
        <f t="shared" si="0"/>
        <v>1.9208785952501128</v>
      </c>
    </row>
    <row r="38" spans="1:25" x14ac:dyDescent="0.35">
      <c r="A38">
        <v>685</v>
      </c>
      <c r="B38">
        <v>4</v>
      </c>
      <c r="C38">
        <v>0</v>
      </c>
      <c r="D38">
        <v>2</v>
      </c>
      <c r="E38">
        <v>0</v>
      </c>
      <c r="F38">
        <v>5.1026623418971475</v>
      </c>
      <c r="G38">
        <v>0</v>
      </c>
      <c r="H38">
        <v>7.73</v>
      </c>
      <c r="I38">
        <v>9.3579348470004504</v>
      </c>
      <c r="J38">
        <f t="shared" si="1"/>
        <v>9.1797128222815054</v>
      </c>
      <c r="K38">
        <f t="shared" si="2"/>
        <v>3.1763090094920239E-2</v>
      </c>
      <c r="L38">
        <f t="shared" si="0"/>
        <v>7.7598305493656676</v>
      </c>
    </row>
    <row r="39" spans="1:25" x14ac:dyDescent="0.35">
      <c r="A39">
        <v>712</v>
      </c>
      <c r="B39">
        <v>3</v>
      </c>
      <c r="C39">
        <v>0</v>
      </c>
      <c r="D39">
        <v>0</v>
      </c>
      <c r="E39">
        <v>0</v>
      </c>
      <c r="F39">
        <v>4.8692317197309762</v>
      </c>
      <c r="G39">
        <v>0</v>
      </c>
      <c r="H39">
        <v>6.14</v>
      </c>
      <c r="I39">
        <v>5.1288690302367304</v>
      </c>
      <c r="J39">
        <f t="shared" si="1"/>
        <v>5.4391227606710162</v>
      </c>
      <c r="K39">
        <f t="shared" si="2"/>
        <v>9.6257377248390494E-2</v>
      </c>
      <c r="L39">
        <f t="shared" si="0"/>
        <v>2.0834571858573558</v>
      </c>
    </row>
    <row r="40" spans="1:25" x14ac:dyDescent="0.35">
      <c r="A40">
        <v>735</v>
      </c>
      <c r="B40">
        <v>0</v>
      </c>
      <c r="C40">
        <v>0</v>
      </c>
      <c r="D40">
        <v>1</v>
      </c>
      <c r="E40">
        <v>0</v>
      </c>
      <c r="F40">
        <v>6.6467303862474232</v>
      </c>
      <c r="G40">
        <v>0</v>
      </c>
      <c r="H40">
        <v>6.82</v>
      </c>
      <c r="I40">
        <v>8.4248816366310599</v>
      </c>
      <c r="J40">
        <f t="shared" si="1"/>
        <v>7.9844883670940945</v>
      </c>
      <c r="K40">
        <f t="shared" si="2"/>
        <v>0.1939462318534583</v>
      </c>
      <c r="L40">
        <f t="shared" si="0"/>
        <v>3.4321046410477845</v>
      </c>
    </row>
    <row r="41" spans="1:25" x14ac:dyDescent="0.35">
      <c r="A41">
        <v>745</v>
      </c>
      <c r="B41">
        <v>0</v>
      </c>
      <c r="C41">
        <v>0</v>
      </c>
      <c r="D41">
        <v>1</v>
      </c>
      <c r="E41">
        <v>0</v>
      </c>
      <c r="F41">
        <v>3.1094154800309939</v>
      </c>
      <c r="G41">
        <v>4</v>
      </c>
      <c r="H41">
        <v>7.15</v>
      </c>
      <c r="I41">
        <v>3.3598354823398799</v>
      </c>
      <c r="J41">
        <f t="shared" si="1"/>
        <v>3.1550053718330426</v>
      </c>
      <c r="K41">
        <f t="shared" si="2"/>
        <v>4.1955374170243184E-2</v>
      </c>
      <c r="L41">
        <f t="shared" si="0"/>
        <v>10.319848649031531</v>
      </c>
    </row>
    <row r="42" spans="1:25" x14ac:dyDescent="0.35">
      <c r="A42">
        <v>770</v>
      </c>
      <c r="B42">
        <v>0</v>
      </c>
      <c r="C42">
        <v>0</v>
      </c>
      <c r="D42">
        <v>0</v>
      </c>
      <c r="E42">
        <v>0</v>
      </c>
      <c r="F42">
        <v>4.4691523250483867</v>
      </c>
      <c r="G42">
        <v>0</v>
      </c>
      <c r="H42">
        <v>4.6100000000000003</v>
      </c>
      <c r="I42">
        <v>5.3644169745283703</v>
      </c>
      <c r="J42">
        <f t="shared" si="1"/>
        <v>4.777691169787996</v>
      </c>
      <c r="K42">
        <f t="shared" si="2"/>
        <v>0.34424716994823978</v>
      </c>
      <c r="L42">
        <f t="shared" si="0"/>
        <v>1.4589514632075571</v>
      </c>
    </row>
    <row r="44" spans="1:25" x14ac:dyDescent="0.35">
      <c r="I44">
        <f>AVERAGE(I2:I43)</f>
        <v>6.5722876063460154</v>
      </c>
      <c r="K44">
        <f>SUM(K2:K43)</f>
        <v>22.020269859469334</v>
      </c>
      <c r="L44">
        <f>SUM(L2:L43)</f>
        <v>154.15393519926761</v>
      </c>
      <c r="N44" t="s">
        <v>5</v>
      </c>
      <c r="O44">
        <f>1-K44/L44</f>
        <v>0.85715402055092038</v>
      </c>
      <c r="P44" t="s">
        <v>19</v>
      </c>
    </row>
    <row r="45" spans="1:25" x14ac:dyDescent="0.35">
      <c r="N45" t="s">
        <v>6</v>
      </c>
      <c r="O45">
        <v>0.8</v>
      </c>
      <c r="Y45" s="4" t="s">
        <v>1349</v>
      </c>
    </row>
    <row r="47" spans="1:25" x14ac:dyDescent="0.35">
      <c r="A47" t="s">
        <v>0</v>
      </c>
      <c r="B47" t="s">
        <v>191</v>
      </c>
      <c r="C47" t="s">
        <v>192</v>
      </c>
      <c r="D47" t="s">
        <v>29</v>
      </c>
      <c r="E47" t="s">
        <v>193</v>
      </c>
      <c r="F47" t="s">
        <v>119</v>
      </c>
      <c r="G47" t="s">
        <v>65</v>
      </c>
      <c r="H47" t="s">
        <v>147</v>
      </c>
      <c r="I47" t="s">
        <v>105</v>
      </c>
      <c r="J47" t="s">
        <v>2</v>
      </c>
      <c r="K47" t="s">
        <v>3</v>
      </c>
      <c r="L47" t="s">
        <v>4</v>
      </c>
    </row>
    <row r="48" spans="1:25" x14ac:dyDescent="0.35">
      <c r="A48">
        <v>39</v>
      </c>
      <c r="B48">
        <v>0</v>
      </c>
      <c r="C48">
        <v>0</v>
      </c>
      <c r="D48">
        <v>1</v>
      </c>
      <c r="E48">
        <v>0</v>
      </c>
      <c r="F48">
        <v>3.6334684555795866</v>
      </c>
      <c r="G48">
        <v>0</v>
      </c>
      <c r="H48">
        <v>3.77</v>
      </c>
      <c r="I48">
        <v>4.6054397319793399</v>
      </c>
      <c r="J48">
        <f t="shared" si="1"/>
        <v>5.5179412816382847</v>
      </c>
      <c r="K48">
        <f t="shared" si="2"/>
        <v>0.83265907812997575</v>
      </c>
      <c r="L48">
        <f t="shared" ref="L48:L59" si="3">(I48-I$44)^2</f>
        <v>3.8684905609007099</v>
      </c>
    </row>
    <row r="49" spans="1:12" x14ac:dyDescent="0.35">
      <c r="A49">
        <v>207</v>
      </c>
      <c r="B49">
        <v>7</v>
      </c>
      <c r="C49">
        <v>0</v>
      </c>
      <c r="D49">
        <v>1</v>
      </c>
      <c r="E49">
        <v>0</v>
      </c>
      <c r="F49">
        <v>4.3743816980508825</v>
      </c>
      <c r="G49">
        <v>0</v>
      </c>
      <c r="H49">
        <v>8.9600000000000009</v>
      </c>
      <c r="I49">
        <v>5.41782910613348</v>
      </c>
      <c r="J49">
        <f t="shared" si="1"/>
        <v>8.010235417804429</v>
      </c>
      <c r="K49">
        <f t="shared" si="2"/>
        <v>6.7205704847913736</v>
      </c>
      <c r="L49">
        <f t="shared" si="3"/>
        <v>1.3327744287129766</v>
      </c>
    </row>
    <row r="50" spans="1:12" x14ac:dyDescent="0.35">
      <c r="A50">
        <v>304</v>
      </c>
      <c r="B50">
        <v>11</v>
      </c>
      <c r="C50">
        <v>0</v>
      </c>
      <c r="D50">
        <v>1</v>
      </c>
      <c r="E50">
        <v>0</v>
      </c>
      <c r="F50">
        <v>6.2048154103175763</v>
      </c>
      <c r="G50">
        <v>0</v>
      </c>
      <c r="H50">
        <v>8.0399999999999991</v>
      </c>
      <c r="I50">
        <v>6.9994134039106504</v>
      </c>
      <c r="J50">
        <f t="shared" si="1"/>
        <v>7.3486006717920631</v>
      </c>
      <c r="K50">
        <f t="shared" si="2"/>
        <v>0.1219317480504855</v>
      </c>
      <c r="L50">
        <f t="shared" si="3"/>
        <v>0.18243644694522554</v>
      </c>
    </row>
    <row r="51" spans="1:12" x14ac:dyDescent="0.35">
      <c r="A51">
        <v>327</v>
      </c>
      <c r="B51">
        <v>6</v>
      </c>
      <c r="C51">
        <v>0</v>
      </c>
      <c r="D51">
        <v>0</v>
      </c>
      <c r="E51">
        <v>0</v>
      </c>
      <c r="F51">
        <v>9.5540810407733296</v>
      </c>
      <c r="G51">
        <v>0</v>
      </c>
      <c r="H51">
        <v>10.8</v>
      </c>
      <c r="I51">
        <v>8.7671558660821791</v>
      </c>
      <c r="J51">
        <f t="shared" si="1"/>
        <v>8.871973462422158</v>
      </c>
      <c r="K51">
        <f t="shared" si="2"/>
        <v>1.0986728502490757E-2</v>
      </c>
      <c r="L51">
        <f t="shared" si="3"/>
        <v>4.817446677597256</v>
      </c>
    </row>
    <row r="52" spans="1:12" x14ac:dyDescent="0.35">
      <c r="A52">
        <v>358</v>
      </c>
      <c r="B52">
        <v>8</v>
      </c>
      <c r="C52">
        <v>1</v>
      </c>
      <c r="D52">
        <v>0</v>
      </c>
      <c r="E52">
        <v>0</v>
      </c>
      <c r="F52">
        <v>4.5797835966168101</v>
      </c>
      <c r="G52">
        <v>0</v>
      </c>
      <c r="H52">
        <v>10.3</v>
      </c>
      <c r="I52">
        <v>7.5797835966168101</v>
      </c>
      <c r="J52">
        <f t="shared" si="1"/>
        <v>7.6270902141945927</v>
      </c>
      <c r="K52">
        <f t="shared" si="2"/>
        <v>2.2379160666505639E-3</v>
      </c>
      <c r="L52">
        <f t="shared" si="3"/>
        <v>1.0150481704117293</v>
      </c>
    </row>
    <row r="53" spans="1:12" x14ac:dyDescent="0.35">
      <c r="A53">
        <v>359</v>
      </c>
      <c r="B53">
        <v>1</v>
      </c>
      <c r="C53">
        <v>0</v>
      </c>
      <c r="D53">
        <v>1</v>
      </c>
      <c r="E53">
        <v>0</v>
      </c>
      <c r="F53">
        <v>4.6170003411208986</v>
      </c>
      <c r="G53">
        <v>0</v>
      </c>
      <c r="H53">
        <v>3.6</v>
      </c>
      <c r="I53">
        <v>5.9999257356994198</v>
      </c>
      <c r="J53">
        <f t="shared" si="1"/>
        <v>5.4950420387051606</v>
      </c>
      <c r="K53">
        <f t="shared" si="2"/>
        <v>0.25490754749059091</v>
      </c>
      <c r="L53">
        <f t="shared" si="3"/>
        <v>0.32759811097007024</v>
      </c>
    </row>
    <row r="54" spans="1:12" x14ac:dyDescent="0.35">
      <c r="A54">
        <v>412</v>
      </c>
      <c r="B54">
        <v>0</v>
      </c>
      <c r="C54">
        <v>0</v>
      </c>
      <c r="D54">
        <v>0</v>
      </c>
      <c r="E54">
        <v>0</v>
      </c>
      <c r="F54">
        <v>4.7781512503836439</v>
      </c>
      <c r="G54">
        <v>0</v>
      </c>
      <c r="H54">
        <v>0</v>
      </c>
      <c r="I54">
        <v>1.8750612633917001</v>
      </c>
      <c r="J54">
        <f t="shared" si="1"/>
        <v>2.0291174433397696</v>
      </c>
      <c r="K54">
        <f t="shared" si="2"/>
        <v>2.373330658019198E-2</v>
      </c>
      <c r="L54">
        <f t="shared" si="3"/>
        <v>22.063935316943972</v>
      </c>
    </row>
    <row r="55" spans="1:12" x14ac:dyDescent="0.35">
      <c r="A55">
        <v>449</v>
      </c>
      <c r="B55">
        <v>0</v>
      </c>
      <c r="C55">
        <v>0</v>
      </c>
      <c r="D55">
        <v>1</v>
      </c>
      <c r="E55">
        <v>0</v>
      </c>
      <c r="F55">
        <v>5.2966651902615309</v>
      </c>
      <c r="G55">
        <v>2</v>
      </c>
      <c r="H55">
        <v>6.22</v>
      </c>
      <c r="I55">
        <v>6.1546059510123996</v>
      </c>
      <c r="J55">
        <f t="shared" si="1"/>
        <v>5.1876197359705749</v>
      </c>
      <c r="K55">
        <f t="shared" si="2"/>
        <v>0.93506234008091405</v>
      </c>
      <c r="L55">
        <f t="shared" si="3"/>
        <v>0.17445796520222942</v>
      </c>
    </row>
    <row r="56" spans="1:12" x14ac:dyDescent="0.35">
      <c r="A56">
        <v>469</v>
      </c>
      <c r="B56">
        <v>0</v>
      </c>
      <c r="C56">
        <v>0</v>
      </c>
      <c r="D56">
        <v>0</v>
      </c>
      <c r="E56">
        <v>0</v>
      </c>
      <c r="F56">
        <v>4.8115750058705933</v>
      </c>
      <c r="G56">
        <v>0</v>
      </c>
      <c r="H56">
        <v>4.6500000000000004</v>
      </c>
      <c r="I56">
        <v>4.9790660931643496</v>
      </c>
      <c r="J56">
        <f t="shared" si="1"/>
        <v>4.8710473219323962</v>
      </c>
      <c r="K56">
        <f t="shared" si="2"/>
        <v>1.1668054938461075E-2</v>
      </c>
      <c r="L56">
        <f t="shared" si="3"/>
        <v>2.5383547900648771</v>
      </c>
    </row>
    <row r="57" spans="1:12" x14ac:dyDescent="0.35">
      <c r="A57">
        <v>586</v>
      </c>
      <c r="B57">
        <v>10</v>
      </c>
      <c r="C57">
        <v>2</v>
      </c>
      <c r="D57">
        <v>0</v>
      </c>
      <c r="E57">
        <v>0</v>
      </c>
      <c r="F57">
        <v>6.6220988407664683</v>
      </c>
      <c r="G57">
        <v>0</v>
      </c>
      <c r="H57">
        <v>10.7</v>
      </c>
      <c r="I57">
        <v>8.0003804334434498</v>
      </c>
      <c r="J57">
        <f t="shared" si="1"/>
        <v>8.3441709275187748</v>
      </c>
      <c r="K57">
        <f t="shared" si="2"/>
        <v>0.11819190381655602</v>
      </c>
      <c r="L57">
        <f t="shared" si="3"/>
        <v>2.039449122807143</v>
      </c>
    </row>
    <row r="58" spans="1:12" x14ac:dyDescent="0.35">
      <c r="A58">
        <v>644</v>
      </c>
      <c r="B58">
        <v>0</v>
      </c>
      <c r="C58">
        <v>0</v>
      </c>
      <c r="D58">
        <v>0</v>
      </c>
      <c r="E58">
        <v>0</v>
      </c>
      <c r="F58">
        <v>5.9547247909790633</v>
      </c>
      <c r="G58">
        <v>0</v>
      </c>
      <c r="H58">
        <v>2.91</v>
      </c>
      <c r="I58">
        <v>3.46617407447861</v>
      </c>
      <c r="J58">
        <f t="shared" si="1"/>
        <v>4.0403763201510934</v>
      </c>
      <c r="K58">
        <f t="shared" si="2"/>
        <v>0.32970821893532293</v>
      </c>
      <c r="L58">
        <f t="shared" si="3"/>
        <v>9.6479412728498062</v>
      </c>
    </row>
    <row r="59" spans="1:12" x14ac:dyDescent="0.35">
      <c r="A59">
        <v>739</v>
      </c>
      <c r="B59">
        <v>0</v>
      </c>
      <c r="C59">
        <v>0</v>
      </c>
      <c r="D59">
        <v>1</v>
      </c>
      <c r="E59">
        <v>0</v>
      </c>
      <c r="F59">
        <v>5.9415033528122265</v>
      </c>
      <c r="G59">
        <v>0</v>
      </c>
      <c r="H59">
        <v>6.88</v>
      </c>
      <c r="I59">
        <v>8.3324384599156005</v>
      </c>
      <c r="J59">
        <f t="shared" si="1"/>
        <v>7.8790317902899112</v>
      </c>
      <c r="K59">
        <f t="shared" si="2"/>
        <v>0.20557760806105899</v>
      </c>
      <c r="L59">
        <f t="shared" si="3"/>
        <v>3.0981310273217391</v>
      </c>
    </row>
    <row r="61" spans="1:12" x14ac:dyDescent="0.35">
      <c r="K61">
        <f>SUM(K48:K60)</f>
        <v>9.5672349354440733</v>
      </c>
      <c r="L61">
        <f>SUM(L48:L60)</f>
        <v>51.106063890727739</v>
      </c>
    </row>
    <row r="63" spans="1:12" x14ac:dyDescent="0.35">
      <c r="K63" t="s">
        <v>8</v>
      </c>
      <c r="L63">
        <f>1-K61/L61</f>
        <v>0.8127964823137187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conditionalFormatting sqref="B42:C42 A44:J44">
    <cfRule type="duplicateValues" dxfId="69" priority="2"/>
  </conditionalFormatting>
  <conditionalFormatting sqref="B45:C45 A47:J47">
    <cfRule type="duplicateValues" dxfId="68" priority="1"/>
  </conditionalFormatting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Y136"/>
  <sheetViews>
    <sheetView workbookViewId="0">
      <selection activeCell="J2" sqref="J2"/>
    </sheetView>
  </sheetViews>
  <sheetFormatPr defaultRowHeight="15.5" x14ac:dyDescent="0.35"/>
  <cols>
    <col min="25" max="25" width="10.1796875" style="4" customWidth="1"/>
  </cols>
  <sheetData>
    <row r="1" spans="1:25" x14ac:dyDescent="0.35">
      <c r="A1" t="s">
        <v>0</v>
      </c>
      <c r="B1" t="s">
        <v>194</v>
      </c>
      <c r="C1" t="s">
        <v>195</v>
      </c>
      <c r="D1" t="s">
        <v>105</v>
      </c>
      <c r="E1" t="s">
        <v>196</v>
      </c>
      <c r="F1" t="s">
        <v>197</v>
      </c>
      <c r="G1" t="s">
        <v>198</v>
      </c>
      <c r="H1" t="s">
        <v>16</v>
      </c>
      <c r="I1" t="s">
        <v>125</v>
      </c>
      <c r="J1" t="s">
        <v>2</v>
      </c>
      <c r="K1" t="s">
        <v>3</v>
      </c>
      <c r="L1" t="s">
        <v>4</v>
      </c>
      <c r="Y1" s="4" t="s">
        <v>1347</v>
      </c>
    </row>
    <row r="2" spans="1:25" x14ac:dyDescent="0.35">
      <c r="A2">
        <v>28</v>
      </c>
      <c r="B2">
        <v>9</v>
      </c>
      <c r="C2">
        <v>0</v>
      </c>
      <c r="D2">
        <v>7.1663314217665253</v>
      </c>
      <c r="E2">
        <v>42.7</v>
      </c>
      <c r="F2">
        <v>2</v>
      </c>
      <c r="G2">
        <v>0</v>
      </c>
      <c r="H2">
        <v>0</v>
      </c>
      <c r="I2">
        <v>6.6434526764861799</v>
      </c>
      <c r="J2">
        <f>5.47219 + 0.15947 *B2 -0.82323 *C2+ 0.05373 *D2 -0.00858 *E2 + 0.24553 *F2 + 0.02798 *G2 + 1.19649 *H2</f>
        <v>7.4171609872915152</v>
      </c>
      <c r="K2">
        <f>(I2-J2)^2</f>
        <v>0.59862455020924532</v>
      </c>
      <c r="L2">
        <f t="shared" ref="L2:L47" si="0">(I2-I$49)^2</f>
        <v>2.1051392719556295E-2</v>
      </c>
    </row>
    <row r="3" spans="1:25" x14ac:dyDescent="0.35">
      <c r="A3">
        <v>35</v>
      </c>
      <c r="B3">
        <v>1</v>
      </c>
      <c r="C3">
        <v>0</v>
      </c>
      <c r="D3">
        <v>8.3779433802557843</v>
      </c>
      <c r="E3">
        <v>70.900000000000006</v>
      </c>
      <c r="F3">
        <v>1</v>
      </c>
      <c r="G3">
        <v>0</v>
      </c>
      <c r="H3">
        <v>0</v>
      </c>
      <c r="I3">
        <v>6.2585225168136898</v>
      </c>
      <c r="J3">
        <f t="shared" ref="J3:J63" si="1">5.47219 + 0.15947 *B3 -0.82323 *C3+ 0.05373 *D3 -0.00858 *E3 + 0.24553 *F3 + 0.02798 *G3 + 1.19649 *H3</f>
        <v>5.7190148978211424</v>
      </c>
      <c r="K3">
        <f t="shared" ref="K3:K63" si="2">(I3-J3)^2</f>
        <v>0.29106847095100769</v>
      </c>
      <c r="L3">
        <f t="shared" si="0"/>
        <v>0.28092240938447322</v>
      </c>
    </row>
    <row r="4" spans="1:25" x14ac:dyDescent="0.35">
      <c r="A4">
        <v>42</v>
      </c>
      <c r="B4">
        <v>0</v>
      </c>
      <c r="C4">
        <v>0</v>
      </c>
      <c r="D4">
        <v>6.7489628612561612</v>
      </c>
      <c r="E4">
        <v>25.1</v>
      </c>
      <c r="F4">
        <v>0</v>
      </c>
      <c r="G4">
        <v>0</v>
      </c>
      <c r="H4">
        <v>0</v>
      </c>
      <c r="I4">
        <v>6.7489628612561603</v>
      </c>
      <c r="J4">
        <f t="shared" si="1"/>
        <v>5.6194537745352937</v>
      </c>
      <c r="K4">
        <f t="shared" si="2"/>
        <v>1.2757907769850061</v>
      </c>
      <c r="L4">
        <f t="shared" si="0"/>
        <v>1.5666394171117411E-3</v>
      </c>
    </row>
    <row r="5" spans="1:25" x14ac:dyDescent="0.35">
      <c r="A5">
        <v>60</v>
      </c>
      <c r="B5">
        <v>0</v>
      </c>
      <c r="C5">
        <v>0</v>
      </c>
      <c r="D5">
        <v>5.5132176000679394</v>
      </c>
      <c r="E5">
        <v>0</v>
      </c>
      <c r="F5">
        <v>7</v>
      </c>
      <c r="G5">
        <v>0</v>
      </c>
      <c r="H5">
        <v>0</v>
      </c>
      <c r="I5">
        <v>7.2121876044039501</v>
      </c>
      <c r="J5">
        <f t="shared" si="1"/>
        <v>7.4871251816516509</v>
      </c>
      <c r="K5">
        <f t="shared" si="2"/>
        <v>7.5590671382835414E-2</v>
      </c>
      <c r="L5">
        <f t="shared" si="0"/>
        <v>0.17947419390017866</v>
      </c>
    </row>
    <row r="6" spans="1:25" x14ac:dyDescent="0.35">
      <c r="A6">
        <v>70</v>
      </c>
      <c r="B6">
        <v>3</v>
      </c>
      <c r="C6">
        <v>1.6</v>
      </c>
      <c r="D6">
        <v>7.1020905255118372</v>
      </c>
      <c r="E6">
        <v>67.8</v>
      </c>
      <c r="F6">
        <v>2</v>
      </c>
      <c r="G6">
        <v>0</v>
      </c>
      <c r="H6">
        <v>0</v>
      </c>
      <c r="I6">
        <v>5.22702926212013</v>
      </c>
      <c r="J6">
        <f t="shared" si="1"/>
        <v>4.9243633239357516</v>
      </c>
      <c r="K6">
        <f t="shared" si="2"/>
        <v>9.1606670137029944E-2</v>
      </c>
      <c r="L6">
        <f t="shared" si="0"/>
        <v>2.4383272064189594</v>
      </c>
    </row>
    <row r="7" spans="1:25" x14ac:dyDescent="0.35">
      <c r="A7">
        <v>78</v>
      </c>
      <c r="B7">
        <v>7</v>
      </c>
      <c r="C7">
        <v>0</v>
      </c>
      <c r="D7">
        <v>8.8927566859256952</v>
      </c>
      <c r="E7">
        <v>39.200000000000003</v>
      </c>
      <c r="F7">
        <v>0</v>
      </c>
      <c r="G7">
        <v>65.8</v>
      </c>
      <c r="H7">
        <v>0</v>
      </c>
      <c r="I7">
        <v>8.13421381608185</v>
      </c>
      <c r="J7">
        <f t="shared" si="1"/>
        <v>8.5710358167347884</v>
      </c>
      <c r="K7">
        <f t="shared" si="2"/>
        <v>0.19081346025443574</v>
      </c>
      <c r="L7">
        <f t="shared" si="0"/>
        <v>1.8108281761799507</v>
      </c>
    </row>
    <row r="8" spans="1:25" x14ac:dyDescent="0.35">
      <c r="A8">
        <v>81</v>
      </c>
      <c r="B8">
        <v>0</v>
      </c>
      <c r="C8">
        <v>0</v>
      </c>
      <c r="D8">
        <v>3.6807886115066824</v>
      </c>
      <c r="E8">
        <v>11</v>
      </c>
      <c r="F8">
        <v>12</v>
      </c>
      <c r="G8">
        <v>0</v>
      </c>
      <c r="H8">
        <v>0</v>
      </c>
      <c r="I8">
        <v>8.6807886115066797</v>
      </c>
      <c r="J8">
        <f t="shared" si="1"/>
        <v>8.5219387720962541</v>
      </c>
      <c r="K8">
        <f t="shared" si="2"/>
        <v>2.5233271480718012E-2</v>
      </c>
      <c r="L8">
        <f t="shared" si="0"/>
        <v>3.5805909666418674</v>
      </c>
    </row>
    <row r="9" spans="1:25" x14ac:dyDescent="0.35">
      <c r="A9">
        <v>90</v>
      </c>
      <c r="B9">
        <v>1</v>
      </c>
      <c r="C9">
        <v>0</v>
      </c>
      <c r="D9">
        <v>6.0749924899453953</v>
      </c>
      <c r="E9">
        <v>152</v>
      </c>
      <c r="F9">
        <v>4</v>
      </c>
      <c r="G9">
        <v>0</v>
      </c>
      <c r="H9">
        <v>0</v>
      </c>
      <c r="I9">
        <v>4.4240597424649497</v>
      </c>
      <c r="J9">
        <f t="shared" si="1"/>
        <v>5.6360293464847659</v>
      </c>
      <c r="K9">
        <f t="shared" si="2"/>
        <v>1.4688703210679501</v>
      </c>
      <c r="L9">
        <f t="shared" si="0"/>
        <v>5.5907841836121159</v>
      </c>
    </row>
    <row r="10" spans="1:25" x14ac:dyDescent="0.35">
      <c r="A10">
        <v>108</v>
      </c>
      <c r="B10">
        <v>8</v>
      </c>
      <c r="C10">
        <v>1</v>
      </c>
      <c r="D10">
        <v>8.3424226808222066</v>
      </c>
      <c r="E10">
        <v>86.1</v>
      </c>
      <c r="F10">
        <v>0</v>
      </c>
      <c r="G10">
        <v>0</v>
      </c>
      <c r="H10">
        <v>2</v>
      </c>
      <c r="I10">
        <v>8.5185139398778809</v>
      </c>
      <c r="J10">
        <f t="shared" si="1"/>
        <v>8.0272003706405783</v>
      </c>
      <c r="K10">
        <f t="shared" si="2"/>
        <v>0.24138902331669765</v>
      </c>
      <c r="L10">
        <f t="shared" si="0"/>
        <v>2.992797178530576</v>
      </c>
    </row>
    <row r="11" spans="1:25" x14ac:dyDescent="0.35">
      <c r="A11">
        <v>109</v>
      </c>
      <c r="B11">
        <v>3</v>
      </c>
      <c r="C11">
        <v>0</v>
      </c>
      <c r="D11">
        <v>7.3573483587521018</v>
      </c>
      <c r="E11">
        <v>161</v>
      </c>
      <c r="F11">
        <v>0</v>
      </c>
      <c r="G11">
        <v>0</v>
      </c>
      <c r="H11">
        <v>0</v>
      </c>
      <c r="I11">
        <v>5.06759937349781</v>
      </c>
      <c r="J11">
        <f t="shared" si="1"/>
        <v>4.9645303273157513</v>
      </c>
      <c r="K11">
        <f t="shared" si="2"/>
        <v>1.0623228280879349E-2</v>
      </c>
      <c r="L11">
        <f t="shared" si="0"/>
        <v>2.9616492280230737</v>
      </c>
    </row>
    <row r="12" spans="1:25" x14ac:dyDescent="0.35">
      <c r="A12">
        <v>140</v>
      </c>
      <c r="B12">
        <v>2</v>
      </c>
      <c r="C12">
        <v>0</v>
      </c>
      <c r="D12">
        <v>4.7826517516103202</v>
      </c>
      <c r="E12">
        <v>72.3</v>
      </c>
      <c r="F12">
        <v>2</v>
      </c>
      <c r="G12">
        <v>0</v>
      </c>
      <c r="H12">
        <v>0</v>
      </c>
      <c r="I12">
        <v>7.0782867153875904</v>
      </c>
      <c r="J12">
        <f t="shared" si="1"/>
        <v>5.9188278786140236</v>
      </c>
      <c r="K12">
        <f t="shared" si="2"/>
        <v>1.3443447941723126</v>
      </c>
      <c r="L12">
        <f t="shared" si="0"/>
        <v>8.3951039697887087E-2</v>
      </c>
    </row>
    <row r="13" spans="1:25" x14ac:dyDescent="0.35">
      <c r="A13">
        <v>143</v>
      </c>
      <c r="B13">
        <v>0</v>
      </c>
      <c r="C13">
        <v>0</v>
      </c>
      <c r="D13">
        <v>6.6766936096248664</v>
      </c>
      <c r="E13">
        <v>42.7</v>
      </c>
      <c r="F13">
        <v>6</v>
      </c>
      <c r="G13">
        <v>0</v>
      </c>
      <c r="H13">
        <v>0</v>
      </c>
      <c r="I13">
        <v>6.5217916496391197</v>
      </c>
      <c r="J13">
        <f t="shared" si="1"/>
        <v>6.9377427476451441</v>
      </c>
      <c r="K13">
        <f t="shared" si="2"/>
        <v>0.17301531593241729</v>
      </c>
      <c r="L13">
        <f t="shared" si="0"/>
        <v>7.1156633602214914E-2</v>
      </c>
    </row>
    <row r="14" spans="1:25" x14ac:dyDescent="0.35">
      <c r="A14">
        <v>207</v>
      </c>
      <c r="B14">
        <v>1</v>
      </c>
      <c r="C14">
        <v>0</v>
      </c>
      <c r="D14">
        <v>5.4178291061334836</v>
      </c>
      <c r="E14">
        <v>85.8</v>
      </c>
      <c r="F14">
        <v>5</v>
      </c>
      <c r="G14">
        <v>0</v>
      </c>
      <c r="H14">
        <v>2</v>
      </c>
      <c r="I14">
        <v>8.4712917110589299</v>
      </c>
      <c r="J14">
        <f t="shared" si="1"/>
        <v>8.8072259578725518</v>
      </c>
      <c r="K14">
        <f t="shared" si="2"/>
        <v>0.11285181818223546</v>
      </c>
      <c r="L14">
        <f t="shared" si="0"/>
        <v>2.8316410123594156</v>
      </c>
    </row>
    <row r="15" spans="1:25" x14ac:dyDescent="0.35">
      <c r="A15">
        <v>208</v>
      </c>
      <c r="B15">
        <v>1</v>
      </c>
      <c r="C15">
        <v>0</v>
      </c>
      <c r="D15">
        <v>8.4712917110589387</v>
      </c>
      <c r="E15">
        <v>85.8</v>
      </c>
      <c r="F15">
        <v>5</v>
      </c>
      <c r="G15">
        <v>0</v>
      </c>
      <c r="H15">
        <v>2</v>
      </c>
      <c r="I15">
        <v>8.9997758679911399</v>
      </c>
      <c r="J15">
        <f t="shared" si="1"/>
        <v>8.971288503635197</v>
      </c>
      <c r="K15">
        <f t="shared" si="2"/>
        <v>8.1152992794824609E-4</v>
      </c>
      <c r="L15">
        <f t="shared" si="0"/>
        <v>4.889547889505975</v>
      </c>
    </row>
    <row r="16" spans="1:25" x14ac:dyDescent="0.35">
      <c r="A16">
        <v>216</v>
      </c>
      <c r="B16">
        <v>6</v>
      </c>
      <c r="C16">
        <v>0</v>
      </c>
      <c r="D16">
        <v>5.9854876169304161</v>
      </c>
      <c r="E16">
        <v>67.8</v>
      </c>
      <c r="F16">
        <v>2</v>
      </c>
      <c r="G16">
        <v>0</v>
      </c>
      <c r="H16">
        <v>1</v>
      </c>
      <c r="I16">
        <v>9.0128372247051693</v>
      </c>
      <c r="J16">
        <f t="shared" si="1"/>
        <v>7.856436249657671</v>
      </c>
      <c r="K16">
        <f t="shared" si="2"/>
        <v>1.337263215090805</v>
      </c>
      <c r="L16">
        <f t="shared" si="0"/>
        <v>4.94748187390742</v>
      </c>
    </row>
    <row r="17" spans="1:25" x14ac:dyDescent="0.35">
      <c r="A17">
        <v>249</v>
      </c>
      <c r="B17">
        <v>0</v>
      </c>
      <c r="C17">
        <v>0</v>
      </c>
      <c r="D17">
        <v>7.8685791358637793</v>
      </c>
      <c r="E17">
        <v>62.1</v>
      </c>
      <c r="F17">
        <v>6</v>
      </c>
      <c r="G17">
        <v>0</v>
      </c>
      <c r="H17">
        <v>0</v>
      </c>
      <c r="I17">
        <v>7.4248816366310599</v>
      </c>
      <c r="J17">
        <f t="shared" si="1"/>
        <v>6.8353307569699613</v>
      </c>
      <c r="K17">
        <f t="shared" si="2"/>
        <v>0.34757023970917522</v>
      </c>
      <c r="L17">
        <f t="shared" si="0"/>
        <v>0.40492602391264643</v>
      </c>
    </row>
    <row r="18" spans="1:25" x14ac:dyDescent="0.35">
      <c r="A18">
        <v>251</v>
      </c>
      <c r="B18">
        <v>5</v>
      </c>
      <c r="C18">
        <v>0</v>
      </c>
      <c r="D18">
        <v>8.7323937598229691</v>
      </c>
      <c r="E18">
        <v>86.4</v>
      </c>
      <c r="F18">
        <v>3</v>
      </c>
      <c r="G18">
        <v>0</v>
      </c>
      <c r="H18">
        <v>0</v>
      </c>
      <c r="I18">
        <v>8.0334237554869503</v>
      </c>
      <c r="J18">
        <f t="shared" si="1"/>
        <v>6.7340095167152878</v>
      </c>
      <c r="K18">
        <f t="shared" si="2"/>
        <v>1.6884773639225392</v>
      </c>
      <c r="L18">
        <f t="shared" si="0"/>
        <v>1.549726458810128</v>
      </c>
    </row>
    <row r="19" spans="1:25" x14ac:dyDescent="0.35">
      <c r="A19">
        <v>264</v>
      </c>
      <c r="B19">
        <v>1</v>
      </c>
      <c r="C19">
        <v>0</v>
      </c>
      <c r="D19">
        <v>3.9130285095261232</v>
      </c>
      <c r="E19">
        <v>78.8</v>
      </c>
      <c r="F19">
        <v>3</v>
      </c>
      <c r="G19">
        <v>0</v>
      </c>
      <c r="H19">
        <v>0</v>
      </c>
      <c r="I19">
        <v>5.0433622780211298</v>
      </c>
      <c r="J19">
        <f t="shared" si="1"/>
        <v>5.9023930218168381</v>
      </c>
      <c r="K19">
        <f t="shared" si="2"/>
        <v>0.7379338187862079</v>
      </c>
      <c r="L19">
        <f t="shared" si="0"/>
        <v>3.0456580466543497</v>
      </c>
    </row>
    <row r="20" spans="1:25" x14ac:dyDescent="0.35">
      <c r="A20">
        <v>266</v>
      </c>
      <c r="B20">
        <v>4</v>
      </c>
      <c r="C20">
        <v>1.7</v>
      </c>
      <c r="D20">
        <v>6.7501225267834002</v>
      </c>
      <c r="E20">
        <v>54.2</v>
      </c>
      <c r="F20">
        <v>4</v>
      </c>
      <c r="G20">
        <v>0</v>
      </c>
      <c r="H20">
        <v>0</v>
      </c>
      <c r="I20">
        <v>5.6039944911051602</v>
      </c>
      <c r="J20">
        <f t="shared" si="1"/>
        <v>5.5903470833640716</v>
      </c>
      <c r="K20">
        <f t="shared" si="2"/>
        <v>1.86251738051526E-4</v>
      </c>
      <c r="L20">
        <f t="shared" si="0"/>
        <v>1.4031567271822016</v>
      </c>
    </row>
    <row r="21" spans="1:25" x14ac:dyDescent="0.35">
      <c r="A21">
        <v>271</v>
      </c>
      <c r="B21">
        <v>0</v>
      </c>
      <c r="C21">
        <v>0</v>
      </c>
      <c r="D21">
        <v>6.4858074339047551</v>
      </c>
      <c r="E21">
        <v>0</v>
      </c>
      <c r="F21">
        <v>4</v>
      </c>
      <c r="G21">
        <v>37.5</v>
      </c>
      <c r="H21">
        <v>0</v>
      </c>
      <c r="I21">
        <v>6.6063813651106003</v>
      </c>
      <c r="J21">
        <f t="shared" si="1"/>
        <v>7.8520424334237031</v>
      </c>
      <c r="K21">
        <f t="shared" si="2"/>
        <v>1.5516714971109407</v>
      </c>
      <c r="L21">
        <f t="shared" si="0"/>
        <v>3.3183100703279456E-2</v>
      </c>
    </row>
    <row r="22" spans="1:25" x14ac:dyDescent="0.35">
      <c r="A22">
        <v>282</v>
      </c>
      <c r="B22">
        <v>8</v>
      </c>
      <c r="C22">
        <v>1.43</v>
      </c>
      <c r="D22">
        <v>4.2718416065364986</v>
      </c>
      <c r="E22">
        <v>28.3</v>
      </c>
      <c r="F22">
        <v>0</v>
      </c>
      <c r="G22">
        <v>0</v>
      </c>
      <c r="H22">
        <v>0</v>
      </c>
      <c r="I22">
        <v>5.2718416065364897</v>
      </c>
      <c r="J22">
        <f t="shared" si="1"/>
        <v>5.5574431495192069</v>
      </c>
      <c r="K22">
        <f t="shared" si="2"/>
        <v>8.1568241354108881E-2</v>
      </c>
      <c r="L22">
        <f t="shared" si="0"/>
        <v>2.3003851108533766</v>
      </c>
    </row>
    <row r="23" spans="1:25" x14ac:dyDescent="0.35">
      <c r="A23">
        <v>304</v>
      </c>
      <c r="B23">
        <v>8</v>
      </c>
      <c r="C23">
        <v>0</v>
      </c>
      <c r="D23">
        <v>6.9994134039106566</v>
      </c>
      <c r="E23">
        <v>78.8</v>
      </c>
      <c r="F23">
        <v>3</v>
      </c>
      <c r="G23">
        <v>0</v>
      </c>
      <c r="H23">
        <v>0</v>
      </c>
      <c r="I23">
        <v>8.3979400086720304</v>
      </c>
      <c r="J23">
        <f t="shared" si="1"/>
        <v>7.1845144821921192</v>
      </c>
      <c r="K23">
        <f>(I23-J23)^2</f>
        <v>1.4724015083130497</v>
      </c>
      <c r="L23">
        <f t="shared" si="0"/>
        <v>2.5901566157426066</v>
      </c>
    </row>
    <row r="24" spans="1:25" x14ac:dyDescent="0.35">
      <c r="A24">
        <v>320</v>
      </c>
      <c r="B24">
        <v>8</v>
      </c>
      <c r="C24">
        <v>0</v>
      </c>
      <c r="D24">
        <v>6.4685210829577446</v>
      </c>
      <c r="E24">
        <v>338</v>
      </c>
      <c r="F24">
        <v>0</v>
      </c>
      <c r="G24">
        <v>0</v>
      </c>
      <c r="H24">
        <v>0</v>
      </c>
      <c r="I24">
        <v>5.4202164033831899</v>
      </c>
      <c r="J24">
        <f t="shared" si="1"/>
        <v>4.19546363778732</v>
      </c>
      <c r="K24">
        <f>(I24-J24)^2</f>
        <v>1.5000193368347319</v>
      </c>
      <c r="L24">
        <f t="shared" si="0"/>
        <v>1.8723194738684805</v>
      </c>
    </row>
    <row r="25" spans="1:25" x14ac:dyDescent="0.35">
      <c r="A25">
        <v>327</v>
      </c>
      <c r="B25">
        <v>4</v>
      </c>
      <c r="C25">
        <v>0</v>
      </c>
      <c r="D25">
        <v>8.7671558660821809</v>
      </c>
      <c r="E25">
        <v>37.6</v>
      </c>
      <c r="F25">
        <v>4</v>
      </c>
      <c r="G25">
        <v>0</v>
      </c>
      <c r="H25">
        <v>0</v>
      </c>
      <c r="I25">
        <v>7.5453071164658203</v>
      </c>
      <c r="J25">
        <f t="shared" si="1"/>
        <v>7.240641284684596</v>
      </c>
      <c r="K25">
        <f t="shared" si="2"/>
        <v>9.2821269054945268E-2</v>
      </c>
      <c r="L25">
        <f t="shared" si="0"/>
        <v>0.57269093309711494</v>
      </c>
      <c r="Y25" s="4" t="s">
        <v>1348</v>
      </c>
    </row>
    <row r="26" spans="1:25" x14ac:dyDescent="0.35">
      <c r="A26">
        <v>335</v>
      </c>
      <c r="B26">
        <v>0</v>
      </c>
      <c r="C26">
        <v>0</v>
      </c>
      <c r="D26">
        <v>6.5840368871946895</v>
      </c>
      <c r="E26">
        <v>61.2</v>
      </c>
      <c r="F26">
        <v>4</v>
      </c>
      <c r="G26">
        <v>108</v>
      </c>
      <c r="H26">
        <v>0</v>
      </c>
      <c r="I26">
        <v>9.8957907482504393</v>
      </c>
      <c r="J26">
        <f t="shared" si="1"/>
        <v>9.3048143019489711</v>
      </c>
      <c r="K26">
        <f t="shared" si="2"/>
        <v>0.34925316008311208</v>
      </c>
      <c r="L26">
        <f t="shared" si="0"/>
        <v>9.6549844840906154</v>
      </c>
    </row>
    <row r="27" spans="1:25" x14ac:dyDescent="0.35">
      <c r="A27">
        <v>347</v>
      </c>
      <c r="B27">
        <v>6</v>
      </c>
      <c r="C27">
        <v>0</v>
      </c>
      <c r="D27">
        <v>5.3138672203691533</v>
      </c>
      <c r="E27">
        <v>67.8</v>
      </c>
      <c r="F27">
        <v>2</v>
      </c>
      <c r="G27">
        <v>0</v>
      </c>
      <c r="H27">
        <v>1</v>
      </c>
      <c r="I27">
        <v>7.6150549717516602</v>
      </c>
      <c r="J27">
        <f t="shared" si="1"/>
        <v>7.8203500857504338</v>
      </c>
      <c r="K27">
        <f t="shared" si="2"/>
        <v>4.2146083831769425E-2</v>
      </c>
      <c r="L27">
        <f t="shared" si="0"/>
        <v>0.68312095288220442</v>
      </c>
    </row>
    <row r="28" spans="1:25" x14ac:dyDescent="0.35">
      <c r="A28">
        <v>361</v>
      </c>
      <c r="B28">
        <v>0</v>
      </c>
      <c r="C28">
        <v>0</v>
      </c>
      <c r="D28">
        <v>8.2319490765206815</v>
      </c>
      <c r="E28">
        <v>53.7</v>
      </c>
      <c r="F28">
        <v>6</v>
      </c>
      <c r="G28">
        <v>0</v>
      </c>
      <c r="H28">
        <v>0</v>
      </c>
      <c r="I28">
        <v>9</v>
      </c>
      <c r="J28">
        <f t="shared" si="1"/>
        <v>6.9269266238814566</v>
      </c>
      <c r="K28">
        <f t="shared" si="2"/>
        <v>4.2976332227715357</v>
      </c>
      <c r="L28">
        <f t="shared" si="0"/>
        <v>4.8905391555759996</v>
      </c>
    </row>
    <row r="29" spans="1:25" x14ac:dyDescent="0.35">
      <c r="A29">
        <v>383</v>
      </c>
      <c r="B29">
        <v>7</v>
      </c>
      <c r="C29">
        <v>0</v>
      </c>
      <c r="D29">
        <v>3.5200903281128424</v>
      </c>
      <c r="E29">
        <v>292</v>
      </c>
      <c r="F29">
        <v>0</v>
      </c>
      <c r="G29">
        <v>0</v>
      </c>
      <c r="H29">
        <v>0</v>
      </c>
      <c r="I29">
        <v>3.2190603324488598</v>
      </c>
      <c r="J29">
        <f t="shared" si="1"/>
        <v>4.2722544533295039</v>
      </c>
      <c r="K29">
        <f t="shared" si="2"/>
        <v>1.1092178562575528</v>
      </c>
      <c r="L29">
        <f t="shared" si="0"/>
        <v>12.741211206538944</v>
      </c>
    </row>
    <row r="30" spans="1:25" x14ac:dyDescent="0.35">
      <c r="A30">
        <v>385</v>
      </c>
      <c r="B30">
        <v>2</v>
      </c>
      <c r="C30">
        <v>0</v>
      </c>
      <c r="D30">
        <v>8.2278867046136739</v>
      </c>
      <c r="E30">
        <v>180</v>
      </c>
      <c r="F30">
        <v>0</v>
      </c>
      <c r="G30">
        <v>0</v>
      </c>
      <c r="H30">
        <v>0</v>
      </c>
      <c r="I30">
        <v>5.8299466959416302</v>
      </c>
      <c r="J30">
        <f t="shared" si="1"/>
        <v>4.688814352638893</v>
      </c>
      <c r="K30">
        <f t="shared" si="2"/>
        <v>1.302183024931596</v>
      </c>
      <c r="L30">
        <f t="shared" si="0"/>
        <v>0.9189081343654053</v>
      </c>
    </row>
    <row r="31" spans="1:25" x14ac:dyDescent="0.35">
      <c r="A31">
        <v>405</v>
      </c>
      <c r="B31">
        <v>4</v>
      </c>
      <c r="C31">
        <v>0</v>
      </c>
      <c r="D31">
        <v>5.9765189041504767</v>
      </c>
      <c r="E31">
        <v>41</v>
      </c>
      <c r="F31">
        <v>3</v>
      </c>
      <c r="G31">
        <v>0</v>
      </c>
      <c r="H31">
        <v>0</v>
      </c>
      <c r="I31">
        <v>4.6754889084864901</v>
      </c>
      <c r="J31">
        <f t="shared" si="1"/>
        <v>6.8159983607200054</v>
      </c>
      <c r="K31">
        <f t="shared" si="2"/>
        <v>4.5817807151010239</v>
      </c>
      <c r="L31">
        <f t="shared" si="0"/>
        <v>4.4650003715712892</v>
      </c>
    </row>
    <row r="32" spans="1:25" x14ac:dyDescent="0.35">
      <c r="A32">
        <v>418</v>
      </c>
      <c r="B32">
        <v>0</v>
      </c>
      <c r="C32">
        <v>0</v>
      </c>
      <c r="D32">
        <v>9.4014005407815446</v>
      </c>
      <c r="E32">
        <v>0</v>
      </c>
      <c r="F32">
        <v>0</v>
      </c>
      <c r="G32">
        <v>0</v>
      </c>
      <c r="H32">
        <v>0</v>
      </c>
      <c r="I32">
        <v>5.4014005407815402</v>
      </c>
      <c r="J32">
        <f t="shared" si="1"/>
        <v>5.9773272510561926</v>
      </c>
      <c r="K32">
        <f t="shared" si="2"/>
        <v>0.33169157560778334</v>
      </c>
      <c r="L32">
        <f t="shared" si="0"/>
        <v>1.9241660257622906</v>
      </c>
    </row>
    <row r="33" spans="1:25" x14ac:dyDescent="0.35">
      <c r="A33">
        <v>438</v>
      </c>
      <c r="B33">
        <v>6</v>
      </c>
      <c r="C33">
        <v>0</v>
      </c>
      <c r="D33">
        <v>9.9201233262907245</v>
      </c>
      <c r="E33">
        <v>78.2</v>
      </c>
      <c r="F33">
        <v>3</v>
      </c>
      <c r="G33">
        <v>0</v>
      </c>
      <c r="H33">
        <v>1</v>
      </c>
      <c r="I33">
        <v>7.92012332629072</v>
      </c>
      <c r="J33">
        <f t="shared" si="1"/>
        <v>8.2241422263216002</v>
      </c>
      <c r="K33">
        <f t="shared" si="2"/>
        <v>9.2427491575986315E-2</v>
      </c>
      <c r="L33">
        <f t="shared" si="0"/>
        <v>1.2804725472260412</v>
      </c>
    </row>
    <row r="34" spans="1:25" x14ac:dyDescent="0.35">
      <c r="A34">
        <v>443</v>
      </c>
      <c r="B34">
        <v>6</v>
      </c>
      <c r="C34">
        <v>0</v>
      </c>
      <c r="D34">
        <v>9.8002013911267181</v>
      </c>
      <c r="E34">
        <v>78.2</v>
      </c>
      <c r="F34">
        <v>3</v>
      </c>
      <c r="G34">
        <v>0</v>
      </c>
      <c r="H34">
        <v>1</v>
      </c>
      <c r="I34">
        <v>6.4022613824546797</v>
      </c>
      <c r="J34">
        <f t="shared" si="1"/>
        <v>8.2176988207452375</v>
      </c>
      <c r="K34">
        <f t="shared" si="2"/>
        <v>3.2958130923469828</v>
      </c>
      <c r="L34">
        <f t="shared" si="0"/>
        <v>0.14921399587575609</v>
      </c>
    </row>
    <row r="35" spans="1:25" x14ac:dyDescent="0.35">
      <c r="A35">
        <v>475</v>
      </c>
      <c r="B35">
        <v>5</v>
      </c>
      <c r="C35">
        <v>0</v>
      </c>
      <c r="D35">
        <v>4.9101748828080245</v>
      </c>
      <c r="E35">
        <v>73.900000000000006</v>
      </c>
      <c r="F35">
        <v>3</v>
      </c>
      <c r="G35">
        <v>0</v>
      </c>
      <c r="H35">
        <v>0</v>
      </c>
      <c r="I35">
        <v>7.0128372247051702</v>
      </c>
      <c r="J35">
        <f t="shared" si="1"/>
        <v>6.6358916964532746</v>
      </c>
      <c r="K35">
        <f t="shared" si="2"/>
        <v>0.14208793126910066</v>
      </c>
      <c r="L35">
        <f t="shared" si="0"/>
        <v>5.0307604370000557E-2</v>
      </c>
    </row>
    <row r="36" spans="1:25" x14ac:dyDescent="0.35">
      <c r="A36">
        <v>489</v>
      </c>
      <c r="B36">
        <v>12</v>
      </c>
      <c r="C36">
        <v>0</v>
      </c>
      <c r="D36">
        <v>11.61395921462767</v>
      </c>
      <c r="E36">
        <v>85.4</v>
      </c>
      <c r="F36">
        <v>3</v>
      </c>
      <c r="G36">
        <v>0</v>
      </c>
      <c r="H36">
        <v>0</v>
      </c>
      <c r="I36">
        <v>9.77232170672292</v>
      </c>
      <c r="J36">
        <f t="shared" si="1"/>
        <v>8.0137060286019448</v>
      </c>
      <c r="K36">
        <f t="shared" si="2"/>
        <v>3.0927291033328976</v>
      </c>
      <c r="L36">
        <f t="shared" si="0"/>
        <v>8.9029314480938346</v>
      </c>
    </row>
    <row r="37" spans="1:25" x14ac:dyDescent="0.35">
      <c r="A37">
        <v>524</v>
      </c>
      <c r="B37">
        <v>9</v>
      </c>
      <c r="C37">
        <v>0</v>
      </c>
      <c r="D37">
        <v>10.948412965778601</v>
      </c>
      <c r="E37">
        <v>325</v>
      </c>
      <c r="F37">
        <v>3</v>
      </c>
      <c r="G37">
        <v>0</v>
      </c>
      <c r="H37">
        <v>0</v>
      </c>
      <c r="I37">
        <v>3.4258644097923399</v>
      </c>
      <c r="J37">
        <f t="shared" si="1"/>
        <v>5.4437682286512832</v>
      </c>
      <c r="K37">
        <f>(I37-J37)^2</f>
        <v>4.0719358221655071</v>
      </c>
      <c r="L37">
        <f t="shared" si="0"/>
        <v>11.307611721758668</v>
      </c>
    </row>
    <row r="38" spans="1:25" x14ac:dyDescent="0.35">
      <c r="A38">
        <v>540</v>
      </c>
      <c r="B38">
        <v>2</v>
      </c>
      <c r="C38">
        <v>0</v>
      </c>
      <c r="D38">
        <v>8.5382122997012235</v>
      </c>
      <c r="E38">
        <v>41</v>
      </c>
      <c r="F38">
        <v>0</v>
      </c>
      <c r="G38">
        <v>0</v>
      </c>
      <c r="H38">
        <v>0</v>
      </c>
      <c r="I38">
        <v>4.6454222693490896</v>
      </c>
      <c r="J38">
        <f t="shared" si="1"/>
        <v>5.8981081468629482</v>
      </c>
      <c r="K38">
        <f t="shared" si="2"/>
        <v>1.5692219077226657</v>
      </c>
      <c r="L38">
        <f t="shared" si="0"/>
        <v>4.5929692835818523</v>
      </c>
    </row>
    <row r="39" spans="1:25" x14ac:dyDescent="0.35">
      <c r="A39">
        <v>582</v>
      </c>
      <c r="B39">
        <v>2</v>
      </c>
      <c r="C39">
        <v>0</v>
      </c>
      <c r="D39">
        <v>3.1731115253638316</v>
      </c>
      <c r="E39">
        <v>25.1</v>
      </c>
      <c r="F39">
        <v>0</v>
      </c>
      <c r="G39">
        <v>0</v>
      </c>
      <c r="H39">
        <v>6</v>
      </c>
      <c r="I39">
        <v>13.065206128054299</v>
      </c>
      <c r="J39">
        <f t="shared" si="1"/>
        <v>12.925203282257801</v>
      </c>
      <c r="K39">
        <f t="shared" si="2"/>
        <v>1.9600796831118161E-2</v>
      </c>
      <c r="L39">
        <f t="shared" si="0"/>
        <v>39.396491771514178</v>
      </c>
    </row>
    <row r="40" spans="1:25" x14ac:dyDescent="0.35">
      <c r="A40">
        <v>675</v>
      </c>
      <c r="B40">
        <v>9</v>
      </c>
      <c r="C40">
        <v>0</v>
      </c>
      <c r="D40">
        <v>2.6627578316815739</v>
      </c>
      <c r="E40">
        <v>368</v>
      </c>
      <c r="F40">
        <v>3</v>
      </c>
      <c r="G40">
        <v>0</v>
      </c>
      <c r="H40">
        <v>0</v>
      </c>
      <c r="I40">
        <v>5.06069784035361</v>
      </c>
      <c r="J40">
        <f t="shared" si="1"/>
        <v>4.6296399782962503</v>
      </c>
      <c r="K40">
        <f t="shared" si="2"/>
        <v>0.18581088044146177</v>
      </c>
      <c r="L40">
        <f t="shared" si="0"/>
        <v>2.9854511672110662</v>
      </c>
    </row>
    <row r="41" spans="1:25" x14ac:dyDescent="0.35">
      <c r="A41">
        <v>685</v>
      </c>
      <c r="B41">
        <v>3</v>
      </c>
      <c r="C41">
        <v>0</v>
      </c>
      <c r="D41">
        <v>9.357934847000454</v>
      </c>
      <c r="E41">
        <v>85.4</v>
      </c>
      <c r="F41">
        <v>4</v>
      </c>
      <c r="G41">
        <v>0</v>
      </c>
      <c r="H41">
        <v>0</v>
      </c>
      <c r="I41">
        <v>5.28605283969432</v>
      </c>
      <c r="J41">
        <f t="shared" si="1"/>
        <v>6.702789839329335</v>
      </c>
      <c r="K41">
        <f t="shared" si="2"/>
        <v>2.0071437261348244</v>
      </c>
      <c r="L41">
        <f t="shared" si="0"/>
        <v>2.2574786570519318</v>
      </c>
    </row>
    <row r="42" spans="1:25" x14ac:dyDescent="0.35">
      <c r="A42">
        <v>704</v>
      </c>
      <c r="B42">
        <v>6</v>
      </c>
      <c r="C42">
        <v>1.51</v>
      </c>
      <c r="D42">
        <v>9.3560258571931225</v>
      </c>
      <c r="E42">
        <v>86.4</v>
      </c>
      <c r="F42">
        <v>3</v>
      </c>
      <c r="G42">
        <v>0</v>
      </c>
      <c r="H42">
        <v>0</v>
      </c>
      <c r="I42">
        <v>5.3560258571931199</v>
      </c>
      <c r="J42">
        <f t="shared" si="1"/>
        <v>5.6839099693069866</v>
      </c>
      <c r="K42">
        <f t="shared" si="2"/>
        <v>0.10750799097669871</v>
      </c>
      <c r="L42">
        <f t="shared" si="0"/>
        <v>2.0521072476826894</v>
      </c>
    </row>
    <row r="43" spans="1:25" x14ac:dyDescent="0.35">
      <c r="A43">
        <v>712</v>
      </c>
      <c r="B43">
        <v>4</v>
      </c>
      <c r="C43">
        <v>0</v>
      </c>
      <c r="D43">
        <v>5.1288690302367321</v>
      </c>
      <c r="E43">
        <v>72.3</v>
      </c>
      <c r="F43">
        <v>2</v>
      </c>
      <c r="G43">
        <v>0</v>
      </c>
      <c r="H43">
        <v>0</v>
      </c>
      <c r="I43">
        <v>7.0959329721417399</v>
      </c>
      <c r="J43">
        <f t="shared" si="1"/>
        <v>6.2563701329946202</v>
      </c>
      <c r="K43">
        <f t="shared" si="2"/>
        <v>0.70486576087677244</v>
      </c>
      <c r="L43">
        <f t="shared" si="0"/>
        <v>9.4488190866078028E-2</v>
      </c>
    </row>
    <row r="44" spans="1:25" x14ac:dyDescent="0.35">
      <c r="A44">
        <v>715</v>
      </c>
      <c r="B44">
        <v>12</v>
      </c>
      <c r="C44">
        <v>0</v>
      </c>
      <c r="D44">
        <v>6.1435352250999582</v>
      </c>
      <c r="E44">
        <v>72.3</v>
      </c>
      <c r="F44">
        <v>2</v>
      </c>
      <c r="G44">
        <v>0</v>
      </c>
      <c r="H44">
        <v>0</v>
      </c>
      <c r="I44">
        <v>7.2612953770811304</v>
      </c>
      <c r="J44">
        <f t="shared" si="1"/>
        <v>7.5866481476446213</v>
      </c>
      <c r="K44">
        <f t="shared" si="2"/>
        <v>0.10585442531333954</v>
      </c>
      <c r="L44">
        <f t="shared" si="0"/>
        <v>0.22349418853633629</v>
      </c>
    </row>
    <row r="45" spans="1:25" x14ac:dyDescent="0.35">
      <c r="A45">
        <v>718</v>
      </c>
      <c r="B45">
        <v>0</v>
      </c>
      <c r="C45">
        <v>0</v>
      </c>
      <c r="D45">
        <v>6.5514499979728749</v>
      </c>
      <c r="E45">
        <v>0</v>
      </c>
      <c r="F45">
        <v>0</v>
      </c>
      <c r="G45">
        <v>0</v>
      </c>
      <c r="H45">
        <v>0</v>
      </c>
      <c r="I45">
        <v>5.5514499979728704</v>
      </c>
      <c r="J45">
        <f t="shared" si="1"/>
        <v>5.8241994083910829</v>
      </c>
      <c r="K45">
        <f t="shared" si="2"/>
        <v>7.4392240883482494E-2</v>
      </c>
      <c r="L45">
        <f t="shared" si="0"/>
        <v>1.5304007219988869</v>
      </c>
      <c r="Y45" s="4" t="s">
        <v>1349</v>
      </c>
    </row>
    <row r="46" spans="1:25" x14ac:dyDescent="0.35">
      <c r="A46">
        <v>720</v>
      </c>
      <c r="B46">
        <v>5</v>
      </c>
      <c r="C46">
        <v>0</v>
      </c>
      <c r="D46">
        <v>5.9378520932511556</v>
      </c>
      <c r="E46">
        <v>72.3</v>
      </c>
      <c r="F46">
        <v>3</v>
      </c>
      <c r="G46">
        <v>0</v>
      </c>
      <c r="H46">
        <v>0</v>
      </c>
      <c r="I46">
        <v>7.2340832060333602</v>
      </c>
      <c r="J46">
        <f t="shared" si="1"/>
        <v>6.7048367929703847</v>
      </c>
      <c r="K46">
        <f t="shared" si="2"/>
        <v>0.28010176574002565</v>
      </c>
      <c r="L46">
        <f t="shared" si="0"/>
        <v>0.19850548946697893</v>
      </c>
    </row>
    <row r="47" spans="1:25" x14ac:dyDescent="0.35">
      <c r="A47">
        <v>726</v>
      </c>
      <c r="B47">
        <v>3</v>
      </c>
      <c r="C47">
        <v>1.24</v>
      </c>
      <c r="D47">
        <v>8.5420178698966573</v>
      </c>
      <c r="E47">
        <v>75.2</v>
      </c>
      <c r="F47">
        <v>2</v>
      </c>
      <c r="G47">
        <v>0</v>
      </c>
      <c r="H47">
        <v>0</v>
      </c>
      <c r="I47">
        <v>5.20002926655377</v>
      </c>
      <c r="J47">
        <f t="shared" si="1"/>
        <v>5.2346014201495477</v>
      </c>
      <c r="K47">
        <f t="shared" si="2"/>
        <v>1.195233804250045E-3</v>
      </c>
      <c r="L47">
        <f t="shared" si="0"/>
        <v>2.5233779696739944</v>
      </c>
    </row>
    <row r="49" spans="1:16" x14ac:dyDescent="0.35">
      <c r="I49">
        <f>AVERAGE(I2:I48)</f>
        <v>6.7885436573208144</v>
      </c>
      <c r="K49">
        <f>SUM(K2:K48)</f>
        <v>42.475140452194765</v>
      </c>
      <c r="L49">
        <f>SUM(L2:L48)</f>
        <v>159.27720485042002</v>
      </c>
      <c r="N49" t="s">
        <v>5</v>
      </c>
      <c r="O49">
        <f>1-K49/L49</f>
        <v>0.73332567901298928</v>
      </c>
      <c r="P49" t="s">
        <v>106</v>
      </c>
    </row>
    <row r="50" spans="1:16" x14ac:dyDescent="0.35">
      <c r="N50" t="s">
        <v>6</v>
      </c>
      <c r="O50">
        <v>0.6</v>
      </c>
    </row>
    <row r="52" spans="1:16" x14ac:dyDescent="0.35">
      <c r="A52" t="s">
        <v>0</v>
      </c>
      <c r="B52" t="s">
        <v>194</v>
      </c>
      <c r="C52" t="s">
        <v>195</v>
      </c>
      <c r="D52" t="s">
        <v>105</v>
      </c>
      <c r="E52" t="s">
        <v>196</v>
      </c>
      <c r="F52" t="s">
        <v>197</v>
      </c>
      <c r="G52" t="s">
        <v>198</v>
      </c>
      <c r="H52" t="s">
        <v>16</v>
      </c>
      <c r="I52" t="s">
        <v>125</v>
      </c>
      <c r="J52" t="s">
        <v>2</v>
      </c>
      <c r="K52" t="s">
        <v>3</v>
      </c>
      <c r="L52" t="s">
        <v>4</v>
      </c>
    </row>
    <row r="53" spans="1:16" x14ac:dyDescent="0.35">
      <c r="A53">
        <v>83</v>
      </c>
      <c r="B53">
        <v>0</v>
      </c>
      <c r="C53">
        <v>0</v>
      </c>
      <c r="D53">
        <v>6.7445426494025638</v>
      </c>
      <c r="E53">
        <v>50.7</v>
      </c>
      <c r="F53">
        <v>5</v>
      </c>
      <c r="G53">
        <v>0</v>
      </c>
      <c r="H53">
        <v>0</v>
      </c>
      <c r="I53">
        <v>6.5245459046478</v>
      </c>
      <c r="J53">
        <f t="shared" si="1"/>
        <v>6.6272182765523997</v>
      </c>
      <c r="K53">
        <f t="shared" si="2"/>
        <v>1.0541615952516426E-2</v>
      </c>
      <c r="L53">
        <f t="shared" ref="L53:L63" si="3">(I53-I$49)^2</f>
        <v>6.9694813416402074E-2</v>
      </c>
    </row>
    <row r="54" spans="1:16" x14ac:dyDescent="0.35">
      <c r="A54">
        <v>85</v>
      </c>
      <c r="B54">
        <v>16</v>
      </c>
      <c r="C54">
        <v>0</v>
      </c>
      <c r="D54">
        <v>10.000485325807864</v>
      </c>
      <c r="E54">
        <v>72.3</v>
      </c>
      <c r="F54">
        <v>2</v>
      </c>
      <c r="G54">
        <v>0</v>
      </c>
      <c r="H54">
        <v>0</v>
      </c>
      <c r="I54">
        <v>7.3180189081321796</v>
      </c>
      <c r="J54">
        <f t="shared" si="1"/>
        <v>8.4317620765556569</v>
      </c>
      <c r="K54">
        <f t="shared" si="2"/>
        <v>1.2404238452099661</v>
      </c>
      <c r="L54">
        <f t="shared" si="3"/>
        <v>0.28034404122175804</v>
      </c>
    </row>
    <row r="55" spans="1:16" x14ac:dyDescent="0.35">
      <c r="A55">
        <v>111</v>
      </c>
      <c r="B55">
        <v>12</v>
      </c>
      <c r="C55">
        <v>0</v>
      </c>
      <c r="D55">
        <v>5.5603613572441546</v>
      </c>
      <c r="E55">
        <v>11</v>
      </c>
      <c r="F55">
        <v>4</v>
      </c>
      <c r="G55">
        <v>0</v>
      </c>
      <c r="H55">
        <v>0</v>
      </c>
      <c r="I55">
        <v>9.4268674278478102</v>
      </c>
      <c r="J55">
        <f t="shared" si="1"/>
        <v>8.5723282157247276</v>
      </c>
      <c r="K55">
        <f t="shared" si="2"/>
        <v>0.73023726505593878</v>
      </c>
      <c r="L55">
        <f t="shared" si="3"/>
        <v>6.9607523181277839</v>
      </c>
    </row>
    <row r="56" spans="1:16" x14ac:dyDescent="0.35">
      <c r="A56">
        <v>114</v>
      </c>
      <c r="B56">
        <v>4</v>
      </c>
      <c r="C56">
        <v>0</v>
      </c>
      <c r="D56">
        <v>8.4147605106806456</v>
      </c>
      <c r="E56">
        <v>86.9</v>
      </c>
      <c r="F56">
        <v>6</v>
      </c>
      <c r="G56">
        <v>0</v>
      </c>
      <c r="H56">
        <v>0</v>
      </c>
      <c r="I56">
        <v>7.8734675203851401</v>
      </c>
      <c r="J56">
        <f t="shared" si="1"/>
        <v>7.289773082238872</v>
      </c>
      <c r="K56">
        <f t="shared" si="2"/>
        <v>0.3406991971228876</v>
      </c>
      <c r="L56">
        <f t="shared" si="3"/>
        <v>1.1770597886464196</v>
      </c>
    </row>
    <row r="57" spans="1:16" x14ac:dyDescent="0.35">
      <c r="A57">
        <v>175</v>
      </c>
      <c r="B57">
        <v>3</v>
      </c>
      <c r="C57">
        <v>0</v>
      </c>
      <c r="D57">
        <v>10.40823996531185</v>
      </c>
      <c r="E57">
        <v>105</v>
      </c>
      <c r="F57">
        <v>2</v>
      </c>
      <c r="G57">
        <v>0</v>
      </c>
      <c r="H57">
        <v>0</v>
      </c>
      <c r="I57">
        <v>5.15296746020854</v>
      </c>
      <c r="J57">
        <f t="shared" si="1"/>
        <v>6.0999947333362066</v>
      </c>
      <c r="K57">
        <f t="shared" si="2"/>
        <v>0.89686065604762388</v>
      </c>
      <c r="L57">
        <f t="shared" si="3"/>
        <v>2.6751094965602498</v>
      </c>
    </row>
    <row r="58" spans="1:16" x14ac:dyDescent="0.35">
      <c r="A58">
        <v>236</v>
      </c>
      <c r="B58">
        <v>3</v>
      </c>
      <c r="C58">
        <v>0</v>
      </c>
      <c r="D58">
        <v>9.5888317255942077</v>
      </c>
      <c r="E58">
        <v>80.8</v>
      </c>
      <c r="F58">
        <v>5</v>
      </c>
      <c r="G58">
        <v>0</v>
      </c>
      <c r="H58">
        <v>0</v>
      </c>
      <c r="I58">
        <v>6.8898617212581801</v>
      </c>
      <c r="J58">
        <f t="shared" si="1"/>
        <v>7.0001939286161772</v>
      </c>
      <c r="K58">
        <f t="shared" si="2"/>
        <v>1.2173195980488067E-2</v>
      </c>
      <c r="L58">
        <f t="shared" si="3"/>
        <v>1.0265350080016113E-2</v>
      </c>
    </row>
    <row r="59" spans="1:16" x14ac:dyDescent="0.35">
      <c r="A59">
        <v>250</v>
      </c>
      <c r="B59">
        <v>4</v>
      </c>
      <c r="C59">
        <v>0</v>
      </c>
      <c r="D59">
        <v>6.5751878449276608</v>
      </c>
      <c r="E59">
        <v>6.25</v>
      </c>
      <c r="F59">
        <v>0</v>
      </c>
      <c r="G59">
        <v>0</v>
      </c>
      <c r="H59">
        <v>0</v>
      </c>
      <c r="I59">
        <v>6.19497660321605</v>
      </c>
      <c r="J59">
        <f t="shared" si="1"/>
        <v>6.4097298429079634</v>
      </c>
      <c r="K59">
        <f t="shared" si="2"/>
        <v>4.6118953958172407E-2</v>
      </c>
      <c r="L59">
        <f t="shared" si="3"/>
        <v>0.35232184771860831</v>
      </c>
    </row>
    <row r="60" spans="1:16" x14ac:dyDescent="0.35">
      <c r="A60">
        <v>403</v>
      </c>
      <c r="B60">
        <v>4</v>
      </c>
      <c r="C60">
        <v>0</v>
      </c>
      <c r="D60">
        <v>7.018885344160374</v>
      </c>
      <c r="E60">
        <v>6.25</v>
      </c>
      <c r="F60">
        <v>0</v>
      </c>
      <c r="G60">
        <v>0</v>
      </c>
      <c r="H60">
        <v>0</v>
      </c>
      <c r="I60">
        <v>5.2741578492636796</v>
      </c>
      <c r="J60">
        <f t="shared" si="1"/>
        <v>6.4335697095417368</v>
      </c>
      <c r="K60">
        <f t="shared" si="2"/>
        <v>1.3442358617534251</v>
      </c>
      <c r="L60">
        <f t="shared" si="3"/>
        <v>2.2933643756448614</v>
      </c>
    </row>
    <row r="61" spans="1:16" x14ac:dyDescent="0.35">
      <c r="A61">
        <v>481</v>
      </c>
      <c r="B61">
        <v>4</v>
      </c>
      <c r="C61">
        <v>0</v>
      </c>
      <c r="D61">
        <v>5.3424226808222066</v>
      </c>
      <c r="E61">
        <v>3.12</v>
      </c>
      <c r="F61">
        <v>3</v>
      </c>
      <c r="G61">
        <v>0</v>
      </c>
      <c r="H61">
        <v>0</v>
      </c>
      <c r="I61">
        <v>8.8195439355418692</v>
      </c>
      <c r="J61">
        <f t="shared" si="1"/>
        <v>7.1069387706405776</v>
      </c>
      <c r="K61">
        <f t="shared" si="2"/>
        <v>2.9330164508465804</v>
      </c>
      <c r="L61">
        <f t="shared" si="3"/>
        <v>4.1249621301340023</v>
      </c>
    </row>
    <row r="62" spans="1:16" x14ac:dyDescent="0.35">
      <c r="A62">
        <v>548</v>
      </c>
      <c r="B62">
        <v>1</v>
      </c>
      <c r="C62">
        <v>0</v>
      </c>
      <c r="D62">
        <v>6.0021660617565074</v>
      </c>
      <c r="E62">
        <v>54.2</v>
      </c>
      <c r="F62">
        <v>1</v>
      </c>
      <c r="G62">
        <v>0</v>
      </c>
      <c r="H62">
        <v>0</v>
      </c>
      <c r="I62">
        <v>4.8260748027008198</v>
      </c>
      <c r="J62">
        <f t="shared" si="1"/>
        <v>5.7346503824981765</v>
      </c>
      <c r="K62">
        <f t="shared" si="2"/>
        <v>0.82550958420410292</v>
      </c>
      <c r="L62">
        <f t="shared" si="3"/>
        <v>3.8512840053535138</v>
      </c>
    </row>
    <row r="63" spans="1:16" x14ac:dyDescent="0.35">
      <c r="A63">
        <v>714</v>
      </c>
      <c r="B63">
        <v>8</v>
      </c>
      <c r="C63">
        <v>0</v>
      </c>
      <c r="D63">
        <v>6.4440447959180762</v>
      </c>
      <c r="E63">
        <v>72.3</v>
      </c>
      <c r="F63">
        <v>2</v>
      </c>
      <c r="G63">
        <v>0</v>
      </c>
      <c r="H63">
        <v>0</v>
      </c>
      <c r="I63">
        <v>7.12807445046115</v>
      </c>
      <c r="J63">
        <f t="shared" si="1"/>
        <v>6.9649145268846793</v>
      </c>
      <c r="K63">
        <f t="shared" si="2"/>
        <v>2.6621160661479754E-2</v>
      </c>
      <c r="L63">
        <f t="shared" si="3"/>
        <v>0.11528115949050531</v>
      </c>
    </row>
    <row r="65" spans="11:25" x14ac:dyDescent="0.35">
      <c r="K65">
        <f>SUM(K53:K64)</f>
        <v>8.4064377867931803</v>
      </c>
      <c r="L65">
        <f>SUM(L53:L64)</f>
        <v>21.910439326394119</v>
      </c>
    </row>
    <row r="67" spans="11:25" x14ac:dyDescent="0.35">
      <c r="K67" t="s">
        <v>8</v>
      </c>
      <c r="L67">
        <f>1-K65/L65</f>
        <v>0.61632728301041062</v>
      </c>
    </row>
    <row r="68" spans="11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conditionalFormatting sqref="B55 A57:J57">
    <cfRule type="duplicateValues" dxfId="67" priority="2"/>
  </conditionalFormatting>
  <conditionalFormatting sqref="B50:D50 A52:J52">
    <cfRule type="duplicateValues" dxfId="66" priority="1"/>
  </conditionalFormatting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Y136"/>
  <sheetViews>
    <sheetView workbookViewId="0">
      <selection activeCell="J2" sqref="J2"/>
    </sheetView>
  </sheetViews>
  <sheetFormatPr defaultRowHeight="15.5" x14ac:dyDescent="0.35"/>
  <cols>
    <col min="12" max="12" width="12" bestFit="1" customWidth="1"/>
    <col min="25" max="25" width="10.1796875" style="4" customWidth="1"/>
  </cols>
  <sheetData>
    <row r="1" spans="1:25" x14ac:dyDescent="0.35">
      <c r="A1" t="s">
        <v>0</v>
      </c>
      <c r="B1" t="s">
        <v>125</v>
      </c>
      <c r="C1" t="s">
        <v>17</v>
      </c>
      <c r="D1" t="s">
        <v>48</v>
      </c>
      <c r="E1" t="s">
        <v>199</v>
      </c>
      <c r="F1" t="s">
        <v>130</v>
      </c>
      <c r="G1" t="s">
        <v>86</v>
      </c>
      <c r="H1" t="s">
        <v>200</v>
      </c>
      <c r="I1" t="s">
        <v>105</v>
      </c>
      <c r="J1" t="s">
        <v>2</v>
      </c>
      <c r="K1" t="s">
        <v>3</v>
      </c>
      <c r="L1" t="s">
        <v>4</v>
      </c>
      <c r="Y1" s="4" t="s">
        <v>1347</v>
      </c>
    </row>
    <row r="2" spans="1:25" x14ac:dyDescent="0.35">
      <c r="A2">
        <v>28</v>
      </c>
      <c r="B2">
        <v>6.6434526764861879</v>
      </c>
      <c r="C2">
        <v>1</v>
      </c>
      <c r="D2">
        <v>0</v>
      </c>
      <c r="E2">
        <v>0</v>
      </c>
      <c r="F2">
        <v>0</v>
      </c>
      <c r="G2">
        <v>1</v>
      </c>
      <c r="H2">
        <v>0.51600000000000001</v>
      </c>
      <c r="I2">
        <v>7.1663314217665199</v>
      </c>
      <c r="J2">
        <f>-12.0403 + 0.3108 *B2 + 2.4786 *C2 + 2.8024*D2 + 0.3996*E2 +0.2276 *F2 + 1.6651*G2  + 25.5415 *H2</f>
        <v>7.3475990918519072</v>
      </c>
      <c r="K2">
        <f>(I2-J2)^2</f>
        <v>3.2857968218184791E-2</v>
      </c>
      <c r="L2">
        <f t="shared" ref="L2:L43" si="0">(I2-I$45)^2</f>
        <v>4.8506674192712977E-3</v>
      </c>
    </row>
    <row r="3" spans="1:25" x14ac:dyDescent="0.35">
      <c r="A3">
        <v>35</v>
      </c>
      <c r="B3">
        <v>6.2585225168136969</v>
      </c>
      <c r="C3">
        <v>0</v>
      </c>
      <c r="D3">
        <v>0</v>
      </c>
      <c r="E3">
        <v>1.68</v>
      </c>
      <c r="F3">
        <v>4.13</v>
      </c>
      <c r="G3">
        <v>0</v>
      </c>
      <c r="H3">
        <v>0.69599999999999995</v>
      </c>
      <c r="I3">
        <v>8.3779433802557808</v>
      </c>
      <c r="J3">
        <f t="shared" ref="J3:J59" si="1">-12.0403 + 0.3108 *B3 + 2.4786 *C3 + 2.8024*D3 + 0.3996*E3 +0.2276 *F3 + 1.6651*G3  + 25.5415 *H3</f>
        <v>9.293048798225696</v>
      </c>
      <c r="K3">
        <f t="shared" ref="K3:K59" si="2">(I3-J3)^2</f>
        <v>0.83741792599789311</v>
      </c>
      <c r="L3">
        <f t="shared" si="0"/>
        <v>1.6416238345480103</v>
      </c>
    </row>
    <row r="4" spans="1:25" x14ac:dyDescent="0.35">
      <c r="A4">
        <v>78</v>
      </c>
      <c r="B4">
        <v>8.1342138160818589</v>
      </c>
      <c r="C4">
        <v>0</v>
      </c>
      <c r="D4">
        <v>0</v>
      </c>
      <c r="E4">
        <v>0</v>
      </c>
      <c r="F4">
        <v>0</v>
      </c>
      <c r="G4">
        <v>0</v>
      </c>
      <c r="H4">
        <v>0.69699999999999995</v>
      </c>
      <c r="I4">
        <v>8.8927566859256899</v>
      </c>
      <c r="J4">
        <f t="shared" si="1"/>
        <v>8.2902391540382396</v>
      </c>
      <c r="K4">
        <f t="shared" si="2"/>
        <v>0.36302737623174464</v>
      </c>
      <c r="L4">
        <f t="shared" si="0"/>
        <v>3.2258746190231182</v>
      </c>
    </row>
    <row r="5" spans="1:25" x14ac:dyDescent="0.35">
      <c r="A5">
        <v>81</v>
      </c>
      <c r="B5">
        <v>8.6807886115066832</v>
      </c>
      <c r="C5">
        <v>0</v>
      </c>
      <c r="D5">
        <v>0</v>
      </c>
      <c r="E5">
        <v>0</v>
      </c>
      <c r="F5">
        <v>0</v>
      </c>
      <c r="G5">
        <v>0</v>
      </c>
      <c r="H5">
        <v>0.54300000000000004</v>
      </c>
      <c r="I5">
        <v>3.6807886115066801</v>
      </c>
      <c r="J5">
        <f t="shared" si="1"/>
        <v>4.5267236004562772</v>
      </c>
      <c r="K5">
        <f t="shared" si="2"/>
        <v>0.71560600552915488</v>
      </c>
      <c r="L5">
        <f t="shared" si="0"/>
        <v>11.668346010555881</v>
      </c>
    </row>
    <row r="6" spans="1:25" x14ac:dyDescent="0.35">
      <c r="A6">
        <v>83</v>
      </c>
      <c r="B6">
        <v>6.5245459046478009</v>
      </c>
      <c r="C6">
        <v>0</v>
      </c>
      <c r="D6">
        <v>0</v>
      </c>
      <c r="E6">
        <v>0</v>
      </c>
      <c r="F6">
        <v>0</v>
      </c>
      <c r="G6">
        <v>0</v>
      </c>
      <c r="H6">
        <v>0.63500000000000001</v>
      </c>
      <c r="I6">
        <v>6.7445426494025602</v>
      </c>
      <c r="J6">
        <f t="shared" si="1"/>
        <v>6.2063813671645374</v>
      </c>
      <c r="K6">
        <f t="shared" si="2"/>
        <v>0.28961756570007285</v>
      </c>
      <c r="L6">
        <f t="shared" si="0"/>
        <v>0.12400401587882323</v>
      </c>
    </row>
    <row r="7" spans="1:25" x14ac:dyDescent="0.35">
      <c r="A7">
        <v>90</v>
      </c>
      <c r="B7">
        <v>4.4240597424649497</v>
      </c>
      <c r="C7">
        <v>0</v>
      </c>
      <c r="D7">
        <v>0</v>
      </c>
      <c r="E7">
        <v>0</v>
      </c>
      <c r="F7">
        <v>0</v>
      </c>
      <c r="G7">
        <v>0</v>
      </c>
      <c r="H7">
        <v>0.64100000000000001</v>
      </c>
      <c r="I7">
        <v>6.07499248994539</v>
      </c>
      <c r="J7">
        <f t="shared" si="1"/>
        <v>5.7067992679581057</v>
      </c>
      <c r="K7">
        <f t="shared" si="2"/>
        <v>0.13556624871737763</v>
      </c>
      <c r="L7">
        <f t="shared" si="0"/>
        <v>1.0438549491070461</v>
      </c>
    </row>
    <row r="8" spans="1:25" x14ac:dyDescent="0.35">
      <c r="A8">
        <v>108</v>
      </c>
      <c r="B8">
        <v>8.518513939877888</v>
      </c>
      <c r="C8">
        <v>0</v>
      </c>
      <c r="D8">
        <v>0</v>
      </c>
      <c r="E8">
        <v>0</v>
      </c>
      <c r="F8">
        <v>0</v>
      </c>
      <c r="G8">
        <v>0</v>
      </c>
      <c r="H8">
        <v>0.63200000000000001</v>
      </c>
      <c r="I8">
        <v>8.3424226808221995</v>
      </c>
      <c r="J8">
        <f t="shared" si="1"/>
        <v>6.7494821325140464</v>
      </c>
      <c r="K8">
        <f t="shared" si="2"/>
        <v>2.5374595904442794</v>
      </c>
      <c r="L8">
        <f t="shared" si="0"/>
        <v>1.5518631448812878</v>
      </c>
    </row>
    <row r="9" spans="1:25" x14ac:dyDescent="0.35">
      <c r="A9">
        <v>109</v>
      </c>
      <c r="B9">
        <v>5.06759937349781</v>
      </c>
      <c r="C9">
        <v>0</v>
      </c>
      <c r="D9">
        <v>0</v>
      </c>
      <c r="E9">
        <v>0</v>
      </c>
      <c r="F9">
        <v>0</v>
      </c>
      <c r="G9">
        <v>0</v>
      </c>
      <c r="H9">
        <v>0.7</v>
      </c>
      <c r="I9">
        <v>7.3573483587521</v>
      </c>
      <c r="J9">
        <f t="shared" si="1"/>
        <v>7.4137598852831186</v>
      </c>
      <c r="K9">
        <f t="shared" si="2"/>
        <v>3.1822603255598101E-3</v>
      </c>
      <c r="L9">
        <f t="shared" si="0"/>
        <v>6.7945548856706464E-2</v>
      </c>
    </row>
    <row r="10" spans="1:25" x14ac:dyDescent="0.35">
      <c r="A10">
        <v>111</v>
      </c>
      <c r="B10">
        <v>9.4268674278478173</v>
      </c>
      <c r="C10">
        <v>0</v>
      </c>
      <c r="D10">
        <v>0</v>
      </c>
      <c r="E10">
        <v>0</v>
      </c>
      <c r="F10">
        <v>0</v>
      </c>
      <c r="G10">
        <v>0</v>
      </c>
      <c r="H10">
        <v>0.57899999999999996</v>
      </c>
      <c r="I10">
        <v>5.5603613572441501</v>
      </c>
      <c r="J10">
        <f t="shared" si="1"/>
        <v>5.6780988965751007</v>
      </c>
      <c r="K10">
        <f t="shared" si="2"/>
        <v>1.3862128167707127E-2</v>
      </c>
      <c r="L10">
        <f t="shared" si="0"/>
        <v>2.3602893789425372</v>
      </c>
    </row>
    <row r="11" spans="1:25" x14ac:dyDescent="0.35">
      <c r="A11">
        <v>140</v>
      </c>
      <c r="B11">
        <v>7.0782867153875948</v>
      </c>
      <c r="C11">
        <v>0</v>
      </c>
      <c r="D11">
        <v>0</v>
      </c>
      <c r="E11">
        <v>0</v>
      </c>
      <c r="F11">
        <v>0</v>
      </c>
      <c r="G11">
        <v>0</v>
      </c>
      <c r="H11">
        <v>0.60699999999999998</v>
      </c>
      <c r="I11">
        <v>4.7826517516103202</v>
      </c>
      <c r="J11">
        <f t="shared" si="1"/>
        <v>5.6633220111424638</v>
      </c>
      <c r="K11">
        <f t="shared" si="2"/>
        <v>0.77558010602441319</v>
      </c>
      <c r="L11">
        <f t="shared" si="0"/>
        <v>5.3547484341873322</v>
      </c>
    </row>
    <row r="12" spans="1:25" x14ac:dyDescent="0.35">
      <c r="A12">
        <v>143</v>
      </c>
      <c r="B12">
        <v>6.5217916496391233</v>
      </c>
      <c r="C12">
        <v>1</v>
      </c>
      <c r="D12">
        <v>0</v>
      </c>
      <c r="E12">
        <v>0</v>
      </c>
      <c r="F12">
        <v>0</v>
      </c>
      <c r="G12">
        <v>0</v>
      </c>
      <c r="H12">
        <v>0.625</v>
      </c>
      <c r="I12">
        <v>6.6766936096248601</v>
      </c>
      <c r="J12">
        <f t="shared" si="1"/>
        <v>8.4287103447078398</v>
      </c>
      <c r="K12">
        <f t="shared" si="2"/>
        <v>3.0695626400108234</v>
      </c>
      <c r="L12">
        <f t="shared" si="0"/>
        <v>0.17639250654833644</v>
      </c>
    </row>
    <row r="13" spans="1:25" x14ac:dyDescent="0.35">
      <c r="A13">
        <v>175</v>
      </c>
      <c r="B13">
        <v>5.1529674602085436</v>
      </c>
      <c r="C13">
        <v>0</v>
      </c>
      <c r="D13">
        <v>0</v>
      </c>
      <c r="E13">
        <v>0</v>
      </c>
      <c r="F13">
        <v>3.95</v>
      </c>
      <c r="G13">
        <v>1</v>
      </c>
      <c r="H13">
        <v>0.69099999999999995</v>
      </c>
      <c r="I13">
        <v>10.4082399653118</v>
      </c>
      <c r="J13">
        <f t="shared" si="1"/>
        <v>9.7745387866328137</v>
      </c>
      <c r="K13">
        <f t="shared" si="2"/>
        <v>0.40157718385913688</v>
      </c>
      <c r="L13">
        <f t="shared" si="0"/>
        <v>10.966398349695625</v>
      </c>
    </row>
    <row r="14" spans="1:25" x14ac:dyDescent="0.35">
      <c r="A14">
        <v>207</v>
      </c>
      <c r="B14">
        <v>8.4712917110589387</v>
      </c>
      <c r="C14">
        <v>0</v>
      </c>
      <c r="D14">
        <v>0</v>
      </c>
      <c r="E14">
        <v>0</v>
      </c>
      <c r="F14">
        <v>0</v>
      </c>
      <c r="G14">
        <v>1</v>
      </c>
      <c r="H14">
        <v>0.60499999999999998</v>
      </c>
      <c r="I14">
        <v>5.41782910613348</v>
      </c>
      <c r="J14">
        <f t="shared" si="1"/>
        <v>7.7102849637971174</v>
      </c>
      <c r="K14">
        <f t="shared" si="2"/>
        <v>5.2553538593363234</v>
      </c>
      <c r="L14">
        <f t="shared" si="0"/>
        <v>2.8185560672971928</v>
      </c>
    </row>
    <row r="15" spans="1:25" x14ac:dyDescent="0.35">
      <c r="A15">
        <v>208</v>
      </c>
      <c r="B15">
        <v>8.9997758679911417</v>
      </c>
      <c r="C15">
        <v>0</v>
      </c>
      <c r="D15">
        <v>0</v>
      </c>
      <c r="E15">
        <v>0</v>
      </c>
      <c r="F15">
        <v>0</v>
      </c>
      <c r="G15">
        <v>1</v>
      </c>
      <c r="H15">
        <v>0.60499999999999998</v>
      </c>
      <c r="I15">
        <v>8.4712917110589299</v>
      </c>
      <c r="J15">
        <f t="shared" si="1"/>
        <v>7.8745378397716452</v>
      </c>
      <c r="K15">
        <f t="shared" si="2"/>
        <v>0.35611518289636107</v>
      </c>
      <c r="L15">
        <f t="shared" si="0"/>
        <v>1.8895444657691194</v>
      </c>
    </row>
    <row r="16" spans="1:25" x14ac:dyDescent="0.35">
      <c r="A16">
        <v>236</v>
      </c>
      <c r="B16">
        <v>6.8898617212581881</v>
      </c>
      <c r="C16">
        <v>0</v>
      </c>
      <c r="D16">
        <v>0</v>
      </c>
      <c r="E16">
        <v>0</v>
      </c>
      <c r="F16">
        <v>4.3899999999999997</v>
      </c>
      <c r="G16">
        <v>1</v>
      </c>
      <c r="H16">
        <v>0.65700000000000003</v>
      </c>
      <c r="I16">
        <v>9.5888317255942006</v>
      </c>
      <c r="J16">
        <f t="shared" si="1"/>
        <v>9.5460985229670463</v>
      </c>
      <c r="K16">
        <f t="shared" si="2"/>
        <v>1.826126606773427E-3</v>
      </c>
      <c r="L16">
        <f t="shared" si="0"/>
        <v>6.2107968532297484</v>
      </c>
    </row>
    <row r="17" spans="1:25" x14ac:dyDescent="0.35">
      <c r="A17">
        <v>249</v>
      </c>
      <c r="B17">
        <v>7.424881636631067</v>
      </c>
      <c r="C17">
        <v>0</v>
      </c>
      <c r="D17">
        <v>0</v>
      </c>
      <c r="E17">
        <v>0</v>
      </c>
      <c r="F17">
        <v>0</v>
      </c>
      <c r="G17">
        <v>0</v>
      </c>
      <c r="H17">
        <v>0.60699999999999998</v>
      </c>
      <c r="I17">
        <v>7.8685791358637696</v>
      </c>
      <c r="J17">
        <f t="shared" si="1"/>
        <v>5.7710437126649357</v>
      </c>
      <c r="K17">
        <f t="shared" si="2"/>
        <v>4.3996548515739109</v>
      </c>
      <c r="L17">
        <f t="shared" si="0"/>
        <v>0.59582103747838777</v>
      </c>
    </row>
    <row r="18" spans="1:25" x14ac:dyDescent="0.35">
      <c r="A18">
        <v>266</v>
      </c>
      <c r="B18">
        <v>5.603994491105162</v>
      </c>
      <c r="C18">
        <v>0</v>
      </c>
      <c r="D18">
        <v>0</v>
      </c>
      <c r="E18">
        <v>0</v>
      </c>
      <c r="F18">
        <v>0</v>
      </c>
      <c r="G18">
        <v>0</v>
      </c>
      <c r="H18">
        <v>0.58299999999999996</v>
      </c>
      <c r="I18">
        <v>6.7501225267834002</v>
      </c>
      <c r="J18">
        <f t="shared" si="1"/>
        <v>4.5921159878354825</v>
      </c>
      <c r="K18">
        <f t="shared" si="2"/>
        <v>4.6569922221419704</v>
      </c>
      <c r="L18">
        <f t="shared" si="0"/>
        <v>0.12010533210996484</v>
      </c>
    </row>
    <row r="19" spans="1:25" x14ac:dyDescent="0.35">
      <c r="A19">
        <v>271</v>
      </c>
      <c r="B19">
        <v>6.6063813651106047</v>
      </c>
      <c r="C19">
        <v>0</v>
      </c>
      <c r="D19">
        <v>0</v>
      </c>
      <c r="E19">
        <v>2.75</v>
      </c>
      <c r="F19">
        <v>0</v>
      </c>
      <c r="G19">
        <v>0</v>
      </c>
      <c r="H19">
        <v>0.59399999999999997</v>
      </c>
      <c r="I19">
        <v>6.4858074339047498</v>
      </c>
      <c r="J19">
        <f t="shared" si="1"/>
        <v>6.2835143282763752</v>
      </c>
      <c r="K19">
        <f t="shared" si="2"/>
        <v>4.0922500584772703E-2</v>
      </c>
      <c r="L19">
        <f t="shared" si="0"/>
        <v>0.37317102049255874</v>
      </c>
    </row>
    <row r="20" spans="1:25" x14ac:dyDescent="0.35">
      <c r="A20">
        <v>282</v>
      </c>
      <c r="B20">
        <v>5.2718416065364986</v>
      </c>
      <c r="C20">
        <v>0</v>
      </c>
      <c r="D20">
        <v>0</v>
      </c>
      <c r="E20">
        <v>0</v>
      </c>
      <c r="F20">
        <v>0</v>
      </c>
      <c r="G20">
        <v>0</v>
      </c>
      <c r="H20">
        <v>0.58299999999999996</v>
      </c>
      <c r="I20">
        <v>4.2718416065364897</v>
      </c>
      <c r="J20">
        <f t="shared" si="1"/>
        <v>4.4888828713115423</v>
      </c>
      <c r="K20">
        <f t="shared" si="2"/>
        <v>4.7106910615154485E-2</v>
      </c>
      <c r="L20">
        <f t="shared" si="0"/>
        <v>7.9797384391539872</v>
      </c>
    </row>
    <row r="21" spans="1:25" x14ac:dyDescent="0.35">
      <c r="A21">
        <v>304</v>
      </c>
      <c r="B21">
        <v>8.3979400086720375</v>
      </c>
      <c r="C21">
        <v>0</v>
      </c>
      <c r="D21">
        <v>0</v>
      </c>
      <c r="E21">
        <v>0</v>
      </c>
      <c r="F21">
        <v>0</v>
      </c>
      <c r="G21">
        <v>1</v>
      </c>
      <c r="H21">
        <v>0.55600000000000005</v>
      </c>
      <c r="I21">
        <v>6.9994134039106504</v>
      </c>
      <c r="J21">
        <f t="shared" si="1"/>
        <v>6.4359537546952685</v>
      </c>
      <c r="K21">
        <f t="shared" si="2"/>
        <v>0.31748677629392114</v>
      </c>
      <c r="L21">
        <f t="shared" si="0"/>
        <v>9.461702855140218E-3</v>
      </c>
    </row>
    <row r="22" spans="1:25" x14ac:dyDescent="0.35">
      <c r="A22">
        <v>320</v>
      </c>
      <c r="B22">
        <v>5.4202164033831899</v>
      </c>
      <c r="C22">
        <v>0</v>
      </c>
      <c r="D22">
        <v>0</v>
      </c>
      <c r="E22">
        <v>0</v>
      </c>
      <c r="F22">
        <v>0</v>
      </c>
      <c r="G22">
        <v>1</v>
      </c>
      <c r="H22">
        <v>0.65500000000000003</v>
      </c>
      <c r="I22">
        <v>6.4685210829577402</v>
      </c>
      <c r="J22">
        <f t="shared" si="1"/>
        <v>8.0390857581714954</v>
      </c>
      <c r="K22">
        <f t="shared" si="2"/>
        <v>2.4666733990292884</v>
      </c>
      <c r="L22">
        <f t="shared" si="0"/>
        <v>0.39458951564737321</v>
      </c>
    </row>
    <row r="23" spans="1:25" x14ac:dyDescent="0.35">
      <c r="A23">
        <v>327</v>
      </c>
      <c r="B23">
        <v>7.5453071164658239</v>
      </c>
      <c r="C23">
        <v>0</v>
      </c>
      <c r="D23">
        <v>0</v>
      </c>
      <c r="E23">
        <v>0</v>
      </c>
      <c r="F23">
        <v>3.9</v>
      </c>
      <c r="G23">
        <v>0</v>
      </c>
      <c r="H23">
        <v>0.66700000000000004</v>
      </c>
      <c r="I23">
        <v>8.7671558660821791</v>
      </c>
      <c r="J23">
        <f t="shared" si="1"/>
        <v>8.228601951797577</v>
      </c>
      <c r="K23">
        <f t="shared" si="2"/>
        <v>0.29004031859126655</v>
      </c>
      <c r="L23">
        <f t="shared" si="0"/>
        <v>2.7904739542830912</v>
      </c>
    </row>
    <row r="24" spans="1:25" x14ac:dyDescent="0.35">
      <c r="A24">
        <v>335</v>
      </c>
      <c r="B24">
        <v>9.8957907482504446</v>
      </c>
      <c r="C24">
        <v>0</v>
      </c>
      <c r="D24">
        <v>0</v>
      </c>
      <c r="E24">
        <v>0</v>
      </c>
      <c r="F24">
        <v>0</v>
      </c>
      <c r="G24">
        <v>0</v>
      </c>
      <c r="H24">
        <v>0.625</v>
      </c>
      <c r="I24">
        <v>6.5840368871946797</v>
      </c>
      <c r="J24">
        <f t="shared" si="1"/>
        <v>6.9987492645562366</v>
      </c>
      <c r="K24">
        <f t="shared" si="2"/>
        <v>0.17198635593687434</v>
      </c>
      <c r="L24">
        <f t="shared" si="0"/>
        <v>0.26280776844394232</v>
      </c>
    </row>
    <row r="25" spans="1:25" x14ac:dyDescent="0.35">
      <c r="A25">
        <v>347</v>
      </c>
      <c r="B25">
        <v>7.6150549717516673</v>
      </c>
      <c r="C25">
        <v>0</v>
      </c>
      <c r="D25">
        <v>0</v>
      </c>
      <c r="E25">
        <v>0</v>
      </c>
      <c r="F25">
        <v>0</v>
      </c>
      <c r="G25">
        <v>1</v>
      </c>
      <c r="H25">
        <v>0.53300000000000003</v>
      </c>
      <c r="I25">
        <v>5.3138672203691497</v>
      </c>
      <c r="J25">
        <f t="shared" si="1"/>
        <v>5.6051785852204183</v>
      </c>
      <c r="K25">
        <f t="shared" si="2"/>
        <v>8.4862311291508952E-2</v>
      </c>
      <c r="L25">
        <f t="shared" si="0"/>
        <v>3.1784381255793424</v>
      </c>
      <c r="Y25" s="4" t="s">
        <v>1348</v>
      </c>
    </row>
    <row r="26" spans="1:25" x14ac:dyDescent="0.35">
      <c r="A26">
        <v>361</v>
      </c>
      <c r="B26">
        <v>9</v>
      </c>
      <c r="C26">
        <v>1</v>
      </c>
      <c r="D26">
        <v>0</v>
      </c>
      <c r="E26">
        <v>0</v>
      </c>
      <c r="F26">
        <v>0</v>
      </c>
      <c r="G26">
        <v>0</v>
      </c>
      <c r="H26">
        <v>0.61799999999999999</v>
      </c>
      <c r="I26">
        <v>8.2319490765206798</v>
      </c>
      <c r="J26">
        <f t="shared" si="1"/>
        <v>9.0201469999999997</v>
      </c>
      <c r="K26">
        <f t="shared" si="2"/>
        <v>0.62125596657711191</v>
      </c>
      <c r="L26">
        <f t="shared" si="0"/>
        <v>1.2888252301305054</v>
      </c>
    </row>
    <row r="27" spans="1:25" x14ac:dyDescent="0.35">
      <c r="A27">
        <v>383</v>
      </c>
      <c r="B27">
        <v>3.2190603324488611</v>
      </c>
      <c r="C27">
        <v>0</v>
      </c>
      <c r="D27">
        <v>0</v>
      </c>
      <c r="E27">
        <v>0</v>
      </c>
      <c r="F27">
        <v>0</v>
      </c>
      <c r="G27">
        <v>0</v>
      </c>
      <c r="H27">
        <v>0.65</v>
      </c>
      <c r="I27">
        <v>3.5200903281128402</v>
      </c>
      <c r="J27">
        <f t="shared" si="1"/>
        <v>5.562158951325106</v>
      </c>
      <c r="K27">
        <f t="shared" si="2"/>
        <v>4.1700442619080391</v>
      </c>
      <c r="L27">
        <f t="shared" si="0"/>
        <v>12.792027220572505</v>
      </c>
      <c r="N27" t="s">
        <v>15</v>
      </c>
      <c r="O27" t="s">
        <v>42</v>
      </c>
    </row>
    <row r="28" spans="1:25" x14ac:dyDescent="0.35">
      <c r="A28">
        <v>403</v>
      </c>
      <c r="B28">
        <v>5.2741578492636796</v>
      </c>
      <c r="C28">
        <v>0</v>
      </c>
      <c r="D28">
        <v>0</v>
      </c>
      <c r="E28">
        <v>0</v>
      </c>
      <c r="F28">
        <v>0</v>
      </c>
      <c r="G28">
        <v>0</v>
      </c>
      <c r="H28">
        <v>0.64300000000000002</v>
      </c>
      <c r="I28">
        <v>7.0188853441603696</v>
      </c>
      <c r="J28">
        <f t="shared" si="1"/>
        <v>6.0220927595511533</v>
      </c>
      <c r="K28">
        <f t="shared" si="2"/>
        <v>0.99359545673192162</v>
      </c>
      <c r="L28">
        <f t="shared" si="0"/>
        <v>6.0527380192497652E-3</v>
      </c>
      <c r="O28">
        <v>42</v>
      </c>
    </row>
    <row r="29" spans="1:25" x14ac:dyDescent="0.35">
      <c r="A29">
        <v>405</v>
      </c>
      <c r="B29">
        <v>4.6754889084864963</v>
      </c>
      <c r="C29">
        <v>0</v>
      </c>
      <c r="D29">
        <v>0</v>
      </c>
      <c r="E29">
        <v>0</v>
      </c>
      <c r="F29">
        <v>0</v>
      </c>
      <c r="G29">
        <v>0</v>
      </c>
      <c r="H29">
        <v>0.625</v>
      </c>
      <c r="I29">
        <v>5.9765189041504696</v>
      </c>
      <c r="J29">
        <f t="shared" si="1"/>
        <v>5.3762794527576023</v>
      </c>
      <c r="K29">
        <f t="shared" si="2"/>
        <v>0.36028739900841028</v>
      </c>
      <c r="L29">
        <f t="shared" si="0"/>
        <v>1.2547713849971818</v>
      </c>
      <c r="O29">
        <v>85</v>
      </c>
    </row>
    <row r="30" spans="1:25" x14ac:dyDescent="0.35">
      <c r="A30">
        <v>418</v>
      </c>
      <c r="B30">
        <v>5.4014005407815437</v>
      </c>
      <c r="C30">
        <v>0</v>
      </c>
      <c r="D30">
        <v>0</v>
      </c>
      <c r="E30">
        <v>10.8</v>
      </c>
      <c r="F30">
        <v>0</v>
      </c>
      <c r="G30">
        <v>0</v>
      </c>
      <c r="H30">
        <v>0.6</v>
      </c>
      <c r="I30">
        <v>9.4014005407815393</v>
      </c>
      <c r="J30">
        <f t="shared" si="1"/>
        <v>9.279035288074903</v>
      </c>
      <c r="K30">
        <f t="shared" si="2"/>
        <v>1.4973255069958972E-2</v>
      </c>
      <c r="L30">
        <f t="shared" si="0"/>
        <v>5.311715158585506</v>
      </c>
      <c r="O30">
        <v>675</v>
      </c>
    </row>
    <row r="31" spans="1:25" x14ac:dyDescent="0.35">
      <c r="A31">
        <v>443</v>
      </c>
      <c r="B31">
        <v>6.4022613824546806</v>
      </c>
      <c r="C31">
        <v>0</v>
      </c>
      <c r="D31">
        <v>1</v>
      </c>
      <c r="E31">
        <v>0</v>
      </c>
      <c r="F31">
        <v>0</v>
      </c>
      <c r="G31">
        <v>1</v>
      </c>
      <c r="H31">
        <v>0.58899999999999997</v>
      </c>
      <c r="I31">
        <v>9.8002013911267092</v>
      </c>
      <c r="J31">
        <f t="shared" si="1"/>
        <v>9.460966337666914</v>
      </c>
      <c r="K31">
        <f t="shared" si="2"/>
        <v>0.11508042149587011</v>
      </c>
      <c r="L31">
        <f t="shared" si="0"/>
        <v>7.3090025600064248</v>
      </c>
      <c r="O31">
        <v>385</v>
      </c>
    </row>
    <row r="32" spans="1:25" x14ac:dyDescent="0.35">
      <c r="A32">
        <v>475</v>
      </c>
      <c r="B32">
        <v>7.012837224705172</v>
      </c>
      <c r="C32">
        <v>0</v>
      </c>
      <c r="D32">
        <v>0</v>
      </c>
      <c r="E32">
        <v>0</v>
      </c>
      <c r="F32">
        <v>0</v>
      </c>
      <c r="G32">
        <v>0</v>
      </c>
      <c r="H32">
        <v>0.60199999999999998</v>
      </c>
      <c r="I32">
        <v>4.9101748828080201</v>
      </c>
      <c r="J32">
        <f t="shared" si="1"/>
        <v>5.5152728094383665</v>
      </c>
      <c r="K32">
        <f t="shared" si="2"/>
        <v>0.36614350081234415</v>
      </c>
      <c r="L32">
        <f t="shared" si="0"/>
        <v>4.7808251314993688</v>
      </c>
    </row>
    <row r="33" spans="1:25" x14ac:dyDescent="0.35">
      <c r="A33">
        <v>481</v>
      </c>
      <c r="B33">
        <v>8.8195439355418692</v>
      </c>
      <c r="C33">
        <v>0</v>
      </c>
      <c r="D33">
        <v>0</v>
      </c>
      <c r="E33">
        <v>0</v>
      </c>
      <c r="F33">
        <v>0</v>
      </c>
      <c r="G33">
        <v>0</v>
      </c>
      <c r="H33">
        <v>0.6</v>
      </c>
      <c r="I33">
        <v>5.3424226808222004</v>
      </c>
      <c r="J33">
        <f t="shared" si="1"/>
        <v>6.0257142551664131</v>
      </c>
      <c r="K33">
        <f t="shared" si="2"/>
        <v>0.46688737556979276</v>
      </c>
      <c r="L33">
        <f t="shared" si="0"/>
        <v>3.0774351924740664</v>
      </c>
    </row>
    <row r="34" spans="1:25" x14ac:dyDescent="0.35">
      <c r="A34">
        <v>489</v>
      </c>
      <c r="B34">
        <v>9.77232170672292</v>
      </c>
      <c r="C34">
        <v>1</v>
      </c>
      <c r="D34">
        <v>0</v>
      </c>
      <c r="E34">
        <v>0</v>
      </c>
      <c r="F34">
        <v>0</v>
      </c>
      <c r="G34">
        <v>1</v>
      </c>
      <c r="H34">
        <v>0.59099999999999997</v>
      </c>
      <c r="I34">
        <v>11.613959214627601</v>
      </c>
      <c r="J34">
        <f t="shared" si="1"/>
        <v>10.235664086449482</v>
      </c>
      <c r="K34">
        <f t="shared" si="2"/>
        <v>1.8996974603595358</v>
      </c>
      <c r="L34">
        <f t="shared" si="0"/>
        <v>20.405769142103583</v>
      </c>
    </row>
    <row r="35" spans="1:25" x14ac:dyDescent="0.35">
      <c r="A35">
        <v>524</v>
      </c>
      <c r="B35">
        <v>3.4258644097923407</v>
      </c>
      <c r="C35">
        <v>1</v>
      </c>
      <c r="D35">
        <v>0</v>
      </c>
      <c r="E35">
        <v>0</v>
      </c>
      <c r="F35">
        <v>0</v>
      </c>
      <c r="G35">
        <v>1</v>
      </c>
      <c r="H35">
        <v>0.64100000000000001</v>
      </c>
      <c r="I35">
        <v>10.9484129657786</v>
      </c>
      <c r="J35">
        <f t="shared" si="1"/>
        <v>9.5402601585634592</v>
      </c>
      <c r="K35">
        <f t="shared" si="2"/>
        <v>1.9828943284678802</v>
      </c>
      <c r="L35">
        <f t="shared" si="0"/>
        <v>14.83581072002835</v>
      </c>
    </row>
    <row r="36" spans="1:25" x14ac:dyDescent="0.35">
      <c r="A36">
        <v>540</v>
      </c>
      <c r="B36">
        <v>4.6454222693490923</v>
      </c>
      <c r="C36">
        <v>0</v>
      </c>
      <c r="D36">
        <v>1</v>
      </c>
      <c r="E36">
        <v>0</v>
      </c>
      <c r="F36">
        <v>0</v>
      </c>
      <c r="G36">
        <v>0</v>
      </c>
      <c r="H36">
        <v>0.65900000000000003</v>
      </c>
      <c r="I36">
        <v>8.53821229970122</v>
      </c>
      <c r="J36">
        <f t="shared" si="1"/>
        <v>9.0377457413136977</v>
      </c>
      <c r="K36">
        <f t="shared" si="2"/>
        <v>0.24953365928920668</v>
      </c>
      <c r="L36">
        <f t="shared" si="0"/>
        <v>2.0780018531222488</v>
      </c>
    </row>
    <row r="37" spans="1:25" x14ac:dyDescent="0.35">
      <c r="A37">
        <v>548</v>
      </c>
      <c r="B37">
        <v>4.826074802700826</v>
      </c>
      <c r="C37">
        <v>0</v>
      </c>
      <c r="D37">
        <v>0</v>
      </c>
      <c r="E37">
        <v>1.99</v>
      </c>
      <c r="F37">
        <v>0</v>
      </c>
      <c r="G37">
        <v>0</v>
      </c>
      <c r="H37">
        <v>0.61699999999999999</v>
      </c>
      <c r="I37">
        <v>6.0021660617565002</v>
      </c>
      <c r="J37">
        <f t="shared" si="1"/>
        <v>6.0139535486794156</v>
      </c>
      <c r="K37">
        <f t="shared" si="2"/>
        <v>1.3894484795789951E-4</v>
      </c>
      <c r="L37">
        <f t="shared" si="0"/>
        <v>1.197971024845214</v>
      </c>
    </row>
    <row r="38" spans="1:25" x14ac:dyDescent="0.35">
      <c r="A38">
        <v>582</v>
      </c>
      <c r="B38">
        <v>13.065206128054312</v>
      </c>
      <c r="C38">
        <v>0</v>
      </c>
      <c r="D38">
        <v>0</v>
      </c>
      <c r="E38">
        <v>0</v>
      </c>
      <c r="F38">
        <v>0</v>
      </c>
      <c r="G38">
        <v>0</v>
      </c>
      <c r="H38">
        <v>0.438</v>
      </c>
      <c r="I38">
        <v>3.1731115253638298</v>
      </c>
      <c r="J38">
        <f t="shared" si="1"/>
        <v>3.20754306459928</v>
      </c>
      <c r="K38">
        <f t="shared" si="2"/>
        <v>1.1855308941223445E-3</v>
      </c>
      <c r="L38">
        <f t="shared" si="0"/>
        <v>15.394426368478134</v>
      </c>
    </row>
    <row r="39" spans="1:25" x14ac:dyDescent="0.35">
      <c r="A39">
        <v>704</v>
      </c>
      <c r="B39">
        <v>5.3560258571931225</v>
      </c>
      <c r="C39">
        <v>0</v>
      </c>
      <c r="D39">
        <v>0</v>
      </c>
      <c r="E39">
        <v>0</v>
      </c>
      <c r="F39">
        <v>12.8</v>
      </c>
      <c r="G39">
        <v>0</v>
      </c>
      <c r="H39">
        <v>0.66700000000000004</v>
      </c>
      <c r="I39">
        <v>9.3560258571931207</v>
      </c>
      <c r="J39">
        <f t="shared" si="1"/>
        <v>9.5738133364156237</v>
      </c>
      <c r="K39">
        <f t="shared" si="2"/>
        <v>4.7431386106092162E-2</v>
      </c>
      <c r="L39">
        <f t="shared" si="0"/>
        <v>5.1046225154023608</v>
      </c>
    </row>
    <row r="40" spans="1:25" x14ac:dyDescent="0.35">
      <c r="A40">
        <v>715</v>
      </c>
      <c r="B40">
        <v>7.2612953770811348</v>
      </c>
      <c r="C40">
        <v>0</v>
      </c>
      <c r="D40">
        <v>0</v>
      </c>
      <c r="E40">
        <v>0</v>
      </c>
      <c r="F40">
        <v>0</v>
      </c>
      <c r="G40">
        <v>1</v>
      </c>
      <c r="H40">
        <v>0.56200000000000006</v>
      </c>
      <c r="I40">
        <v>6.1435352250999502</v>
      </c>
      <c r="J40">
        <f t="shared" si="1"/>
        <v>6.235933603196818</v>
      </c>
      <c r="K40">
        <f t="shared" si="2"/>
        <v>8.537460274931739E-3</v>
      </c>
      <c r="L40">
        <f t="shared" si="0"/>
        <v>0.90849390006463149</v>
      </c>
    </row>
    <row r="41" spans="1:25" x14ac:dyDescent="0.35">
      <c r="A41">
        <v>718</v>
      </c>
      <c r="B41">
        <v>5.5514499979728749</v>
      </c>
      <c r="C41">
        <v>0</v>
      </c>
      <c r="D41">
        <v>0</v>
      </c>
      <c r="E41">
        <v>5.3</v>
      </c>
      <c r="F41">
        <v>0</v>
      </c>
      <c r="G41">
        <v>0</v>
      </c>
      <c r="H41">
        <v>0.57099999999999995</v>
      </c>
      <c r="I41">
        <v>6.5514499979728704</v>
      </c>
      <c r="J41">
        <f t="shared" si="1"/>
        <v>6.3871671593699677</v>
      </c>
      <c r="K41">
        <f t="shared" si="2"/>
        <v>2.6988851059427381E-2</v>
      </c>
      <c r="L41">
        <f t="shared" si="0"/>
        <v>0.29728086803155362</v>
      </c>
    </row>
    <row r="42" spans="1:25" x14ac:dyDescent="0.35">
      <c r="A42">
        <v>720</v>
      </c>
      <c r="B42">
        <v>7.2340832060333682</v>
      </c>
      <c r="C42">
        <v>0</v>
      </c>
      <c r="D42">
        <v>0</v>
      </c>
      <c r="E42">
        <v>0</v>
      </c>
      <c r="F42">
        <v>0</v>
      </c>
      <c r="G42">
        <v>1</v>
      </c>
      <c r="H42">
        <v>0.58699999999999997</v>
      </c>
      <c r="I42">
        <v>5.9378520932511503</v>
      </c>
      <c r="J42">
        <f t="shared" si="1"/>
        <v>6.8660135604351709</v>
      </c>
      <c r="K42">
        <f t="shared" si="2"/>
        <v>0.86148370916519379</v>
      </c>
      <c r="L42">
        <f t="shared" si="0"/>
        <v>1.3428929844006356</v>
      </c>
    </row>
    <row r="43" spans="1:25" x14ac:dyDescent="0.35">
      <c r="A43">
        <v>726</v>
      </c>
      <c r="B43">
        <v>5.20002926655377</v>
      </c>
      <c r="C43">
        <v>0</v>
      </c>
      <c r="D43">
        <v>0</v>
      </c>
      <c r="E43">
        <v>0</v>
      </c>
      <c r="F43">
        <v>0</v>
      </c>
      <c r="G43">
        <v>1</v>
      </c>
      <c r="H43">
        <v>0.65800000000000003</v>
      </c>
      <c r="I43">
        <v>8.5420178698966502</v>
      </c>
      <c r="J43">
        <f t="shared" si="1"/>
        <v>8.0472760960449126</v>
      </c>
      <c r="K43">
        <f t="shared" si="2"/>
        <v>0.24476942279396394</v>
      </c>
      <c r="L43">
        <f t="shared" si="0"/>
        <v>2.0889880045109797</v>
      </c>
    </row>
    <row r="45" spans="1:25" x14ac:dyDescent="0.35">
      <c r="I45">
        <f>AVERAGE(I2:I44)</f>
        <v>7.0966846887543298</v>
      </c>
      <c r="K45">
        <f>SUM(K2:K44)</f>
        <v>39.695266204556233</v>
      </c>
      <c r="L45">
        <f>SUM(L2:L44)</f>
        <v>164.2846077392563</v>
      </c>
      <c r="N45" t="s">
        <v>5</v>
      </c>
      <c r="O45">
        <f>1-K45/L45</f>
        <v>0.75837501302886257</v>
      </c>
      <c r="P45" t="s">
        <v>11</v>
      </c>
      <c r="Y45" s="4" t="s">
        <v>1349</v>
      </c>
    </row>
    <row r="46" spans="1:25" x14ac:dyDescent="0.35">
      <c r="N46" t="s">
        <v>6</v>
      </c>
      <c r="O46">
        <v>0.66</v>
      </c>
    </row>
    <row r="48" spans="1:25" x14ac:dyDescent="0.35">
      <c r="A48" t="s">
        <v>0</v>
      </c>
      <c r="B48" t="s">
        <v>125</v>
      </c>
      <c r="C48" t="s">
        <v>17</v>
      </c>
      <c r="D48" t="s">
        <v>48</v>
      </c>
      <c r="E48" t="s">
        <v>199</v>
      </c>
      <c r="F48" t="s">
        <v>130</v>
      </c>
      <c r="G48" t="s">
        <v>86</v>
      </c>
      <c r="H48" t="s">
        <v>200</v>
      </c>
      <c r="I48" t="s">
        <v>105</v>
      </c>
      <c r="J48" t="s">
        <v>2</v>
      </c>
      <c r="K48" t="s">
        <v>3</v>
      </c>
      <c r="L48" t="s">
        <v>4</v>
      </c>
    </row>
    <row r="49" spans="1:12" x14ac:dyDescent="0.35">
      <c r="A49">
        <v>60</v>
      </c>
      <c r="B49">
        <v>7.2121876044039581</v>
      </c>
      <c r="C49">
        <v>0</v>
      </c>
      <c r="D49">
        <v>0</v>
      </c>
      <c r="E49">
        <v>0</v>
      </c>
      <c r="F49">
        <v>0</v>
      </c>
      <c r="G49">
        <v>0</v>
      </c>
      <c r="H49">
        <v>0.60299999999999998</v>
      </c>
      <c r="I49">
        <v>5.5132176000679296</v>
      </c>
      <c r="J49">
        <f t="shared" si="1"/>
        <v>5.6027724074487484</v>
      </c>
      <c r="K49">
        <f t="shared" si="2"/>
        <v>8.0200635250155545E-3</v>
      </c>
      <c r="L49">
        <f t="shared" ref="L49:L59" si="3">(I49-I$45)^2</f>
        <v>2.5073680209529838</v>
      </c>
    </row>
    <row r="50" spans="1:12" x14ac:dyDescent="0.35">
      <c r="A50">
        <v>70</v>
      </c>
      <c r="B50">
        <v>5.2270292621201371</v>
      </c>
      <c r="C50">
        <v>0</v>
      </c>
      <c r="D50">
        <v>0</v>
      </c>
      <c r="E50">
        <v>0</v>
      </c>
      <c r="F50">
        <v>4.0199999999999996</v>
      </c>
      <c r="G50">
        <v>0</v>
      </c>
      <c r="H50">
        <v>0.67200000000000004</v>
      </c>
      <c r="I50">
        <v>7.1020905255118301</v>
      </c>
      <c r="J50">
        <f t="shared" si="1"/>
        <v>7.6631006946669373</v>
      </c>
      <c r="K50">
        <f t="shared" si="2"/>
        <v>0.31473240989544204</v>
      </c>
      <c r="L50">
        <f t="shared" si="3"/>
        <v>2.9223071048741161E-5</v>
      </c>
    </row>
    <row r="51" spans="1:12" x14ac:dyDescent="0.35">
      <c r="A51">
        <v>114</v>
      </c>
      <c r="B51">
        <v>7.8734675203851427</v>
      </c>
      <c r="C51">
        <v>0</v>
      </c>
      <c r="D51">
        <v>0</v>
      </c>
      <c r="E51">
        <v>0</v>
      </c>
      <c r="F51">
        <v>0</v>
      </c>
      <c r="G51">
        <v>0</v>
      </c>
      <c r="H51">
        <v>0.63</v>
      </c>
      <c r="I51">
        <v>8.4147605106806402</v>
      </c>
      <c r="J51">
        <f t="shared" si="1"/>
        <v>6.497918705335703</v>
      </c>
      <c r="K51">
        <f t="shared" si="2"/>
        <v>3.674282506718038</v>
      </c>
      <c r="L51">
        <f t="shared" si="3"/>
        <v>1.7373238723467188</v>
      </c>
    </row>
    <row r="52" spans="1:12" x14ac:dyDescent="0.35">
      <c r="A52">
        <v>216</v>
      </c>
      <c r="B52">
        <v>9.0128372247051729</v>
      </c>
      <c r="C52">
        <v>0</v>
      </c>
      <c r="D52">
        <v>0</v>
      </c>
      <c r="E52">
        <v>0</v>
      </c>
      <c r="F52">
        <v>0</v>
      </c>
      <c r="G52">
        <v>1</v>
      </c>
      <c r="H52">
        <v>0.53300000000000003</v>
      </c>
      <c r="I52">
        <v>5.9854876169304099</v>
      </c>
      <c r="J52">
        <f t="shared" si="1"/>
        <v>6.0396093094383678</v>
      </c>
      <c r="K52">
        <f t="shared" si="2"/>
        <v>2.9291575999259522E-3</v>
      </c>
      <c r="L52">
        <f t="shared" si="3"/>
        <v>1.2347589324300539</v>
      </c>
    </row>
    <row r="53" spans="1:12" x14ac:dyDescent="0.35">
      <c r="A53">
        <v>250</v>
      </c>
      <c r="B53">
        <v>6.1949766032160554</v>
      </c>
      <c r="C53">
        <v>0</v>
      </c>
      <c r="D53">
        <v>0</v>
      </c>
      <c r="E53">
        <v>0</v>
      </c>
      <c r="F53">
        <v>0</v>
      </c>
      <c r="G53">
        <v>0</v>
      </c>
      <c r="H53">
        <v>0.64300000000000002</v>
      </c>
      <c r="I53">
        <v>6.57518784492766</v>
      </c>
      <c r="J53">
        <f t="shared" si="1"/>
        <v>6.3082832282795511</v>
      </c>
      <c r="K53">
        <f t="shared" si="2"/>
        <v>7.1238074388073933E-2</v>
      </c>
      <c r="L53">
        <f t="shared" si="3"/>
        <v>0.27195895812117804</v>
      </c>
    </row>
    <row r="54" spans="1:12" x14ac:dyDescent="0.35">
      <c r="A54">
        <v>251</v>
      </c>
      <c r="B54">
        <v>8.0334237554869503</v>
      </c>
      <c r="C54">
        <v>0</v>
      </c>
      <c r="D54">
        <v>0</v>
      </c>
      <c r="E54">
        <v>0</v>
      </c>
      <c r="F54">
        <v>12</v>
      </c>
      <c r="G54">
        <v>0</v>
      </c>
      <c r="H54">
        <v>0.69599999999999995</v>
      </c>
      <c r="I54">
        <v>8.7323937598229602</v>
      </c>
      <c r="J54">
        <f t="shared" si="1"/>
        <v>10.964572103205343</v>
      </c>
      <c r="K54">
        <f t="shared" si="2"/>
        <v>4.9826201566653205</v>
      </c>
      <c r="L54">
        <f t="shared" si="3"/>
        <v>2.675544165176202</v>
      </c>
    </row>
    <row r="55" spans="1:12" x14ac:dyDescent="0.35">
      <c r="A55">
        <v>264</v>
      </c>
      <c r="B55">
        <v>5.0433622780211298</v>
      </c>
      <c r="C55">
        <v>0</v>
      </c>
      <c r="D55">
        <v>0</v>
      </c>
      <c r="E55">
        <v>0</v>
      </c>
      <c r="F55">
        <v>0</v>
      </c>
      <c r="G55">
        <v>0</v>
      </c>
      <c r="H55">
        <v>0.61499999999999999</v>
      </c>
      <c r="I55">
        <v>3.9130285095261201</v>
      </c>
      <c r="J55">
        <f t="shared" si="1"/>
        <v>5.2351994960089652</v>
      </c>
      <c r="K55">
        <f t="shared" si="2"/>
        <v>1.7481361174970196</v>
      </c>
      <c r="L55">
        <f t="shared" si="3"/>
        <v>10.135666667537961</v>
      </c>
    </row>
    <row r="56" spans="1:12" x14ac:dyDescent="0.35">
      <c r="A56">
        <v>438</v>
      </c>
      <c r="B56">
        <v>7.9201233262907236</v>
      </c>
      <c r="C56">
        <v>0</v>
      </c>
      <c r="D56">
        <v>1</v>
      </c>
      <c r="E56">
        <v>0</v>
      </c>
      <c r="F56">
        <v>0</v>
      </c>
      <c r="G56">
        <v>1</v>
      </c>
      <c r="H56">
        <v>0.60699999999999998</v>
      </c>
      <c r="I56">
        <v>9.9201233262907191</v>
      </c>
      <c r="J56">
        <f t="shared" si="1"/>
        <v>10.392464829811157</v>
      </c>
      <c r="K56">
        <f t="shared" si="2"/>
        <v>0.22310649594794785</v>
      </c>
      <c r="L56">
        <f t="shared" si="3"/>
        <v>7.9718057399333428</v>
      </c>
    </row>
    <row r="57" spans="1:12" x14ac:dyDescent="0.35">
      <c r="A57">
        <v>685</v>
      </c>
      <c r="B57">
        <v>5.286052839694328</v>
      </c>
      <c r="C57">
        <v>2</v>
      </c>
      <c r="D57">
        <v>0</v>
      </c>
      <c r="E57">
        <v>0</v>
      </c>
      <c r="F57">
        <v>0</v>
      </c>
      <c r="G57">
        <v>1</v>
      </c>
      <c r="H57">
        <v>0.55900000000000005</v>
      </c>
      <c r="I57">
        <v>9.3579348470004504</v>
      </c>
      <c r="J57">
        <f t="shared" si="1"/>
        <v>10.502603722577</v>
      </c>
      <c r="K57">
        <f t="shared" si="2"/>
        <v>1.3102668347136817</v>
      </c>
      <c r="L57">
        <f t="shared" si="3"/>
        <v>5.1132522781681056</v>
      </c>
    </row>
    <row r="58" spans="1:12" x14ac:dyDescent="0.35">
      <c r="A58">
        <v>712</v>
      </c>
      <c r="B58">
        <v>7.0959329721417443</v>
      </c>
      <c r="C58">
        <v>0</v>
      </c>
      <c r="D58">
        <v>0</v>
      </c>
      <c r="E58">
        <v>0</v>
      </c>
      <c r="F58">
        <v>0</v>
      </c>
      <c r="G58">
        <v>0</v>
      </c>
      <c r="H58">
        <v>0.59399999999999997</v>
      </c>
      <c r="I58">
        <v>5.1288690302367304</v>
      </c>
      <c r="J58">
        <f t="shared" si="1"/>
        <v>5.3367669677416529</v>
      </c>
      <c r="K58">
        <f t="shared" si="2"/>
        <v>4.3221552418800692E-2</v>
      </c>
      <c r="L58">
        <f t="shared" si="3"/>
        <v>3.8722984659070536</v>
      </c>
    </row>
    <row r="59" spans="1:12" x14ac:dyDescent="0.35">
      <c r="A59">
        <v>714</v>
      </c>
      <c r="B59">
        <v>7.1280744504611588</v>
      </c>
      <c r="C59">
        <v>0</v>
      </c>
      <c r="D59">
        <v>0</v>
      </c>
      <c r="E59">
        <v>0</v>
      </c>
      <c r="F59">
        <v>0</v>
      </c>
      <c r="G59">
        <v>1</v>
      </c>
      <c r="H59">
        <v>0.57499999999999996</v>
      </c>
      <c r="I59">
        <v>6.44404479591807</v>
      </c>
      <c r="J59">
        <f t="shared" si="1"/>
        <v>6.5265680392033261</v>
      </c>
      <c r="K59">
        <f t="shared" si="2"/>
        <v>6.8100856823175605E-3</v>
      </c>
      <c r="L59">
        <f t="shared" si="3"/>
        <v>0.42593882972132463</v>
      </c>
    </row>
    <row r="61" spans="1:12" x14ac:dyDescent="0.35">
      <c r="K61">
        <f>SUM(K49:K60)</f>
        <v>12.385363455051584</v>
      </c>
      <c r="L61">
        <f>SUM(L49:L60)</f>
        <v>35.945945153365969</v>
      </c>
    </row>
    <row r="63" spans="1:12" x14ac:dyDescent="0.35">
      <c r="L63">
        <f>1-K61/L61</f>
        <v>0.65544476846530153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conditionalFormatting sqref="A55:I55 A57:J57">
    <cfRule type="duplicateValues" dxfId="65" priority="2"/>
  </conditionalFormatting>
  <conditionalFormatting sqref="C46:D46 A48:J48">
    <cfRule type="duplicateValues" dxfId="64" priority="1"/>
  </conditionalFormatting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U136"/>
  <sheetViews>
    <sheetView workbookViewId="0">
      <selection activeCell="F2" sqref="F2"/>
    </sheetView>
  </sheetViews>
  <sheetFormatPr defaultRowHeight="15.5" x14ac:dyDescent="0.35"/>
  <cols>
    <col min="21" max="21" width="10.1796875" style="4" customWidth="1"/>
  </cols>
  <sheetData>
    <row r="1" spans="1:21" x14ac:dyDescent="0.35">
      <c r="A1" t="s">
        <v>0</v>
      </c>
      <c r="B1" t="s">
        <v>201</v>
      </c>
      <c r="C1" t="s">
        <v>163</v>
      </c>
      <c r="D1" t="s">
        <v>105</v>
      </c>
      <c r="E1" t="s">
        <v>164</v>
      </c>
      <c r="F1" t="s">
        <v>2</v>
      </c>
      <c r="G1" t="s">
        <v>3</v>
      </c>
      <c r="H1" t="s">
        <v>4</v>
      </c>
      <c r="U1" s="4" t="s">
        <v>1347</v>
      </c>
    </row>
    <row r="2" spans="1:21" x14ac:dyDescent="0.35">
      <c r="A2">
        <v>35</v>
      </c>
      <c r="B2">
        <v>0.48399999999999999</v>
      </c>
      <c r="C2">
        <v>191</v>
      </c>
      <c r="D2">
        <v>8.3779433802557843</v>
      </c>
      <c r="E2">
        <v>4.6789733759197603</v>
      </c>
      <c r="F2">
        <f>4.38934+0.16844*B2+0.00095 *C2+0.00417*D2</f>
        <v>4.6872509838956669</v>
      </c>
      <c r="G2">
        <f>(E2-F2)^2</f>
        <v>6.8518793802792524E-5</v>
      </c>
      <c r="H2">
        <f>(E2-E$21)^2</f>
        <v>4.4918752952811565E-2</v>
      </c>
    </row>
    <row r="3" spans="1:21" x14ac:dyDescent="0.35">
      <c r="A3">
        <v>85</v>
      </c>
      <c r="B3">
        <v>1.19</v>
      </c>
      <c r="C3">
        <v>391</v>
      </c>
      <c r="D3">
        <v>10.000485325807864</v>
      </c>
      <c r="E3">
        <v>4.9901167660679002</v>
      </c>
      <c r="F3">
        <f t="shared" ref="F3:F29" si="0">4.38934+0.16844*B3+0.00095 *C3+0.00417*D3</f>
        <v>5.0029356238086189</v>
      </c>
      <c r="G3">
        <f t="shared" ref="G3:G29" si="1">(E3-F3)^2</f>
        <v>1.6432311377678296E-4</v>
      </c>
      <c r="H3">
        <f t="shared" ref="H3:H29" si="2">(E3-E$21)^2</f>
        <v>9.8412239862397787E-3</v>
      </c>
    </row>
    <row r="4" spans="1:21" x14ac:dyDescent="0.35">
      <c r="A4">
        <v>143</v>
      </c>
      <c r="B4">
        <v>0.86399999999999999</v>
      </c>
      <c r="C4">
        <v>266</v>
      </c>
      <c r="D4">
        <v>6.6766936096248664</v>
      </c>
      <c r="E4">
        <v>4.8228216453031001</v>
      </c>
      <c r="F4">
        <f t="shared" si="0"/>
        <v>4.8154139723521352</v>
      </c>
      <c r="G4">
        <f t="shared" si="1"/>
        <v>5.4873618548456942E-5</v>
      </c>
      <c r="H4">
        <f t="shared" si="2"/>
        <v>4.6365446134635484E-3</v>
      </c>
    </row>
    <row r="5" spans="1:21" x14ac:dyDescent="0.35">
      <c r="A5">
        <v>203</v>
      </c>
      <c r="B5">
        <v>1.05</v>
      </c>
      <c r="C5">
        <v>266</v>
      </c>
      <c r="D5">
        <v>6.2487903775753857</v>
      </c>
      <c r="E5">
        <v>4.8228216453031001</v>
      </c>
      <c r="F5">
        <f t="shared" si="0"/>
        <v>4.8449594558744886</v>
      </c>
      <c r="G5">
        <f t="shared" si="1"/>
        <v>4.9008265689468164E-4</v>
      </c>
      <c r="H5">
        <f t="shared" si="2"/>
        <v>4.6365446134635484E-3</v>
      </c>
    </row>
    <row r="6" spans="1:21" x14ac:dyDescent="0.35">
      <c r="A6">
        <v>239</v>
      </c>
      <c r="B6">
        <v>1.23</v>
      </c>
      <c r="C6">
        <v>500</v>
      </c>
      <c r="D6">
        <v>6.9998897032086962</v>
      </c>
      <c r="E6">
        <v>5.09691001300805</v>
      </c>
      <c r="F6">
        <f t="shared" si="0"/>
        <v>5.1007107400623797</v>
      </c>
      <c r="G6">
        <f t="shared" si="1"/>
        <v>1.4445526141513381E-5</v>
      </c>
      <c r="H6">
        <f t="shared" si="2"/>
        <v>4.2434430449224403E-2</v>
      </c>
    </row>
    <row r="7" spans="1:21" x14ac:dyDescent="0.35">
      <c r="A7">
        <v>269</v>
      </c>
      <c r="B7">
        <v>1.22</v>
      </c>
      <c r="C7">
        <v>460</v>
      </c>
      <c r="D7">
        <v>5.6627578316815743</v>
      </c>
      <c r="E7">
        <v>5.06069784035361</v>
      </c>
      <c r="F7">
        <f t="shared" si="0"/>
        <v>5.0554505001581118</v>
      </c>
      <c r="G7">
        <f t="shared" si="1"/>
        <v>2.7534579127291276E-5</v>
      </c>
      <c r="H7">
        <f t="shared" si="2"/>
        <v>2.8826612673509475E-2</v>
      </c>
    </row>
    <row r="8" spans="1:21" x14ac:dyDescent="0.35">
      <c r="A8">
        <v>271</v>
      </c>
      <c r="B8">
        <v>0.51200000000000001</v>
      </c>
      <c r="C8">
        <v>202</v>
      </c>
      <c r="D8">
        <v>6.4858074339047551</v>
      </c>
      <c r="E8">
        <v>4.70329137811866</v>
      </c>
      <c r="F8">
        <f t="shared" si="0"/>
        <v>4.6945270969993835</v>
      </c>
      <c r="G8">
        <f t="shared" si="1"/>
        <v>7.6812623537706856E-5</v>
      </c>
      <c r="H8">
        <f t="shared" si="2"/>
        <v>3.5202181685363015E-2</v>
      </c>
    </row>
    <row r="9" spans="1:21" x14ac:dyDescent="0.35">
      <c r="A9">
        <v>320</v>
      </c>
      <c r="B9">
        <v>1.23</v>
      </c>
      <c r="C9">
        <v>500</v>
      </c>
      <c r="D9">
        <v>6.4685210829577446</v>
      </c>
      <c r="E9">
        <v>5.09691001300805</v>
      </c>
      <c r="F9">
        <f t="shared" si="0"/>
        <v>5.0984949329159335</v>
      </c>
      <c r="G9">
        <f t="shared" si="1"/>
        <v>2.5119711144052933E-6</v>
      </c>
      <c r="H9">
        <f t="shared" si="2"/>
        <v>4.2434430449224403E-2</v>
      </c>
    </row>
    <row r="10" spans="1:21" x14ac:dyDescent="0.35">
      <c r="A10">
        <v>332</v>
      </c>
      <c r="B10">
        <v>0.58899999999999997</v>
      </c>
      <c r="C10">
        <v>263</v>
      </c>
      <c r="D10">
        <v>7.1895068271114839</v>
      </c>
      <c r="E10">
        <v>4.8178957571617902</v>
      </c>
      <c r="F10">
        <f t="shared" si="0"/>
        <v>4.7683814034690553</v>
      </c>
      <c r="G10">
        <f t="shared" si="1"/>
        <v>2.4516712216092538E-3</v>
      </c>
      <c r="H10">
        <f t="shared" si="2"/>
        <v>5.3316378850903389E-3</v>
      </c>
    </row>
    <row r="11" spans="1:21" x14ac:dyDescent="0.35">
      <c r="A11">
        <v>383</v>
      </c>
      <c r="B11">
        <v>1.1499999999999999</v>
      </c>
      <c r="C11">
        <v>414</v>
      </c>
      <c r="D11">
        <v>3.5200903281128424</v>
      </c>
      <c r="E11">
        <v>5.0149403497929299</v>
      </c>
      <c r="F11">
        <f t="shared" si="0"/>
        <v>4.9910247766682296</v>
      </c>
      <c r="G11">
        <f t="shared" si="1"/>
        <v>5.71954637882886E-4</v>
      </c>
      <c r="H11">
        <f t="shared" si="2"/>
        <v>1.5382579439467558E-2</v>
      </c>
    </row>
    <row r="12" spans="1:21" x14ac:dyDescent="0.35">
      <c r="A12">
        <v>397</v>
      </c>
      <c r="B12">
        <v>1.05</v>
      </c>
      <c r="C12">
        <v>327</v>
      </c>
      <c r="D12">
        <v>5.6694497126460295</v>
      </c>
      <c r="E12">
        <v>4.9124877613323203</v>
      </c>
      <c r="F12">
        <f t="shared" si="0"/>
        <v>4.9004936053017332</v>
      </c>
      <c r="G12">
        <f t="shared" si="1"/>
        <v>1.4385977888607075E-4</v>
      </c>
      <c r="H12">
        <f t="shared" si="2"/>
        <v>4.6543483102198845E-4</v>
      </c>
    </row>
    <row r="13" spans="1:21" x14ac:dyDescent="0.35">
      <c r="A13">
        <v>402</v>
      </c>
      <c r="B13">
        <v>1.23</v>
      </c>
      <c r="C13">
        <v>500</v>
      </c>
      <c r="D13">
        <v>6</v>
      </c>
      <c r="E13">
        <v>5.09691001300805</v>
      </c>
      <c r="F13">
        <f t="shared" si="0"/>
        <v>5.096541199999999</v>
      </c>
      <c r="G13">
        <f t="shared" si="1"/>
        <v>1.3602303490764741E-7</v>
      </c>
      <c r="H13">
        <f t="shared" si="2"/>
        <v>4.2434430449224403E-2</v>
      </c>
    </row>
    <row r="14" spans="1:21" x14ac:dyDescent="0.35">
      <c r="A14">
        <v>414</v>
      </c>
      <c r="B14">
        <v>0.68500000000000005</v>
      </c>
      <c r="C14">
        <v>232</v>
      </c>
      <c r="D14">
        <v>6.3654879848908994</v>
      </c>
      <c r="E14">
        <v>4.7634279935629298</v>
      </c>
      <c r="F14">
        <f t="shared" si="0"/>
        <v>4.7516654848969946</v>
      </c>
      <c r="G14">
        <f t="shared" si="1"/>
        <v>1.3835661011620069E-4</v>
      </c>
      <c r="H14">
        <f t="shared" si="2"/>
        <v>1.6252636613565234E-2</v>
      </c>
    </row>
    <row r="15" spans="1:21" x14ac:dyDescent="0.35">
      <c r="A15">
        <v>443</v>
      </c>
      <c r="B15">
        <v>1.06</v>
      </c>
      <c r="C15">
        <v>505</v>
      </c>
      <c r="D15">
        <v>9.8002013911267181</v>
      </c>
      <c r="E15">
        <v>5.1012313867906904</v>
      </c>
      <c r="F15">
        <f t="shared" si="0"/>
        <v>5.0885032398009988</v>
      </c>
      <c r="G15">
        <f t="shared" si="1"/>
        <v>1.6200572579119541E-4</v>
      </c>
      <c r="H15">
        <f t="shared" si="2"/>
        <v>4.4233477793418782E-2</v>
      </c>
    </row>
    <row r="16" spans="1:21" x14ac:dyDescent="0.35">
      <c r="A16">
        <v>489</v>
      </c>
      <c r="B16">
        <v>1.18</v>
      </c>
      <c r="C16">
        <v>296</v>
      </c>
      <c r="D16">
        <v>11.61395921462767</v>
      </c>
      <c r="E16">
        <v>4.86923171973097</v>
      </c>
      <c r="F16">
        <f t="shared" si="0"/>
        <v>4.9177294099249966</v>
      </c>
      <c r="G16">
        <f t="shared" si="1"/>
        <v>2.352025954155785E-3</v>
      </c>
      <c r="H16">
        <f t="shared" si="2"/>
        <v>4.7011358623416042E-4</v>
      </c>
    </row>
    <row r="17" spans="1:21" x14ac:dyDescent="0.35">
      <c r="A17">
        <v>553</v>
      </c>
      <c r="B17">
        <v>0.82</v>
      </c>
      <c r="C17">
        <v>243</v>
      </c>
      <c r="D17">
        <v>8.0005323815985765</v>
      </c>
      <c r="E17">
        <v>4.7835462822703496</v>
      </c>
      <c r="F17">
        <f t="shared" si="0"/>
        <v>4.7916730200312667</v>
      </c>
      <c r="G17">
        <f t="shared" si="1"/>
        <v>6.6043866634715913E-5</v>
      </c>
      <c r="H17">
        <f t="shared" si="2"/>
        <v>1.1527788723426042E-2</v>
      </c>
    </row>
    <row r="18" spans="1:21" x14ac:dyDescent="0.35">
      <c r="A18">
        <v>685</v>
      </c>
      <c r="B18">
        <v>0.70299999999999996</v>
      </c>
      <c r="C18">
        <v>228</v>
      </c>
      <c r="D18">
        <v>9.357934847000454</v>
      </c>
      <c r="E18">
        <v>4.7558748556724897</v>
      </c>
      <c r="F18">
        <f t="shared" si="0"/>
        <v>4.7633759083119918</v>
      </c>
      <c r="G18">
        <f t="shared" si="1"/>
        <v>5.6265790700580976E-5</v>
      </c>
      <c r="H18">
        <f t="shared" si="2"/>
        <v>1.8235522597636881E-2</v>
      </c>
    </row>
    <row r="19" spans="1:21" x14ac:dyDescent="0.35">
      <c r="A19">
        <v>718</v>
      </c>
      <c r="B19">
        <v>0.46600000000000003</v>
      </c>
      <c r="C19">
        <v>178</v>
      </c>
      <c r="D19">
        <v>6.5514499979728749</v>
      </c>
      <c r="E19">
        <v>4.6483600109809302</v>
      </c>
      <c r="F19">
        <f t="shared" si="0"/>
        <v>4.6642525864915463</v>
      </c>
      <c r="G19">
        <f t="shared" si="1"/>
        <v>2.5257395636063361E-4</v>
      </c>
      <c r="H19">
        <f t="shared" si="2"/>
        <v>5.883235154672338E-2</v>
      </c>
    </row>
    <row r="21" spans="1:21" x14ac:dyDescent="0.35">
      <c r="E21">
        <f>AVERAGE(E2:E20)</f>
        <v>4.8909138226325375</v>
      </c>
      <c r="G21">
        <f>SUM(G2:G20)</f>
        <v>7.0939964481158612E-3</v>
      </c>
      <c r="H21">
        <f>SUM(H2:H20)</f>
        <v>0.42609669488910851</v>
      </c>
      <c r="J21" t="s">
        <v>5</v>
      </c>
      <c r="K21">
        <f>1-G21/H21</f>
        <v>0.98335120517665109</v>
      </c>
      <c r="L21" t="s">
        <v>12</v>
      </c>
    </row>
    <row r="22" spans="1:21" x14ac:dyDescent="0.35">
      <c r="J22" t="s">
        <v>6</v>
      </c>
      <c r="K22">
        <v>0.96</v>
      </c>
    </row>
    <row r="24" spans="1:21" x14ac:dyDescent="0.35">
      <c r="A24" t="s">
        <v>0</v>
      </c>
      <c r="B24" t="s">
        <v>201</v>
      </c>
      <c r="C24" t="s">
        <v>163</v>
      </c>
      <c r="D24" t="s">
        <v>105</v>
      </c>
      <c r="E24" t="s">
        <v>164</v>
      </c>
      <c r="F24" t="s">
        <v>2</v>
      </c>
      <c r="G24" t="s">
        <v>3</v>
      </c>
      <c r="H24" t="s">
        <v>4</v>
      </c>
    </row>
    <row r="25" spans="1:21" x14ac:dyDescent="0.35">
      <c r="A25">
        <v>28</v>
      </c>
      <c r="B25">
        <v>0.90600000000000003</v>
      </c>
      <c r="C25">
        <v>220</v>
      </c>
      <c r="D25">
        <v>7.1663314217665253</v>
      </c>
      <c r="E25">
        <v>4.7403626894942397</v>
      </c>
      <c r="F25">
        <f t="shared" si="0"/>
        <v>4.7808302420287658</v>
      </c>
      <c r="G25">
        <f t="shared" si="1"/>
        <v>1.637622808134635E-3</v>
      </c>
      <c r="H25">
        <f t="shared" si="2"/>
        <v>2.2665643689225478E-2</v>
      </c>
      <c r="U25" s="4" t="s">
        <v>1348</v>
      </c>
    </row>
    <row r="26" spans="1:21" x14ac:dyDescent="0.35">
      <c r="A26">
        <v>359</v>
      </c>
      <c r="B26">
        <v>1.1499999999999999</v>
      </c>
      <c r="C26">
        <v>414</v>
      </c>
      <c r="D26">
        <v>5.9999257356994269</v>
      </c>
      <c r="E26">
        <v>5.0149403497929299</v>
      </c>
      <c r="F26">
        <f t="shared" si="0"/>
        <v>5.0013656903178658</v>
      </c>
      <c r="G26">
        <f t="shared" si="1"/>
        <v>1.8427137986394722E-4</v>
      </c>
      <c r="H26">
        <f t="shared" si="2"/>
        <v>1.5382579439467558E-2</v>
      </c>
    </row>
    <row r="27" spans="1:21" x14ac:dyDescent="0.35">
      <c r="A27">
        <v>385</v>
      </c>
      <c r="B27">
        <v>0.60099999999999998</v>
      </c>
      <c r="C27">
        <v>169</v>
      </c>
      <c r="D27">
        <v>8.2278867046136739</v>
      </c>
      <c r="E27">
        <v>4.6258267132857096</v>
      </c>
      <c r="F27">
        <f t="shared" si="0"/>
        <v>4.685432727558239</v>
      </c>
      <c r="G27">
        <f t="shared" si="1"/>
        <v>3.5528769374569818E-3</v>
      </c>
      <c r="H27">
        <f t="shared" si="2"/>
        <v>7.0271175541857078E-2</v>
      </c>
    </row>
    <row r="28" spans="1:21" x14ac:dyDescent="0.35">
      <c r="A28">
        <v>416</v>
      </c>
      <c r="B28">
        <v>1.18</v>
      </c>
      <c r="C28">
        <v>272</v>
      </c>
      <c r="D28">
        <v>11.999381889769346</v>
      </c>
      <c r="E28">
        <v>4.8325089127062304</v>
      </c>
      <c r="F28">
        <f t="shared" si="0"/>
        <v>4.8965366224803377</v>
      </c>
      <c r="G28">
        <f t="shared" si="1"/>
        <v>4.0995476189173187E-3</v>
      </c>
      <c r="H28">
        <f t="shared" si="2"/>
        <v>3.4111335035000448E-3</v>
      </c>
    </row>
    <row r="29" spans="1:21" x14ac:dyDescent="0.35">
      <c r="A29">
        <v>418</v>
      </c>
      <c r="B29">
        <v>0.57299999999999995</v>
      </c>
      <c r="C29">
        <v>252</v>
      </c>
      <c r="D29">
        <v>9.4014005407815446</v>
      </c>
      <c r="E29">
        <v>4.7993405494535804</v>
      </c>
      <c r="F29">
        <f t="shared" si="0"/>
        <v>4.764459960255059</v>
      </c>
      <c r="G29">
        <f t="shared" si="1"/>
        <v>1.2166555028360027E-3</v>
      </c>
      <c r="H29">
        <f t="shared" si="2"/>
        <v>8.3856643607079107E-3</v>
      </c>
    </row>
    <row r="31" spans="1:21" x14ac:dyDescent="0.35">
      <c r="G31">
        <f>SUM(G25:G30)</f>
        <v>1.0690974247208884E-2</v>
      </c>
      <c r="H31">
        <f>SUM(H25:H30)</f>
        <v>0.12011619653475807</v>
      </c>
    </row>
    <row r="33" spans="7:21" x14ac:dyDescent="0.35">
      <c r="G33" t="s">
        <v>8</v>
      </c>
      <c r="H33">
        <f>1-G31/H31</f>
        <v>0.91099473213743298</v>
      </c>
    </row>
    <row r="45" spans="7:21" x14ac:dyDescent="0.35">
      <c r="U45" s="4" t="s">
        <v>1349</v>
      </c>
    </row>
    <row r="68" spans="21:21" x14ac:dyDescent="0.35">
      <c r="U68" s="4" t="s">
        <v>1350</v>
      </c>
    </row>
    <row r="92" spans="21:21" x14ac:dyDescent="0.35">
      <c r="U92" s="4" t="s">
        <v>1351</v>
      </c>
    </row>
    <row r="113" spans="21:21" x14ac:dyDescent="0.35">
      <c r="U113" s="4" t="s">
        <v>1352</v>
      </c>
    </row>
    <row r="136" spans="21:21" x14ac:dyDescent="0.35">
      <c r="U136" s="4" t="s">
        <v>1353</v>
      </c>
    </row>
  </sheetData>
  <conditionalFormatting sqref="A18:E18">
    <cfRule type="duplicateValues" dxfId="63" priority="2"/>
  </conditionalFormatting>
  <conditionalFormatting sqref="B22 A24:F24">
    <cfRule type="duplicateValues" dxfId="62" priority="1"/>
  </conditionalFormatting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V136"/>
  <sheetViews>
    <sheetView workbookViewId="0">
      <selection activeCell="G2" sqref="G2"/>
    </sheetView>
  </sheetViews>
  <sheetFormatPr defaultRowHeight="15.5" x14ac:dyDescent="0.35"/>
  <cols>
    <col min="22" max="22" width="10.1796875" style="4" customWidth="1"/>
  </cols>
  <sheetData>
    <row r="1" spans="1:22" x14ac:dyDescent="0.35">
      <c r="A1" t="s">
        <v>0</v>
      </c>
      <c r="B1" t="s">
        <v>164</v>
      </c>
      <c r="C1" t="s">
        <v>103</v>
      </c>
      <c r="D1" t="s">
        <v>139</v>
      </c>
      <c r="E1" t="s">
        <v>92</v>
      </c>
      <c r="F1" t="s">
        <v>105</v>
      </c>
      <c r="G1" t="s">
        <v>2</v>
      </c>
      <c r="H1" t="s">
        <v>3</v>
      </c>
      <c r="I1" t="s">
        <v>4</v>
      </c>
      <c r="V1" s="4" t="s">
        <v>1347</v>
      </c>
    </row>
    <row r="2" spans="1:22" x14ac:dyDescent="0.35">
      <c r="A2">
        <v>28</v>
      </c>
      <c r="B2">
        <v>4.7403626894942441</v>
      </c>
      <c r="C2">
        <v>0</v>
      </c>
      <c r="D2">
        <v>0</v>
      </c>
      <c r="E2">
        <v>0</v>
      </c>
      <c r="F2">
        <v>7.1663314217665199</v>
      </c>
      <c r="G2">
        <f>19.9909-2.5113*B2 -1.217*C2+1.2763*D2+0.5397*E2</f>
        <v>8.0864271778731052</v>
      </c>
      <c r="H2">
        <f>(F2-G2)^2</f>
        <v>0.84657620040534876</v>
      </c>
      <c r="I2">
        <f>(F2-F$21)^2</f>
        <v>3.1544982986990301E-2</v>
      </c>
    </row>
    <row r="3" spans="1:22" x14ac:dyDescent="0.35">
      <c r="A3">
        <v>35</v>
      </c>
      <c r="B3">
        <v>4.6789733759197647</v>
      </c>
      <c r="C3">
        <v>0</v>
      </c>
      <c r="D3">
        <v>0</v>
      </c>
      <c r="E3">
        <v>-0.53800000000000003</v>
      </c>
      <c r="F3">
        <v>8.3779433802557808</v>
      </c>
      <c r="G3">
        <f t="shared" ref="G3:G29" si="0">19.9909-2.5113*B3 -1.217*C3+1.2763*D3+0.5397*E3</f>
        <v>7.950235561052696</v>
      </c>
      <c r="H3">
        <f t="shared" ref="H3:H29" si="1">(F3-G3)^2</f>
        <v>0.18293397860745864</v>
      </c>
      <c r="I3">
        <f t="shared" ref="I3:I29" si="2">(F3-F$21)^2</f>
        <v>1.0691619661808909</v>
      </c>
    </row>
    <row r="4" spans="1:22" x14ac:dyDescent="0.35">
      <c r="A4">
        <v>203</v>
      </c>
      <c r="B4">
        <v>4.8228216453031045</v>
      </c>
      <c r="C4">
        <v>1</v>
      </c>
      <c r="D4">
        <v>0</v>
      </c>
      <c r="E4">
        <v>0</v>
      </c>
      <c r="F4">
        <v>6.2487903775753804</v>
      </c>
      <c r="G4">
        <f t="shared" si="0"/>
        <v>6.6623480021503134</v>
      </c>
      <c r="H4">
        <f t="shared" si="1"/>
        <v>0.17102990884406127</v>
      </c>
      <c r="I4">
        <f t="shared" si="2"/>
        <v>1.1993537802632668</v>
      </c>
    </row>
    <row r="5" spans="1:22" x14ac:dyDescent="0.35">
      <c r="A5">
        <v>239</v>
      </c>
      <c r="B5">
        <v>5.0969100130080562</v>
      </c>
      <c r="C5">
        <v>1</v>
      </c>
      <c r="D5">
        <v>0</v>
      </c>
      <c r="E5">
        <v>0</v>
      </c>
      <c r="F5">
        <v>6.99988970320869</v>
      </c>
      <c r="G5">
        <f t="shared" si="0"/>
        <v>5.9740298843328681</v>
      </c>
      <c r="H5">
        <f t="shared" si="1"/>
        <v>1.0523883679839341</v>
      </c>
      <c r="I5">
        <f t="shared" si="2"/>
        <v>0.11837094751070354</v>
      </c>
    </row>
    <row r="6" spans="1:22" x14ac:dyDescent="0.35">
      <c r="A6">
        <v>269</v>
      </c>
      <c r="B6">
        <v>5.0606978403536118</v>
      </c>
      <c r="C6">
        <v>0</v>
      </c>
      <c r="D6">
        <v>2</v>
      </c>
      <c r="E6">
        <v>-7.56</v>
      </c>
      <c r="F6">
        <v>5.6627578316815699</v>
      </c>
      <c r="G6">
        <f t="shared" si="0"/>
        <v>5.7544375135199752</v>
      </c>
      <c r="H6">
        <f t="shared" si="1"/>
        <v>8.405164061991233E-3</v>
      </c>
      <c r="I6">
        <f t="shared" si="2"/>
        <v>2.8263751483145625</v>
      </c>
    </row>
    <row r="7" spans="1:22" x14ac:dyDescent="0.35">
      <c r="A7">
        <v>271</v>
      </c>
      <c r="B7">
        <v>4.7032913781186609</v>
      </c>
      <c r="C7">
        <v>0</v>
      </c>
      <c r="D7">
        <v>0</v>
      </c>
      <c r="E7">
        <v>0</v>
      </c>
      <c r="F7">
        <v>6.4858074339047498</v>
      </c>
      <c r="G7">
        <f t="shared" si="0"/>
        <v>8.1795243621306071</v>
      </c>
      <c r="H7">
        <f t="shared" si="1"/>
        <v>2.8686770329588338</v>
      </c>
      <c r="I7">
        <f t="shared" si="2"/>
        <v>0.73639235098986056</v>
      </c>
    </row>
    <row r="8" spans="1:22" x14ac:dyDescent="0.35">
      <c r="A8">
        <v>320</v>
      </c>
      <c r="B8">
        <v>5.0969100130080562</v>
      </c>
      <c r="C8">
        <v>1</v>
      </c>
      <c r="D8">
        <v>0</v>
      </c>
      <c r="E8">
        <v>0</v>
      </c>
      <c r="F8">
        <v>6.4685210829577402</v>
      </c>
      <c r="G8">
        <f t="shared" si="0"/>
        <v>5.9740298843328681</v>
      </c>
      <c r="H8">
        <f t="shared" si="1"/>
        <v>0.24452154551746272</v>
      </c>
      <c r="I8">
        <f t="shared" si="2"/>
        <v>0.76635914743453926</v>
      </c>
    </row>
    <row r="9" spans="1:22" x14ac:dyDescent="0.35">
      <c r="A9">
        <v>332</v>
      </c>
      <c r="B9">
        <v>4.8178957571617955</v>
      </c>
      <c r="C9">
        <v>0</v>
      </c>
      <c r="D9">
        <v>0</v>
      </c>
      <c r="E9">
        <v>0</v>
      </c>
      <c r="F9">
        <v>7.1895068271114804</v>
      </c>
      <c r="G9">
        <f t="shared" si="0"/>
        <v>7.8917183850395833</v>
      </c>
      <c r="H9">
        <f t="shared" si="1"/>
        <v>0.49310107208781351</v>
      </c>
      <c r="I9">
        <f t="shared" si="2"/>
        <v>2.3849757857613969E-2</v>
      </c>
    </row>
    <row r="10" spans="1:22" x14ac:dyDescent="0.35">
      <c r="A10">
        <v>359</v>
      </c>
      <c r="B10">
        <v>5.0149403497929361</v>
      </c>
      <c r="C10">
        <v>0</v>
      </c>
      <c r="D10">
        <v>0</v>
      </c>
      <c r="E10">
        <v>-4.28</v>
      </c>
      <c r="F10">
        <v>5.9999257356994198</v>
      </c>
      <c r="G10">
        <f t="shared" si="0"/>
        <v>5.0869642995650004</v>
      </c>
      <c r="H10">
        <f t="shared" si="1"/>
        <v>0.83349858386862152</v>
      </c>
      <c r="I10">
        <f t="shared" si="2"/>
        <v>1.8063756739150036</v>
      </c>
    </row>
    <row r="11" spans="1:22" x14ac:dyDescent="0.35">
      <c r="A11">
        <v>383</v>
      </c>
      <c r="B11">
        <v>5.0149403497929361</v>
      </c>
      <c r="C11">
        <v>0</v>
      </c>
      <c r="D11">
        <v>0</v>
      </c>
      <c r="E11">
        <v>-4.28</v>
      </c>
      <c r="F11">
        <v>3.5200903281128402</v>
      </c>
      <c r="G11">
        <f t="shared" si="0"/>
        <v>5.0869642995650004</v>
      </c>
      <c r="H11">
        <f t="shared" si="1"/>
        <v>2.4550940424142649</v>
      </c>
      <c r="I11">
        <f t="shared" si="2"/>
        <v>14.62183010078658</v>
      </c>
    </row>
    <row r="12" spans="1:22" x14ac:dyDescent="0.35">
      <c r="A12">
        <v>385</v>
      </c>
      <c r="B12">
        <v>4.6258267132857114</v>
      </c>
      <c r="C12">
        <v>0</v>
      </c>
      <c r="D12">
        <v>0</v>
      </c>
      <c r="E12">
        <v>-1.1399999999999999</v>
      </c>
      <c r="F12">
        <v>8.2278867046136703</v>
      </c>
      <c r="G12">
        <f t="shared" si="0"/>
        <v>7.758803374925594</v>
      </c>
      <c r="H12">
        <f t="shared" si="1"/>
        <v>0.22003917019125249</v>
      </c>
      <c r="I12">
        <f t="shared" si="2"/>
        <v>0.78136090103182809</v>
      </c>
    </row>
    <row r="13" spans="1:22" x14ac:dyDescent="0.35">
      <c r="A13">
        <v>397</v>
      </c>
      <c r="B13">
        <v>4.9124877613323239</v>
      </c>
      <c r="C13">
        <v>2</v>
      </c>
      <c r="D13">
        <v>1</v>
      </c>
      <c r="E13">
        <v>0</v>
      </c>
      <c r="F13">
        <v>5.6694497126460197</v>
      </c>
      <c r="G13">
        <f t="shared" si="0"/>
        <v>6.496469484966136</v>
      </c>
      <c r="H13">
        <f t="shared" si="1"/>
        <v>0.68396170380841692</v>
      </c>
      <c r="I13">
        <f t="shared" si="2"/>
        <v>2.8039193810570864</v>
      </c>
    </row>
    <row r="14" spans="1:22" x14ac:dyDescent="0.35">
      <c r="A14">
        <v>402</v>
      </c>
      <c r="B14">
        <v>5.0969100130080562</v>
      </c>
      <c r="C14">
        <v>1</v>
      </c>
      <c r="D14">
        <v>0</v>
      </c>
      <c r="E14">
        <v>0</v>
      </c>
      <c r="F14">
        <v>6</v>
      </c>
      <c r="G14">
        <f t="shared" si="0"/>
        <v>5.9740298843328681</v>
      </c>
      <c r="H14">
        <f t="shared" si="1"/>
        <v>6.744469077642109E-4</v>
      </c>
      <c r="I14">
        <f t="shared" si="2"/>
        <v>1.8061760547980135</v>
      </c>
    </row>
    <row r="15" spans="1:22" x14ac:dyDescent="0.35">
      <c r="A15">
        <v>418</v>
      </c>
      <c r="B15">
        <v>4.7993405494535821</v>
      </c>
      <c r="C15">
        <v>0</v>
      </c>
      <c r="D15">
        <v>0</v>
      </c>
      <c r="E15">
        <v>0</v>
      </c>
      <c r="F15">
        <v>9.4014005407815393</v>
      </c>
      <c r="G15">
        <f t="shared" si="0"/>
        <v>7.9383160781572197</v>
      </c>
      <c r="H15">
        <f t="shared" si="1"/>
        <v>2.1406161447726939</v>
      </c>
      <c r="I15">
        <f t="shared" si="2"/>
        <v>4.2331418389200675</v>
      </c>
    </row>
    <row r="16" spans="1:22" x14ac:dyDescent="0.35">
      <c r="A16">
        <v>443</v>
      </c>
      <c r="B16">
        <v>5.1012313867906993</v>
      </c>
      <c r="C16">
        <v>0</v>
      </c>
      <c r="D16">
        <v>2</v>
      </c>
      <c r="E16">
        <v>0.435</v>
      </c>
      <c r="F16">
        <v>9.8002013911267092</v>
      </c>
      <c r="G16">
        <f t="shared" si="0"/>
        <v>9.9675471183525186</v>
      </c>
      <c r="H16">
        <f t="shared" si="1"/>
        <v>2.8004592420735015E-2</v>
      </c>
      <c r="I16">
        <f t="shared" si="2"/>
        <v>6.0332175885670001</v>
      </c>
    </row>
    <row r="17" spans="1:22" x14ac:dyDescent="0.35">
      <c r="A17">
        <v>489</v>
      </c>
      <c r="B17">
        <v>4.8692317197309762</v>
      </c>
      <c r="C17">
        <v>0</v>
      </c>
      <c r="D17">
        <v>3</v>
      </c>
      <c r="E17">
        <v>0</v>
      </c>
      <c r="F17">
        <v>11.613959214627601</v>
      </c>
      <c r="G17">
        <f t="shared" si="0"/>
        <v>11.591698382239599</v>
      </c>
      <c r="H17">
        <f t="shared" si="1"/>
        <v>4.9554465860669045E-4</v>
      </c>
      <c r="I17">
        <f t="shared" si="2"/>
        <v>18.233059863755063</v>
      </c>
    </row>
    <row r="18" spans="1:22" x14ac:dyDescent="0.35">
      <c r="A18">
        <v>553</v>
      </c>
      <c r="B18">
        <v>4.7835462822703496</v>
      </c>
      <c r="C18">
        <v>0</v>
      </c>
      <c r="D18">
        <v>0</v>
      </c>
      <c r="E18">
        <v>-0.38400000000000001</v>
      </c>
      <c r="F18">
        <v>8.0005323815985694</v>
      </c>
      <c r="G18">
        <f t="shared" si="0"/>
        <v>7.7707354213344715</v>
      </c>
      <c r="H18">
        <f t="shared" si="1"/>
        <v>5.2806642946619395E-2</v>
      </c>
      <c r="I18">
        <f t="shared" si="2"/>
        <v>0.43111290520646189</v>
      </c>
    </row>
    <row r="19" spans="1:22" x14ac:dyDescent="0.35">
      <c r="A19">
        <v>685</v>
      </c>
      <c r="B19">
        <v>4.7558748556724915</v>
      </c>
      <c r="C19">
        <v>0</v>
      </c>
      <c r="D19">
        <v>0</v>
      </c>
      <c r="E19">
        <v>0</v>
      </c>
      <c r="F19">
        <v>9.3579348470004504</v>
      </c>
      <c r="G19">
        <f t="shared" si="0"/>
        <v>8.0474714749496723</v>
      </c>
      <c r="H19">
        <f t="shared" si="1"/>
        <v>1.7173142494866962</v>
      </c>
      <c r="I19">
        <f t="shared" si="2"/>
        <v>4.0561732488449556</v>
      </c>
    </row>
    <row r="21" spans="1:22" x14ac:dyDescent="0.35">
      <c r="F21">
        <f>AVERAGE(F2:F20)</f>
        <v>7.3439404952593748</v>
      </c>
      <c r="H21">
        <f>SUM(H2:H20)</f>
        <v>14.000138391942579</v>
      </c>
      <c r="I21">
        <f>SUM(I2:I20)</f>
        <v>61.577775638420491</v>
      </c>
      <c r="K21" t="s">
        <v>5</v>
      </c>
      <c r="L21">
        <f>1-H21/I21</f>
        <v>0.7726429990886613</v>
      </c>
      <c r="M21" t="s">
        <v>12</v>
      </c>
    </row>
    <row r="22" spans="1:22" x14ac:dyDescent="0.35">
      <c r="K22" t="s">
        <v>6</v>
      </c>
      <c r="L22">
        <v>0.65</v>
      </c>
    </row>
    <row r="24" spans="1:22" x14ac:dyDescent="0.35">
      <c r="A24" t="s">
        <v>0</v>
      </c>
      <c r="B24" t="s">
        <v>164</v>
      </c>
      <c r="C24" t="s">
        <v>103</v>
      </c>
      <c r="D24" t="s">
        <v>139</v>
      </c>
      <c r="E24" t="s">
        <v>92</v>
      </c>
      <c r="F24" t="s">
        <v>105</v>
      </c>
      <c r="G24" t="s">
        <v>2</v>
      </c>
      <c r="H24" t="s">
        <v>3</v>
      </c>
      <c r="I24" t="s">
        <v>4</v>
      </c>
    </row>
    <row r="25" spans="1:22" x14ac:dyDescent="0.35">
      <c r="A25">
        <v>85</v>
      </c>
      <c r="B25">
        <v>4.9901167660679047</v>
      </c>
      <c r="C25">
        <v>0</v>
      </c>
      <c r="D25">
        <v>2</v>
      </c>
      <c r="E25">
        <v>-0.88800000000000001</v>
      </c>
      <c r="F25">
        <v>10.0004853258078</v>
      </c>
      <c r="G25">
        <f t="shared" si="0"/>
        <v>9.5325661653736713</v>
      </c>
      <c r="H25">
        <f t="shared" si="1"/>
        <v>0.21894834070137958</v>
      </c>
      <c r="I25">
        <f t="shared" si="2"/>
        <v>7.0572304367135601</v>
      </c>
      <c r="V25" s="4" t="s">
        <v>1348</v>
      </c>
    </row>
    <row r="26" spans="1:22" x14ac:dyDescent="0.35">
      <c r="A26">
        <v>143</v>
      </c>
      <c r="B26">
        <v>4.8228216453031045</v>
      </c>
      <c r="C26">
        <v>0</v>
      </c>
      <c r="D26">
        <v>0</v>
      </c>
      <c r="E26">
        <v>0</v>
      </c>
      <c r="F26">
        <v>6.6766936096248601</v>
      </c>
      <c r="G26">
        <f t="shared" si="0"/>
        <v>7.8793480021503139</v>
      </c>
      <c r="H26">
        <f t="shared" si="1"/>
        <v>1.4463775878607683</v>
      </c>
      <c r="I26">
        <f t="shared" si="2"/>
        <v>0.44521840638895904</v>
      </c>
    </row>
    <row r="27" spans="1:22" x14ac:dyDescent="0.35">
      <c r="A27">
        <v>414</v>
      </c>
      <c r="B27">
        <v>4.7634279935629369</v>
      </c>
      <c r="C27">
        <v>0</v>
      </c>
      <c r="D27">
        <v>0</v>
      </c>
      <c r="E27">
        <v>-1.9</v>
      </c>
      <c r="F27">
        <v>6.3654879848908896</v>
      </c>
      <c r="G27">
        <f t="shared" si="0"/>
        <v>7.0030732797653972</v>
      </c>
      <c r="H27">
        <f t="shared" si="1"/>
        <v>0.40651500824021275</v>
      </c>
      <c r="I27">
        <f t="shared" si="2"/>
        <v>0.95736931504639045</v>
      </c>
    </row>
    <row r="28" spans="1:22" x14ac:dyDescent="0.35">
      <c r="A28">
        <v>416</v>
      </c>
      <c r="B28">
        <v>4.8325089127062366</v>
      </c>
      <c r="C28">
        <v>0</v>
      </c>
      <c r="D28">
        <v>3</v>
      </c>
      <c r="E28">
        <v>0</v>
      </c>
      <c r="F28">
        <v>11.9993818897693</v>
      </c>
      <c r="G28">
        <f t="shared" si="0"/>
        <v>11.683920367520827</v>
      </c>
      <c r="H28">
        <f t="shared" si="1"/>
        <v>9.9515972019323759E-2</v>
      </c>
      <c r="I28">
        <f t="shared" si="2"/>
        <v>21.673134577716514</v>
      </c>
    </row>
    <row r="29" spans="1:22" x14ac:dyDescent="0.35">
      <c r="A29">
        <v>718</v>
      </c>
      <c r="B29">
        <v>4.648360010980932</v>
      </c>
      <c r="C29">
        <v>0</v>
      </c>
      <c r="D29">
        <v>0</v>
      </c>
      <c r="E29">
        <v>0</v>
      </c>
      <c r="F29">
        <v>6.5514499979728704</v>
      </c>
      <c r="G29">
        <f t="shared" si="0"/>
        <v>8.3174735044235852</v>
      </c>
      <c r="H29">
        <f t="shared" si="1"/>
        <v>3.1188390253364782</v>
      </c>
      <c r="I29">
        <f t="shared" si="2"/>
        <v>0.62804118828941091</v>
      </c>
    </row>
    <row r="31" spans="1:22" x14ac:dyDescent="0.35">
      <c r="H31">
        <f>SUM(H25:H30)</f>
        <v>5.290195934158163</v>
      </c>
      <c r="I31">
        <f>SUM(I25:I30)</f>
        <v>30.760993924154835</v>
      </c>
    </row>
    <row r="33" spans="8:22" x14ac:dyDescent="0.35">
      <c r="H33" t="s">
        <v>8</v>
      </c>
      <c r="I33">
        <f>1-H31/I31</f>
        <v>0.8280225942243018</v>
      </c>
    </row>
    <row r="45" spans="8:22" x14ac:dyDescent="0.35">
      <c r="V45" s="4" t="s">
        <v>1349</v>
      </c>
    </row>
    <row r="68" spans="22:22" x14ac:dyDescent="0.35">
      <c r="V68" s="4" t="s">
        <v>1350</v>
      </c>
    </row>
    <row r="92" spans="22:22" x14ac:dyDescent="0.35">
      <c r="V92" s="4" t="s">
        <v>1351</v>
      </c>
    </row>
    <row r="113" spans="22:22" x14ac:dyDescent="0.35">
      <c r="V113" s="4" t="s">
        <v>1352</v>
      </c>
    </row>
    <row r="136" spans="22:22" x14ac:dyDescent="0.35">
      <c r="V136" s="4" t="s">
        <v>1353</v>
      </c>
    </row>
  </sheetData>
  <conditionalFormatting sqref="A18:E18">
    <cfRule type="duplicateValues" dxfId="61" priority="2"/>
  </conditionalFormatting>
  <conditionalFormatting sqref="A24:F24">
    <cfRule type="duplicateValues" dxfId="60" priority="1"/>
  </conditionalFormatting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Y136"/>
  <sheetViews>
    <sheetView workbookViewId="0">
      <selection activeCell="J2" sqref="J2"/>
    </sheetView>
  </sheetViews>
  <sheetFormatPr defaultRowHeight="15.5" x14ac:dyDescent="0.35"/>
  <cols>
    <col min="25" max="25" width="10.1796875" style="4" customWidth="1"/>
  </cols>
  <sheetData>
    <row r="1" spans="1:25" x14ac:dyDescent="0.35">
      <c r="A1" t="s">
        <v>0</v>
      </c>
      <c r="B1" t="s">
        <v>202</v>
      </c>
      <c r="C1" t="s">
        <v>203</v>
      </c>
      <c r="D1" t="s">
        <v>204</v>
      </c>
      <c r="E1" t="s">
        <v>123</v>
      </c>
      <c r="F1" t="s">
        <v>172</v>
      </c>
      <c r="G1" t="s">
        <v>105</v>
      </c>
      <c r="H1" t="s">
        <v>205</v>
      </c>
      <c r="I1" t="s">
        <v>134</v>
      </c>
      <c r="J1" t="s">
        <v>2</v>
      </c>
      <c r="K1" t="s">
        <v>3</v>
      </c>
      <c r="L1" t="s">
        <v>4</v>
      </c>
      <c r="Y1" s="4" t="s">
        <v>1347</v>
      </c>
    </row>
    <row r="2" spans="1:25" x14ac:dyDescent="0.35">
      <c r="A2">
        <v>2</v>
      </c>
      <c r="B2">
        <v>20.100000000000001</v>
      </c>
      <c r="C2">
        <v>1</v>
      </c>
      <c r="D2">
        <v>0</v>
      </c>
      <c r="E2">
        <v>1</v>
      </c>
      <c r="F2">
        <v>1</v>
      </c>
      <c r="G2">
        <v>3.7628035585424802</v>
      </c>
      <c r="H2">
        <v>0</v>
      </c>
      <c r="I2">
        <v>5.6658935455344297</v>
      </c>
      <c r="J2">
        <f xml:space="preserve"> 5.01741  -0.01716 *B2 + 0.21482 *C2 -1.01498 *D2 -0.55786 *E2 + 0.79301  *F2+ 0.11269 *G2 -1.8014 *H2</f>
        <v>5.5464943330121521</v>
      </c>
      <c r="K2">
        <f t="shared" ref="K2:K65" si="0">(I2-J2)^2</f>
        <v>1.4256171950940009E-2</v>
      </c>
      <c r="L2">
        <f t="shared" ref="L2:L65" si="1">(I2-I$90)^2</f>
        <v>2.3235138114265818E-2</v>
      </c>
    </row>
    <row r="3" spans="1:25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4.5067919253868798</v>
      </c>
      <c r="H3">
        <v>0</v>
      </c>
      <c r="I3">
        <v>5.0253058652647704</v>
      </c>
      <c r="J3">
        <f t="shared" ref="J3:J66" si="2" xml:space="preserve"> 5.01741  -0.01716 *B3 + 0.21482 *C3 -1.01498 *D3 -0.55786 *E3 + 0.79301  *F3+ 0.11269 *G3 -1.8014 *H3</f>
        <v>5.5252803820718475</v>
      </c>
      <c r="K3">
        <f t="shared" si="0"/>
        <v>0.24997451745647017</v>
      </c>
      <c r="L3">
        <f t="shared" si="1"/>
        <v>0.62887825451595625</v>
      </c>
    </row>
    <row r="4" spans="1:25" x14ac:dyDescent="0.35">
      <c r="A4">
        <v>5</v>
      </c>
      <c r="B4">
        <v>0</v>
      </c>
      <c r="C4">
        <v>0</v>
      </c>
      <c r="D4">
        <v>0</v>
      </c>
      <c r="E4">
        <v>0</v>
      </c>
      <c r="F4">
        <v>0</v>
      </c>
      <c r="G4">
        <v>4.4149733479708102</v>
      </c>
      <c r="H4">
        <v>0</v>
      </c>
      <c r="I4">
        <v>6.2176927898451897</v>
      </c>
      <c r="J4">
        <f t="shared" si="2"/>
        <v>5.514933346582831</v>
      </c>
      <c r="K4">
        <f t="shared" si="0"/>
        <v>0.49387083509442042</v>
      </c>
      <c r="L4">
        <f t="shared" si="1"/>
        <v>0.15949518227804377</v>
      </c>
    </row>
    <row r="5" spans="1:25" x14ac:dyDescent="0.35">
      <c r="A5">
        <v>27</v>
      </c>
      <c r="B5">
        <v>81.3</v>
      </c>
      <c r="C5">
        <v>1</v>
      </c>
      <c r="D5">
        <v>0</v>
      </c>
      <c r="E5">
        <v>1</v>
      </c>
      <c r="F5">
        <v>1</v>
      </c>
      <c r="G5">
        <v>8.2749271930997708</v>
      </c>
      <c r="H5">
        <v>0</v>
      </c>
      <c r="I5">
        <v>5.8312296938670602</v>
      </c>
      <c r="J5">
        <f t="shared" si="2"/>
        <v>5.004773545390413</v>
      </c>
      <c r="K5">
        <f t="shared" si="0"/>
        <v>0.68302976535485405</v>
      </c>
      <c r="L5">
        <f t="shared" si="1"/>
        <v>1.6654891931936988E-4</v>
      </c>
    </row>
    <row r="6" spans="1:25" x14ac:dyDescent="0.35">
      <c r="A6">
        <v>28</v>
      </c>
      <c r="B6">
        <v>0</v>
      </c>
      <c r="C6">
        <v>0</v>
      </c>
      <c r="D6">
        <v>0</v>
      </c>
      <c r="E6">
        <v>0</v>
      </c>
      <c r="F6">
        <v>0</v>
      </c>
      <c r="G6">
        <v>7.1663314217665199</v>
      </c>
      <c r="H6">
        <v>0</v>
      </c>
      <c r="I6">
        <v>5.5010632103673496</v>
      </c>
      <c r="J6">
        <f t="shared" si="2"/>
        <v>5.8249838879188687</v>
      </c>
      <c r="K6">
        <f t="shared" si="0"/>
        <v>0.10492460534543521</v>
      </c>
      <c r="L6">
        <f t="shared" si="1"/>
        <v>0.100654605670444</v>
      </c>
    </row>
    <row r="7" spans="1:25" x14ac:dyDescent="0.35">
      <c r="A7">
        <v>37</v>
      </c>
      <c r="B7">
        <v>0</v>
      </c>
      <c r="C7">
        <v>0</v>
      </c>
      <c r="D7">
        <v>0</v>
      </c>
      <c r="E7">
        <v>0</v>
      </c>
      <c r="F7">
        <v>0</v>
      </c>
      <c r="G7">
        <v>4.4191293077419704</v>
      </c>
      <c r="H7">
        <v>0</v>
      </c>
      <c r="I7">
        <v>4.4191293077419704</v>
      </c>
      <c r="J7">
        <f t="shared" si="2"/>
        <v>5.5154016816894424</v>
      </c>
      <c r="K7">
        <f t="shared" si="0"/>
        <v>1.2018131178804259</v>
      </c>
      <c r="L7">
        <f t="shared" si="1"/>
        <v>1.9577466558006593</v>
      </c>
    </row>
    <row r="8" spans="1:25" x14ac:dyDescent="0.35">
      <c r="A8">
        <v>39</v>
      </c>
      <c r="B8">
        <v>0</v>
      </c>
      <c r="C8">
        <v>0</v>
      </c>
      <c r="D8">
        <v>0</v>
      </c>
      <c r="E8">
        <v>0</v>
      </c>
      <c r="F8">
        <v>0</v>
      </c>
      <c r="G8">
        <v>4.6054397319793399</v>
      </c>
      <c r="H8">
        <v>0</v>
      </c>
      <c r="I8">
        <v>5.63346845557958</v>
      </c>
      <c r="J8">
        <f t="shared" si="2"/>
        <v>5.5363970033967522</v>
      </c>
      <c r="K8">
        <f t="shared" si="0"/>
        <v>9.4228668288830163E-3</v>
      </c>
      <c r="L8">
        <f t="shared" si="1"/>
        <v>3.4171687105971474E-2</v>
      </c>
    </row>
    <row r="9" spans="1:25" x14ac:dyDescent="0.35">
      <c r="A9">
        <v>45</v>
      </c>
      <c r="B9">
        <v>19.8</v>
      </c>
      <c r="C9">
        <v>2</v>
      </c>
      <c r="D9">
        <v>0</v>
      </c>
      <c r="E9">
        <v>0</v>
      </c>
      <c r="F9">
        <v>1</v>
      </c>
      <c r="G9">
        <v>6.5289167002776498</v>
      </c>
      <c r="H9">
        <v>0</v>
      </c>
      <c r="I9">
        <v>7.2278867046136703</v>
      </c>
      <c r="J9">
        <f t="shared" si="2"/>
        <v>6.6360356229542878</v>
      </c>
      <c r="K9">
        <f t="shared" si="0"/>
        <v>0.35028770286138106</v>
      </c>
      <c r="L9">
        <f t="shared" si="1"/>
        <v>1.9868661428414183</v>
      </c>
    </row>
    <row r="10" spans="1:25" x14ac:dyDescent="0.35">
      <c r="A10">
        <v>55</v>
      </c>
      <c r="B10">
        <v>0</v>
      </c>
      <c r="C10">
        <v>0</v>
      </c>
      <c r="D10">
        <v>0</v>
      </c>
      <c r="E10">
        <v>0</v>
      </c>
      <c r="F10">
        <v>0</v>
      </c>
      <c r="G10">
        <v>4.6725596277632704</v>
      </c>
      <c r="H10">
        <v>0</v>
      </c>
      <c r="I10">
        <v>3.9321969382690298</v>
      </c>
      <c r="J10">
        <f t="shared" si="2"/>
        <v>5.5439607444526429</v>
      </c>
      <c r="K10">
        <f t="shared" si="0"/>
        <v>2.5977825669234873</v>
      </c>
      <c r="L10">
        <f t="shared" si="1"/>
        <v>3.5574764643565726</v>
      </c>
    </row>
    <row r="11" spans="1:25" x14ac:dyDescent="0.35">
      <c r="A11">
        <v>75</v>
      </c>
      <c r="B11">
        <v>11</v>
      </c>
      <c r="C11">
        <v>2</v>
      </c>
      <c r="D11">
        <v>0</v>
      </c>
      <c r="E11">
        <v>1</v>
      </c>
      <c r="F11">
        <v>1</v>
      </c>
      <c r="G11">
        <v>5.6211762817750301</v>
      </c>
      <c r="H11">
        <v>0</v>
      </c>
      <c r="I11">
        <v>6.0191162904470703</v>
      </c>
      <c r="J11">
        <f t="shared" si="2"/>
        <v>6.1268903551932281</v>
      </c>
      <c r="K11">
        <f t="shared" si="0"/>
        <v>1.1615249031909015E-2</v>
      </c>
      <c r="L11">
        <f t="shared" si="1"/>
        <v>4.0317419202796356E-2</v>
      </c>
    </row>
    <row r="12" spans="1:25" x14ac:dyDescent="0.35">
      <c r="A12">
        <v>84</v>
      </c>
      <c r="B12">
        <v>11.9</v>
      </c>
      <c r="C12">
        <v>2</v>
      </c>
      <c r="D12">
        <v>0</v>
      </c>
      <c r="E12">
        <v>0</v>
      </c>
      <c r="F12">
        <v>1</v>
      </c>
      <c r="G12">
        <v>6.7938140526099398</v>
      </c>
      <c r="H12">
        <v>0</v>
      </c>
      <c r="I12">
        <v>7.3885748051964004</v>
      </c>
      <c r="J12">
        <f t="shared" si="2"/>
        <v>6.8014509055886139</v>
      </c>
      <c r="K12">
        <f t="shared" si="0"/>
        <v>0.34471447349065421</v>
      </c>
      <c r="L12">
        <f t="shared" si="1"/>
        <v>2.4656866160296294</v>
      </c>
    </row>
    <row r="13" spans="1:25" x14ac:dyDescent="0.35">
      <c r="A13">
        <v>90</v>
      </c>
      <c r="B13">
        <v>63</v>
      </c>
      <c r="C13">
        <v>3</v>
      </c>
      <c r="D13">
        <v>0</v>
      </c>
      <c r="E13">
        <v>1</v>
      </c>
      <c r="F13">
        <v>1</v>
      </c>
      <c r="G13">
        <v>6.07499248994539</v>
      </c>
      <c r="H13">
        <v>0</v>
      </c>
      <c r="I13">
        <v>6.1007533520898098</v>
      </c>
      <c r="J13">
        <f t="shared" si="2"/>
        <v>5.5005309036919465</v>
      </c>
      <c r="K13">
        <f t="shared" si="0"/>
        <v>0.36026698756072567</v>
      </c>
      <c r="L13">
        <f t="shared" si="1"/>
        <v>7.9766163521708511E-2</v>
      </c>
    </row>
    <row r="14" spans="1:25" x14ac:dyDescent="0.35">
      <c r="A14">
        <v>95</v>
      </c>
      <c r="B14">
        <v>11.6</v>
      </c>
      <c r="C14">
        <v>5</v>
      </c>
      <c r="D14">
        <v>0</v>
      </c>
      <c r="E14">
        <v>1</v>
      </c>
      <c r="F14">
        <v>1</v>
      </c>
      <c r="G14">
        <v>6.0384214456424496</v>
      </c>
      <c r="H14">
        <v>0</v>
      </c>
      <c r="I14">
        <v>6.24254142829838</v>
      </c>
      <c r="J14">
        <f t="shared" si="2"/>
        <v>6.8080737127094482</v>
      </c>
      <c r="K14">
        <f t="shared" si="0"/>
        <v>0.31982676471120131</v>
      </c>
      <c r="L14">
        <f t="shared" si="1"/>
        <v>0.17996016301569595</v>
      </c>
    </row>
    <row r="15" spans="1:25" x14ac:dyDescent="0.35">
      <c r="A15">
        <v>100</v>
      </c>
      <c r="B15">
        <v>0</v>
      </c>
      <c r="C15">
        <v>0</v>
      </c>
      <c r="D15">
        <v>0</v>
      </c>
      <c r="E15">
        <v>0</v>
      </c>
      <c r="F15">
        <v>0</v>
      </c>
      <c r="G15">
        <v>4.0815873158134997</v>
      </c>
      <c r="H15">
        <v>0</v>
      </c>
      <c r="I15">
        <v>5.0933257190847403</v>
      </c>
      <c r="J15">
        <f t="shared" si="2"/>
        <v>5.4773640746190235</v>
      </c>
      <c r="K15">
        <f t="shared" si="0"/>
        <v>0.14748545852147651</v>
      </c>
      <c r="L15">
        <f t="shared" si="1"/>
        <v>0.52562295758396504</v>
      </c>
    </row>
    <row r="16" spans="1:25" x14ac:dyDescent="0.35">
      <c r="A16">
        <v>102</v>
      </c>
      <c r="B16">
        <v>41.3</v>
      </c>
      <c r="C16">
        <v>2</v>
      </c>
      <c r="D16">
        <v>0</v>
      </c>
      <c r="E16">
        <v>1</v>
      </c>
      <c r="F16">
        <v>1</v>
      </c>
      <c r="G16">
        <v>5.26884531229258</v>
      </c>
      <c r="H16">
        <v>0</v>
      </c>
      <c r="I16">
        <v>5.5788301506094804</v>
      </c>
      <c r="J16">
        <f t="shared" si="2"/>
        <v>5.5672381782422509</v>
      </c>
      <c r="K16">
        <f t="shared" si="0"/>
        <v>1.34373823362613E-4</v>
      </c>
      <c r="L16">
        <f t="shared" si="1"/>
        <v>5.7357452631527799E-2</v>
      </c>
    </row>
    <row r="17" spans="1:25" x14ac:dyDescent="0.35">
      <c r="A17">
        <v>108</v>
      </c>
      <c r="B17">
        <v>23.3</v>
      </c>
      <c r="C17">
        <v>0</v>
      </c>
      <c r="D17">
        <v>2</v>
      </c>
      <c r="E17">
        <v>0</v>
      </c>
      <c r="F17">
        <v>0</v>
      </c>
      <c r="G17">
        <v>8.3424226808221995</v>
      </c>
      <c r="H17">
        <v>0</v>
      </c>
      <c r="I17">
        <v>3.6434526764861799</v>
      </c>
      <c r="J17">
        <f t="shared" si="2"/>
        <v>3.5277296119018535</v>
      </c>
      <c r="K17">
        <f t="shared" si="0"/>
        <v>1.3391827676788167E-2</v>
      </c>
      <c r="L17">
        <f t="shared" si="1"/>
        <v>4.7300666245275025</v>
      </c>
    </row>
    <row r="18" spans="1:25" x14ac:dyDescent="0.35">
      <c r="A18">
        <v>109</v>
      </c>
      <c r="B18">
        <v>61.9</v>
      </c>
      <c r="C18">
        <v>6</v>
      </c>
      <c r="D18">
        <v>0</v>
      </c>
      <c r="E18">
        <v>1</v>
      </c>
      <c r="F18">
        <v>1</v>
      </c>
      <c r="G18">
        <v>7.3573483587521</v>
      </c>
      <c r="H18">
        <v>0</v>
      </c>
      <c r="I18">
        <v>5.6473829701146201</v>
      </c>
      <c r="J18">
        <f t="shared" si="2"/>
        <v>6.3083755865477738</v>
      </c>
      <c r="K18">
        <f t="shared" si="0"/>
        <v>0.43691123897914619</v>
      </c>
      <c r="L18">
        <f t="shared" si="1"/>
        <v>2.9220941859789438E-2</v>
      </c>
    </row>
    <row r="19" spans="1:25" x14ac:dyDescent="0.35">
      <c r="A19">
        <v>110</v>
      </c>
      <c r="B19">
        <v>21.3</v>
      </c>
      <c r="C19">
        <v>1</v>
      </c>
      <c r="D19">
        <v>0</v>
      </c>
      <c r="E19">
        <v>1</v>
      </c>
      <c r="F19">
        <v>1</v>
      </c>
      <c r="G19">
        <v>6</v>
      </c>
      <c r="H19">
        <v>0</v>
      </c>
      <c r="I19">
        <v>6.4424797690644402</v>
      </c>
      <c r="J19">
        <f t="shared" si="2"/>
        <v>5.7780119999999995</v>
      </c>
      <c r="K19">
        <f t="shared" si="0"/>
        <v>0.4415174161254749</v>
      </c>
      <c r="L19">
        <f t="shared" si="1"/>
        <v>0.38957003643008481</v>
      </c>
    </row>
    <row r="20" spans="1:25" x14ac:dyDescent="0.35">
      <c r="A20">
        <v>133</v>
      </c>
      <c r="B20">
        <v>0</v>
      </c>
      <c r="C20">
        <v>0</v>
      </c>
      <c r="D20">
        <v>0</v>
      </c>
      <c r="E20">
        <v>0</v>
      </c>
      <c r="F20">
        <v>0</v>
      </c>
      <c r="G20">
        <v>3.75771009014109</v>
      </c>
      <c r="H20">
        <v>1</v>
      </c>
      <c r="I20">
        <v>3.0079204836360902</v>
      </c>
      <c r="J20">
        <f t="shared" si="2"/>
        <v>3.6394663500579991</v>
      </c>
      <c r="K20">
        <f t="shared" si="0"/>
        <v>0.3988501813945996</v>
      </c>
      <c r="L20">
        <f t="shared" si="1"/>
        <v>7.8983696701670372</v>
      </c>
    </row>
    <row r="21" spans="1:25" x14ac:dyDescent="0.35">
      <c r="A21">
        <v>146</v>
      </c>
      <c r="B21">
        <v>12.1</v>
      </c>
      <c r="C21">
        <v>5</v>
      </c>
      <c r="D21">
        <v>0</v>
      </c>
      <c r="E21">
        <v>0</v>
      </c>
      <c r="F21">
        <v>1</v>
      </c>
      <c r="G21">
        <v>6.8199752111303402</v>
      </c>
      <c r="H21">
        <v>0</v>
      </c>
      <c r="I21">
        <v>7.3476264712719201</v>
      </c>
      <c r="J21">
        <f t="shared" si="2"/>
        <v>7.4454270065422783</v>
      </c>
      <c r="K21">
        <f t="shared" si="0"/>
        <v>9.5649446991685674E-3</v>
      </c>
      <c r="L21">
        <f t="shared" si="1"/>
        <v>2.3387650988786892</v>
      </c>
    </row>
    <row r="22" spans="1:25" x14ac:dyDescent="0.35">
      <c r="A22">
        <v>183</v>
      </c>
      <c r="B22">
        <v>11.9</v>
      </c>
      <c r="C22">
        <v>2</v>
      </c>
      <c r="D22">
        <v>0</v>
      </c>
      <c r="E22">
        <v>1</v>
      </c>
      <c r="F22">
        <v>1</v>
      </c>
      <c r="G22">
        <v>9.1527782663558792</v>
      </c>
      <c r="H22">
        <v>0</v>
      </c>
      <c r="I22">
        <v>7.0366288953621599</v>
      </c>
      <c r="J22">
        <f t="shared" si="2"/>
        <v>6.5094225828356436</v>
      </c>
      <c r="K22">
        <f t="shared" si="0"/>
        <v>0.27794649596780674</v>
      </c>
      <c r="L22">
        <f t="shared" si="1"/>
        <v>1.4842660614459915</v>
      </c>
    </row>
    <row r="23" spans="1:25" x14ac:dyDescent="0.35">
      <c r="A23">
        <v>203</v>
      </c>
      <c r="B23">
        <v>20.399999999999999</v>
      </c>
      <c r="C23">
        <v>0</v>
      </c>
      <c r="D23">
        <v>0</v>
      </c>
      <c r="E23">
        <v>0</v>
      </c>
      <c r="F23">
        <v>0</v>
      </c>
      <c r="G23">
        <v>6.2487903775753804</v>
      </c>
      <c r="H23">
        <v>0</v>
      </c>
      <c r="I23">
        <v>5.3279716236230099</v>
      </c>
      <c r="J23">
        <f t="shared" si="2"/>
        <v>5.3715221876489698</v>
      </c>
      <c r="K23">
        <f t="shared" si="0"/>
        <v>1.8966516269792338E-3</v>
      </c>
      <c r="L23">
        <f t="shared" si="1"/>
        <v>0.24044575754767553</v>
      </c>
    </row>
    <row r="24" spans="1:25" x14ac:dyDescent="0.35">
      <c r="A24">
        <v>207</v>
      </c>
      <c r="B24">
        <v>10.8</v>
      </c>
      <c r="C24">
        <v>2</v>
      </c>
      <c r="D24">
        <v>0</v>
      </c>
      <c r="E24">
        <v>1</v>
      </c>
      <c r="F24">
        <v>1</v>
      </c>
      <c r="G24">
        <v>5.41782910613348</v>
      </c>
      <c r="H24">
        <v>0</v>
      </c>
      <c r="I24">
        <v>7.1702617153949504</v>
      </c>
      <c r="J24">
        <f t="shared" si="2"/>
        <v>6.1074071619701815</v>
      </c>
      <c r="K24">
        <f t="shared" si="0"/>
        <v>1.1296598017357649</v>
      </c>
      <c r="L24">
        <f t="shared" si="1"/>
        <v>1.8277347466984222</v>
      </c>
    </row>
    <row r="25" spans="1:25" x14ac:dyDescent="0.35">
      <c r="A25">
        <v>211</v>
      </c>
      <c r="B25">
        <v>0</v>
      </c>
      <c r="C25">
        <v>2</v>
      </c>
      <c r="D25">
        <v>0</v>
      </c>
      <c r="E25">
        <v>0</v>
      </c>
      <c r="F25">
        <v>1</v>
      </c>
      <c r="G25">
        <v>4.25254537223688</v>
      </c>
      <c r="H25">
        <v>0</v>
      </c>
      <c r="I25">
        <v>8.2732150522708103</v>
      </c>
      <c r="J25">
        <f t="shared" si="2"/>
        <v>6.7192793379973734</v>
      </c>
      <c r="K25">
        <f t="shared" si="0"/>
        <v>2.4147162040944967</v>
      </c>
      <c r="L25">
        <f t="shared" si="1"/>
        <v>6.0264885539309505</v>
      </c>
      <c r="Y25" s="4" t="s">
        <v>1348</v>
      </c>
    </row>
    <row r="26" spans="1:25" x14ac:dyDescent="0.35">
      <c r="A26">
        <v>214</v>
      </c>
      <c r="B26">
        <v>11.2</v>
      </c>
      <c r="C26">
        <v>2</v>
      </c>
      <c r="D26">
        <v>0</v>
      </c>
      <c r="E26">
        <v>1</v>
      </c>
      <c r="F26">
        <v>1</v>
      </c>
      <c r="G26">
        <v>9.3443922736851093</v>
      </c>
      <c r="H26">
        <v>0</v>
      </c>
      <c r="I26">
        <v>6.0433622780211298</v>
      </c>
      <c r="J26">
        <f t="shared" si="2"/>
        <v>6.5430275653215748</v>
      </c>
      <c r="K26">
        <f t="shared" si="0"/>
        <v>0.24966539933303625</v>
      </c>
      <c r="L26">
        <f t="shared" si="1"/>
        <v>5.0642086816774325E-2</v>
      </c>
    </row>
    <row r="27" spans="1:25" x14ac:dyDescent="0.35">
      <c r="A27">
        <v>216</v>
      </c>
      <c r="B27">
        <v>10.8</v>
      </c>
      <c r="C27">
        <v>0</v>
      </c>
      <c r="D27">
        <v>0</v>
      </c>
      <c r="E27">
        <v>0</v>
      </c>
      <c r="F27">
        <v>0</v>
      </c>
      <c r="G27">
        <v>5.9854876169304099</v>
      </c>
      <c r="H27">
        <v>0</v>
      </c>
      <c r="I27">
        <v>6.0128372247051702</v>
      </c>
      <c r="J27">
        <f t="shared" si="2"/>
        <v>5.5065865995518877</v>
      </c>
      <c r="K27">
        <f t="shared" si="0"/>
        <v>0.25628969546808938</v>
      </c>
      <c r="L27">
        <f t="shared" si="1"/>
        <v>3.7835273784578148E-2</v>
      </c>
    </row>
    <row r="28" spans="1:25" x14ac:dyDescent="0.35">
      <c r="A28">
        <v>220</v>
      </c>
      <c r="B28">
        <v>12</v>
      </c>
      <c r="C28">
        <v>3</v>
      </c>
      <c r="D28">
        <v>0</v>
      </c>
      <c r="E28">
        <v>0</v>
      </c>
      <c r="F28">
        <v>1</v>
      </c>
      <c r="G28">
        <v>7.4313637641589798</v>
      </c>
      <c r="H28">
        <v>0</v>
      </c>
      <c r="I28">
        <v>7.4313637641589798</v>
      </c>
      <c r="J28">
        <f t="shared" si="2"/>
        <v>7.0864003825830748</v>
      </c>
      <c r="K28">
        <f t="shared" si="0"/>
        <v>0.11899973462828344</v>
      </c>
      <c r="L28">
        <f t="shared" si="1"/>
        <v>2.6018962789940372</v>
      </c>
    </row>
    <row r="29" spans="1:25" x14ac:dyDescent="0.35">
      <c r="A29">
        <v>233</v>
      </c>
      <c r="B29">
        <v>10.4</v>
      </c>
      <c r="C29">
        <v>2</v>
      </c>
      <c r="D29">
        <v>0</v>
      </c>
      <c r="E29">
        <v>0</v>
      </c>
      <c r="F29">
        <v>1</v>
      </c>
      <c r="G29">
        <v>3.73923318435327</v>
      </c>
      <c r="H29">
        <v>0</v>
      </c>
      <c r="I29">
        <v>6.8061799739838804</v>
      </c>
      <c r="J29">
        <f t="shared" si="2"/>
        <v>6.4829701875447698</v>
      </c>
      <c r="K29">
        <f t="shared" si="0"/>
        <v>0.10446456605001547</v>
      </c>
      <c r="L29">
        <f t="shared" si="1"/>
        <v>0.97585881183649914</v>
      </c>
    </row>
    <row r="30" spans="1:25" x14ac:dyDescent="0.35">
      <c r="A30">
        <v>236</v>
      </c>
      <c r="B30">
        <v>11.9</v>
      </c>
      <c r="C30">
        <v>5</v>
      </c>
      <c r="D30">
        <v>0</v>
      </c>
      <c r="E30">
        <v>0</v>
      </c>
      <c r="F30">
        <v>1</v>
      </c>
      <c r="G30">
        <v>9.5888317255942006</v>
      </c>
      <c r="H30">
        <v>0</v>
      </c>
      <c r="I30">
        <v>7.4127404665385201</v>
      </c>
      <c r="J30">
        <f t="shared" si="2"/>
        <v>7.7608814471572103</v>
      </c>
      <c r="K30">
        <f t="shared" si="0"/>
        <v>0.12120214238614319</v>
      </c>
      <c r="L30">
        <f t="shared" si="1"/>
        <v>2.5421628785709949</v>
      </c>
    </row>
    <row r="31" spans="1:25" x14ac:dyDescent="0.35">
      <c r="A31">
        <v>250</v>
      </c>
      <c r="B31">
        <v>0</v>
      </c>
      <c r="C31">
        <v>6</v>
      </c>
      <c r="D31">
        <v>0</v>
      </c>
      <c r="E31">
        <v>0</v>
      </c>
      <c r="F31">
        <v>1</v>
      </c>
      <c r="G31">
        <v>6.57518784492766</v>
      </c>
      <c r="H31">
        <v>0</v>
      </c>
      <c r="I31">
        <v>8.3199153398243499</v>
      </c>
      <c r="J31">
        <f t="shared" si="2"/>
        <v>7.8402979182448975</v>
      </c>
      <c r="K31">
        <f t="shared" si="0"/>
        <v>0.23003287108252218</v>
      </c>
      <c r="L31">
        <f t="shared" si="1"/>
        <v>6.2579576778930486</v>
      </c>
    </row>
    <row r="32" spans="1:25" x14ac:dyDescent="0.35">
      <c r="A32">
        <v>251</v>
      </c>
      <c r="B32">
        <v>0</v>
      </c>
      <c r="C32">
        <v>10</v>
      </c>
      <c r="D32">
        <v>0</v>
      </c>
      <c r="E32">
        <v>0</v>
      </c>
      <c r="F32">
        <v>1</v>
      </c>
      <c r="G32">
        <v>8.7323937598229602</v>
      </c>
      <c r="H32">
        <v>0</v>
      </c>
      <c r="I32">
        <v>8.6354837468149093</v>
      </c>
      <c r="J32">
        <f t="shared" si="2"/>
        <v>8.9426734527944483</v>
      </c>
      <c r="K32">
        <f t="shared" si="0"/>
        <v>9.4365515459795615E-2</v>
      </c>
      <c r="L32">
        <f t="shared" si="1"/>
        <v>7.9363872895021306</v>
      </c>
    </row>
    <row r="33" spans="1:25" x14ac:dyDescent="0.35">
      <c r="A33">
        <v>264</v>
      </c>
      <c r="B33">
        <v>10.199999999999999</v>
      </c>
      <c r="C33">
        <v>0</v>
      </c>
      <c r="D33">
        <v>0</v>
      </c>
      <c r="E33">
        <v>0</v>
      </c>
      <c r="F33">
        <v>0</v>
      </c>
      <c r="G33">
        <v>3.9130285095261201</v>
      </c>
      <c r="H33">
        <v>0</v>
      </c>
      <c r="I33">
        <v>5.0433622780211298</v>
      </c>
      <c r="J33">
        <f t="shared" si="2"/>
        <v>5.2833371827384985</v>
      </c>
      <c r="K33">
        <f t="shared" si="0"/>
        <v>5.7587954894110192E-2</v>
      </c>
      <c r="L33">
        <f t="shared" si="1"/>
        <v>0.60056615181569328</v>
      </c>
    </row>
    <row r="34" spans="1:25" x14ac:dyDescent="0.35">
      <c r="A34">
        <v>269</v>
      </c>
      <c r="B34">
        <v>38.5</v>
      </c>
      <c r="C34">
        <v>4</v>
      </c>
      <c r="D34">
        <v>0</v>
      </c>
      <c r="E34">
        <v>1</v>
      </c>
      <c r="F34">
        <v>1</v>
      </c>
      <c r="G34">
        <v>5.6627578316815699</v>
      </c>
      <c r="H34">
        <v>0</v>
      </c>
      <c r="I34">
        <v>5.77066322899109</v>
      </c>
      <c r="J34">
        <f t="shared" si="2"/>
        <v>6.0893161800521955</v>
      </c>
      <c r="K34">
        <f t="shared" si="0"/>
        <v>0.10153970321995134</v>
      </c>
      <c r="L34">
        <f t="shared" si="1"/>
        <v>2.2715786925615821E-3</v>
      </c>
    </row>
    <row r="35" spans="1:25" x14ac:dyDescent="0.35">
      <c r="A35">
        <v>271</v>
      </c>
      <c r="B35">
        <v>0</v>
      </c>
      <c r="C35">
        <v>0</v>
      </c>
      <c r="D35">
        <v>0</v>
      </c>
      <c r="E35">
        <v>0</v>
      </c>
      <c r="F35">
        <v>0</v>
      </c>
      <c r="G35">
        <v>6.4858074339047498</v>
      </c>
      <c r="H35">
        <v>0</v>
      </c>
      <c r="I35">
        <v>6.6852153144728597</v>
      </c>
      <c r="J35">
        <f t="shared" si="2"/>
        <v>5.7482956397267264</v>
      </c>
      <c r="K35">
        <f t="shared" si="0"/>
        <v>0.87781847692640014</v>
      </c>
      <c r="L35">
        <f t="shared" si="1"/>
        <v>0.75150001273337519</v>
      </c>
    </row>
    <row r="36" spans="1:25" x14ac:dyDescent="0.35">
      <c r="A36">
        <v>296</v>
      </c>
      <c r="B36">
        <v>0</v>
      </c>
      <c r="C36">
        <v>0</v>
      </c>
      <c r="D36">
        <v>0</v>
      </c>
      <c r="E36">
        <v>0</v>
      </c>
      <c r="F36">
        <v>0</v>
      </c>
      <c r="G36">
        <v>9.3424226808221995</v>
      </c>
      <c r="H36">
        <v>0</v>
      </c>
      <c r="I36">
        <v>5.5010632103673496</v>
      </c>
      <c r="J36">
        <f t="shared" si="2"/>
        <v>6.0702076119018535</v>
      </c>
      <c r="K36">
        <f t="shared" si="0"/>
        <v>0.3239253497980687</v>
      </c>
      <c r="L36">
        <f t="shared" si="1"/>
        <v>0.100654605670444</v>
      </c>
    </row>
    <row r="37" spans="1:25" x14ac:dyDescent="0.35">
      <c r="A37">
        <v>312</v>
      </c>
      <c r="B37">
        <v>36.200000000000003</v>
      </c>
      <c r="C37">
        <v>6</v>
      </c>
      <c r="D37">
        <v>3</v>
      </c>
      <c r="E37">
        <v>1</v>
      </c>
      <c r="F37">
        <v>1</v>
      </c>
      <c r="G37">
        <v>4.5622928644564702</v>
      </c>
      <c r="H37">
        <v>0</v>
      </c>
      <c r="I37">
        <v>3.16435285578443</v>
      </c>
      <c r="J37">
        <f t="shared" si="2"/>
        <v>3.3894727828955995</v>
      </c>
      <c r="K37">
        <f t="shared" si="0"/>
        <v>5.0678981582538252E-2</v>
      </c>
      <c r="L37">
        <f t="shared" si="1"/>
        <v>7.0435644825543653</v>
      </c>
    </row>
    <row r="38" spans="1:25" x14ac:dyDescent="0.35">
      <c r="A38">
        <v>320</v>
      </c>
      <c r="B38">
        <v>19.899999999999999</v>
      </c>
      <c r="C38">
        <v>0</v>
      </c>
      <c r="D38">
        <v>0</v>
      </c>
      <c r="E38">
        <v>0</v>
      </c>
      <c r="F38">
        <v>0</v>
      </c>
      <c r="G38">
        <v>6.4685210829577402</v>
      </c>
      <c r="H38">
        <v>0</v>
      </c>
      <c r="I38">
        <v>5.2218487496163499</v>
      </c>
      <c r="J38">
        <f t="shared" si="2"/>
        <v>5.4048636408385073</v>
      </c>
      <c r="K38">
        <f t="shared" si="0"/>
        <v>3.3494450409058109E-2</v>
      </c>
      <c r="L38">
        <f t="shared" si="1"/>
        <v>0.35578309475602699</v>
      </c>
    </row>
    <row r="39" spans="1:25" x14ac:dyDescent="0.35">
      <c r="A39">
        <v>321</v>
      </c>
      <c r="B39">
        <v>0</v>
      </c>
      <c r="C39">
        <v>10</v>
      </c>
      <c r="D39">
        <v>0</v>
      </c>
      <c r="E39">
        <v>0</v>
      </c>
      <c r="F39">
        <v>1</v>
      </c>
      <c r="G39">
        <v>5.3062105081677604</v>
      </c>
      <c r="H39">
        <v>0</v>
      </c>
      <c r="I39">
        <v>10.403120521175801</v>
      </c>
      <c r="J39">
        <f t="shared" si="2"/>
        <v>8.556576862165425</v>
      </c>
      <c r="K39">
        <f t="shared" si="0"/>
        <v>3.4097234846314266</v>
      </c>
      <c r="L39">
        <f t="shared" si="1"/>
        <v>21.020356293238386</v>
      </c>
    </row>
    <row r="40" spans="1:25" x14ac:dyDescent="0.35">
      <c r="A40">
        <v>327</v>
      </c>
      <c r="B40">
        <v>0</v>
      </c>
      <c r="C40">
        <v>2</v>
      </c>
      <c r="D40">
        <v>0</v>
      </c>
      <c r="E40">
        <v>0</v>
      </c>
      <c r="F40">
        <v>1</v>
      </c>
      <c r="G40">
        <v>8.7671558660821791</v>
      </c>
      <c r="H40">
        <v>0</v>
      </c>
      <c r="I40">
        <v>6.8129943038096004</v>
      </c>
      <c r="J40">
        <f t="shared" si="2"/>
        <v>7.2280307945488005</v>
      </c>
      <c r="K40">
        <f t="shared" si="0"/>
        <v>0.17225528864511014</v>
      </c>
      <c r="L40">
        <f t="shared" si="1"/>
        <v>0.98936839554956135</v>
      </c>
    </row>
    <row r="41" spans="1:25" x14ac:dyDescent="0.35">
      <c r="A41">
        <v>335</v>
      </c>
      <c r="B41">
        <v>11.8</v>
      </c>
      <c r="C41">
        <v>4</v>
      </c>
      <c r="D41">
        <v>0</v>
      </c>
      <c r="E41">
        <v>0</v>
      </c>
      <c r="F41">
        <v>1</v>
      </c>
      <c r="G41">
        <v>6.5840368871946797</v>
      </c>
      <c r="H41">
        <v>0</v>
      </c>
      <c r="I41">
        <v>5.6739419986340804</v>
      </c>
      <c r="J41">
        <f t="shared" si="2"/>
        <v>7.2091671168179685</v>
      </c>
      <c r="K41">
        <f t="shared" si="0"/>
        <v>2.3569161635027331</v>
      </c>
      <c r="L41">
        <f t="shared" si="1"/>
        <v>2.0846251985693114E-2</v>
      </c>
    </row>
    <row r="42" spans="1:25" x14ac:dyDescent="0.35">
      <c r="A42">
        <v>353</v>
      </c>
      <c r="B42">
        <v>0</v>
      </c>
      <c r="C42">
        <v>0</v>
      </c>
      <c r="D42">
        <v>0</v>
      </c>
      <c r="E42">
        <v>0</v>
      </c>
      <c r="F42">
        <v>0</v>
      </c>
      <c r="G42">
        <v>5.8352941365202096</v>
      </c>
      <c r="H42">
        <v>0</v>
      </c>
      <c r="I42">
        <v>5.3404441148401096</v>
      </c>
      <c r="J42">
        <f t="shared" si="2"/>
        <v>5.6749892962444619</v>
      </c>
      <c r="K42">
        <f t="shared" si="0"/>
        <v>0.11192047840087099</v>
      </c>
      <c r="L42">
        <f t="shared" si="1"/>
        <v>0.22836948142361355</v>
      </c>
    </row>
    <row r="43" spans="1:25" x14ac:dyDescent="0.35">
      <c r="A43">
        <v>356</v>
      </c>
      <c r="B43">
        <v>11.2</v>
      </c>
      <c r="C43">
        <v>5</v>
      </c>
      <c r="D43">
        <v>0</v>
      </c>
      <c r="E43">
        <v>0</v>
      </c>
      <c r="F43">
        <v>1</v>
      </c>
      <c r="G43">
        <v>5.5714759036819403</v>
      </c>
      <c r="H43">
        <v>0</v>
      </c>
      <c r="I43">
        <v>8.9155694855017291</v>
      </c>
      <c r="J43">
        <f t="shared" si="2"/>
        <v>7.320177619585917</v>
      </c>
      <c r="K43">
        <f t="shared" si="0"/>
        <v>2.545275205830337</v>
      </c>
      <c r="L43">
        <f t="shared" si="1"/>
        <v>9.5929276739439509</v>
      </c>
    </row>
    <row r="44" spans="1:25" x14ac:dyDescent="0.35">
      <c r="A44">
        <v>359</v>
      </c>
      <c r="B44">
        <v>9.7200000000000006</v>
      </c>
      <c r="C44">
        <v>0</v>
      </c>
      <c r="D44">
        <v>0</v>
      </c>
      <c r="E44">
        <v>0</v>
      </c>
      <c r="F44">
        <v>0</v>
      </c>
      <c r="G44">
        <v>5.9999257356994198</v>
      </c>
      <c r="H44">
        <v>0</v>
      </c>
      <c r="I44">
        <v>4.4409090820652102</v>
      </c>
      <c r="J44">
        <f t="shared" si="2"/>
        <v>5.5267464311559671</v>
      </c>
      <c r="K44">
        <f t="shared" si="0"/>
        <v>1.1790427486804422</v>
      </c>
      <c r="L44">
        <f t="shared" si="1"/>
        <v>1.8972727115807841</v>
      </c>
    </row>
    <row r="45" spans="1:25" x14ac:dyDescent="0.35">
      <c r="A45">
        <v>383</v>
      </c>
      <c r="B45">
        <v>9.7200000000000006</v>
      </c>
      <c r="C45">
        <v>0</v>
      </c>
      <c r="D45">
        <v>0</v>
      </c>
      <c r="E45">
        <v>0</v>
      </c>
      <c r="F45">
        <v>0</v>
      </c>
      <c r="G45">
        <v>3.5200903281128402</v>
      </c>
      <c r="H45">
        <v>0</v>
      </c>
      <c r="I45">
        <v>4.8211203237768201</v>
      </c>
      <c r="J45">
        <f t="shared" si="2"/>
        <v>5.2472937790750356</v>
      </c>
      <c r="K45">
        <f t="shared" si="0"/>
        <v>0.18162381400082006</v>
      </c>
      <c r="L45">
        <f t="shared" si="1"/>
        <v>0.99441579117766743</v>
      </c>
      <c r="Y45" s="4" t="s">
        <v>1349</v>
      </c>
    </row>
    <row r="46" spans="1:25" x14ac:dyDescent="0.35">
      <c r="A46">
        <v>403</v>
      </c>
      <c r="B46">
        <v>0</v>
      </c>
      <c r="C46">
        <v>6</v>
      </c>
      <c r="D46">
        <v>0</v>
      </c>
      <c r="E46">
        <v>0</v>
      </c>
      <c r="F46">
        <v>1</v>
      </c>
      <c r="G46">
        <v>7.0188853441603696</v>
      </c>
      <c r="H46">
        <v>0</v>
      </c>
      <c r="I46">
        <v>7.3050761740158103</v>
      </c>
      <c r="J46">
        <f t="shared" si="2"/>
        <v>7.8902981894334321</v>
      </c>
      <c r="K46">
        <f t="shared" si="0"/>
        <v>0.34248480732946313</v>
      </c>
      <c r="L46">
        <f t="shared" si="1"/>
        <v>2.2104311036065125</v>
      </c>
    </row>
    <row r="47" spans="1:25" x14ac:dyDescent="0.35">
      <c r="A47">
        <v>412</v>
      </c>
      <c r="B47">
        <v>8</v>
      </c>
      <c r="C47">
        <v>0</v>
      </c>
      <c r="D47">
        <v>0</v>
      </c>
      <c r="E47">
        <v>0</v>
      </c>
      <c r="F47">
        <v>0</v>
      </c>
      <c r="G47">
        <v>1.8750612633917001</v>
      </c>
      <c r="H47">
        <v>0</v>
      </c>
      <c r="I47">
        <v>6.7781512503836403</v>
      </c>
      <c r="J47">
        <f t="shared" si="2"/>
        <v>5.091430653771611</v>
      </c>
      <c r="K47">
        <f t="shared" si="0"/>
        <v>2.8450263710352401</v>
      </c>
      <c r="L47">
        <f t="shared" si="1"/>
        <v>0.92126775448686893</v>
      </c>
    </row>
    <row r="48" spans="1:25" x14ac:dyDescent="0.35">
      <c r="A48">
        <v>425</v>
      </c>
      <c r="B48">
        <v>0</v>
      </c>
      <c r="C48">
        <v>0</v>
      </c>
      <c r="D48">
        <v>0</v>
      </c>
      <c r="E48">
        <v>0</v>
      </c>
      <c r="F48">
        <v>0</v>
      </c>
      <c r="G48">
        <v>7.5289167002776498</v>
      </c>
      <c r="H48">
        <v>0</v>
      </c>
      <c r="I48">
        <v>5.5223083696703696</v>
      </c>
      <c r="J48">
        <f t="shared" si="2"/>
        <v>5.8658436229542881</v>
      </c>
      <c r="K48">
        <f t="shared" si="0"/>
        <v>0.11801647024884598</v>
      </c>
      <c r="L48">
        <f t="shared" si="1"/>
        <v>8.7625437237440734E-2</v>
      </c>
    </row>
    <row r="49" spans="1:12" x14ac:dyDescent="0.35">
      <c r="A49">
        <v>438</v>
      </c>
      <c r="B49">
        <v>12.6</v>
      </c>
      <c r="C49">
        <v>1</v>
      </c>
      <c r="D49">
        <v>0</v>
      </c>
      <c r="E49">
        <v>1</v>
      </c>
      <c r="F49">
        <v>1</v>
      </c>
      <c r="G49">
        <v>9.9201233262907191</v>
      </c>
      <c r="H49">
        <v>1</v>
      </c>
      <c r="I49">
        <v>3.92012332629072</v>
      </c>
      <c r="J49">
        <f t="shared" si="2"/>
        <v>4.567662697639701</v>
      </c>
      <c r="K49">
        <f t="shared" si="0"/>
        <v>0.41930723744703352</v>
      </c>
      <c r="L49">
        <f t="shared" si="1"/>
        <v>3.6031669765312446</v>
      </c>
    </row>
    <row r="50" spans="1:12" x14ac:dyDescent="0.35">
      <c r="A50">
        <v>442</v>
      </c>
      <c r="B50">
        <v>11.3</v>
      </c>
      <c r="C50">
        <v>0</v>
      </c>
      <c r="D50">
        <v>0</v>
      </c>
      <c r="E50">
        <v>0</v>
      </c>
      <c r="F50">
        <v>0</v>
      </c>
      <c r="G50">
        <v>7.4856538372694104</v>
      </c>
      <c r="H50">
        <v>1</v>
      </c>
      <c r="I50">
        <v>2.9328118686116298</v>
      </c>
      <c r="J50">
        <f t="shared" si="2"/>
        <v>3.8656603309218891</v>
      </c>
      <c r="K50">
        <f t="shared" si="0"/>
        <v>0.87020625363461523</v>
      </c>
      <c r="L50">
        <f t="shared" si="1"/>
        <v>8.3261820524114061</v>
      </c>
    </row>
    <row r="51" spans="1:12" x14ac:dyDescent="0.35">
      <c r="A51">
        <v>449</v>
      </c>
      <c r="B51">
        <v>41.4</v>
      </c>
      <c r="C51">
        <v>2</v>
      </c>
      <c r="D51">
        <v>0</v>
      </c>
      <c r="E51">
        <v>1</v>
      </c>
      <c r="F51">
        <v>1</v>
      </c>
      <c r="G51">
        <v>6.1546059510123996</v>
      </c>
      <c r="H51">
        <v>0</v>
      </c>
      <c r="I51">
        <v>5.29666519026153</v>
      </c>
      <c r="J51">
        <f t="shared" si="2"/>
        <v>5.6653385446195879</v>
      </c>
      <c r="K51">
        <f t="shared" si="0"/>
        <v>0.13592004221362206</v>
      </c>
      <c r="L51">
        <f t="shared" si="1"/>
        <v>0.27212823774945566</v>
      </c>
    </row>
    <row r="52" spans="1:12" x14ac:dyDescent="0.35">
      <c r="A52">
        <v>453</v>
      </c>
      <c r="B52">
        <v>0</v>
      </c>
      <c r="C52">
        <v>0</v>
      </c>
      <c r="D52">
        <v>0</v>
      </c>
      <c r="E52">
        <v>0</v>
      </c>
      <c r="F52">
        <v>0</v>
      </c>
      <c r="G52">
        <v>4.5440680443502703</v>
      </c>
      <c r="H52">
        <v>0</v>
      </c>
      <c r="I52">
        <v>4.3039944746277197</v>
      </c>
      <c r="J52">
        <f t="shared" si="2"/>
        <v>5.5294810279178321</v>
      </c>
      <c r="K52">
        <f t="shared" si="0"/>
        <v>1.5018172922948796</v>
      </c>
      <c r="L52">
        <f t="shared" si="1"/>
        <v>2.2931948518753256</v>
      </c>
    </row>
    <row r="53" spans="1:12" x14ac:dyDescent="0.35">
      <c r="A53">
        <v>455</v>
      </c>
      <c r="B53">
        <v>0</v>
      </c>
      <c r="C53">
        <v>0</v>
      </c>
      <c r="D53">
        <v>0</v>
      </c>
      <c r="E53">
        <v>0</v>
      </c>
      <c r="F53">
        <v>0</v>
      </c>
      <c r="G53">
        <v>5.2192481760858298</v>
      </c>
      <c r="H53">
        <v>0</v>
      </c>
      <c r="I53">
        <v>5.9661417327390298</v>
      </c>
      <c r="J53">
        <f t="shared" si="2"/>
        <v>5.6055670769631121</v>
      </c>
      <c r="K53">
        <f t="shared" si="0"/>
        <v>0.13001408238792156</v>
      </c>
      <c r="L53">
        <f t="shared" si="1"/>
        <v>2.1849990311304714E-2</v>
      </c>
    </row>
    <row r="54" spans="1:12" x14ac:dyDescent="0.35">
      <c r="A54">
        <v>461</v>
      </c>
      <c r="B54">
        <v>0</v>
      </c>
      <c r="C54">
        <v>2</v>
      </c>
      <c r="D54">
        <v>0</v>
      </c>
      <c r="E54">
        <v>0</v>
      </c>
      <c r="F54">
        <v>1</v>
      </c>
      <c r="G54">
        <v>4.7909884750888097</v>
      </c>
      <c r="H54">
        <v>0</v>
      </c>
      <c r="I54">
        <v>6.6326259829935603</v>
      </c>
      <c r="J54">
        <f t="shared" si="2"/>
        <v>6.7799564912577575</v>
      </c>
      <c r="K54">
        <f t="shared" si="0"/>
        <v>2.1706278665386661E-2</v>
      </c>
      <c r="L54">
        <f t="shared" si="1"/>
        <v>0.66308721379227775</v>
      </c>
    </row>
    <row r="55" spans="1:12" x14ac:dyDescent="0.35">
      <c r="A55">
        <v>468</v>
      </c>
      <c r="B55">
        <v>0</v>
      </c>
      <c r="C55">
        <v>0</v>
      </c>
      <c r="D55">
        <v>0</v>
      </c>
      <c r="E55">
        <v>0</v>
      </c>
      <c r="F55">
        <v>0</v>
      </c>
      <c r="G55">
        <v>5.6904617370251698</v>
      </c>
      <c r="H55">
        <v>0</v>
      </c>
      <c r="I55">
        <v>5.7450747915820504</v>
      </c>
      <c r="J55">
        <f t="shared" si="2"/>
        <v>5.6586681331453663</v>
      </c>
      <c r="K55">
        <f t="shared" si="0"/>
        <v>7.4661106221937824E-3</v>
      </c>
      <c r="L55">
        <f t="shared" si="1"/>
        <v>5.3654920247273733E-3</v>
      </c>
    </row>
    <row r="56" spans="1:12" x14ac:dyDescent="0.35">
      <c r="A56">
        <v>476</v>
      </c>
      <c r="B56">
        <v>21</v>
      </c>
      <c r="C56">
        <v>1</v>
      </c>
      <c r="D56">
        <v>0</v>
      </c>
      <c r="E56">
        <v>1</v>
      </c>
      <c r="F56">
        <v>1</v>
      </c>
      <c r="G56">
        <v>6.47266691329341</v>
      </c>
      <c r="H56">
        <v>0</v>
      </c>
      <c r="I56">
        <v>5.4638929889858998</v>
      </c>
      <c r="J56">
        <f t="shared" si="2"/>
        <v>5.8364248344590335</v>
      </c>
      <c r="K56">
        <f t="shared" si="0"/>
        <v>0.13877997589161875</v>
      </c>
      <c r="L56">
        <f t="shared" si="1"/>
        <v>0.12562156168482644</v>
      </c>
    </row>
    <row r="57" spans="1:12" x14ac:dyDescent="0.35">
      <c r="A57">
        <v>505</v>
      </c>
      <c r="B57">
        <v>0</v>
      </c>
      <c r="C57">
        <v>0</v>
      </c>
      <c r="D57">
        <v>0</v>
      </c>
      <c r="E57">
        <v>0</v>
      </c>
      <c r="F57">
        <v>0</v>
      </c>
      <c r="G57">
        <v>6.9075904882186201</v>
      </c>
      <c r="H57">
        <v>0</v>
      </c>
      <c r="I57">
        <v>5.34994963667907</v>
      </c>
      <c r="J57">
        <f t="shared" si="2"/>
        <v>5.7958263721173564</v>
      </c>
      <c r="K57">
        <f t="shared" si="0"/>
        <v>0.19880606320510366</v>
      </c>
      <c r="L57">
        <f t="shared" si="1"/>
        <v>0.21937483509614961</v>
      </c>
    </row>
    <row r="58" spans="1:12" x14ac:dyDescent="0.35">
      <c r="A58">
        <v>513</v>
      </c>
      <c r="B58">
        <v>12.8</v>
      </c>
      <c r="C58">
        <v>3</v>
      </c>
      <c r="D58">
        <v>0</v>
      </c>
      <c r="E58">
        <v>0</v>
      </c>
      <c r="F58">
        <v>1</v>
      </c>
      <c r="G58">
        <v>5.6251012952594897</v>
      </c>
      <c r="H58">
        <v>0</v>
      </c>
      <c r="I58">
        <v>5.9026658000649403</v>
      </c>
      <c r="J58">
        <f t="shared" si="2"/>
        <v>6.8691246649627908</v>
      </c>
      <c r="K58">
        <f t="shared" si="0"/>
        <v>0.93404273753964162</v>
      </c>
      <c r="L58">
        <f t="shared" si="1"/>
        <v>7.1134868585598782E-3</v>
      </c>
    </row>
    <row r="59" spans="1:12" x14ac:dyDescent="0.35">
      <c r="A59">
        <v>517</v>
      </c>
      <c r="B59">
        <v>41.7</v>
      </c>
      <c r="C59">
        <v>2</v>
      </c>
      <c r="D59">
        <v>0</v>
      </c>
      <c r="E59">
        <v>0</v>
      </c>
      <c r="F59">
        <v>1</v>
      </c>
      <c r="G59">
        <v>5.4819201376014304</v>
      </c>
      <c r="H59">
        <v>0</v>
      </c>
      <c r="I59">
        <v>6.2600713879850698</v>
      </c>
      <c r="J59">
        <f t="shared" si="2"/>
        <v>6.1422455803063052</v>
      </c>
      <c r="K59">
        <f t="shared" si="0"/>
        <v>1.3882920955153224E-2</v>
      </c>
      <c r="L59">
        <f t="shared" si="1"/>
        <v>0.19514048044840973</v>
      </c>
    </row>
    <row r="60" spans="1:12" x14ac:dyDescent="0.35">
      <c r="A60">
        <v>518</v>
      </c>
      <c r="B60">
        <v>0</v>
      </c>
      <c r="C60">
        <v>5</v>
      </c>
      <c r="D60">
        <v>0</v>
      </c>
      <c r="E60">
        <v>1</v>
      </c>
      <c r="F60">
        <v>1</v>
      </c>
      <c r="G60">
        <v>4.8315955696105997</v>
      </c>
      <c r="H60">
        <v>0</v>
      </c>
      <c r="I60">
        <v>6.8350561017201104</v>
      </c>
      <c r="J60">
        <f t="shared" si="2"/>
        <v>6.8711325047394176</v>
      </c>
      <c r="K60">
        <f t="shared" si="0"/>
        <v>1.3015068548114818E-3</v>
      </c>
      <c r="L60">
        <f t="shared" si="1"/>
        <v>1.0337435352357864</v>
      </c>
    </row>
    <row r="61" spans="1:12" x14ac:dyDescent="0.35">
      <c r="A61">
        <v>528</v>
      </c>
      <c r="B61">
        <v>0</v>
      </c>
      <c r="C61">
        <v>0</v>
      </c>
      <c r="D61">
        <v>0</v>
      </c>
      <c r="E61">
        <v>0</v>
      </c>
      <c r="F61">
        <v>0</v>
      </c>
      <c r="G61">
        <v>5.9208187539523696</v>
      </c>
      <c r="H61">
        <v>0</v>
      </c>
      <c r="I61">
        <v>6.3979400086720304</v>
      </c>
      <c r="J61">
        <f t="shared" si="2"/>
        <v>5.6846270653828928</v>
      </c>
      <c r="K61">
        <f t="shared" si="0"/>
        <v>0.50881535506381248</v>
      </c>
      <c r="L61">
        <f t="shared" si="1"/>
        <v>0.33595435754358249</v>
      </c>
    </row>
    <row r="62" spans="1:12" x14ac:dyDescent="0.35">
      <c r="A62">
        <v>540</v>
      </c>
      <c r="B62">
        <v>11</v>
      </c>
      <c r="C62">
        <v>0</v>
      </c>
      <c r="D62">
        <v>0</v>
      </c>
      <c r="E62">
        <v>0</v>
      </c>
      <c r="F62">
        <v>0</v>
      </c>
      <c r="G62">
        <v>8.53821229970122</v>
      </c>
      <c r="H62">
        <v>1</v>
      </c>
      <c r="I62">
        <v>4.8841687326857404</v>
      </c>
      <c r="J62">
        <f t="shared" si="2"/>
        <v>3.9894211440533303</v>
      </c>
      <c r="K62">
        <f t="shared" si="0"/>
        <v>0.80057324736351254</v>
      </c>
      <c r="L62">
        <f t="shared" si="1"/>
        <v>0.87264664359996047</v>
      </c>
    </row>
    <row r="63" spans="1:12" x14ac:dyDescent="0.35">
      <c r="A63">
        <v>586</v>
      </c>
      <c r="B63">
        <v>12.3</v>
      </c>
      <c r="C63">
        <v>8</v>
      </c>
      <c r="D63">
        <v>0</v>
      </c>
      <c r="E63">
        <v>1</v>
      </c>
      <c r="F63">
        <v>1</v>
      </c>
      <c r="G63">
        <v>8.0003804334434498</v>
      </c>
      <c r="H63">
        <v>0</v>
      </c>
      <c r="I63">
        <v>6.6220988407664603</v>
      </c>
      <c r="J63">
        <f t="shared" si="2"/>
        <v>7.6616148710447423</v>
      </c>
      <c r="K63">
        <f t="shared" si="0"/>
        <v>1.0805935772055182</v>
      </c>
      <c r="L63">
        <f t="shared" si="1"/>
        <v>0.64605349547197055</v>
      </c>
    </row>
    <row r="64" spans="1:12" x14ac:dyDescent="0.35">
      <c r="A64">
        <v>613</v>
      </c>
      <c r="B64">
        <v>0</v>
      </c>
      <c r="C64">
        <v>0</v>
      </c>
      <c r="D64">
        <v>0</v>
      </c>
      <c r="E64">
        <v>0</v>
      </c>
      <c r="F64">
        <v>0</v>
      </c>
      <c r="G64">
        <v>3.4903831853874898</v>
      </c>
      <c r="H64">
        <v>1</v>
      </c>
      <c r="I64">
        <v>3.0269416279590202</v>
      </c>
      <c r="J64">
        <f t="shared" si="2"/>
        <v>3.6093412811613161</v>
      </c>
      <c r="K64">
        <f t="shared" si="0"/>
        <v>0.33918935605015454</v>
      </c>
      <c r="L64">
        <f t="shared" si="1"/>
        <v>7.7918172805046213</v>
      </c>
    </row>
    <row r="65" spans="1:25" x14ac:dyDescent="0.35">
      <c r="A65">
        <v>619</v>
      </c>
      <c r="B65">
        <v>23.8</v>
      </c>
      <c r="C65">
        <v>3</v>
      </c>
      <c r="D65">
        <v>1</v>
      </c>
      <c r="E65">
        <v>0</v>
      </c>
      <c r="F65">
        <v>1</v>
      </c>
      <c r="G65">
        <v>2.40312052117581</v>
      </c>
      <c r="H65">
        <v>0</v>
      </c>
      <c r="I65">
        <v>5.7041505168397899</v>
      </c>
      <c r="J65">
        <f t="shared" si="2"/>
        <v>5.3022996515313032</v>
      </c>
      <c r="K65">
        <f t="shared" si="0"/>
        <v>0.1614841179491795</v>
      </c>
      <c r="L65">
        <f t="shared" si="1"/>
        <v>1.3035655163465746E-2</v>
      </c>
    </row>
    <row r="66" spans="1:25" x14ac:dyDescent="0.35">
      <c r="A66">
        <v>624</v>
      </c>
      <c r="B66">
        <v>0</v>
      </c>
      <c r="C66">
        <v>10</v>
      </c>
      <c r="D66">
        <v>0</v>
      </c>
      <c r="E66">
        <v>0</v>
      </c>
      <c r="F66">
        <v>1</v>
      </c>
      <c r="G66">
        <v>6.3820170425748604</v>
      </c>
      <c r="H66">
        <v>0</v>
      </c>
      <c r="I66">
        <v>7.98407703390283</v>
      </c>
      <c r="J66">
        <f t="shared" si="2"/>
        <v>8.6778095005277613</v>
      </c>
      <c r="K66">
        <f t="shared" ref="K66:K88" si="3">(I66-J66)^2</f>
        <v>0.48126473524951152</v>
      </c>
      <c r="L66">
        <f t="shared" ref="L66:L88" si="4">(I66-I$90)^2</f>
        <v>4.6904848588375927</v>
      </c>
    </row>
    <row r="67" spans="1:25" x14ac:dyDescent="0.35">
      <c r="A67">
        <v>636</v>
      </c>
      <c r="B67">
        <v>0</v>
      </c>
      <c r="C67">
        <v>0</v>
      </c>
      <c r="D67">
        <v>0</v>
      </c>
      <c r="E67">
        <v>0</v>
      </c>
      <c r="F67">
        <v>0</v>
      </c>
      <c r="G67">
        <v>2.8149643379371101</v>
      </c>
      <c r="H67">
        <v>1</v>
      </c>
      <c r="I67">
        <v>3.1807196632377499</v>
      </c>
      <c r="J67">
        <f t="shared" ref="J67:J88" si="5" xml:space="preserve"> 5.01741  -0.01716 *B67 + 0.21482 *C67 -1.01498 *D67 -0.55786 *E67 + 0.79301  *F67+ 0.11269 *G67 -1.8014 *H67</f>
        <v>3.5332283312421326</v>
      </c>
      <c r="K67">
        <f t="shared" si="3"/>
        <v>0.12426236101822413</v>
      </c>
      <c r="L67">
        <f t="shared" si="4"/>
        <v>6.9569582753680317</v>
      </c>
    </row>
    <row r="68" spans="1:25" x14ac:dyDescent="0.35">
      <c r="A68">
        <v>638</v>
      </c>
      <c r="B68">
        <v>0</v>
      </c>
      <c r="C68">
        <v>0</v>
      </c>
      <c r="D68">
        <v>0</v>
      </c>
      <c r="E68">
        <v>0</v>
      </c>
      <c r="F68">
        <v>0</v>
      </c>
      <c r="G68">
        <v>4.9407225232768601</v>
      </c>
      <c r="H68">
        <v>0</v>
      </c>
      <c r="I68">
        <v>5.1650744180470198</v>
      </c>
      <c r="J68">
        <f t="shared" si="5"/>
        <v>5.5741800211480692</v>
      </c>
      <c r="K68">
        <f t="shared" si="3"/>
        <v>0.16736739448867333</v>
      </c>
      <c r="L68">
        <f t="shared" si="4"/>
        <v>0.42673542201673004</v>
      </c>
      <c r="Y68" s="4" t="s">
        <v>1350</v>
      </c>
    </row>
    <row r="69" spans="1:25" x14ac:dyDescent="0.35">
      <c r="A69">
        <v>641</v>
      </c>
      <c r="B69">
        <v>0</v>
      </c>
      <c r="C69">
        <v>0</v>
      </c>
      <c r="D69">
        <v>0</v>
      </c>
      <c r="E69">
        <v>0</v>
      </c>
      <c r="F69">
        <v>0</v>
      </c>
      <c r="G69">
        <v>3.08323379005882</v>
      </c>
      <c r="H69">
        <v>1</v>
      </c>
      <c r="I69">
        <v>3.23813575004456</v>
      </c>
      <c r="J69">
        <f t="shared" si="5"/>
        <v>3.5634596158017287</v>
      </c>
      <c r="K69">
        <f t="shared" si="3"/>
        <v>0.10583561763118829</v>
      </c>
      <c r="L69">
        <f t="shared" si="4"/>
        <v>6.6573730076113646</v>
      </c>
    </row>
    <row r="70" spans="1:25" x14ac:dyDescent="0.35">
      <c r="A70">
        <v>647</v>
      </c>
      <c r="B70">
        <v>0</v>
      </c>
      <c r="C70">
        <v>0</v>
      </c>
      <c r="D70">
        <v>0</v>
      </c>
      <c r="E70">
        <v>0</v>
      </c>
      <c r="F70">
        <v>0</v>
      </c>
      <c r="G70">
        <v>3.82823011472696</v>
      </c>
      <c r="H70">
        <v>1</v>
      </c>
      <c r="I70">
        <v>4.3053513694466199</v>
      </c>
      <c r="J70">
        <f t="shared" si="5"/>
        <v>3.6474132516285813</v>
      </c>
      <c r="K70">
        <f t="shared" si="3"/>
        <v>0.43288256687794319</v>
      </c>
      <c r="L70">
        <f t="shared" si="4"/>
        <v>2.2890871204220167</v>
      </c>
      <c r="N70" t="s">
        <v>15</v>
      </c>
      <c r="O70" t="s">
        <v>42</v>
      </c>
    </row>
    <row r="71" spans="1:25" x14ac:dyDescent="0.35">
      <c r="A71">
        <v>656</v>
      </c>
      <c r="B71">
        <v>11</v>
      </c>
      <c r="C71">
        <v>0</v>
      </c>
      <c r="D71">
        <v>0</v>
      </c>
      <c r="E71">
        <v>0</v>
      </c>
      <c r="F71">
        <v>0</v>
      </c>
      <c r="G71">
        <v>2.9094301650229601</v>
      </c>
      <c r="H71">
        <v>0</v>
      </c>
      <c r="I71">
        <v>3.57285272024217</v>
      </c>
      <c r="J71">
        <f t="shared" si="5"/>
        <v>5.1565136852964368</v>
      </c>
      <c r="K71">
        <f t="shared" si="3"/>
        <v>2.5079820522366116</v>
      </c>
      <c r="L71">
        <f t="shared" si="4"/>
        <v>5.0421426627474935</v>
      </c>
      <c r="N71">
        <v>101</v>
      </c>
    </row>
    <row r="72" spans="1:25" x14ac:dyDescent="0.35">
      <c r="A72">
        <v>672</v>
      </c>
      <c r="B72">
        <v>0</v>
      </c>
      <c r="C72">
        <v>0</v>
      </c>
      <c r="D72">
        <v>0</v>
      </c>
      <c r="E72">
        <v>0</v>
      </c>
      <c r="F72">
        <v>0</v>
      </c>
      <c r="G72">
        <v>4.2808266095756897</v>
      </c>
      <c r="H72">
        <v>1</v>
      </c>
      <c r="I72">
        <v>5.2475856764370103</v>
      </c>
      <c r="J72">
        <f t="shared" si="5"/>
        <v>3.6984163506330843</v>
      </c>
      <c r="K72">
        <f t="shared" si="3"/>
        <v>2.399925600011791</v>
      </c>
      <c r="L72">
        <f t="shared" si="4"/>
        <v>0.3257425884355894</v>
      </c>
      <c r="N72">
        <v>175</v>
      </c>
    </row>
    <row r="73" spans="1:25" x14ac:dyDescent="0.35">
      <c r="A73">
        <v>675</v>
      </c>
      <c r="B73">
        <v>38.5</v>
      </c>
      <c r="C73">
        <v>4</v>
      </c>
      <c r="D73">
        <v>0</v>
      </c>
      <c r="E73">
        <v>1</v>
      </c>
      <c r="F73">
        <v>1</v>
      </c>
      <c r="G73">
        <v>2.6627578316815699</v>
      </c>
      <c r="H73">
        <v>0</v>
      </c>
      <c r="I73">
        <v>6.6627578316815699</v>
      </c>
      <c r="J73">
        <f t="shared" si="5"/>
        <v>5.7512461800521963</v>
      </c>
      <c r="K73">
        <f t="shared" si="3"/>
        <v>0.8308534910561084</v>
      </c>
      <c r="L73">
        <f t="shared" si="4"/>
        <v>0.7130679716603322</v>
      </c>
      <c r="N73">
        <v>43</v>
      </c>
    </row>
    <row r="74" spans="1:25" x14ac:dyDescent="0.35">
      <c r="A74">
        <v>678</v>
      </c>
      <c r="B74">
        <v>24.6</v>
      </c>
      <c r="C74">
        <v>0</v>
      </c>
      <c r="D74">
        <v>0</v>
      </c>
      <c r="E74">
        <v>0</v>
      </c>
      <c r="F74">
        <v>0</v>
      </c>
      <c r="G74">
        <v>5.52530400995823</v>
      </c>
      <c r="H74">
        <v>0</v>
      </c>
      <c r="I74">
        <v>4.8263340056222201</v>
      </c>
      <c r="J74">
        <f t="shared" si="5"/>
        <v>5.2179205088821927</v>
      </c>
      <c r="K74">
        <f t="shared" si="3"/>
        <v>0.15333998953537251</v>
      </c>
      <c r="L74">
        <f t="shared" si="4"/>
        <v>0.98404476501235938</v>
      </c>
      <c r="N74">
        <v>361</v>
      </c>
    </row>
    <row r="75" spans="1:25" x14ac:dyDescent="0.35">
      <c r="A75">
        <v>685</v>
      </c>
      <c r="B75">
        <v>0</v>
      </c>
      <c r="C75">
        <v>0</v>
      </c>
      <c r="D75">
        <v>0</v>
      </c>
      <c r="E75">
        <v>0</v>
      </c>
      <c r="F75">
        <v>0</v>
      </c>
      <c r="G75">
        <v>9.3579348470004504</v>
      </c>
      <c r="H75">
        <v>0</v>
      </c>
      <c r="I75">
        <v>5.0569048513364701</v>
      </c>
      <c r="J75">
        <f t="shared" si="5"/>
        <v>6.0719556779084805</v>
      </c>
      <c r="K75">
        <f t="shared" si="3"/>
        <v>1.0303281805245215</v>
      </c>
      <c r="L75">
        <f t="shared" si="4"/>
        <v>0.57975959282423661</v>
      </c>
      <c r="N75">
        <v>78</v>
      </c>
    </row>
    <row r="76" spans="1:25" x14ac:dyDescent="0.35">
      <c r="A76">
        <v>688</v>
      </c>
      <c r="B76">
        <v>0</v>
      </c>
      <c r="C76">
        <v>2</v>
      </c>
      <c r="D76">
        <v>0</v>
      </c>
      <c r="E76">
        <v>0</v>
      </c>
      <c r="F76">
        <v>1</v>
      </c>
      <c r="G76">
        <v>5.6731233471533997</v>
      </c>
      <c r="H76">
        <v>0</v>
      </c>
      <c r="I76">
        <v>7.0253058652647704</v>
      </c>
      <c r="J76">
        <f t="shared" si="5"/>
        <v>6.8793642699907167</v>
      </c>
      <c r="K76">
        <f t="shared" si="3"/>
        <v>2.1298949231135695E-2</v>
      </c>
      <c r="L76">
        <f t="shared" si="4"/>
        <v>1.4568044734926806</v>
      </c>
      <c r="N76">
        <v>567</v>
      </c>
    </row>
    <row r="77" spans="1:25" x14ac:dyDescent="0.35">
      <c r="A77">
        <v>703</v>
      </c>
      <c r="B77">
        <v>0</v>
      </c>
      <c r="C77">
        <v>0</v>
      </c>
      <c r="D77">
        <v>0</v>
      </c>
      <c r="E77">
        <v>0</v>
      </c>
      <c r="F77">
        <v>0</v>
      </c>
      <c r="G77">
        <v>5.4093694704528197</v>
      </c>
      <c r="H77">
        <v>0</v>
      </c>
      <c r="I77">
        <v>6.18752072083646</v>
      </c>
      <c r="J77">
        <f t="shared" si="5"/>
        <v>5.6269918456253283</v>
      </c>
      <c r="K77">
        <f t="shared" si="3"/>
        <v>0.31419261994545644</v>
      </c>
      <c r="L77">
        <f t="shared" si="4"/>
        <v>0.13630598939012475</v>
      </c>
      <c r="N77">
        <v>285</v>
      </c>
    </row>
    <row r="78" spans="1:25" x14ac:dyDescent="0.35">
      <c r="A78">
        <v>712</v>
      </c>
      <c r="B78">
        <v>23.1</v>
      </c>
      <c r="C78">
        <v>0</v>
      </c>
      <c r="D78">
        <v>0</v>
      </c>
      <c r="E78">
        <v>0</v>
      </c>
      <c r="F78">
        <v>0</v>
      </c>
      <c r="G78">
        <v>5.1288690302367304</v>
      </c>
      <c r="H78">
        <v>0</v>
      </c>
      <c r="I78">
        <v>4.7840601099941598</v>
      </c>
      <c r="J78">
        <f t="shared" si="5"/>
        <v>5.1989862510173772</v>
      </c>
      <c r="K78">
        <f t="shared" si="3"/>
        <v>0.17216370250441893</v>
      </c>
      <c r="L78">
        <f t="shared" si="4"/>
        <v>1.0697024364905745</v>
      </c>
      <c r="N78">
        <v>53</v>
      </c>
    </row>
    <row r="79" spans="1:25" x14ac:dyDescent="0.35">
      <c r="A79">
        <v>714</v>
      </c>
      <c r="B79">
        <v>23.9</v>
      </c>
      <c r="C79">
        <v>0</v>
      </c>
      <c r="D79">
        <v>0</v>
      </c>
      <c r="E79">
        <v>0</v>
      </c>
      <c r="F79">
        <v>0</v>
      </c>
      <c r="G79">
        <v>6.44404479591807</v>
      </c>
      <c r="H79">
        <v>0</v>
      </c>
      <c r="I79">
        <v>6.1218255011841496</v>
      </c>
      <c r="J79">
        <f t="shared" si="5"/>
        <v>5.3334654080520076</v>
      </c>
      <c r="K79">
        <f t="shared" si="3"/>
        <v>0.62151163644331953</v>
      </c>
      <c r="L79">
        <f t="shared" si="4"/>
        <v>9.2112972734198773E-2</v>
      </c>
      <c r="N79">
        <v>355</v>
      </c>
    </row>
    <row r="80" spans="1:25" x14ac:dyDescent="0.35">
      <c r="A80">
        <v>720</v>
      </c>
      <c r="B80">
        <v>24.3</v>
      </c>
      <c r="C80">
        <v>0</v>
      </c>
      <c r="D80">
        <v>0</v>
      </c>
      <c r="E80">
        <v>0</v>
      </c>
      <c r="F80">
        <v>0</v>
      </c>
      <c r="G80">
        <v>5.9378520932511503</v>
      </c>
      <c r="H80">
        <v>0</v>
      </c>
      <c r="I80">
        <v>7.0170333392987798</v>
      </c>
      <c r="J80">
        <f t="shared" si="5"/>
        <v>5.2695585523884718</v>
      </c>
      <c r="K80">
        <f t="shared" si="3"/>
        <v>3.0536681308872264</v>
      </c>
      <c r="L80">
        <f t="shared" si="4"/>
        <v>1.4369033356743528</v>
      </c>
      <c r="N80">
        <v>112</v>
      </c>
    </row>
    <row r="81" spans="1:25" x14ac:dyDescent="0.35">
      <c r="A81">
        <v>735</v>
      </c>
      <c r="B81">
        <v>0</v>
      </c>
      <c r="C81">
        <v>0</v>
      </c>
      <c r="D81">
        <v>0</v>
      </c>
      <c r="E81">
        <v>0</v>
      </c>
      <c r="F81">
        <v>0</v>
      </c>
      <c r="G81">
        <v>8.4248816366310599</v>
      </c>
      <c r="H81">
        <v>0</v>
      </c>
      <c r="I81">
        <v>7.7259116322950403</v>
      </c>
      <c r="J81">
        <f t="shared" si="5"/>
        <v>5.9668099116319544</v>
      </c>
      <c r="K81">
        <f t="shared" si="3"/>
        <v>3.0944388636398297</v>
      </c>
      <c r="L81">
        <f t="shared" si="4"/>
        <v>3.6388893901946231</v>
      </c>
      <c r="N81">
        <v>471</v>
      </c>
    </row>
    <row r="82" spans="1:25" x14ac:dyDescent="0.35">
      <c r="A82">
        <v>739</v>
      </c>
      <c r="B82">
        <v>10.7</v>
      </c>
      <c r="C82">
        <v>0</v>
      </c>
      <c r="D82">
        <v>0</v>
      </c>
      <c r="E82">
        <v>0</v>
      </c>
      <c r="F82">
        <v>0</v>
      </c>
      <c r="G82">
        <v>8.3324384599156005</v>
      </c>
      <c r="H82">
        <v>0</v>
      </c>
      <c r="I82">
        <v>5.3324384599155996</v>
      </c>
      <c r="J82">
        <f t="shared" si="5"/>
        <v>5.7727804900478885</v>
      </c>
      <c r="K82">
        <f t="shared" si="3"/>
        <v>0.19390110350102563</v>
      </c>
      <c r="L82">
        <f t="shared" si="4"/>
        <v>0.23608505981813435</v>
      </c>
      <c r="N82">
        <v>585</v>
      </c>
    </row>
    <row r="83" spans="1:25" x14ac:dyDescent="0.35">
      <c r="A83">
        <v>745</v>
      </c>
      <c r="B83">
        <v>62.2</v>
      </c>
      <c r="C83">
        <v>3</v>
      </c>
      <c r="D83">
        <v>0</v>
      </c>
      <c r="E83">
        <v>1</v>
      </c>
      <c r="F83">
        <v>1</v>
      </c>
      <c r="G83">
        <v>3.3598354823398799</v>
      </c>
      <c r="H83">
        <v>0</v>
      </c>
      <c r="I83">
        <v>4.6116474553336797</v>
      </c>
      <c r="J83">
        <f t="shared" si="5"/>
        <v>5.208287860504881</v>
      </c>
      <c r="K83">
        <f t="shared" si="3"/>
        <v>0.35597977308285528</v>
      </c>
      <c r="L83">
        <f t="shared" si="4"/>
        <v>1.45606903284377</v>
      </c>
      <c r="N83">
        <v>767</v>
      </c>
    </row>
    <row r="84" spans="1:25" x14ac:dyDescent="0.35">
      <c r="A84">
        <v>749</v>
      </c>
      <c r="B84">
        <v>0</v>
      </c>
      <c r="C84">
        <v>0</v>
      </c>
      <c r="D84">
        <v>0</v>
      </c>
      <c r="E84">
        <v>0</v>
      </c>
      <c r="F84">
        <v>0</v>
      </c>
      <c r="G84">
        <v>5.1330063583563303</v>
      </c>
      <c r="H84">
        <v>0</v>
      </c>
      <c r="I84">
        <v>6.3670895643897003</v>
      </c>
      <c r="J84">
        <f t="shared" si="5"/>
        <v>5.5958484865231748</v>
      </c>
      <c r="K84">
        <f t="shared" si="3"/>
        <v>0.59481280018872007</v>
      </c>
      <c r="L84">
        <f t="shared" si="4"/>
        <v>0.30114330385402988</v>
      </c>
      <c r="N84">
        <v>358</v>
      </c>
    </row>
    <row r="85" spans="1:25" x14ac:dyDescent="0.35">
      <c r="A85">
        <v>750</v>
      </c>
      <c r="B85">
        <v>0</v>
      </c>
      <c r="C85">
        <v>0</v>
      </c>
      <c r="D85">
        <v>0</v>
      </c>
      <c r="E85">
        <v>0</v>
      </c>
      <c r="F85">
        <v>0</v>
      </c>
      <c r="G85">
        <v>5</v>
      </c>
      <c r="H85">
        <v>0</v>
      </c>
      <c r="I85">
        <v>4.58686849243289</v>
      </c>
      <c r="J85">
        <f t="shared" si="5"/>
        <v>5.5808599999999995</v>
      </c>
      <c r="K85">
        <f t="shared" si="3"/>
        <v>0.98801911711553514</v>
      </c>
      <c r="L85">
        <f t="shared" si="4"/>
        <v>1.5164834319020448</v>
      </c>
    </row>
    <row r="86" spans="1:25" x14ac:dyDescent="0.35">
      <c r="A86">
        <v>758</v>
      </c>
      <c r="B86">
        <v>0</v>
      </c>
      <c r="C86">
        <v>0</v>
      </c>
      <c r="D86">
        <v>0</v>
      </c>
      <c r="E86">
        <v>0</v>
      </c>
      <c r="F86">
        <v>0</v>
      </c>
      <c r="G86">
        <v>5.3654879848908896</v>
      </c>
      <c r="H86">
        <v>0</v>
      </c>
      <c r="I86">
        <v>6.5873367345072502</v>
      </c>
      <c r="J86">
        <f t="shared" si="5"/>
        <v>5.6220468410173545</v>
      </c>
      <c r="K86">
        <f t="shared" si="3"/>
        <v>0.93178457847373419</v>
      </c>
      <c r="L86">
        <f t="shared" si="4"/>
        <v>0.59138010824583997</v>
      </c>
    </row>
    <row r="87" spans="1:25" x14ac:dyDescent="0.35">
      <c r="A87">
        <v>772</v>
      </c>
      <c r="B87">
        <v>0</v>
      </c>
      <c r="C87">
        <v>0</v>
      </c>
      <c r="D87">
        <v>0</v>
      </c>
      <c r="E87">
        <v>0</v>
      </c>
      <c r="F87">
        <v>0</v>
      </c>
      <c r="G87">
        <v>5.2944662261615898</v>
      </c>
      <c r="H87">
        <v>0</v>
      </c>
      <c r="I87">
        <v>6.5163149757779397</v>
      </c>
      <c r="J87">
        <f t="shared" si="5"/>
        <v>5.6140433990261496</v>
      </c>
      <c r="K87">
        <f t="shared" si="3"/>
        <v>0.81409399821416151</v>
      </c>
      <c r="L87">
        <f t="shared" si="4"/>
        <v>0.48719096878639861</v>
      </c>
    </row>
    <row r="88" spans="1:25" x14ac:dyDescent="0.35">
      <c r="A88">
        <v>783</v>
      </c>
      <c r="B88">
        <v>20</v>
      </c>
      <c r="C88">
        <v>1</v>
      </c>
      <c r="D88">
        <v>0</v>
      </c>
      <c r="E88">
        <v>0</v>
      </c>
      <c r="F88">
        <v>1</v>
      </c>
      <c r="G88">
        <v>3.7474824306171901</v>
      </c>
      <c r="H88">
        <v>0</v>
      </c>
      <c r="I88">
        <v>5.0107238653917703</v>
      </c>
      <c r="J88">
        <f t="shared" si="5"/>
        <v>6.1043437951062511</v>
      </c>
      <c r="K88">
        <f t="shared" si="3"/>
        <v>1.196004550668706</v>
      </c>
      <c r="L88">
        <f t="shared" si="4"/>
        <v>0.65221847897226659</v>
      </c>
    </row>
    <row r="90" spans="1:25" x14ac:dyDescent="0.35">
      <c r="I90">
        <f>AVERAGE(I2:I89)</f>
        <v>5.8183243105205893</v>
      </c>
      <c r="K90">
        <f>SUM(K2:K89)</f>
        <v>55.74602786054939</v>
      </c>
      <c r="L90">
        <f>SUM(L2:L89)</f>
        <v>172.1444514545629</v>
      </c>
      <c r="N90" t="s">
        <v>39</v>
      </c>
      <c r="O90">
        <f>1-K90/L90</f>
        <v>0.6761671527051023</v>
      </c>
      <c r="P90" t="s">
        <v>12</v>
      </c>
    </row>
    <row r="91" spans="1:25" x14ac:dyDescent="0.35">
      <c r="N91" t="s">
        <v>40</v>
      </c>
      <c r="O91">
        <v>0.62</v>
      </c>
    </row>
    <row r="92" spans="1:25" x14ac:dyDescent="0.35">
      <c r="Y92" s="4" t="s">
        <v>1351</v>
      </c>
    </row>
    <row r="93" spans="1:25" x14ac:dyDescent="0.35">
      <c r="A93" t="s">
        <v>0</v>
      </c>
      <c r="B93" t="s">
        <v>202</v>
      </c>
      <c r="C93" t="s">
        <v>203</v>
      </c>
      <c r="D93" t="s">
        <v>204</v>
      </c>
      <c r="E93" t="s">
        <v>123</v>
      </c>
      <c r="F93" t="s">
        <v>172</v>
      </c>
      <c r="G93" t="s">
        <v>105</v>
      </c>
      <c r="H93" t="s">
        <v>205</v>
      </c>
      <c r="I93" t="s">
        <v>134</v>
      </c>
      <c r="J93" t="s">
        <v>7</v>
      </c>
      <c r="K93" t="s">
        <v>3</v>
      </c>
      <c r="L93" t="s">
        <v>4</v>
      </c>
    </row>
    <row r="94" spans="1:25" x14ac:dyDescent="0.35">
      <c r="A94">
        <v>74</v>
      </c>
      <c r="B94">
        <v>27.9</v>
      </c>
      <c r="C94">
        <v>3</v>
      </c>
      <c r="D94">
        <v>0</v>
      </c>
      <c r="E94">
        <v>0</v>
      </c>
      <c r="F94">
        <v>1</v>
      </c>
      <c r="G94">
        <v>2.8656960599160701</v>
      </c>
      <c r="H94">
        <v>0</v>
      </c>
      <c r="I94">
        <v>7.0875448095324201</v>
      </c>
      <c r="J94">
        <f t="shared" ref="J94:J114" si="6" xml:space="preserve"> 5.01741  -0.01716 *B94 + 0.21482 *C94 -1.01498 *D94 -0.55786 *E94 + 0.79301  *F94+ 0.11269 *G94 -1.8014 *H94</f>
        <v>6.2990512889919419</v>
      </c>
      <c r="K94">
        <f t="shared" ref="K94:K114" si="7">(I94-J94)^2</f>
        <v>0.62172203193431741</v>
      </c>
      <c r="L94">
        <f t="shared" ref="L94:L114" si="8">(I94-I$90)^2</f>
        <v>1.6109206751118408</v>
      </c>
    </row>
    <row r="95" spans="1:25" x14ac:dyDescent="0.35">
      <c r="A95">
        <v>127</v>
      </c>
      <c r="B95">
        <v>0</v>
      </c>
      <c r="C95">
        <v>4</v>
      </c>
      <c r="D95">
        <v>0</v>
      </c>
      <c r="E95">
        <v>0</v>
      </c>
      <c r="F95">
        <v>1</v>
      </c>
      <c r="G95">
        <v>4.9283958522567097</v>
      </c>
      <c r="H95">
        <v>0</v>
      </c>
      <c r="I95">
        <v>8.3263358609287508</v>
      </c>
      <c r="J95">
        <f t="shared" si="6"/>
        <v>7.225080928590808</v>
      </c>
      <c r="K95">
        <f t="shared" si="7"/>
        <v>1.2127624259986469</v>
      </c>
      <c r="L95">
        <f t="shared" si="8"/>
        <v>6.29012193698075</v>
      </c>
    </row>
    <row r="96" spans="1:25" x14ac:dyDescent="0.35">
      <c r="A96">
        <v>140</v>
      </c>
      <c r="B96">
        <v>22.4</v>
      </c>
      <c r="C96">
        <v>0</v>
      </c>
      <c r="D96">
        <v>0</v>
      </c>
      <c r="E96">
        <v>0</v>
      </c>
      <c r="F96">
        <v>0</v>
      </c>
      <c r="G96">
        <v>4.7826517516103202</v>
      </c>
      <c r="H96">
        <v>0</v>
      </c>
      <c r="I96">
        <v>4.2878017299302202</v>
      </c>
      <c r="J96">
        <f t="shared" si="6"/>
        <v>5.1719830258889674</v>
      </c>
      <c r="K96">
        <f t="shared" si="7"/>
        <v>0.78177656412328966</v>
      </c>
      <c r="L96">
        <f t="shared" si="8"/>
        <v>2.3424993696970029</v>
      </c>
    </row>
    <row r="97" spans="1:12" x14ac:dyDescent="0.35">
      <c r="A97">
        <v>150</v>
      </c>
      <c r="B97">
        <v>0</v>
      </c>
      <c r="C97">
        <v>0</v>
      </c>
      <c r="D97">
        <v>0</v>
      </c>
      <c r="E97">
        <v>0</v>
      </c>
      <c r="F97">
        <v>0</v>
      </c>
      <c r="G97">
        <v>5.2304489213782697</v>
      </c>
      <c r="H97">
        <v>0</v>
      </c>
      <c r="I97">
        <v>4.7252989430583598</v>
      </c>
      <c r="J97">
        <f t="shared" si="6"/>
        <v>5.6068292889501175</v>
      </c>
      <c r="K97">
        <f t="shared" si="7"/>
        <v>0.77709575072804182</v>
      </c>
      <c r="L97">
        <f t="shared" si="8"/>
        <v>1.1947044539159417</v>
      </c>
    </row>
    <row r="98" spans="1:12" x14ac:dyDescent="0.35">
      <c r="A98">
        <v>187</v>
      </c>
      <c r="B98">
        <v>0</v>
      </c>
      <c r="C98">
        <v>0</v>
      </c>
      <c r="D98">
        <v>0</v>
      </c>
      <c r="E98">
        <v>0</v>
      </c>
      <c r="F98">
        <v>0</v>
      </c>
      <c r="G98">
        <v>3.4732948468666001</v>
      </c>
      <c r="H98">
        <v>0</v>
      </c>
      <c r="I98">
        <v>4.3048904164772104</v>
      </c>
      <c r="J98">
        <f t="shared" si="6"/>
        <v>5.4088155962933975</v>
      </c>
      <c r="K98">
        <f t="shared" si="7"/>
        <v>1.2186508026322009</v>
      </c>
      <c r="L98">
        <f t="shared" si="8"/>
        <v>2.2904821516393055</v>
      </c>
    </row>
    <row r="99" spans="1:12" x14ac:dyDescent="0.35">
      <c r="A99">
        <v>249</v>
      </c>
      <c r="B99">
        <v>0</v>
      </c>
      <c r="C99">
        <v>2</v>
      </c>
      <c r="D99">
        <v>0</v>
      </c>
      <c r="E99">
        <v>0</v>
      </c>
      <c r="F99">
        <v>1</v>
      </c>
      <c r="G99">
        <v>7.8685791358637696</v>
      </c>
      <c r="H99">
        <v>0</v>
      </c>
      <c r="I99">
        <v>9.1238516409670805</v>
      </c>
      <c r="J99">
        <f t="shared" si="6"/>
        <v>7.1267701828204881</v>
      </c>
      <c r="K99">
        <f t="shared" si="7"/>
        <v>3.9883343504729192</v>
      </c>
      <c r="L99">
        <f t="shared" si="8"/>
        <v>10.926510932328707</v>
      </c>
    </row>
    <row r="100" spans="1:12" x14ac:dyDescent="0.35">
      <c r="A100">
        <v>276</v>
      </c>
      <c r="B100">
        <v>11.7</v>
      </c>
      <c r="C100">
        <v>4</v>
      </c>
      <c r="D100">
        <v>1</v>
      </c>
      <c r="E100">
        <v>0</v>
      </c>
      <c r="F100">
        <v>1</v>
      </c>
      <c r="G100">
        <v>4.6314437690131696</v>
      </c>
      <c r="H100">
        <v>0</v>
      </c>
      <c r="I100">
        <v>7.0751412682458801</v>
      </c>
      <c r="J100">
        <f t="shared" si="6"/>
        <v>5.975865398330094</v>
      </c>
      <c r="K100">
        <f t="shared" si="7"/>
        <v>1.2084074381791081</v>
      </c>
      <c r="L100">
        <f t="shared" si="8"/>
        <v>1.5795888652258554</v>
      </c>
    </row>
    <row r="101" spans="1:12" x14ac:dyDescent="0.35">
      <c r="A101">
        <v>282</v>
      </c>
      <c r="B101">
        <v>11.4</v>
      </c>
      <c r="C101">
        <v>3</v>
      </c>
      <c r="D101">
        <v>0</v>
      </c>
      <c r="E101">
        <v>0</v>
      </c>
      <c r="F101">
        <v>1</v>
      </c>
      <c r="G101">
        <v>4.2718416065364897</v>
      </c>
      <c r="H101">
        <v>0</v>
      </c>
      <c r="I101">
        <v>5.9294189257142902</v>
      </c>
      <c r="J101">
        <f t="shared" si="6"/>
        <v>6.7406498306405966</v>
      </c>
      <c r="K101">
        <f t="shared" si="7"/>
        <v>0.65809558110755406</v>
      </c>
      <c r="L101">
        <f t="shared" si="8"/>
        <v>1.2342013525036478E-2</v>
      </c>
    </row>
    <row r="102" spans="1:12" x14ac:dyDescent="0.35">
      <c r="A102">
        <v>323</v>
      </c>
      <c r="B102">
        <v>11.7</v>
      </c>
      <c r="C102">
        <v>3</v>
      </c>
      <c r="D102">
        <v>0</v>
      </c>
      <c r="E102">
        <v>0</v>
      </c>
      <c r="F102">
        <v>1</v>
      </c>
      <c r="G102">
        <v>5.9802559418042396</v>
      </c>
      <c r="H102">
        <v>0</v>
      </c>
      <c r="I102">
        <v>7.7126497016272104</v>
      </c>
      <c r="J102">
        <f t="shared" si="6"/>
        <v>6.9280230420819198</v>
      </c>
      <c r="K102">
        <f t="shared" si="7"/>
        <v>0.61563899486920148</v>
      </c>
      <c r="L102">
        <f t="shared" si="8"/>
        <v>3.588468687391253</v>
      </c>
    </row>
    <row r="103" spans="1:12" x14ac:dyDescent="0.35">
      <c r="A103">
        <v>332</v>
      </c>
      <c r="B103">
        <v>20.8</v>
      </c>
      <c r="C103">
        <v>1</v>
      </c>
      <c r="D103">
        <v>0</v>
      </c>
      <c r="E103">
        <v>1</v>
      </c>
      <c r="F103">
        <v>1</v>
      </c>
      <c r="G103">
        <v>7.1895068271114804</v>
      </c>
      <c r="H103">
        <v>0</v>
      </c>
      <c r="I103">
        <v>6.0775330676675496</v>
      </c>
      <c r="J103">
        <f t="shared" si="6"/>
        <v>5.9206375243471925</v>
      </c>
      <c r="K103">
        <f t="shared" si="7"/>
        <v>2.4616211513790068E-2</v>
      </c>
      <c r="L103">
        <f t="shared" si="8"/>
        <v>6.7189179781671868E-2</v>
      </c>
    </row>
    <row r="104" spans="1:12" x14ac:dyDescent="0.35">
      <c r="A104">
        <v>348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5.9595713429443897</v>
      </c>
      <c r="H104">
        <v>0</v>
      </c>
      <c r="I104">
        <v>4.7096938697277899</v>
      </c>
      <c r="J104">
        <f t="shared" si="6"/>
        <v>5.6889940946364028</v>
      </c>
      <c r="K104">
        <f t="shared" si="7"/>
        <v>0.95902893050605986</v>
      </c>
      <c r="L104">
        <f t="shared" si="8"/>
        <v>1.2290614542524367</v>
      </c>
    </row>
    <row r="105" spans="1:12" x14ac:dyDescent="0.35">
      <c r="A105">
        <v>357</v>
      </c>
      <c r="B105">
        <v>11.4</v>
      </c>
      <c r="C105">
        <v>4</v>
      </c>
      <c r="D105">
        <v>0</v>
      </c>
      <c r="E105">
        <v>0</v>
      </c>
      <c r="F105">
        <v>1</v>
      </c>
      <c r="G105">
        <v>7.2115079162781299</v>
      </c>
      <c r="H105">
        <v>0</v>
      </c>
      <c r="I105">
        <v>7.3961993470957301</v>
      </c>
      <c r="J105">
        <f t="shared" si="6"/>
        <v>7.2867408270853815</v>
      </c>
      <c r="K105">
        <f t="shared" si="7"/>
        <v>1.1981167602855888E-2</v>
      </c>
      <c r="L105">
        <f t="shared" si="8"/>
        <v>2.489689631047002</v>
      </c>
    </row>
    <row r="106" spans="1:12" x14ac:dyDescent="0.35">
      <c r="A106">
        <v>385</v>
      </c>
      <c r="B106">
        <v>19.8</v>
      </c>
      <c r="C106">
        <v>2</v>
      </c>
      <c r="D106">
        <v>0</v>
      </c>
      <c r="E106">
        <v>0</v>
      </c>
      <c r="F106">
        <v>1</v>
      </c>
      <c r="G106">
        <v>8.2278867046136703</v>
      </c>
      <c r="H106">
        <v>0</v>
      </c>
      <c r="I106">
        <v>8.2278867046136703</v>
      </c>
      <c r="J106">
        <f t="shared" si="6"/>
        <v>6.827492552742914</v>
      </c>
      <c r="K106">
        <f t="shared" si="7"/>
        <v>1.961103780593815</v>
      </c>
      <c r="L106">
        <f t="shared" si="8"/>
        <v>5.8059909310275808</v>
      </c>
    </row>
    <row r="107" spans="1:12" x14ac:dyDescent="0.35">
      <c r="A107">
        <v>429</v>
      </c>
      <c r="B107">
        <v>40.799999999999997</v>
      </c>
      <c r="C107">
        <v>2</v>
      </c>
      <c r="D107">
        <v>0</v>
      </c>
      <c r="E107">
        <v>1</v>
      </c>
      <c r="F107">
        <v>1</v>
      </c>
      <c r="G107">
        <v>4.2648178230095297</v>
      </c>
      <c r="H107">
        <v>0</v>
      </c>
      <c r="I107">
        <v>5.2648178230095297</v>
      </c>
      <c r="J107">
        <f t="shared" si="6"/>
        <v>5.4626743204749433</v>
      </c>
      <c r="K107">
        <f t="shared" si="7"/>
        <v>3.9147193589281204E-2</v>
      </c>
      <c r="L107">
        <f t="shared" si="8"/>
        <v>0.30636943171683073</v>
      </c>
    </row>
    <row r="108" spans="1:12" x14ac:dyDescent="0.35">
      <c r="A108">
        <v>508</v>
      </c>
      <c r="B108">
        <v>0</v>
      </c>
      <c r="C108">
        <v>10</v>
      </c>
      <c r="D108">
        <v>0</v>
      </c>
      <c r="E108">
        <v>0</v>
      </c>
      <c r="F108">
        <v>1</v>
      </c>
      <c r="G108">
        <v>4.3749561017513399</v>
      </c>
      <c r="H108">
        <v>0</v>
      </c>
      <c r="I108">
        <v>7.6627578316815699</v>
      </c>
      <c r="J108">
        <f t="shared" si="6"/>
        <v>8.4516338031063576</v>
      </c>
      <c r="K108">
        <f t="shared" si="7"/>
        <v>0.62232529829140248</v>
      </c>
      <c r="L108">
        <f t="shared" si="8"/>
        <v>3.4019350139822935</v>
      </c>
    </row>
    <row r="109" spans="1:12" x14ac:dyDescent="0.35">
      <c r="A109">
        <v>548</v>
      </c>
      <c r="B109">
        <v>11.1</v>
      </c>
      <c r="C109">
        <v>2</v>
      </c>
      <c r="D109">
        <v>0</v>
      </c>
      <c r="E109">
        <v>0</v>
      </c>
      <c r="F109">
        <v>1</v>
      </c>
      <c r="G109">
        <v>6.0021660617565002</v>
      </c>
      <c r="H109">
        <v>0</v>
      </c>
      <c r="I109">
        <v>6.6042260530844699</v>
      </c>
      <c r="J109">
        <f t="shared" si="6"/>
        <v>6.7259680934993398</v>
      </c>
      <c r="K109">
        <f t="shared" si="7"/>
        <v>1.4821124404375819E-2</v>
      </c>
      <c r="L109">
        <f t="shared" si="8"/>
        <v>0.61764154896494405</v>
      </c>
    </row>
    <row r="110" spans="1:12" x14ac:dyDescent="0.35">
      <c r="A110">
        <v>551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6.3659708025969897</v>
      </c>
      <c r="H110">
        <v>0</v>
      </c>
      <c r="I110">
        <v>6.3344537511509298</v>
      </c>
      <c r="J110">
        <f t="shared" si="6"/>
        <v>5.7347912497446547</v>
      </c>
      <c r="K110">
        <f t="shared" si="7"/>
        <v>0.35959511559283086</v>
      </c>
      <c r="L110">
        <f t="shared" si="8"/>
        <v>0.26638959948538815</v>
      </c>
    </row>
    <row r="111" spans="1:12" x14ac:dyDescent="0.35">
      <c r="A111">
        <v>615</v>
      </c>
      <c r="B111">
        <v>0</v>
      </c>
      <c r="C111">
        <v>4</v>
      </c>
      <c r="D111">
        <v>0</v>
      </c>
      <c r="E111">
        <v>0</v>
      </c>
      <c r="F111">
        <v>1</v>
      </c>
      <c r="G111">
        <v>10.514547752660199</v>
      </c>
      <c r="H111">
        <v>0</v>
      </c>
      <c r="I111">
        <v>6.8155777483242597</v>
      </c>
      <c r="J111">
        <f t="shared" si="6"/>
        <v>7.8545843862472777</v>
      </c>
      <c r="K111">
        <f t="shared" si="7"/>
        <v>1.0795347936480935</v>
      </c>
      <c r="L111">
        <f t="shared" si="8"/>
        <v>0.99451441921123906</v>
      </c>
    </row>
    <row r="112" spans="1:12" x14ac:dyDescent="0.35">
      <c r="A112">
        <v>726</v>
      </c>
      <c r="B112">
        <v>12.2</v>
      </c>
      <c r="C112">
        <v>3</v>
      </c>
      <c r="D112">
        <v>1</v>
      </c>
      <c r="E112">
        <v>1</v>
      </c>
      <c r="F112">
        <v>1</v>
      </c>
      <c r="G112">
        <v>8.5420178698966502</v>
      </c>
      <c r="H112">
        <v>0</v>
      </c>
      <c r="I112">
        <v>4.5010592622177503</v>
      </c>
      <c r="J112">
        <f t="shared" si="6"/>
        <v>5.6352879937586531</v>
      </c>
      <c r="K112">
        <f t="shared" si="7"/>
        <v>1.2864748154528853</v>
      </c>
      <c r="L112">
        <f t="shared" si="8"/>
        <v>1.7351872074802808</v>
      </c>
    </row>
    <row r="113" spans="1:25" x14ac:dyDescent="0.35">
      <c r="A113">
        <v>770</v>
      </c>
      <c r="B113">
        <v>0</v>
      </c>
      <c r="C113">
        <v>1</v>
      </c>
      <c r="D113">
        <v>0</v>
      </c>
      <c r="E113">
        <v>0</v>
      </c>
      <c r="F113">
        <v>1</v>
      </c>
      <c r="G113">
        <v>5.3644169745283703</v>
      </c>
      <c r="H113">
        <v>0</v>
      </c>
      <c r="I113">
        <v>5.7945416665718099</v>
      </c>
      <c r="J113">
        <f t="shared" si="6"/>
        <v>6.6297561488596015</v>
      </c>
      <c r="K113">
        <f t="shared" si="7"/>
        <v>0.69758323142326373</v>
      </c>
      <c r="L113">
        <f t="shared" si="8"/>
        <v>5.6561415319441254E-4</v>
      </c>
      <c r="Y113" s="4" t="s">
        <v>1352</v>
      </c>
    </row>
    <row r="114" spans="1:25" x14ac:dyDescent="0.35">
      <c r="A114">
        <v>771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5.8573324964312601</v>
      </c>
      <c r="H114">
        <v>0</v>
      </c>
      <c r="I114">
        <v>5.3344537511509298</v>
      </c>
      <c r="J114">
        <f t="shared" si="6"/>
        <v>5.6774727990228389</v>
      </c>
      <c r="K114">
        <f t="shared" si="7"/>
        <v>0.11766206720295104</v>
      </c>
      <c r="L114">
        <f t="shared" si="8"/>
        <v>0.23413071822470718</v>
      </c>
    </row>
    <row r="116" spans="1:25" x14ac:dyDescent="0.35">
      <c r="K116">
        <f>SUM(K94:K115)</f>
        <v>18.25635766986688</v>
      </c>
      <c r="L116">
        <f>SUM(L94:L115)</f>
        <v>46.984303835143265</v>
      </c>
    </row>
    <row r="118" spans="1:25" x14ac:dyDescent="0.35">
      <c r="K118" t="s">
        <v>25</v>
      </c>
      <c r="L118">
        <f>1-K116/L116</f>
        <v>0.61143709324875617</v>
      </c>
    </row>
    <row r="136" spans="25:25" x14ac:dyDescent="0.35">
      <c r="Y136" s="4" t="s">
        <v>1353</v>
      </c>
    </row>
  </sheetData>
  <conditionalFormatting sqref="B72 A74:J74">
    <cfRule type="duplicateValues" dxfId="59" priority="2"/>
  </conditionalFormatting>
  <conditionalFormatting sqref="B91 A93:J93">
    <cfRule type="duplicateValues" dxfId="58" priority="1"/>
  </conditionalFormatting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Y136"/>
  <sheetViews>
    <sheetView workbookViewId="0">
      <selection activeCell="J2" sqref="J2"/>
    </sheetView>
  </sheetViews>
  <sheetFormatPr defaultRowHeight="15.5" x14ac:dyDescent="0.35"/>
  <cols>
    <col min="25" max="25" width="10.1796875" style="4" customWidth="1"/>
  </cols>
  <sheetData>
    <row r="1" spans="1:25" x14ac:dyDescent="0.35">
      <c r="A1" t="s">
        <v>0</v>
      </c>
      <c r="B1" t="s">
        <v>206</v>
      </c>
      <c r="C1" t="s">
        <v>207</v>
      </c>
      <c r="D1" t="s">
        <v>134</v>
      </c>
      <c r="E1" t="s">
        <v>78</v>
      </c>
      <c r="F1" t="s">
        <v>208</v>
      </c>
      <c r="G1" t="s">
        <v>140</v>
      </c>
      <c r="H1" t="s">
        <v>209</v>
      </c>
      <c r="I1" t="s">
        <v>105</v>
      </c>
      <c r="J1" t="s">
        <v>2</v>
      </c>
      <c r="K1" t="s">
        <v>3</v>
      </c>
      <c r="L1" t="s">
        <v>4</v>
      </c>
      <c r="Y1" s="4" t="s">
        <v>1347</v>
      </c>
    </row>
    <row r="2" spans="1:25" x14ac:dyDescent="0.35">
      <c r="A2">
        <v>2</v>
      </c>
      <c r="B2">
        <v>0</v>
      </c>
      <c r="C2">
        <v>4.7</v>
      </c>
      <c r="D2">
        <v>5.6658935455344297</v>
      </c>
      <c r="E2">
        <v>0</v>
      </c>
      <c r="F2">
        <v>0</v>
      </c>
      <c r="G2">
        <v>0</v>
      </c>
      <c r="H2">
        <v>0</v>
      </c>
      <c r="I2">
        <v>3.7628035585424802</v>
      </c>
      <c r="J2">
        <f>1.69906 + 0.37146 *B2 + 0.34937 *C2 + 0.24387 *D2-2.90069*E2 -1.08242 *F2 + 0.36882 *G2 + 0.04079 *H2</f>
        <v>4.7228404589494808</v>
      </c>
      <c r="K2">
        <f t="shared" ref="K2:K65" si="0">(I2-J2)^2</f>
        <v>0.92167085014308126</v>
      </c>
      <c r="L2">
        <f t="shared" ref="L2:L65" si="1">(I2-I$90)^2</f>
        <v>3.6616793974360995</v>
      </c>
    </row>
    <row r="3" spans="1:25" x14ac:dyDescent="0.35">
      <c r="A3">
        <v>4</v>
      </c>
      <c r="B3">
        <v>0</v>
      </c>
      <c r="C3">
        <v>3.93</v>
      </c>
      <c r="D3">
        <v>5.0253058652647704</v>
      </c>
      <c r="E3">
        <v>0</v>
      </c>
      <c r="F3">
        <v>0</v>
      </c>
      <c r="G3">
        <v>0</v>
      </c>
      <c r="H3">
        <v>0</v>
      </c>
      <c r="I3">
        <v>4.5067919253868798</v>
      </c>
      <c r="J3">
        <f t="shared" ref="J3:J66" si="2">1.69906 + 0.37146 *B3 + 0.34937 *C3 + 0.24387 *D3-2.90069*E3 -1.08242 *F3 + 0.36882 *G3 + 0.04079 *H3</f>
        <v>4.2976054413621192</v>
      </c>
      <c r="K3">
        <f t="shared" si="0"/>
        <v>4.3758985098641415E-2</v>
      </c>
      <c r="L3">
        <f t="shared" si="1"/>
        <v>1.3678779556150464</v>
      </c>
    </row>
    <row r="4" spans="1:25" x14ac:dyDescent="0.35">
      <c r="A4">
        <v>5</v>
      </c>
      <c r="B4">
        <v>0</v>
      </c>
      <c r="C4">
        <v>3.93</v>
      </c>
      <c r="D4">
        <v>6.2176927898451897</v>
      </c>
      <c r="E4">
        <v>0</v>
      </c>
      <c r="F4">
        <v>0</v>
      </c>
      <c r="G4">
        <v>0</v>
      </c>
      <c r="H4">
        <v>0</v>
      </c>
      <c r="I4">
        <v>4.4149733479708102</v>
      </c>
      <c r="J4">
        <f t="shared" si="2"/>
        <v>4.5883928406595462</v>
      </c>
      <c r="K4">
        <f t="shared" si="0"/>
        <v>3.0074320444418566E-2</v>
      </c>
      <c r="L4">
        <f t="shared" si="1"/>
        <v>1.591083855547734</v>
      </c>
    </row>
    <row r="5" spans="1:25" x14ac:dyDescent="0.35">
      <c r="A5">
        <v>27</v>
      </c>
      <c r="B5">
        <v>0</v>
      </c>
      <c r="C5">
        <v>11.5</v>
      </c>
      <c r="D5">
        <v>5.8312296938670602</v>
      </c>
      <c r="E5">
        <v>0</v>
      </c>
      <c r="F5">
        <v>0</v>
      </c>
      <c r="G5">
        <v>-1.54</v>
      </c>
      <c r="H5">
        <v>0</v>
      </c>
      <c r="I5">
        <v>8.2749271930997708</v>
      </c>
      <c r="J5">
        <f t="shared" si="2"/>
        <v>6.5708941854433602</v>
      </c>
      <c r="K5">
        <f t="shared" si="0"/>
        <v>2.9037284911825525</v>
      </c>
      <c r="L5">
        <f t="shared" si="1"/>
        <v>6.7525770647810406</v>
      </c>
    </row>
    <row r="6" spans="1:25" x14ac:dyDescent="0.35">
      <c r="A6">
        <v>28</v>
      </c>
      <c r="B6">
        <v>0</v>
      </c>
      <c r="C6">
        <v>7.83</v>
      </c>
      <c r="D6">
        <v>5.5010632103673496</v>
      </c>
      <c r="E6">
        <v>0</v>
      </c>
      <c r="F6">
        <v>0</v>
      </c>
      <c r="G6">
        <v>0</v>
      </c>
      <c r="H6">
        <v>0</v>
      </c>
      <c r="I6">
        <v>7.1663314217665199</v>
      </c>
      <c r="J6">
        <f t="shared" si="2"/>
        <v>5.7761713851122858</v>
      </c>
      <c r="K6">
        <f t="shared" si="0"/>
        <v>1.9325449275105016</v>
      </c>
      <c r="L6">
        <f t="shared" si="1"/>
        <v>2.2200295206985148</v>
      </c>
    </row>
    <row r="7" spans="1:25" x14ac:dyDescent="0.35">
      <c r="A7">
        <v>37</v>
      </c>
      <c r="B7">
        <v>0</v>
      </c>
      <c r="C7">
        <v>4.37</v>
      </c>
      <c r="D7">
        <v>4.4191293077419704</v>
      </c>
      <c r="E7">
        <v>0</v>
      </c>
      <c r="F7">
        <v>0</v>
      </c>
      <c r="G7">
        <v>0</v>
      </c>
      <c r="H7">
        <v>0</v>
      </c>
      <c r="I7">
        <v>4.4191293077419704</v>
      </c>
      <c r="J7">
        <f t="shared" si="2"/>
        <v>4.3034999642790348</v>
      </c>
      <c r="K7">
        <f t="shared" si="0"/>
        <v>1.3370145069669534E-2</v>
      </c>
      <c r="L7">
        <f t="shared" si="1"/>
        <v>1.5806166241410304</v>
      </c>
      <c r="N7" t="s">
        <v>15</v>
      </c>
      <c r="O7" t="s">
        <v>42</v>
      </c>
    </row>
    <row r="8" spans="1:25" x14ac:dyDescent="0.35">
      <c r="A8">
        <v>39</v>
      </c>
      <c r="B8">
        <v>0</v>
      </c>
      <c r="C8">
        <v>4.08</v>
      </c>
      <c r="D8">
        <v>5.63346845557958</v>
      </c>
      <c r="E8">
        <v>0</v>
      </c>
      <c r="F8">
        <v>0</v>
      </c>
      <c r="G8">
        <v>0</v>
      </c>
      <c r="H8">
        <v>5</v>
      </c>
      <c r="I8">
        <v>4.6054397319793399</v>
      </c>
      <c r="J8">
        <f t="shared" si="2"/>
        <v>4.7022735522621923</v>
      </c>
      <c r="K8">
        <f t="shared" si="0"/>
        <v>9.3767887505717719E-3</v>
      </c>
      <c r="L8">
        <f t="shared" si="1"/>
        <v>1.1468596670476869</v>
      </c>
      <c r="N8">
        <v>175</v>
      </c>
    </row>
    <row r="9" spans="1:25" x14ac:dyDescent="0.35">
      <c r="A9">
        <v>43</v>
      </c>
      <c r="B9">
        <v>0</v>
      </c>
      <c r="C9">
        <v>2.62</v>
      </c>
      <c r="D9">
        <v>2.3591472982441801</v>
      </c>
      <c r="E9">
        <v>0</v>
      </c>
      <c r="F9">
        <v>0</v>
      </c>
      <c r="G9">
        <v>0</v>
      </c>
      <c r="H9">
        <v>0</v>
      </c>
      <c r="I9">
        <v>2.8816918422907101</v>
      </c>
      <c r="J9">
        <f t="shared" si="2"/>
        <v>3.1897346516228082</v>
      </c>
      <c r="K9">
        <f t="shared" si="0"/>
        <v>9.4890372381211383E-2</v>
      </c>
      <c r="L9">
        <f t="shared" si="1"/>
        <v>7.8101425715500161</v>
      </c>
      <c r="N9">
        <v>685</v>
      </c>
    </row>
    <row r="10" spans="1:25" x14ac:dyDescent="0.35">
      <c r="A10">
        <v>45</v>
      </c>
      <c r="B10">
        <v>3</v>
      </c>
      <c r="C10">
        <v>5.34</v>
      </c>
      <c r="D10">
        <v>7.2278867046136703</v>
      </c>
      <c r="E10">
        <v>0</v>
      </c>
      <c r="F10">
        <v>0</v>
      </c>
      <c r="G10">
        <v>0</v>
      </c>
      <c r="H10">
        <v>0</v>
      </c>
      <c r="I10">
        <v>6.5289167002776498</v>
      </c>
      <c r="J10">
        <f t="shared" si="2"/>
        <v>6.4417405306541351</v>
      </c>
      <c r="K10">
        <f t="shared" si="0"/>
        <v>7.5996845502278084E-3</v>
      </c>
      <c r="L10">
        <f t="shared" si="1"/>
        <v>0.72686132877260112</v>
      </c>
      <c r="N10">
        <v>214</v>
      </c>
    </row>
    <row r="11" spans="1:25" x14ac:dyDescent="0.35">
      <c r="A11">
        <v>53</v>
      </c>
      <c r="B11">
        <v>0</v>
      </c>
      <c r="C11">
        <v>3.68</v>
      </c>
      <c r="D11">
        <v>3.0530784434834102</v>
      </c>
      <c r="E11">
        <v>0</v>
      </c>
      <c r="F11">
        <v>0</v>
      </c>
      <c r="G11">
        <v>0</v>
      </c>
      <c r="H11">
        <v>0</v>
      </c>
      <c r="I11">
        <v>4.2606867539851603</v>
      </c>
      <c r="J11">
        <f t="shared" si="2"/>
        <v>3.7292958400122997</v>
      </c>
      <c r="K11">
        <f t="shared" si="0"/>
        <v>0.28237630345291209</v>
      </c>
      <c r="L11">
        <f t="shared" si="1"/>
        <v>2.0041167886880382</v>
      </c>
      <c r="N11">
        <v>285</v>
      </c>
    </row>
    <row r="12" spans="1:25" x14ac:dyDescent="0.35">
      <c r="A12">
        <v>55</v>
      </c>
      <c r="B12">
        <v>0</v>
      </c>
      <c r="C12">
        <v>3.39</v>
      </c>
      <c r="D12">
        <v>3.9321969382690298</v>
      </c>
      <c r="E12">
        <v>0</v>
      </c>
      <c r="F12">
        <v>0</v>
      </c>
      <c r="G12">
        <v>0</v>
      </c>
      <c r="H12">
        <v>0</v>
      </c>
      <c r="I12">
        <v>4.6725596277632704</v>
      </c>
      <c r="J12">
        <f t="shared" si="2"/>
        <v>3.8423691673356686</v>
      </c>
      <c r="K12">
        <f t="shared" si="0"/>
        <v>0.68921620058499344</v>
      </c>
      <c r="L12">
        <f t="shared" si="1"/>
        <v>1.0076052953290038</v>
      </c>
      <c r="N12">
        <v>518</v>
      </c>
    </row>
    <row r="13" spans="1:25" x14ac:dyDescent="0.35">
      <c r="A13">
        <v>74</v>
      </c>
      <c r="B13">
        <v>0</v>
      </c>
      <c r="C13">
        <v>23.4</v>
      </c>
      <c r="D13">
        <v>7.0875448095324201</v>
      </c>
      <c r="E13">
        <v>0</v>
      </c>
      <c r="F13">
        <v>3</v>
      </c>
      <c r="G13">
        <v>-14.5</v>
      </c>
      <c r="H13">
        <v>0</v>
      </c>
      <c r="I13">
        <v>2.8656960599160701</v>
      </c>
      <c r="J13">
        <f t="shared" si="2"/>
        <v>3.0076075527006694</v>
      </c>
      <c r="K13">
        <f t="shared" si="0"/>
        <v>2.0138871784353363E-2</v>
      </c>
      <c r="L13">
        <f t="shared" si="1"/>
        <v>7.8998040862927121</v>
      </c>
      <c r="N13">
        <v>296</v>
      </c>
    </row>
    <row r="14" spans="1:25" x14ac:dyDescent="0.35">
      <c r="A14">
        <v>75</v>
      </c>
      <c r="B14">
        <v>0</v>
      </c>
      <c r="C14">
        <v>7.13</v>
      </c>
      <c r="D14">
        <v>6.0191162904470703</v>
      </c>
      <c r="E14">
        <v>0</v>
      </c>
      <c r="F14">
        <v>0</v>
      </c>
      <c r="G14">
        <v>4.1099999999999998E-2</v>
      </c>
      <c r="H14">
        <v>0</v>
      </c>
      <c r="I14">
        <v>5.6211762817750301</v>
      </c>
      <c r="J14">
        <f t="shared" si="2"/>
        <v>5.6731084917513277</v>
      </c>
      <c r="K14">
        <f t="shared" si="0"/>
        <v>2.6969544330222588E-3</v>
      </c>
      <c r="L14">
        <f t="shared" si="1"/>
        <v>3.0446989708701739E-3</v>
      </c>
      <c r="N14">
        <v>264</v>
      </c>
    </row>
    <row r="15" spans="1:25" x14ac:dyDescent="0.35">
      <c r="A15">
        <v>78</v>
      </c>
      <c r="B15">
        <v>0</v>
      </c>
      <c r="C15">
        <v>11</v>
      </c>
      <c r="D15">
        <v>6.4956510569183799</v>
      </c>
      <c r="E15">
        <v>0</v>
      </c>
      <c r="F15">
        <v>2</v>
      </c>
      <c r="G15">
        <v>-0.91100000000000003</v>
      </c>
      <c r="H15">
        <v>100</v>
      </c>
      <c r="I15">
        <v>8.8927566859256899</v>
      </c>
      <c r="J15">
        <f t="shared" si="2"/>
        <v>8.7043894032506852</v>
      </c>
      <c r="K15">
        <f t="shared" si="0"/>
        <v>3.5482233182365118E-2</v>
      </c>
      <c r="L15">
        <f t="shared" si="1"/>
        <v>10.345239337390108</v>
      </c>
      <c r="N15">
        <v>207</v>
      </c>
    </row>
    <row r="16" spans="1:25" x14ac:dyDescent="0.35">
      <c r="A16">
        <v>90</v>
      </c>
      <c r="B16">
        <v>0</v>
      </c>
      <c r="C16">
        <v>7.34</v>
      </c>
      <c r="D16">
        <v>6.1007533520898098</v>
      </c>
      <c r="E16">
        <v>0</v>
      </c>
      <c r="F16">
        <v>0</v>
      </c>
      <c r="G16">
        <v>0</v>
      </c>
      <c r="H16">
        <v>0</v>
      </c>
      <c r="I16">
        <v>6.07499248994539</v>
      </c>
      <c r="J16">
        <f t="shared" si="2"/>
        <v>5.7512265199741419</v>
      </c>
      <c r="K16">
        <f t="shared" si="0"/>
        <v>0.10482440331142311</v>
      </c>
      <c r="L16">
        <f t="shared" si="1"/>
        <v>0.1589117904069173</v>
      </c>
      <c r="N16">
        <v>505</v>
      </c>
    </row>
    <row r="17" spans="1:25" x14ac:dyDescent="0.35">
      <c r="A17">
        <v>95</v>
      </c>
      <c r="B17">
        <v>0</v>
      </c>
      <c r="C17">
        <v>10.7</v>
      </c>
      <c r="D17">
        <v>6.24254142829838</v>
      </c>
      <c r="E17">
        <v>0</v>
      </c>
      <c r="F17">
        <v>0</v>
      </c>
      <c r="G17">
        <v>0</v>
      </c>
      <c r="H17">
        <v>14</v>
      </c>
      <c r="I17">
        <v>6.0384214456424496</v>
      </c>
      <c r="J17">
        <f t="shared" si="2"/>
        <v>7.5307475781191258</v>
      </c>
      <c r="K17">
        <f t="shared" si="0"/>
        <v>2.227037285672794</v>
      </c>
      <c r="L17">
        <f t="shared" si="1"/>
        <v>0.13109205839648419</v>
      </c>
      <c r="N17">
        <v>251</v>
      </c>
    </row>
    <row r="18" spans="1:25" x14ac:dyDescent="0.35">
      <c r="A18">
        <v>100</v>
      </c>
      <c r="B18">
        <v>0</v>
      </c>
      <c r="C18">
        <v>5.0599999999999996</v>
      </c>
      <c r="D18">
        <v>5.0933257190847403</v>
      </c>
      <c r="E18">
        <v>0</v>
      </c>
      <c r="F18">
        <v>0</v>
      </c>
      <c r="G18">
        <v>0</v>
      </c>
      <c r="H18">
        <v>0</v>
      </c>
      <c r="I18">
        <v>4.0815873158134997</v>
      </c>
      <c r="J18">
        <f t="shared" si="2"/>
        <v>4.7089815431131958</v>
      </c>
      <c r="K18">
        <f t="shared" si="0"/>
        <v>0.39362351644898286</v>
      </c>
      <c r="L18">
        <f t="shared" si="1"/>
        <v>2.543284198489443</v>
      </c>
      <c r="N18">
        <v>739</v>
      </c>
    </row>
    <row r="19" spans="1:25" x14ac:dyDescent="0.35">
      <c r="A19">
        <v>101</v>
      </c>
      <c r="B19">
        <v>0</v>
      </c>
      <c r="C19">
        <v>4.78</v>
      </c>
      <c r="D19">
        <v>11.212187604403899</v>
      </c>
      <c r="E19">
        <v>0</v>
      </c>
      <c r="F19">
        <v>0</v>
      </c>
      <c r="G19">
        <v>0</v>
      </c>
      <c r="H19">
        <v>8</v>
      </c>
      <c r="I19">
        <v>8.2146616390462803</v>
      </c>
      <c r="J19">
        <f t="shared" si="2"/>
        <v>6.4296847910859798</v>
      </c>
      <c r="K19">
        <f t="shared" si="0"/>
        <v>3.1861423477542901</v>
      </c>
      <c r="L19">
        <f t="shared" si="1"/>
        <v>6.4430002246219216</v>
      </c>
      <c r="N19">
        <v>321</v>
      </c>
    </row>
    <row r="20" spans="1:25" x14ac:dyDescent="0.35">
      <c r="A20">
        <v>102</v>
      </c>
      <c r="B20">
        <v>0</v>
      </c>
      <c r="C20">
        <v>6.02</v>
      </c>
      <c r="D20">
        <v>5.5788301506094804</v>
      </c>
      <c r="E20">
        <v>0</v>
      </c>
      <c r="F20">
        <v>0</v>
      </c>
      <c r="G20">
        <v>0</v>
      </c>
      <c r="H20">
        <v>0</v>
      </c>
      <c r="I20">
        <v>5.26884531229258</v>
      </c>
      <c r="J20">
        <f t="shared" si="2"/>
        <v>5.1627767088291341</v>
      </c>
      <c r="K20">
        <f t="shared" si="0"/>
        <v>1.1250548640685734E-2</v>
      </c>
      <c r="L20">
        <f t="shared" si="1"/>
        <v>0.1660642048489416</v>
      </c>
      <c r="N20">
        <v>745</v>
      </c>
    </row>
    <row r="21" spans="1:25" x14ac:dyDescent="0.35">
      <c r="A21">
        <v>108</v>
      </c>
      <c r="B21">
        <v>2</v>
      </c>
      <c r="C21">
        <v>10.5</v>
      </c>
      <c r="D21">
        <v>3.6434526764861799</v>
      </c>
      <c r="E21">
        <v>0</v>
      </c>
      <c r="F21">
        <v>0</v>
      </c>
      <c r="G21">
        <v>-0.78700000000000003</v>
      </c>
      <c r="H21">
        <v>0</v>
      </c>
      <c r="I21">
        <v>8.3424226808221995</v>
      </c>
      <c r="J21">
        <f t="shared" si="2"/>
        <v>6.7086324642146851</v>
      </c>
      <c r="K21">
        <f t="shared" si="0"/>
        <v>2.6692704718824292</v>
      </c>
      <c r="L21">
        <f t="shared" si="1"/>
        <v>7.1079164909369235</v>
      </c>
    </row>
    <row r="22" spans="1:25" x14ac:dyDescent="0.35">
      <c r="A22">
        <v>109</v>
      </c>
      <c r="B22">
        <v>0</v>
      </c>
      <c r="C22">
        <v>6.91</v>
      </c>
      <c r="D22">
        <v>5.6473829701146201</v>
      </c>
      <c r="E22">
        <v>0</v>
      </c>
      <c r="F22">
        <v>0</v>
      </c>
      <c r="G22">
        <v>0</v>
      </c>
      <c r="H22">
        <v>0</v>
      </c>
      <c r="I22">
        <v>7.3573483587521</v>
      </c>
      <c r="J22">
        <f t="shared" si="2"/>
        <v>5.490433984921852</v>
      </c>
      <c r="K22">
        <f t="shared" si="0"/>
        <v>3.485369279213987</v>
      </c>
      <c r="L22">
        <f t="shared" si="1"/>
        <v>2.8257384276630177</v>
      </c>
    </row>
    <row r="23" spans="1:25" x14ac:dyDescent="0.35">
      <c r="A23">
        <v>110</v>
      </c>
      <c r="B23">
        <v>3</v>
      </c>
      <c r="C23">
        <v>9.07</v>
      </c>
      <c r="D23">
        <v>6.4424797690644402</v>
      </c>
      <c r="E23">
        <v>0</v>
      </c>
      <c r="F23">
        <v>0</v>
      </c>
      <c r="G23">
        <v>0</v>
      </c>
      <c r="H23">
        <v>0</v>
      </c>
      <c r="I23">
        <v>6</v>
      </c>
      <c r="J23">
        <f t="shared" si="2"/>
        <v>7.5533534412817449</v>
      </c>
      <c r="K23">
        <f t="shared" si="0"/>
        <v>2.4129069135418395</v>
      </c>
      <c r="L23">
        <f t="shared" si="1"/>
        <v>0.10474603894984469</v>
      </c>
    </row>
    <row r="24" spans="1:25" x14ac:dyDescent="0.35">
      <c r="A24">
        <v>112</v>
      </c>
      <c r="B24">
        <v>0</v>
      </c>
      <c r="C24">
        <v>6.55</v>
      </c>
      <c r="D24">
        <v>6.3053513694466199</v>
      </c>
      <c r="E24">
        <v>0</v>
      </c>
      <c r="F24">
        <v>0</v>
      </c>
      <c r="G24">
        <v>0</v>
      </c>
      <c r="H24">
        <v>0</v>
      </c>
      <c r="I24">
        <v>4.3053513694466199</v>
      </c>
      <c r="J24">
        <f t="shared" si="2"/>
        <v>5.5251195384669476</v>
      </c>
      <c r="K24">
        <f t="shared" si="0"/>
        <v>1.4878343861552028</v>
      </c>
      <c r="L24">
        <f t="shared" si="1"/>
        <v>1.8796511544072489</v>
      </c>
    </row>
    <row r="25" spans="1:25" x14ac:dyDescent="0.35">
      <c r="A25">
        <v>127</v>
      </c>
      <c r="B25">
        <v>0</v>
      </c>
      <c r="C25">
        <v>5.78</v>
      </c>
      <c r="D25">
        <v>8.3263358609287508</v>
      </c>
      <c r="E25">
        <v>0</v>
      </c>
      <c r="F25">
        <v>0</v>
      </c>
      <c r="G25">
        <v>0</v>
      </c>
      <c r="H25">
        <v>0</v>
      </c>
      <c r="I25">
        <v>4.9283958522567097</v>
      </c>
      <c r="J25">
        <f t="shared" si="2"/>
        <v>5.7489621264046953</v>
      </c>
      <c r="K25">
        <f t="shared" si="0"/>
        <v>0.67332901026910696</v>
      </c>
      <c r="L25">
        <f t="shared" si="1"/>
        <v>0.55944299548583276</v>
      </c>
      <c r="Y25" s="4" t="s">
        <v>1348</v>
      </c>
    </row>
    <row r="26" spans="1:25" x14ac:dyDescent="0.35">
      <c r="A26">
        <v>133</v>
      </c>
      <c r="B26">
        <v>0</v>
      </c>
      <c r="C26">
        <v>3.8</v>
      </c>
      <c r="D26">
        <v>3.0079204836360902</v>
      </c>
      <c r="E26">
        <v>0</v>
      </c>
      <c r="F26">
        <v>0</v>
      </c>
      <c r="G26">
        <v>0</v>
      </c>
      <c r="H26">
        <v>0</v>
      </c>
      <c r="I26">
        <v>3.75771009014109</v>
      </c>
      <c r="J26">
        <f t="shared" si="2"/>
        <v>3.7602075683443337</v>
      </c>
      <c r="K26">
        <f t="shared" si="0"/>
        <v>6.2373973756770886E-6</v>
      </c>
      <c r="L26">
        <f t="shared" si="1"/>
        <v>3.6811985692003129</v>
      </c>
    </row>
    <row r="27" spans="1:25" x14ac:dyDescent="0.35">
      <c r="A27">
        <v>146</v>
      </c>
      <c r="B27">
        <v>0</v>
      </c>
      <c r="C27">
        <v>14.7</v>
      </c>
      <c r="D27">
        <v>7.3476264712719201</v>
      </c>
      <c r="E27">
        <v>1</v>
      </c>
      <c r="F27">
        <v>0</v>
      </c>
      <c r="G27">
        <v>0</v>
      </c>
      <c r="H27">
        <v>0</v>
      </c>
      <c r="I27">
        <v>6.8199752111303402</v>
      </c>
      <c r="J27">
        <f t="shared" si="2"/>
        <v>5.7259746675490826</v>
      </c>
      <c r="K27">
        <f t="shared" si="0"/>
        <v>1.1968371893560872</v>
      </c>
      <c r="L27">
        <f t="shared" si="1"/>
        <v>1.3078670209627323</v>
      </c>
    </row>
    <row r="28" spans="1:25" x14ac:dyDescent="0.35">
      <c r="A28">
        <v>150</v>
      </c>
      <c r="B28">
        <v>0</v>
      </c>
      <c r="C28">
        <v>6.38</v>
      </c>
      <c r="D28">
        <v>4.7252989430583598</v>
      </c>
      <c r="E28">
        <v>0</v>
      </c>
      <c r="F28">
        <v>0</v>
      </c>
      <c r="G28">
        <v>0</v>
      </c>
      <c r="H28">
        <v>0</v>
      </c>
      <c r="I28">
        <v>5.2304489213782697</v>
      </c>
      <c r="J28">
        <f t="shared" si="2"/>
        <v>5.0803992532436428</v>
      </c>
      <c r="K28">
        <f t="shared" si="0"/>
        <v>2.2514902907311649E-2</v>
      </c>
      <c r="L28">
        <f t="shared" si="1"/>
        <v>0.19883229581022455</v>
      </c>
    </row>
    <row r="29" spans="1:25" x14ac:dyDescent="0.35">
      <c r="A29">
        <v>187</v>
      </c>
      <c r="B29">
        <v>0</v>
      </c>
      <c r="C29">
        <v>3.12</v>
      </c>
      <c r="D29">
        <v>4.3048904164772104</v>
      </c>
      <c r="E29">
        <v>0</v>
      </c>
      <c r="F29">
        <v>2</v>
      </c>
      <c r="G29">
        <v>0</v>
      </c>
      <c r="H29">
        <v>0</v>
      </c>
      <c r="I29">
        <v>3.4732948468666001</v>
      </c>
      <c r="J29">
        <f t="shared" si="2"/>
        <v>1.6740880258662978</v>
      </c>
      <c r="K29">
        <f t="shared" si="0"/>
        <v>3.2371451847340138</v>
      </c>
      <c r="L29">
        <f t="shared" si="1"/>
        <v>4.8534743587660394</v>
      </c>
    </row>
    <row r="30" spans="1:25" x14ac:dyDescent="0.35">
      <c r="A30">
        <v>211</v>
      </c>
      <c r="B30">
        <v>0</v>
      </c>
      <c r="C30">
        <v>4.09</v>
      </c>
      <c r="D30">
        <v>8.2732150522708103</v>
      </c>
      <c r="E30">
        <v>0</v>
      </c>
      <c r="F30">
        <v>0</v>
      </c>
      <c r="G30">
        <v>0</v>
      </c>
      <c r="H30">
        <v>0</v>
      </c>
      <c r="I30">
        <v>4.25254537223688</v>
      </c>
      <c r="J30">
        <f t="shared" si="2"/>
        <v>5.1455722547972824</v>
      </c>
      <c r="K30">
        <f t="shared" si="0"/>
        <v>0.79749701297555076</v>
      </c>
      <c r="L30">
        <f t="shared" si="1"/>
        <v>2.0272340632084487</v>
      </c>
    </row>
    <row r="31" spans="1:25" x14ac:dyDescent="0.35">
      <c r="A31">
        <v>216</v>
      </c>
      <c r="B31">
        <v>0</v>
      </c>
      <c r="C31">
        <v>7</v>
      </c>
      <c r="D31">
        <v>6.0128372247051702</v>
      </c>
      <c r="E31">
        <v>0</v>
      </c>
      <c r="F31">
        <v>0</v>
      </c>
      <c r="G31">
        <v>0.214</v>
      </c>
      <c r="H31">
        <v>0</v>
      </c>
      <c r="I31">
        <v>5.9854876169304099</v>
      </c>
      <c r="J31">
        <f t="shared" si="2"/>
        <v>5.6899280939888497</v>
      </c>
      <c r="K31">
        <f t="shared" si="0"/>
        <v>8.7355431601442643E-2</v>
      </c>
      <c r="L31">
        <f t="shared" si="1"/>
        <v>9.5562929885958964E-2</v>
      </c>
    </row>
    <row r="32" spans="1:25" x14ac:dyDescent="0.35">
      <c r="A32">
        <v>220</v>
      </c>
      <c r="B32">
        <v>0</v>
      </c>
      <c r="C32">
        <v>9.0399999999999991</v>
      </c>
      <c r="D32">
        <v>7.4313637641589798</v>
      </c>
      <c r="E32">
        <v>0</v>
      </c>
      <c r="F32">
        <v>0</v>
      </c>
      <c r="G32">
        <v>0</v>
      </c>
      <c r="H32">
        <v>8</v>
      </c>
      <c r="I32">
        <v>7.4313637641589798</v>
      </c>
      <c r="J32">
        <f t="shared" si="2"/>
        <v>6.9959714811654505</v>
      </c>
      <c r="K32">
        <f t="shared" si="0"/>
        <v>0.18956644009031748</v>
      </c>
      <c r="L32">
        <f t="shared" si="1"/>
        <v>3.0800555070034128</v>
      </c>
    </row>
    <row r="33" spans="1:25" x14ac:dyDescent="0.35">
      <c r="A33">
        <v>233</v>
      </c>
      <c r="B33">
        <v>0</v>
      </c>
      <c r="C33">
        <v>5.69</v>
      </c>
      <c r="D33">
        <v>6.8061799739838804</v>
      </c>
      <c r="E33">
        <v>0</v>
      </c>
      <c r="F33">
        <v>0</v>
      </c>
      <c r="G33">
        <v>0</v>
      </c>
      <c r="H33">
        <v>18</v>
      </c>
      <c r="I33">
        <v>3.73923318435327</v>
      </c>
      <c r="J33">
        <f t="shared" si="2"/>
        <v>6.0810184102554485</v>
      </c>
      <c r="K33">
        <f t="shared" si="0"/>
        <v>5.4839580442537175</v>
      </c>
      <c r="L33">
        <f t="shared" si="1"/>
        <v>3.7524412104148146</v>
      </c>
    </row>
    <row r="34" spans="1:25" x14ac:dyDescent="0.35">
      <c r="A34">
        <v>236</v>
      </c>
      <c r="B34">
        <v>0</v>
      </c>
      <c r="C34">
        <v>13.4</v>
      </c>
      <c r="D34">
        <v>7.4127404665385201</v>
      </c>
      <c r="E34">
        <v>0</v>
      </c>
      <c r="F34">
        <v>0</v>
      </c>
      <c r="G34">
        <v>0</v>
      </c>
      <c r="H34">
        <v>49</v>
      </c>
      <c r="I34">
        <v>9.5888317255942006</v>
      </c>
      <c r="J34">
        <f t="shared" si="2"/>
        <v>10.18707301757475</v>
      </c>
      <c r="K34">
        <f t="shared" si="0"/>
        <v>0.35789264343055738</v>
      </c>
      <c r="L34">
        <f t="shared" si="1"/>
        <v>15.30747355923455</v>
      </c>
    </row>
    <row r="35" spans="1:25" x14ac:dyDescent="0.35">
      <c r="A35">
        <v>249</v>
      </c>
      <c r="B35">
        <v>0</v>
      </c>
      <c r="C35">
        <v>7.69</v>
      </c>
      <c r="D35">
        <v>9.1238516409670805</v>
      </c>
      <c r="E35">
        <v>0</v>
      </c>
      <c r="F35">
        <v>0</v>
      </c>
      <c r="G35">
        <v>0</v>
      </c>
      <c r="H35">
        <v>0</v>
      </c>
      <c r="I35">
        <v>7.8685791358637696</v>
      </c>
      <c r="J35">
        <f t="shared" si="2"/>
        <v>6.6107489996826416</v>
      </c>
      <c r="K35">
        <f t="shared" si="0"/>
        <v>1.5821366514854349</v>
      </c>
      <c r="L35">
        <f t="shared" si="1"/>
        <v>4.8058463429979135</v>
      </c>
    </row>
    <row r="36" spans="1:25" x14ac:dyDescent="0.35">
      <c r="A36">
        <v>250</v>
      </c>
      <c r="B36">
        <v>0</v>
      </c>
      <c r="C36">
        <v>6.75</v>
      </c>
      <c r="D36">
        <v>8.3199153398243499</v>
      </c>
      <c r="E36">
        <v>0</v>
      </c>
      <c r="F36">
        <v>0</v>
      </c>
      <c r="G36">
        <v>0</v>
      </c>
      <c r="H36">
        <v>0</v>
      </c>
      <c r="I36">
        <v>6.57518784492766</v>
      </c>
      <c r="J36">
        <f t="shared" si="2"/>
        <v>6.0862852539229646</v>
      </c>
      <c r="K36">
        <f t="shared" si="0"/>
        <v>0.23902574349110442</v>
      </c>
      <c r="L36">
        <f t="shared" si="1"/>
        <v>0.80790035238275448</v>
      </c>
    </row>
    <row r="37" spans="1:25" x14ac:dyDescent="0.35">
      <c r="A37">
        <v>269</v>
      </c>
      <c r="B37">
        <v>0</v>
      </c>
      <c r="C37">
        <v>15.2</v>
      </c>
      <c r="D37">
        <v>5.77066322899109</v>
      </c>
      <c r="E37">
        <v>0</v>
      </c>
      <c r="F37">
        <v>1</v>
      </c>
      <c r="G37">
        <v>-6.52</v>
      </c>
      <c r="H37">
        <v>0</v>
      </c>
      <c r="I37">
        <v>5.6627578316815699</v>
      </c>
      <c r="J37">
        <f t="shared" si="2"/>
        <v>4.929649241654058</v>
      </c>
      <c r="K37">
        <f t="shared" si="0"/>
        <v>0.5374482047721264</v>
      </c>
      <c r="L37">
        <f t="shared" si="1"/>
        <v>1.8488496403495824E-4</v>
      </c>
    </row>
    <row r="38" spans="1:25" x14ac:dyDescent="0.35">
      <c r="A38">
        <v>282</v>
      </c>
      <c r="B38">
        <v>0</v>
      </c>
      <c r="C38">
        <v>6.3</v>
      </c>
      <c r="D38">
        <v>5.9294189257142902</v>
      </c>
      <c r="E38">
        <v>0</v>
      </c>
      <c r="F38">
        <v>0</v>
      </c>
      <c r="G38">
        <v>0</v>
      </c>
      <c r="H38">
        <v>0</v>
      </c>
      <c r="I38">
        <v>4.2718416065364897</v>
      </c>
      <c r="J38">
        <f t="shared" si="2"/>
        <v>5.3460983934139437</v>
      </c>
      <c r="K38">
        <f t="shared" si="0"/>
        <v>1.1540276441522714</v>
      </c>
      <c r="L38">
        <f t="shared" si="1"/>
        <v>1.9726580767091833</v>
      </c>
    </row>
    <row r="39" spans="1:25" x14ac:dyDescent="0.35">
      <c r="A39">
        <v>312</v>
      </c>
      <c r="B39">
        <v>0</v>
      </c>
      <c r="C39">
        <v>12</v>
      </c>
      <c r="D39">
        <v>3.16435285578443</v>
      </c>
      <c r="E39">
        <v>0</v>
      </c>
      <c r="F39">
        <v>0</v>
      </c>
      <c r="G39">
        <v>-3.12</v>
      </c>
      <c r="H39">
        <v>0</v>
      </c>
      <c r="I39">
        <v>4.5622928644564702</v>
      </c>
      <c r="J39">
        <f t="shared" si="2"/>
        <v>5.5124723309401498</v>
      </c>
      <c r="K39">
        <f t="shared" si="0"/>
        <v>0.90284101852720999</v>
      </c>
      <c r="L39">
        <f t="shared" si="1"/>
        <v>1.2411346038955793</v>
      </c>
    </row>
    <row r="40" spans="1:25" x14ac:dyDescent="0.35">
      <c r="A40">
        <v>323</v>
      </c>
      <c r="B40">
        <v>0</v>
      </c>
      <c r="C40">
        <v>8.41</v>
      </c>
      <c r="D40">
        <v>7.7126497016272104</v>
      </c>
      <c r="E40">
        <v>0</v>
      </c>
      <c r="F40">
        <v>0</v>
      </c>
      <c r="G40">
        <v>0</v>
      </c>
      <c r="H40">
        <v>8</v>
      </c>
      <c r="I40">
        <v>5.9802559418042396</v>
      </c>
      <c r="J40">
        <f t="shared" si="2"/>
        <v>6.8444655827358281</v>
      </c>
      <c r="K40">
        <f t="shared" si="0"/>
        <v>0.74685830347910509</v>
      </c>
      <c r="L40">
        <f t="shared" si="1"/>
        <v>9.2355738226182482E-2</v>
      </c>
    </row>
    <row r="41" spans="1:25" x14ac:dyDescent="0.35">
      <c r="A41">
        <v>332</v>
      </c>
      <c r="B41">
        <v>3</v>
      </c>
      <c r="C41">
        <v>8.66</v>
      </c>
      <c r="D41">
        <v>6.0775330676675496</v>
      </c>
      <c r="E41">
        <v>0</v>
      </c>
      <c r="F41">
        <v>0</v>
      </c>
      <c r="G41">
        <v>0</v>
      </c>
      <c r="H41">
        <v>0</v>
      </c>
      <c r="I41">
        <v>7.1895068271114804</v>
      </c>
      <c r="J41">
        <f t="shared" si="2"/>
        <v>7.3211121892120854</v>
      </c>
      <c r="K41">
        <f t="shared" si="0"/>
        <v>1.7319971333631366E-2</v>
      </c>
      <c r="L41">
        <f t="shared" si="1"/>
        <v>2.2896282317982299</v>
      </c>
    </row>
    <row r="42" spans="1:25" x14ac:dyDescent="0.35">
      <c r="A42">
        <v>335</v>
      </c>
      <c r="B42">
        <v>0</v>
      </c>
      <c r="C42">
        <v>8.77</v>
      </c>
      <c r="D42">
        <v>5.6739419986340804</v>
      </c>
      <c r="E42">
        <v>0</v>
      </c>
      <c r="F42">
        <v>0</v>
      </c>
      <c r="G42">
        <v>0</v>
      </c>
      <c r="H42">
        <v>0</v>
      </c>
      <c r="I42">
        <v>6.5840368871946797</v>
      </c>
      <c r="J42">
        <f t="shared" si="2"/>
        <v>6.146739135206893</v>
      </c>
      <c r="K42">
        <f t="shared" si="0"/>
        <v>0.19122932389357186</v>
      </c>
      <c r="L42">
        <f t="shared" si="1"/>
        <v>0.82388627631617861</v>
      </c>
    </row>
    <row r="43" spans="1:25" x14ac:dyDescent="0.35">
      <c r="A43">
        <v>353</v>
      </c>
      <c r="B43">
        <v>0</v>
      </c>
      <c r="C43">
        <v>7.54</v>
      </c>
      <c r="D43">
        <v>5.3404441148401096</v>
      </c>
      <c r="E43">
        <v>0</v>
      </c>
      <c r="F43">
        <v>0</v>
      </c>
      <c r="G43">
        <v>0</v>
      </c>
      <c r="H43">
        <v>5</v>
      </c>
      <c r="I43">
        <v>5.8352941365202096</v>
      </c>
      <c r="J43">
        <f t="shared" si="2"/>
        <v>5.8396339062860578</v>
      </c>
      <c r="K43">
        <f t="shared" si="0"/>
        <v>1.8833601620570721E-5</v>
      </c>
      <c r="L43">
        <f t="shared" si="1"/>
        <v>2.5261625999608888E-2</v>
      </c>
    </row>
    <row r="44" spans="1:25" x14ac:dyDescent="0.35">
      <c r="A44">
        <v>356</v>
      </c>
      <c r="B44">
        <v>0</v>
      </c>
      <c r="C44">
        <v>7.08</v>
      </c>
      <c r="D44">
        <v>8.9155694855017291</v>
      </c>
      <c r="E44">
        <v>0</v>
      </c>
      <c r="F44">
        <v>0</v>
      </c>
      <c r="G44">
        <v>0</v>
      </c>
      <c r="H44">
        <v>13</v>
      </c>
      <c r="I44">
        <v>5.5714759036819403</v>
      </c>
      <c r="J44">
        <f t="shared" si="2"/>
        <v>6.8771095304293066</v>
      </c>
      <c r="K44">
        <f t="shared" si="0"/>
        <v>1.7046791672934809</v>
      </c>
      <c r="L44">
        <f t="shared" si="1"/>
        <v>1.0999640099485232E-2</v>
      </c>
    </row>
    <row r="45" spans="1:25" x14ac:dyDescent="0.35">
      <c r="A45">
        <v>357</v>
      </c>
      <c r="B45">
        <v>0</v>
      </c>
      <c r="C45">
        <v>7.62</v>
      </c>
      <c r="D45">
        <v>7.3961993470957301</v>
      </c>
      <c r="E45">
        <v>0</v>
      </c>
      <c r="F45">
        <v>0</v>
      </c>
      <c r="G45">
        <v>0</v>
      </c>
      <c r="H45">
        <v>28</v>
      </c>
      <c r="I45">
        <v>7.2115079162781299</v>
      </c>
      <c r="J45">
        <f t="shared" si="2"/>
        <v>7.3070905347762363</v>
      </c>
      <c r="K45">
        <f t="shared" si="0"/>
        <v>9.1360369589545409E-3</v>
      </c>
      <c r="L45">
        <f t="shared" si="1"/>
        <v>2.3566942530645392</v>
      </c>
      <c r="Y45" s="4" t="s">
        <v>1349</v>
      </c>
    </row>
    <row r="46" spans="1:25" x14ac:dyDescent="0.35">
      <c r="A46">
        <v>358</v>
      </c>
      <c r="B46">
        <v>3</v>
      </c>
      <c r="C46">
        <v>10.1</v>
      </c>
      <c r="D46">
        <v>6.2524246622304798</v>
      </c>
      <c r="E46">
        <v>0</v>
      </c>
      <c r="F46">
        <v>0</v>
      </c>
      <c r="G46">
        <v>0.222</v>
      </c>
      <c r="H46">
        <v>0</v>
      </c>
      <c r="I46">
        <v>7.5797835966168101</v>
      </c>
      <c r="J46">
        <f t="shared" si="2"/>
        <v>7.9487338423781475</v>
      </c>
      <c r="K46">
        <f t="shared" si="0"/>
        <v>0.13612428384735126</v>
      </c>
      <c r="L46">
        <f t="shared" si="1"/>
        <v>3.6230401455591013</v>
      </c>
    </row>
    <row r="47" spans="1:25" x14ac:dyDescent="0.35">
      <c r="A47">
        <v>383</v>
      </c>
      <c r="B47">
        <v>0</v>
      </c>
      <c r="C47">
        <v>4.7699999999999996</v>
      </c>
      <c r="D47">
        <v>4.8211203237768201</v>
      </c>
      <c r="E47">
        <v>0</v>
      </c>
      <c r="F47">
        <v>0</v>
      </c>
      <c r="G47">
        <v>0</v>
      </c>
      <c r="H47">
        <v>0</v>
      </c>
      <c r="I47">
        <v>3.5200903281128402</v>
      </c>
      <c r="J47">
        <f t="shared" si="2"/>
        <v>4.5412815133594533</v>
      </c>
      <c r="K47">
        <f t="shared" si="0"/>
        <v>1.0428314368253826</v>
      </c>
      <c r="L47">
        <f t="shared" si="1"/>
        <v>4.6494776488639742</v>
      </c>
    </row>
    <row r="48" spans="1:25" x14ac:dyDescent="0.35">
      <c r="A48">
        <v>385</v>
      </c>
      <c r="B48">
        <v>3</v>
      </c>
      <c r="C48">
        <v>5.34</v>
      </c>
      <c r="D48">
        <v>8.2278867046136703</v>
      </c>
      <c r="E48">
        <v>0</v>
      </c>
      <c r="F48">
        <v>0</v>
      </c>
      <c r="G48">
        <v>0</v>
      </c>
      <c r="H48">
        <v>0</v>
      </c>
      <c r="I48">
        <v>8.2278867046136703</v>
      </c>
      <c r="J48">
        <f t="shared" si="2"/>
        <v>6.6856105306541354</v>
      </c>
      <c r="K48">
        <f t="shared" si="0"/>
        <v>2.378615796763262</v>
      </c>
      <c r="L48">
        <f t="shared" si="1"/>
        <v>6.510313668520614</v>
      </c>
    </row>
    <row r="49" spans="1:12" x14ac:dyDescent="0.35">
      <c r="A49">
        <v>412</v>
      </c>
      <c r="B49">
        <v>0</v>
      </c>
      <c r="C49">
        <v>1</v>
      </c>
      <c r="D49">
        <v>6.7781512503836403</v>
      </c>
      <c r="E49">
        <v>0</v>
      </c>
      <c r="F49">
        <v>0</v>
      </c>
      <c r="G49">
        <v>0</v>
      </c>
      <c r="H49">
        <v>0</v>
      </c>
      <c r="I49">
        <v>1.8750612633917001</v>
      </c>
      <c r="J49">
        <f t="shared" si="2"/>
        <v>3.7014177454310584</v>
      </c>
      <c r="K49">
        <f t="shared" si="0"/>
        <v>3.3355779994871808</v>
      </c>
      <c r="L49">
        <f t="shared" si="1"/>
        <v>14.449834624887361</v>
      </c>
    </row>
    <row r="50" spans="1:12" x14ac:dyDescent="0.35">
      <c r="A50">
        <v>425</v>
      </c>
      <c r="B50">
        <v>0</v>
      </c>
      <c r="C50">
        <v>11.8</v>
      </c>
      <c r="D50">
        <v>5.5223083696703696</v>
      </c>
      <c r="E50">
        <v>0</v>
      </c>
      <c r="F50">
        <v>0</v>
      </c>
      <c r="G50">
        <v>0</v>
      </c>
      <c r="H50">
        <v>0</v>
      </c>
      <c r="I50">
        <v>7.5289167002776498</v>
      </c>
      <c r="J50">
        <f t="shared" si="2"/>
        <v>7.1683513421115137</v>
      </c>
      <c r="K50">
        <f t="shared" si="0"/>
        <v>0.13000737750947403</v>
      </c>
      <c r="L50">
        <f t="shared" si="1"/>
        <v>3.4319845838748253</v>
      </c>
    </row>
    <row r="51" spans="1:12" x14ac:dyDescent="0.35">
      <c r="A51">
        <v>429</v>
      </c>
      <c r="B51">
        <v>0</v>
      </c>
      <c r="C51">
        <v>6.02</v>
      </c>
      <c r="D51">
        <v>5.2648178230095297</v>
      </c>
      <c r="E51">
        <v>0</v>
      </c>
      <c r="F51">
        <v>0</v>
      </c>
      <c r="G51">
        <v>0</v>
      </c>
      <c r="H51">
        <v>0</v>
      </c>
      <c r="I51">
        <v>4.2648178230095297</v>
      </c>
      <c r="J51">
        <f t="shared" si="2"/>
        <v>5.0861985224973338</v>
      </c>
      <c r="K51">
        <f t="shared" si="0"/>
        <v>0.67466625349107434</v>
      </c>
      <c r="L51">
        <f t="shared" si="1"/>
        <v>1.992437407338655</v>
      </c>
    </row>
    <row r="52" spans="1:12" x14ac:dyDescent="0.35">
      <c r="A52">
        <v>438</v>
      </c>
      <c r="B52">
        <v>0</v>
      </c>
      <c r="C52">
        <v>13.9</v>
      </c>
      <c r="D52">
        <v>3.92012332629072</v>
      </c>
      <c r="E52">
        <v>0</v>
      </c>
      <c r="F52">
        <v>0</v>
      </c>
      <c r="G52">
        <v>-1.53</v>
      </c>
      <c r="H52">
        <v>46</v>
      </c>
      <c r="I52">
        <v>9.9201233262907191</v>
      </c>
      <c r="J52">
        <f t="shared" si="2"/>
        <v>8.8233488755825178</v>
      </c>
      <c r="K52">
        <f t="shared" si="0"/>
        <v>1.2029141957262768</v>
      </c>
      <c r="L52">
        <f t="shared" si="1"/>
        <v>18.009568989959181</v>
      </c>
    </row>
    <row r="53" spans="1:12" x14ac:dyDescent="0.35">
      <c r="A53">
        <v>442</v>
      </c>
      <c r="B53">
        <v>3</v>
      </c>
      <c r="C53">
        <v>6.77</v>
      </c>
      <c r="D53">
        <v>2.9328118686116298</v>
      </c>
      <c r="E53">
        <v>0</v>
      </c>
      <c r="F53">
        <v>0</v>
      </c>
      <c r="G53">
        <v>-1.8</v>
      </c>
      <c r="H53">
        <v>45</v>
      </c>
      <c r="I53">
        <v>7.4856538372694104</v>
      </c>
      <c r="J53">
        <f t="shared" si="2"/>
        <v>7.0655737303983184</v>
      </c>
      <c r="K53">
        <f t="shared" si="0"/>
        <v>0.17646729618882806</v>
      </c>
      <c r="L53">
        <f t="shared" si="1"/>
        <v>3.2735620193763655</v>
      </c>
    </row>
    <row r="54" spans="1:12" x14ac:dyDescent="0.35">
      <c r="A54">
        <v>449</v>
      </c>
      <c r="B54">
        <v>0</v>
      </c>
      <c r="C54">
        <v>6.43</v>
      </c>
      <c r="D54">
        <v>5.29666519026153</v>
      </c>
      <c r="E54">
        <v>0</v>
      </c>
      <c r="F54">
        <v>0</v>
      </c>
      <c r="G54">
        <v>0</v>
      </c>
      <c r="H54">
        <v>0</v>
      </c>
      <c r="I54">
        <v>6.1546059510123996</v>
      </c>
      <c r="J54">
        <f t="shared" si="2"/>
        <v>5.2372068399490797</v>
      </c>
      <c r="K54">
        <f t="shared" si="0"/>
        <v>0.84162112897976971</v>
      </c>
      <c r="L54">
        <f t="shared" si="1"/>
        <v>0.22872390258119826</v>
      </c>
    </row>
    <row r="55" spans="1:12" x14ac:dyDescent="0.35">
      <c r="A55">
        <v>453</v>
      </c>
      <c r="B55">
        <v>0</v>
      </c>
      <c r="C55">
        <v>4.37</v>
      </c>
      <c r="D55">
        <v>4.3039944746277197</v>
      </c>
      <c r="E55">
        <v>0</v>
      </c>
      <c r="F55">
        <v>0</v>
      </c>
      <c r="G55">
        <v>0</v>
      </c>
      <c r="H55">
        <v>0</v>
      </c>
      <c r="I55">
        <v>4.5440680443502703</v>
      </c>
      <c r="J55">
        <f t="shared" si="2"/>
        <v>4.2754220325274623</v>
      </c>
      <c r="K55">
        <f t="shared" si="0"/>
        <v>7.2170679668300305E-2</v>
      </c>
      <c r="L55">
        <f t="shared" si="1"/>
        <v>1.2820739146291582</v>
      </c>
    </row>
    <row r="56" spans="1:12" x14ac:dyDescent="0.35">
      <c r="A56">
        <v>461</v>
      </c>
      <c r="B56">
        <v>0</v>
      </c>
      <c r="C56">
        <v>9.2899999999999991</v>
      </c>
      <c r="D56">
        <v>6.6326259829935603</v>
      </c>
      <c r="E56">
        <v>0</v>
      </c>
      <c r="F56">
        <v>2</v>
      </c>
      <c r="G56">
        <v>-0.20300000000000001</v>
      </c>
      <c r="H56">
        <v>0</v>
      </c>
      <c r="I56">
        <v>4.7909884750888097</v>
      </c>
      <c r="J56">
        <f t="shared" si="2"/>
        <v>4.3224953384726401</v>
      </c>
      <c r="K56">
        <f t="shared" si="0"/>
        <v>0.21948581905645689</v>
      </c>
      <c r="L56">
        <f t="shared" si="1"/>
        <v>0.78387401221260666</v>
      </c>
    </row>
    <row r="57" spans="1:12" x14ac:dyDescent="0.35">
      <c r="A57">
        <v>468</v>
      </c>
      <c r="B57">
        <v>3</v>
      </c>
      <c r="C57">
        <v>9.26</v>
      </c>
      <c r="D57">
        <v>5.7450747915820504</v>
      </c>
      <c r="E57">
        <v>0</v>
      </c>
      <c r="F57">
        <v>0</v>
      </c>
      <c r="G57">
        <v>0</v>
      </c>
      <c r="H57">
        <v>0</v>
      </c>
      <c r="I57">
        <v>5.6904617370251698</v>
      </c>
      <c r="J57">
        <f t="shared" si="2"/>
        <v>7.449657589423115</v>
      </c>
      <c r="K57">
        <f t="shared" si="0"/>
        <v>3.0947700470941331</v>
      </c>
      <c r="L57">
        <f t="shared" si="1"/>
        <v>1.9899797763430019E-4</v>
      </c>
    </row>
    <row r="58" spans="1:12" x14ac:dyDescent="0.35">
      <c r="A58">
        <v>471</v>
      </c>
      <c r="B58">
        <v>0</v>
      </c>
      <c r="C58">
        <v>6.91</v>
      </c>
      <c r="D58">
        <v>5.7878241331261204</v>
      </c>
      <c r="E58">
        <v>0</v>
      </c>
      <c r="F58">
        <v>0</v>
      </c>
      <c r="G58">
        <v>-1.55</v>
      </c>
      <c r="H58">
        <v>0</v>
      </c>
      <c r="I58">
        <v>6.2768446111454903</v>
      </c>
      <c r="J58">
        <f t="shared" si="2"/>
        <v>4.9530123713454666</v>
      </c>
      <c r="K58">
        <f t="shared" si="0"/>
        <v>1.7525317991339475</v>
      </c>
      <c r="L58">
        <f t="shared" si="1"/>
        <v>0.36058768575060673</v>
      </c>
    </row>
    <row r="59" spans="1:12" x14ac:dyDescent="0.35">
      <c r="A59">
        <v>508</v>
      </c>
      <c r="B59">
        <v>0</v>
      </c>
      <c r="C59">
        <v>7.19</v>
      </c>
      <c r="D59">
        <v>7.6627578316815699</v>
      </c>
      <c r="E59">
        <v>0</v>
      </c>
      <c r="F59">
        <v>0</v>
      </c>
      <c r="G59">
        <v>0</v>
      </c>
      <c r="H59">
        <v>0</v>
      </c>
      <c r="I59">
        <v>4.3749561017513399</v>
      </c>
      <c r="J59">
        <f t="shared" si="2"/>
        <v>6.0797470524121842</v>
      </c>
      <c r="K59">
        <f t="shared" si="0"/>
        <v>2.9063121854551053</v>
      </c>
      <c r="L59">
        <f t="shared" si="1"/>
        <v>1.6936392816553039</v>
      </c>
    </row>
    <row r="60" spans="1:12" x14ac:dyDescent="0.35">
      <c r="A60">
        <v>513</v>
      </c>
      <c r="B60">
        <v>0</v>
      </c>
      <c r="C60">
        <v>10.1</v>
      </c>
      <c r="D60">
        <v>5.9026658000649403</v>
      </c>
      <c r="E60">
        <v>0</v>
      </c>
      <c r="F60">
        <v>0</v>
      </c>
      <c r="G60">
        <v>0</v>
      </c>
      <c r="H60">
        <v>0</v>
      </c>
      <c r="I60">
        <v>5.6251012952594897</v>
      </c>
      <c r="J60">
        <f t="shared" si="2"/>
        <v>6.667180108661837</v>
      </c>
      <c r="K60">
        <f t="shared" si="0"/>
        <v>1.0859282533420442</v>
      </c>
      <c r="L60">
        <f t="shared" si="1"/>
        <v>2.6269497046416844E-3</v>
      </c>
    </row>
    <row r="61" spans="1:12" x14ac:dyDescent="0.35">
      <c r="A61">
        <v>517</v>
      </c>
      <c r="B61">
        <v>0</v>
      </c>
      <c r="C61">
        <v>6.04</v>
      </c>
      <c r="D61">
        <v>6.2600713879850698</v>
      </c>
      <c r="E61">
        <v>0</v>
      </c>
      <c r="F61">
        <v>0</v>
      </c>
      <c r="G61">
        <v>0</v>
      </c>
      <c r="H61">
        <v>0</v>
      </c>
      <c r="I61">
        <v>5.4819201376014304</v>
      </c>
      <c r="J61">
        <f t="shared" si="2"/>
        <v>5.3358984093879185</v>
      </c>
      <c r="K61">
        <f t="shared" si="0"/>
        <v>2.1322345110460734E-2</v>
      </c>
      <c r="L61">
        <f t="shared" si="1"/>
        <v>3.7804943997104705E-2</v>
      </c>
    </row>
    <row r="62" spans="1:12" x14ac:dyDescent="0.35">
      <c r="A62">
        <v>540</v>
      </c>
      <c r="B62">
        <v>4</v>
      </c>
      <c r="C62">
        <v>6.4</v>
      </c>
      <c r="D62">
        <v>4.8841687326857404</v>
      </c>
      <c r="E62">
        <v>0</v>
      </c>
      <c r="F62">
        <v>0</v>
      </c>
      <c r="G62">
        <v>0</v>
      </c>
      <c r="H62">
        <v>36</v>
      </c>
      <c r="I62">
        <v>8.53821229970122</v>
      </c>
      <c r="J62">
        <f t="shared" si="2"/>
        <v>8.080410228840071</v>
      </c>
      <c r="K62">
        <f t="shared" si="0"/>
        <v>0.20958273608475647</v>
      </c>
      <c r="L62">
        <f t="shared" si="1"/>
        <v>8.1902267875872177</v>
      </c>
    </row>
    <row r="63" spans="1:12" x14ac:dyDescent="0.35">
      <c r="A63">
        <v>548</v>
      </c>
      <c r="B63">
        <v>0</v>
      </c>
      <c r="C63">
        <v>7.31</v>
      </c>
      <c r="D63">
        <v>6.6042260530844699</v>
      </c>
      <c r="E63">
        <v>0</v>
      </c>
      <c r="F63">
        <v>0</v>
      </c>
      <c r="G63">
        <v>0</v>
      </c>
      <c r="H63">
        <v>0</v>
      </c>
      <c r="I63">
        <v>6.0021660617565002</v>
      </c>
      <c r="J63">
        <f t="shared" si="2"/>
        <v>5.8635273075657093</v>
      </c>
      <c r="K63">
        <f t="shared" si="0"/>
        <v>1.9220704163574562E-2</v>
      </c>
      <c r="L63">
        <f t="shared" si="1"/>
        <v>0.10615280057268237</v>
      </c>
    </row>
    <row r="64" spans="1:12" x14ac:dyDescent="0.35">
      <c r="A64">
        <v>551</v>
      </c>
      <c r="B64">
        <v>0</v>
      </c>
      <c r="C64">
        <v>5.76</v>
      </c>
      <c r="D64">
        <v>6.3344537511509298</v>
      </c>
      <c r="E64">
        <v>0</v>
      </c>
      <c r="F64">
        <v>0</v>
      </c>
      <c r="G64">
        <v>0</v>
      </c>
      <c r="H64">
        <v>0</v>
      </c>
      <c r="I64">
        <v>6.3659708025969897</v>
      </c>
      <c r="J64">
        <f t="shared" si="2"/>
        <v>5.2562144362931775</v>
      </c>
      <c r="K64">
        <f t="shared" si="0"/>
        <v>1.2315591925518408</v>
      </c>
      <c r="L64">
        <f t="shared" si="1"/>
        <v>0.47556985488475617</v>
      </c>
    </row>
    <row r="65" spans="1:25" x14ac:dyDescent="0.35">
      <c r="A65">
        <v>567</v>
      </c>
      <c r="B65">
        <v>0</v>
      </c>
      <c r="C65">
        <v>14.8</v>
      </c>
      <c r="D65">
        <v>8.7026042889911093</v>
      </c>
      <c r="E65">
        <v>0</v>
      </c>
      <c r="F65">
        <v>0</v>
      </c>
      <c r="G65">
        <v>-1.54</v>
      </c>
      <c r="H65">
        <v>26</v>
      </c>
      <c r="I65">
        <v>8.6232492903979008</v>
      </c>
      <c r="J65">
        <f t="shared" si="2"/>
        <v>9.4845973079562622</v>
      </c>
      <c r="K65">
        <f t="shared" si="0"/>
        <v>0.74192040735171927</v>
      </c>
      <c r="L65">
        <f t="shared" si="1"/>
        <v>8.6841855301449158</v>
      </c>
    </row>
    <row r="66" spans="1:25" x14ac:dyDescent="0.35">
      <c r="A66">
        <v>585</v>
      </c>
      <c r="B66">
        <v>0</v>
      </c>
      <c r="C66">
        <v>4.75</v>
      </c>
      <c r="D66">
        <v>5.3747483460101</v>
      </c>
      <c r="E66">
        <v>0</v>
      </c>
      <c r="F66">
        <v>0</v>
      </c>
      <c r="G66">
        <v>0</v>
      </c>
      <c r="H66">
        <v>0</v>
      </c>
      <c r="I66">
        <v>5.3747483460101</v>
      </c>
      <c r="J66">
        <f t="shared" si="2"/>
        <v>4.6693073791414834</v>
      </c>
      <c r="K66">
        <f t="shared" ref="K66:K88" si="3">(I66-J66)^2</f>
        <v>0.49764695773652856</v>
      </c>
      <c r="L66">
        <f t="shared" ref="L66:L88" si="4">(I66-I$90)^2</f>
        <v>9.0966617600603955E-2</v>
      </c>
    </row>
    <row r="67" spans="1:25" x14ac:dyDescent="0.35">
      <c r="A67">
        <v>613</v>
      </c>
      <c r="B67">
        <v>0</v>
      </c>
      <c r="C67">
        <v>2.75</v>
      </c>
      <c r="D67">
        <v>3.0269416279590202</v>
      </c>
      <c r="E67">
        <v>0</v>
      </c>
      <c r="F67">
        <v>0</v>
      </c>
      <c r="G67">
        <v>0</v>
      </c>
      <c r="H67">
        <v>0</v>
      </c>
      <c r="I67">
        <v>3.4903831853874898</v>
      </c>
      <c r="J67">
        <f t="shared" ref="J67:J88" si="5">1.69906 + 0.37146 *B67 + 0.34937 *C67 + 0.24387 *D67-2.90069*E67 -1.08242 *F67 + 0.36882 *G67 + 0.04079 *H67</f>
        <v>3.3980077548103664</v>
      </c>
      <c r="K67">
        <f t="shared" si="3"/>
        <v>8.5332201743089416E-3</v>
      </c>
      <c r="L67">
        <f t="shared" si="4"/>
        <v>4.7784730922366387</v>
      </c>
    </row>
    <row r="68" spans="1:25" x14ac:dyDescent="0.35">
      <c r="A68">
        <v>615</v>
      </c>
      <c r="B68">
        <v>0</v>
      </c>
      <c r="C68">
        <v>11.1</v>
      </c>
      <c r="D68">
        <v>6.8155777483242597</v>
      </c>
      <c r="E68">
        <v>0</v>
      </c>
      <c r="F68">
        <v>0</v>
      </c>
      <c r="G68">
        <v>0</v>
      </c>
      <c r="H68">
        <v>0</v>
      </c>
      <c r="I68">
        <v>10.514547752660199</v>
      </c>
      <c r="J68">
        <f t="shared" si="5"/>
        <v>7.2391819454838373</v>
      </c>
      <c r="K68">
        <f t="shared" si="3"/>
        <v>10.728021170820062</v>
      </c>
      <c r="L68">
        <f t="shared" si="4"/>
        <v>23.408108408163667</v>
      </c>
      <c r="Y68" s="4" t="s">
        <v>1350</v>
      </c>
    </row>
    <row r="69" spans="1:25" x14ac:dyDescent="0.35">
      <c r="A69">
        <v>619</v>
      </c>
      <c r="B69">
        <v>0</v>
      </c>
      <c r="C69">
        <v>8.7899999999999991</v>
      </c>
      <c r="D69">
        <v>5.7041505168397899</v>
      </c>
      <c r="E69">
        <v>1</v>
      </c>
      <c r="F69">
        <v>0</v>
      </c>
      <c r="G69">
        <v>0</v>
      </c>
      <c r="H69">
        <v>0</v>
      </c>
      <c r="I69">
        <v>2.40312052117581</v>
      </c>
      <c r="J69">
        <f t="shared" si="5"/>
        <v>3.26040348654172</v>
      </c>
      <c r="K69">
        <f t="shared" si="3"/>
        <v>0.73493408270656801</v>
      </c>
      <c r="L69">
        <f t="shared" si="4"/>
        <v>10.714064429465493</v>
      </c>
    </row>
    <row r="70" spans="1:25" x14ac:dyDescent="0.35">
      <c r="A70">
        <v>624</v>
      </c>
      <c r="B70">
        <v>0</v>
      </c>
      <c r="C70">
        <v>8.06</v>
      </c>
      <c r="D70">
        <v>7.98407703390283</v>
      </c>
      <c r="E70">
        <v>0</v>
      </c>
      <c r="F70">
        <v>0</v>
      </c>
      <c r="G70">
        <v>0.61899999999999999</v>
      </c>
      <c r="H70">
        <v>0</v>
      </c>
      <c r="I70">
        <v>6.3820170425748604</v>
      </c>
      <c r="J70">
        <f t="shared" si="5"/>
        <v>6.6903586462578835</v>
      </c>
      <c r="K70">
        <f t="shared" si="3"/>
        <v>9.5074544561818491E-2</v>
      </c>
      <c r="L70">
        <f t="shared" si="4"/>
        <v>0.497958815690215</v>
      </c>
    </row>
    <row r="71" spans="1:25" x14ac:dyDescent="0.35">
      <c r="A71">
        <v>636</v>
      </c>
      <c r="B71">
        <v>0</v>
      </c>
      <c r="C71">
        <v>2.12</v>
      </c>
      <c r="D71">
        <v>3.1807196632377499</v>
      </c>
      <c r="E71">
        <v>0</v>
      </c>
      <c r="F71">
        <v>0</v>
      </c>
      <c r="G71">
        <v>0</v>
      </c>
      <c r="H71">
        <v>0</v>
      </c>
      <c r="I71">
        <v>2.8149643379371101</v>
      </c>
      <c r="J71">
        <f t="shared" si="5"/>
        <v>3.2154065042737905</v>
      </c>
      <c r="K71">
        <f t="shared" si="3"/>
        <v>0.16035392858041361</v>
      </c>
      <c r="L71">
        <f t="shared" si="4"/>
        <v>8.1875569371387797</v>
      </c>
    </row>
    <row r="72" spans="1:25" x14ac:dyDescent="0.35">
      <c r="A72">
        <v>641</v>
      </c>
      <c r="B72">
        <v>0</v>
      </c>
      <c r="C72">
        <v>2.31</v>
      </c>
      <c r="D72">
        <v>3.23813575004456</v>
      </c>
      <c r="E72">
        <v>0</v>
      </c>
      <c r="F72">
        <v>0</v>
      </c>
      <c r="G72">
        <v>0</v>
      </c>
      <c r="H72">
        <v>0</v>
      </c>
      <c r="I72">
        <v>3.08323379005882</v>
      </c>
      <c r="J72">
        <f t="shared" si="5"/>
        <v>3.2957888653633667</v>
      </c>
      <c r="K72">
        <f t="shared" si="3"/>
        <v>4.5179660037721496E-2</v>
      </c>
      <c r="L72">
        <f t="shared" si="4"/>
        <v>6.7242779866242692</v>
      </c>
    </row>
    <row r="73" spans="1:25" x14ac:dyDescent="0.35">
      <c r="A73">
        <v>656</v>
      </c>
      <c r="B73">
        <v>0</v>
      </c>
      <c r="C73">
        <v>4.49</v>
      </c>
      <c r="D73">
        <v>3.57285272024217</v>
      </c>
      <c r="E73">
        <v>0</v>
      </c>
      <c r="F73">
        <v>0</v>
      </c>
      <c r="G73">
        <v>0</v>
      </c>
      <c r="H73">
        <v>0</v>
      </c>
      <c r="I73">
        <v>2.9094301650229601</v>
      </c>
      <c r="J73">
        <f t="shared" si="5"/>
        <v>4.1390428928854579</v>
      </c>
      <c r="K73">
        <f t="shared" si="3"/>
        <v>1.5119474605214529</v>
      </c>
      <c r="L73">
        <f t="shared" si="4"/>
        <v>7.6558734448704513</v>
      </c>
    </row>
    <row r="74" spans="1:25" x14ac:dyDescent="0.35">
      <c r="A74">
        <v>672</v>
      </c>
      <c r="B74">
        <v>0</v>
      </c>
      <c r="C74">
        <v>3.8</v>
      </c>
      <c r="D74">
        <v>5.2475856764370103</v>
      </c>
      <c r="E74">
        <v>0</v>
      </c>
      <c r="F74">
        <v>0</v>
      </c>
      <c r="G74">
        <v>-1.35</v>
      </c>
      <c r="H74">
        <v>0</v>
      </c>
      <c r="I74">
        <v>4.2808266095756897</v>
      </c>
      <c r="J74">
        <f t="shared" si="5"/>
        <v>3.8084877189126938</v>
      </c>
      <c r="K74">
        <f t="shared" si="3"/>
        <v>0.22310402763274964</v>
      </c>
      <c r="L74">
        <f t="shared" si="4"/>
        <v>1.9474996914641678</v>
      </c>
    </row>
    <row r="75" spans="1:25" x14ac:dyDescent="0.35">
      <c r="A75">
        <v>675</v>
      </c>
      <c r="B75">
        <v>0</v>
      </c>
      <c r="C75">
        <v>15.2</v>
      </c>
      <c r="D75">
        <v>6.6627578316815699</v>
      </c>
      <c r="E75">
        <v>0</v>
      </c>
      <c r="F75">
        <v>1</v>
      </c>
      <c r="G75">
        <v>-6.52</v>
      </c>
      <c r="H75">
        <v>0</v>
      </c>
      <c r="I75">
        <v>2.6627578316815699</v>
      </c>
      <c r="J75">
        <f t="shared" si="5"/>
        <v>5.1472043524121851</v>
      </c>
      <c r="K75">
        <f t="shared" si="3"/>
        <v>6.1724745143704594</v>
      </c>
      <c r="L75">
        <f t="shared" si="4"/>
        <v>9.0817683312338424</v>
      </c>
    </row>
    <row r="76" spans="1:25" x14ac:dyDescent="0.35">
      <c r="A76">
        <v>678</v>
      </c>
      <c r="B76">
        <v>0</v>
      </c>
      <c r="C76">
        <v>14.1</v>
      </c>
      <c r="D76">
        <v>4.8263340056222201</v>
      </c>
      <c r="E76">
        <v>0</v>
      </c>
      <c r="F76">
        <v>2</v>
      </c>
      <c r="G76">
        <v>0.24399999999999999</v>
      </c>
      <c r="H76">
        <v>0</v>
      </c>
      <c r="I76">
        <v>5.52530400995823</v>
      </c>
      <c r="J76">
        <f t="shared" si="5"/>
        <v>5.7273271539510908</v>
      </c>
      <c r="K76">
        <f t="shared" si="3"/>
        <v>4.0813350708760174E-2</v>
      </c>
      <c r="L76">
        <f t="shared" si="4"/>
        <v>2.2816423563435235E-2</v>
      </c>
    </row>
    <row r="77" spans="1:25" x14ac:dyDescent="0.35">
      <c r="A77">
        <v>688</v>
      </c>
      <c r="B77">
        <v>0</v>
      </c>
      <c r="C77">
        <v>6.11</v>
      </c>
      <c r="D77">
        <v>7.0253058652647704</v>
      </c>
      <c r="E77">
        <v>0</v>
      </c>
      <c r="F77">
        <v>0</v>
      </c>
      <c r="G77">
        <v>0</v>
      </c>
      <c r="H77">
        <v>0</v>
      </c>
      <c r="I77">
        <v>5.6731233471533997</v>
      </c>
      <c r="J77">
        <f t="shared" si="5"/>
        <v>5.5469720413621193</v>
      </c>
      <c r="K77">
        <f t="shared" si="3"/>
        <v>1.5914151952845141E-2</v>
      </c>
      <c r="L77">
        <f t="shared" si="4"/>
        <v>1.0444050180074135E-5</v>
      </c>
    </row>
    <row r="78" spans="1:25" x14ac:dyDescent="0.35">
      <c r="A78">
        <v>703</v>
      </c>
      <c r="B78">
        <v>0</v>
      </c>
      <c r="C78">
        <v>5.95</v>
      </c>
      <c r="D78">
        <v>6.18752072083646</v>
      </c>
      <c r="E78">
        <v>0</v>
      </c>
      <c r="F78">
        <v>0</v>
      </c>
      <c r="G78">
        <v>0</v>
      </c>
      <c r="H78">
        <v>0</v>
      </c>
      <c r="I78">
        <v>5.4093694704528197</v>
      </c>
      <c r="J78">
        <f t="shared" si="5"/>
        <v>5.2867621781903882</v>
      </c>
      <c r="K78">
        <f t="shared" si="3"/>
        <v>1.5032548115925295E-2</v>
      </c>
      <c r="L78">
        <f t="shared" si="4"/>
        <v>7.1281311821459956E-2</v>
      </c>
    </row>
    <row r="79" spans="1:25" x14ac:dyDescent="0.35">
      <c r="A79">
        <v>712</v>
      </c>
      <c r="B79">
        <v>0</v>
      </c>
      <c r="C79">
        <v>7.7</v>
      </c>
      <c r="D79">
        <v>4.7840601099941598</v>
      </c>
      <c r="E79">
        <v>0</v>
      </c>
      <c r="F79">
        <v>0</v>
      </c>
      <c r="G79">
        <v>0</v>
      </c>
      <c r="H79">
        <v>0</v>
      </c>
      <c r="I79">
        <v>5.1288690302367304</v>
      </c>
      <c r="J79">
        <f t="shared" si="5"/>
        <v>5.5558977390242763</v>
      </c>
      <c r="K79">
        <f t="shared" si="3"/>
        <v>0.18235351812875872</v>
      </c>
      <c r="L79">
        <f t="shared" si="4"/>
        <v>0.29974096672115114</v>
      </c>
    </row>
    <row r="80" spans="1:25" x14ac:dyDescent="0.35">
      <c r="A80">
        <v>714</v>
      </c>
      <c r="B80">
        <v>0</v>
      </c>
      <c r="C80">
        <v>9.6999999999999993</v>
      </c>
      <c r="D80">
        <v>6.1218255011841496</v>
      </c>
      <c r="E80">
        <v>0</v>
      </c>
      <c r="F80">
        <v>0</v>
      </c>
      <c r="G80">
        <v>0</v>
      </c>
      <c r="H80">
        <v>0</v>
      </c>
      <c r="I80">
        <v>6.44404479591807</v>
      </c>
      <c r="J80">
        <f t="shared" si="5"/>
        <v>6.5808785849737781</v>
      </c>
      <c r="K80">
        <f t="shared" si="3"/>
        <v>1.8723485827342019E-2</v>
      </c>
      <c r="L80">
        <f t="shared" si="4"/>
        <v>0.5893475110938915</v>
      </c>
    </row>
    <row r="81" spans="1:25" x14ac:dyDescent="0.35">
      <c r="A81">
        <v>726</v>
      </c>
      <c r="B81">
        <v>2</v>
      </c>
      <c r="C81">
        <v>10.8</v>
      </c>
      <c r="D81">
        <v>4.5010592622177503</v>
      </c>
      <c r="E81">
        <v>0</v>
      </c>
      <c r="F81">
        <v>0</v>
      </c>
      <c r="G81">
        <v>0</v>
      </c>
      <c r="H81">
        <v>0</v>
      </c>
      <c r="I81">
        <v>8.5420178698966502</v>
      </c>
      <c r="J81">
        <f t="shared" si="5"/>
        <v>7.3128493222770432</v>
      </c>
      <c r="K81">
        <f t="shared" si="3"/>
        <v>1.5108553184572941</v>
      </c>
      <c r="L81">
        <f t="shared" si="4"/>
        <v>8.2120232670848328</v>
      </c>
    </row>
    <row r="82" spans="1:25" x14ac:dyDescent="0.35">
      <c r="A82">
        <v>735</v>
      </c>
      <c r="B82">
        <v>0</v>
      </c>
      <c r="C82">
        <v>6.91</v>
      </c>
      <c r="D82">
        <v>7.7259116322950403</v>
      </c>
      <c r="E82">
        <v>0</v>
      </c>
      <c r="F82">
        <v>0</v>
      </c>
      <c r="G82">
        <v>0</v>
      </c>
      <c r="H82">
        <v>19</v>
      </c>
      <c r="I82">
        <v>8.4248816366310599</v>
      </c>
      <c r="J82">
        <f t="shared" si="5"/>
        <v>6.7723347697677916</v>
      </c>
      <c r="K82">
        <f t="shared" si="3"/>
        <v>2.7309111471796048</v>
      </c>
      <c r="L82">
        <f t="shared" si="4"/>
        <v>7.5543982724887995</v>
      </c>
    </row>
    <row r="83" spans="1:25" x14ac:dyDescent="0.35">
      <c r="A83">
        <v>749</v>
      </c>
      <c r="B83">
        <v>0</v>
      </c>
      <c r="C83">
        <v>5.67</v>
      </c>
      <c r="D83">
        <v>6.3670895643897003</v>
      </c>
      <c r="E83">
        <v>0</v>
      </c>
      <c r="F83">
        <v>0</v>
      </c>
      <c r="G83">
        <v>0</v>
      </c>
      <c r="H83">
        <v>0</v>
      </c>
      <c r="I83">
        <v>5.1330063583563303</v>
      </c>
      <c r="J83">
        <f t="shared" si="5"/>
        <v>5.2327300320677157</v>
      </c>
      <c r="K83">
        <f t="shared" si="3"/>
        <v>9.9448110984948507E-3</v>
      </c>
      <c r="L83">
        <f t="shared" si="4"/>
        <v>0.29522782540775722</v>
      </c>
    </row>
    <row r="84" spans="1:25" x14ac:dyDescent="0.35">
      <c r="A84">
        <v>750</v>
      </c>
      <c r="B84">
        <v>0</v>
      </c>
      <c r="C84">
        <v>10.9</v>
      </c>
      <c r="D84">
        <v>4.58686849243289</v>
      </c>
      <c r="E84">
        <v>0</v>
      </c>
      <c r="F84">
        <v>0</v>
      </c>
      <c r="G84">
        <v>0</v>
      </c>
      <c r="H84">
        <v>0</v>
      </c>
      <c r="I84">
        <v>5</v>
      </c>
      <c r="J84">
        <f t="shared" si="5"/>
        <v>6.6257926192496086</v>
      </c>
      <c r="K84">
        <f t="shared" si="3"/>
        <v>2.6432016408065029</v>
      </c>
      <c r="L84">
        <f t="shared" si="4"/>
        <v>0.45745618440292013</v>
      </c>
    </row>
    <row r="85" spans="1:25" x14ac:dyDescent="0.35">
      <c r="A85">
        <v>758</v>
      </c>
      <c r="B85">
        <v>0</v>
      </c>
      <c r="C85">
        <v>6.19</v>
      </c>
      <c r="D85">
        <v>6.5873367345072502</v>
      </c>
      <c r="E85">
        <v>0</v>
      </c>
      <c r="F85">
        <v>0</v>
      </c>
      <c r="G85">
        <v>0</v>
      </c>
      <c r="H85">
        <v>14</v>
      </c>
      <c r="I85">
        <v>5.3654879848908896</v>
      </c>
      <c r="J85">
        <f t="shared" si="5"/>
        <v>6.0391741094442839</v>
      </c>
      <c r="K85">
        <f t="shared" si="3"/>
        <v>0.45385299441577148</v>
      </c>
      <c r="L85">
        <f t="shared" si="4"/>
        <v>9.6638346299416547E-2</v>
      </c>
    </row>
    <row r="86" spans="1:25" x14ac:dyDescent="0.35">
      <c r="A86">
        <v>767</v>
      </c>
      <c r="B86">
        <v>0</v>
      </c>
      <c r="C86">
        <v>4.38</v>
      </c>
      <c r="D86">
        <v>4.1673173347481702</v>
      </c>
      <c r="E86">
        <v>0</v>
      </c>
      <c r="F86">
        <v>0</v>
      </c>
      <c r="G86">
        <v>0</v>
      </c>
      <c r="H86">
        <v>0</v>
      </c>
      <c r="I86">
        <v>4.1805456004819304</v>
      </c>
      <c r="J86">
        <f t="shared" si="5"/>
        <v>4.2455842784250368</v>
      </c>
      <c r="K86">
        <f t="shared" si="3"/>
        <v>4.2300296285871239E-3</v>
      </c>
      <c r="L86">
        <f t="shared" si="4"/>
        <v>2.2374459772566908</v>
      </c>
    </row>
    <row r="87" spans="1:25" x14ac:dyDescent="0.35">
      <c r="A87">
        <v>771</v>
      </c>
      <c r="B87">
        <v>0</v>
      </c>
      <c r="C87">
        <v>5.76</v>
      </c>
      <c r="D87">
        <v>5.3344537511509298</v>
      </c>
      <c r="E87">
        <v>0</v>
      </c>
      <c r="F87">
        <v>0</v>
      </c>
      <c r="G87">
        <v>0</v>
      </c>
      <c r="H87">
        <v>0</v>
      </c>
      <c r="I87">
        <v>5.8573324964312601</v>
      </c>
      <c r="J87">
        <f t="shared" si="5"/>
        <v>5.0123444362931773</v>
      </c>
      <c r="K87">
        <f t="shared" si="3"/>
        <v>0.71400482177592028</v>
      </c>
      <c r="L87">
        <f t="shared" si="4"/>
        <v>3.2752827890798607E-2</v>
      </c>
    </row>
    <row r="88" spans="1:25" x14ac:dyDescent="0.35">
      <c r="A88">
        <v>772</v>
      </c>
      <c r="B88">
        <v>0</v>
      </c>
      <c r="C88">
        <v>5.48</v>
      </c>
      <c r="D88">
        <v>6.5163149757779397</v>
      </c>
      <c r="E88">
        <v>0</v>
      </c>
      <c r="F88">
        <v>0</v>
      </c>
      <c r="G88">
        <v>0</v>
      </c>
      <c r="H88">
        <v>12</v>
      </c>
      <c r="I88">
        <v>5.2944662261615898</v>
      </c>
      <c r="J88">
        <f t="shared" si="5"/>
        <v>5.6922213331429665</v>
      </c>
      <c r="K88">
        <f t="shared" si="3"/>
        <v>0.15820912512976645</v>
      </c>
      <c r="L88">
        <f t="shared" si="4"/>
        <v>0.14583909113070634</v>
      </c>
    </row>
    <row r="90" spans="1:25" x14ac:dyDescent="0.35">
      <c r="I90">
        <f>AVERAGE(I2:I89)</f>
        <v>5.6763550727265377</v>
      </c>
      <c r="K90">
        <f>SUM(K2:K89)</f>
        <v>92.044953725392773</v>
      </c>
      <c r="L90">
        <f>SUM(L2:L89)</f>
        <v>289.65548527118534</v>
      </c>
      <c r="N90" t="s">
        <v>5</v>
      </c>
      <c r="O90">
        <f>1-K90/L90</f>
        <v>0.68222609822418123</v>
      </c>
      <c r="P90" t="s">
        <v>106</v>
      </c>
    </row>
    <row r="91" spans="1:25" x14ac:dyDescent="0.35">
      <c r="N91" t="s">
        <v>6</v>
      </c>
      <c r="O91">
        <v>0.61</v>
      </c>
    </row>
    <row r="92" spans="1:25" x14ac:dyDescent="0.35">
      <c r="Y92" s="4" t="s">
        <v>1351</v>
      </c>
    </row>
    <row r="93" spans="1:25" x14ac:dyDescent="0.35">
      <c r="A93" t="s">
        <v>0</v>
      </c>
      <c r="B93" t="s">
        <v>206</v>
      </c>
      <c r="C93" t="s">
        <v>207</v>
      </c>
      <c r="D93" t="s">
        <v>134</v>
      </c>
      <c r="E93" t="s">
        <v>78</v>
      </c>
      <c r="F93" t="s">
        <v>208</v>
      </c>
      <c r="G93" t="s">
        <v>140</v>
      </c>
      <c r="H93" t="s">
        <v>209</v>
      </c>
      <c r="I93" t="s">
        <v>105</v>
      </c>
      <c r="J93" t="s">
        <v>7</v>
      </c>
      <c r="K93" t="s">
        <v>3</v>
      </c>
      <c r="L93" t="s">
        <v>4</v>
      </c>
    </row>
    <row r="94" spans="1:25" x14ac:dyDescent="0.35">
      <c r="A94">
        <v>84</v>
      </c>
      <c r="B94">
        <v>0</v>
      </c>
      <c r="C94">
        <v>11.2</v>
      </c>
      <c r="D94">
        <v>7.3885748051964004</v>
      </c>
      <c r="E94">
        <v>0</v>
      </c>
      <c r="F94">
        <v>0</v>
      </c>
      <c r="G94">
        <v>0</v>
      </c>
      <c r="H94">
        <v>0</v>
      </c>
      <c r="I94">
        <v>6.7938140526099398</v>
      </c>
      <c r="J94">
        <f t="shared" ref="J94:J115" si="6">1.69906 + 0.37146 *B94 + 0.34937 *C94 + 0.24387 *D94-2.90069*E94 -1.08242 *F94 + 0.36882 *G94 + 0.04079 *H94</f>
        <v>7.4138557377432459</v>
      </c>
      <c r="K94">
        <f t="shared" ref="K94:K115" si="7">(I94-J94)^2</f>
        <v>0.38445169130294998</v>
      </c>
      <c r="L94">
        <f t="shared" ref="L94:L115" si="8">(I94-I$90)^2</f>
        <v>1.2487145717220536</v>
      </c>
    </row>
    <row r="95" spans="1:25" x14ac:dyDescent="0.35">
      <c r="A95">
        <v>140</v>
      </c>
      <c r="B95">
        <v>0</v>
      </c>
      <c r="C95">
        <v>6.7</v>
      </c>
      <c r="D95">
        <v>4.2878017299302202</v>
      </c>
      <c r="E95">
        <v>0</v>
      </c>
      <c r="F95">
        <v>0</v>
      </c>
      <c r="G95">
        <v>0</v>
      </c>
      <c r="H95">
        <v>0</v>
      </c>
      <c r="I95">
        <v>4.7826517516103202</v>
      </c>
      <c r="J95">
        <f t="shared" si="6"/>
        <v>5.0855052078780822</v>
      </c>
      <c r="K95">
        <f t="shared" si="7"/>
        <v>9.1720215973329258E-2</v>
      </c>
      <c r="L95">
        <f t="shared" si="8"/>
        <v>0.79870562617415708</v>
      </c>
    </row>
    <row r="96" spans="1:25" x14ac:dyDescent="0.35">
      <c r="A96">
        <v>183</v>
      </c>
      <c r="B96">
        <v>0</v>
      </c>
      <c r="C96">
        <v>12.6</v>
      </c>
      <c r="D96">
        <v>7.0366288953621599</v>
      </c>
      <c r="E96">
        <v>0</v>
      </c>
      <c r="F96">
        <v>0</v>
      </c>
      <c r="G96">
        <v>0</v>
      </c>
      <c r="H96">
        <v>0</v>
      </c>
      <c r="I96">
        <v>9.1527782663558792</v>
      </c>
      <c r="J96">
        <f t="shared" si="6"/>
        <v>7.81714468871197</v>
      </c>
      <c r="K96">
        <f t="shared" si="7"/>
        <v>1.7839170537298685</v>
      </c>
      <c r="L96">
        <f t="shared" si="8"/>
        <v>12.08551822120403</v>
      </c>
    </row>
    <row r="97" spans="1:12" x14ac:dyDescent="0.35">
      <c r="A97">
        <v>203</v>
      </c>
      <c r="B97">
        <v>0</v>
      </c>
      <c r="C97">
        <v>8.99</v>
      </c>
      <c r="D97">
        <v>5.3279716236230099</v>
      </c>
      <c r="E97">
        <v>0</v>
      </c>
      <c r="F97">
        <v>0</v>
      </c>
      <c r="G97">
        <v>0</v>
      </c>
      <c r="H97">
        <v>0</v>
      </c>
      <c r="I97">
        <v>6.2487903775753804</v>
      </c>
      <c r="J97">
        <f t="shared" si="6"/>
        <v>6.1392287398529444</v>
      </c>
      <c r="K97">
        <f t="shared" si="7"/>
        <v>1.2003752460422309E-2</v>
      </c>
      <c r="L97">
        <f t="shared" si="8"/>
        <v>0.32768217823738743</v>
      </c>
    </row>
    <row r="98" spans="1:12" x14ac:dyDescent="0.35">
      <c r="A98">
        <v>271</v>
      </c>
      <c r="B98">
        <v>0</v>
      </c>
      <c r="C98">
        <v>7.95</v>
      </c>
      <c r="D98">
        <v>6.6852153144728597</v>
      </c>
      <c r="E98">
        <v>0</v>
      </c>
      <c r="F98">
        <v>0</v>
      </c>
      <c r="G98">
        <v>0</v>
      </c>
      <c r="H98">
        <v>0</v>
      </c>
      <c r="I98">
        <v>6.4858074339047498</v>
      </c>
      <c r="J98">
        <f t="shared" si="6"/>
        <v>6.1068749587404962</v>
      </c>
      <c r="K98">
        <f t="shared" si="7"/>
        <v>0.14358982073410764</v>
      </c>
      <c r="L98">
        <f t="shared" si="8"/>
        <v>0.6552131250169827</v>
      </c>
    </row>
    <row r="99" spans="1:12" x14ac:dyDescent="0.35">
      <c r="A99">
        <v>276</v>
      </c>
      <c r="B99">
        <v>0</v>
      </c>
      <c r="C99">
        <v>6.93</v>
      </c>
      <c r="D99">
        <v>7.0751412682458801</v>
      </c>
      <c r="E99">
        <v>0</v>
      </c>
      <c r="F99">
        <v>0</v>
      </c>
      <c r="G99">
        <v>0</v>
      </c>
      <c r="H99">
        <v>0</v>
      </c>
      <c r="I99">
        <v>4.6314437690131696</v>
      </c>
      <c r="J99">
        <f t="shared" si="6"/>
        <v>5.8456088010871223</v>
      </c>
      <c r="K99">
        <f t="shared" si="7"/>
        <v>1.4741967251111427</v>
      </c>
      <c r="L99">
        <f t="shared" si="8"/>
        <v>1.0918396326279707</v>
      </c>
    </row>
    <row r="100" spans="1:12" x14ac:dyDescent="0.35">
      <c r="A100">
        <v>320</v>
      </c>
      <c r="B100">
        <v>0</v>
      </c>
      <c r="C100">
        <v>6.49</v>
      </c>
      <c r="D100">
        <v>5.2218487496163499</v>
      </c>
      <c r="E100">
        <v>0</v>
      </c>
      <c r="F100">
        <v>0</v>
      </c>
      <c r="G100">
        <v>0</v>
      </c>
      <c r="H100">
        <v>0</v>
      </c>
      <c r="I100">
        <v>6.4685210829577402</v>
      </c>
      <c r="J100">
        <f t="shared" si="6"/>
        <v>5.2399235545689393</v>
      </c>
      <c r="K100">
        <f t="shared" si="7"/>
        <v>1.5094518867630704</v>
      </c>
      <c r="L100">
        <f t="shared" si="8"/>
        <v>0.62752698776562155</v>
      </c>
    </row>
    <row r="101" spans="1:12" x14ac:dyDescent="0.35">
      <c r="A101">
        <v>327</v>
      </c>
      <c r="B101">
        <v>3</v>
      </c>
      <c r="C101">
        <v>10.4</v>
      </c>
      <c r="D101">
        <v>6.8129943038096004</v>
      </c>
      <c r="E101">
        <v>0</v>
      </c>
      <c r="F101">
        <v>0</v>
      </c>
      <c r="G101">
        <v>0</v>
      </c>
      <c r="H101">
        <v>48</v>
      </c>
      <c r="I101">
        <v>8.7671558660821791</v>
      </c>
      <c r="J101">
        <f t="shared" si="6"/>
        <v>10.066292920870048</v>
      </c>
      <c r="K101">
        <f t="shared" si="7"/>
        <v>1.6877570871228971</v>
      </c>
      <c r="L101">
        <f t="shared" si="8"/>
        <v>9.5530495442078625</v>
      </c>
    </row>
    <row r="102" spans="1:12" x14ac:dyDescent="0.35">
      <c r="A102">
        <v>348</v>
      </c>
      <c r="B102">
        <v>0</v>
      </c>
      <c r="C102">
        <v>5.56</v>
      </c>
      <c r="D102">
        <v>4.7096938697277899</v>
      </c>
      <c r="E102">
        <v>0</v>
      </c>
      <c r="F102">
        <v>0</v>
      </c>
      <c r="G102">
        <v>0</v>
      </c>
      <c r="H102">
        <v>0</v>
      </c>
      <c r="I102">
        <v>5.9595713429443897</v>
      </c>
      <c r="J102">
        <f t="shared" si="6"/>
        <v>4.7901102440105161</v>
      </c>
      <c r="K102">
        <f t="shared" si="7"/>
        <v>1.3676392619196234</v>
      </c>
      <c r="L102">
        <f t="shared" si="8"/>
        <v>8.0211455716111366E-2</v>
      </c>
    </row>
    <row r="103" spans="1:12" x14ac:dyDescent="0.35">
      <c r="A103">
        <v>355</v>
      </c>
      <c r="B103">
        <v>0</v>
      </c>
      <c r="C103">
        <v>11.9</v>
      </c>
      <c r="D103">
        <v>8.2393333040018497</v>
      </c>
      <c r="E103">
        <v>0</v>
      </c>
      <c r="F103">
        <v>0</v>
      </c>
      <c r="G103">
        <v>3.36</v>
      </c>
      <c r="H103">
        <v>0</v>
      </c>
      <c r="I103">
        <v>8.4095950193968108</v>
      </c>
      <c r="J103">
        <f t="shared" si="6"/>
        <v>9.1051244128469317</v>
      </c>
      <c r="K103">
        <f t="shared" si="7"/>
        <v>0.48376113715309321</v>
      </c>
      <c r="L103">
        <f t="shared" si="8"/>
        <v>7.4706006060741172</v>
      </c>
    </row>
    <row r="104" spans="1:12" x14ac:dyDescent="0.35">
      <c r="A104">
        <v>359</v>
      </c>
      <c r="B104">
        <v>0</v>
      </c>
      <c r="C104">
        <v>4.7699999999999996</v>
      </c>
      <c r="D104">
        <v>4.4409090820652102</v>
      </c>
      <c r="E104">
        <v>0</v>
      </c>
      <c r="F104">
        <v>0</v>
      </c>
      <c r="G104">
        <v>0</v>
      </c>
      <c r="H104">
        <v>0</v>
      </c>
      <c r="I104">
        <v>5.9999257356994198</v>
      </c>
      <c r="J104">
        <f t="shared" si="6"/>
        <v>4.4485593978432432</v>
      </c>
      <c r="K104">
        <f t="shared" si="7"/>
        <v>2.4067375142332845</v>
      </c>
      <c r="L104">
        <f t="shared" si="8"/>
        <v>0.10469797393671043</v>
      </c>
    </row>
    <row r="105" spans="1:12" x14ac:dyDescent="0.35">
      <c r="A105">
        <v>361</v>
      </c>
      <c r="B105">
        <v>0</v>
      </c>
      <c r="C105">
        <v>8.92</v>
      </c>
      <c r="D105">
        <v>8.7634279935629298</v>
      </c>
      <c r="E105">
        <v>0</v>
      </c>
      <c r="F105">
        <v>0</v>
      </c>
      <c r="G105">
        <v>0</v>
      </c>
      <c r="H105">
        <v>31</v>
      </c>
      <c r="I105">
        <v>8.2319490765206798</v>
      </c>
      <c r="J105">
        <f t="shared" si="6"/>
        <v>8.2170675847901915</v>
      </c>
      <c r="K105">
        <f t="shared" si="7"/>
        <v>2.2145879612459017E-4</v>
      </c>
      <c r="L105">
        <f t="shared" si="8"/>
        <v>6.5310607122285731</v>
      </c>
    </row>
    <row r="106" spans="1:12" x14ac:dyDescent="0.35">
      <c r="A106">
        <v>403</v>
      </c>
      <c r="B106">
        <v>0</v>
      </c>
      <c r="C106">
        <v>6.75</v>
      </c>
      <c r="D106">
        <v>7.3050761740158103</v>
      </c>
      <c r="E106">
        <v>0</v>
      </c>
      <c r="F106">
        <v>0</v>
      </c>
      <c r="G106">
        <v>0</v>
      </c>
      <c r="H106">
        <v>0</v>
      </c>
      <c r="I106">
        <v>7.0188853441603696</v>
      </c>
      <c r="J106">
        <f t="shared" si="6"/>
        <v>5.8387964265572361</v>
      </c>
      <c r="K106">
        <f t="shared" si="7"/>
        <v>1.3926098534497353</v>
      </c>
      <c r="L106">
        <f t="shared" si="8"/>
        <v>1.8023875297161982</v>
      </c>
    </row>
    <row r="107" spans="1:12" x14ac:dyDescent="0.35">
      <c r="A107">
        <v>455</v>
      </c>
      <c r="B107">
        <v>0</v>
      </c>
      <c r="C107">
        <v>3.12</v>
      </c>
      <c r="D107">
        <v>5.9661417327390298</v>
      </c>
      <c r="E107">
        <v>0</v>
      </c>
      <c r="F107">
        <v>0</v>
      </c>
      <c r="G107">
        <v>0</v>
      </c>
      <c r="H107">
        <v>0</v>
      </c>
      <c r="I107">
        <v>5.2192481760858298</v>
      </c>
      <c r="J107">
        <f t="shared" si="6"/>
        <v>4.2440573843630673</v>
      </c>
      <c r="K107">
        <f t="shared" si="7"/>
        <v>0.95099708026086827</v>
      </c>
      <c r="L107">
        <f t="shared" si="8"/>
        <v>0.20894671495649883</v>
      </c>
    </row>
    <row r="108" spans="1:12" x14ac:dyDescent="0.35">
      <c r="A108">
        <v>476</v>
      </c>
      <c r="B108">
        <v>3</v>
      </c>
      <c r="C108">
        <v>9.66</v>
      </c>
      <c r="D108">
        <v>5.4638929889858998</v>
      </c>
      <c r="E108">
        <v>0</v>
      </c>
      <c r="F108">
        <v>0</v>
      </c>
      <c r="G108">
        <v>0</v>
      </c>
      <c r="H108">
        <v>0</v>
      </c>
      <c r="I108">
        <v>6.47266691329341</v>
      </c>
      <c r="J108">
        <f t="shared" si="6"/>
        <v>7.520833783223992</v>
      </c>
      <c r="K108">
        <f t="shared" si="7"/>
        <v>1.0986537872200735</v>
      </c>
      <c r="L108">
        <f t="shared" si="8"/>
        <v>0.63411254742699985</v>
      </c>
    </row>
    <row r="109" spans="1:12" x14ac:dyDescent="0.35">
      <c r="A109">
        <v>528</v>
      </c>
      <c r="B109">
        <v>0</v>
      </c>
      <c r="C109">
        <v>6.48</v>
      </c>
      <c r="D109">
        <v>6.3979400086720304</v>
      </c>
      <c r="E109">
        <v>0</v>
      </c>
      <c r="F109">
        <v>0</v>
      </c>
      <c r="G109">
        <v>0</v>
      </c>
      <c r="H109">
        <v>0</v>
      </c>
      <c r="I109">
        <v>5.9208187539523696</v>
      </c>
      <c r="J109">
        <f t="shared" si="6"/>
        <v>5.5232432299148488</v>
      </c>
      <c r="K109">
        <f t="shared" si="7"/>
        <v>0.15806629731370922</v>
      </c>
      <c r="L109">
        <f t="shared" si="8"/>
        <v>5.9762491438485124E-2</v>
      </c>
    </row>
    <row r="110" spans="1:12" x14ac:dyDescent="0.35">
      <c r="A110">
        <v>586</v>
      </c>
      <c r="B110">
        <v>0</v>
      </c>
      <c r="C110">
        <v>11.9</v>
      </c>
      <c r="D110">
        <v>6.6220988407664603</v>
      </c>
      <c r="E110">
        <v>0</v>
      </c>
      <c r="F110">
        <v>0</v>
      </c>
      <c r="G110">
        <v>0</v>
      </c>
      <c r="H110">
        <v>37</v>
      </c>
      <c r="I110">
        <v>8.0003804334434498</v>
      </c>
      <c r="J110">
        <f t="shared" si="6"/>
        <v>8.9807242442977167</v>
      </c>
      <c r="K110">
        <f t="shared" si="7"/>
        <v>0.9610739874802664</v>
      </c>
      <c r="L110">
        <f t="shared" si="8"/>
        <v>5.4010938772553736</v>
      </c>
    </row>
    <row r="111" spans="1:12" x14ac:dyDescent="0.35">
      <c r="A111">
        <v>638</v>
      </c>
      <c r="B111">
        <v>0</v>
      </c>
      <c r="C111">
        <v>3.46</v>
      </c>
      <c r="D111">
        <v>5.1650744180470198</v>
      </c>
      <c r="E111">
        <v>0</v>
      </c>
      <c r="F111">
        <v>0</v>
      </c>
      <c r="G111">
        <v>0.27100000000000002</v>
      </c>
      <c r="H111">
        <v>0</v>
      </c>
      <c r="I111">
        <v>4.9407225232768601</v>
      </c>
      <c r="J111">
        <f t="shared" si="6"/>
        <v>4.2674371183291271</v>
      </c>
      <c r="K111">
        <f t="shared" si="7"/>
        <v>0.45331323651563288</v>
      </c>
      <c r="L111">
        <f t="shared" si="8"/>
        <v>0.54115524780983237</v>
      </c>
    </row>
    <row r="112" spans="1:12" x14ac:dyDescent="0.35">
      <c r="A112">
        <v>647</v>
      </c>
      <c r="B112">
        <v>0</v>
      </c>
      <c r="C112">
        <v>4.2699999999999996</v>
      </c>
      <c r="D112">
        <v>4.3053513694466199</v>
      </c>
      <c r="E112">
        <v>0</v>
      </c>
      <c r="F112">
        <v>0</v>
      </c>
      <c r="G112">
        <v>-0.96099999999999997</v>
      </c>
      <c r="H112">
        <v>0</v>
      </c>
      <c r="I112">
        <v>3.82823011472696</v>
      </c>
      <c r="J112">
        <f t="shared" si="6"/>
        <v>3.8863799184669472</v>
      </c>
      <c r="K112">
        <f t="shared" si="7"/>
        <v>3.3813996749990339E-3</v>
      </c>
      <c r="L112">
        <f t="shared" si="8"/>
        <v>3.4155658603809411</v>
      </c>
    </row>
    <row r="113" spans="1:25" x14ac:dyDescent="0.35">
      <c r="A113">
        <v>720</v>
      </c>
      <c r="B113">
        <v>0</v>
      </c>
      <c r="C113">
        <v>11.2</v>
      </c>
      <c r="D113">
        <v>7.0170333392987798</v>
      </c>
      <c r="E113">
        <v>0</v>
      </c>
      <c r="F113">
        <v>0</v>
      </c>
      <c r="G113">
        <v>0</v>
      </c>
      <c r="H113">
        <v>0</v>
      </c>
      <c r="I113">
        <v>5.9378520932511503</v>
      </c>
      <c r="J113">
        <f t="shared" si="6"/>
        <v>7.3232479204547936</v>
      </c>
      <c r="K113">
        <f t="shared" si="7"/>
        <v>1.919321598033267</v>
      </c>
      <c r="L113">
        <f t="shared" si="8"/>
        <v>6.8380691743249636E-2</v>
      </c>
      <c r="Y113" s="4" t="s">
        <v>1352</v>
      </c>
    </row>
    <row r="114" spans="1:25" x14ac:dyDescent="0.35">
      <c r="A114">
        <v>770</v>
      </c>
      <c r="B114">
        <v>0</v>
      </c>
      <c r="C114">
        <v>4.78</v>
      </c>
      <c r="D114">
        <v>5.7945416665718099</v>
      </c>
      <c r="E114">
        <v>0</v>
      </c>
      <c r="F114">
        <v>0</v>
      </c>
      <c r="G114">
        <v>0</v>
      </c>
      <c r="H114">
        <v>0</v>
      </c>
      <c r="I114">
        <v>5.3644169745283703</v>
      </c>
      <c r="J114">
        <f t="shared" si="6"/>
        <v>4.7821634762268674</v>
      </c>
      <c r="K114">
        <f t="shared" si="7"/>
        <v>0.33901913628433822</v>
      </c>
      <c r="L114">
        <f t="shared" si="8"/>
        <v>9.7305377107489543E-2</v>
      </c>
    </row>
    <row r="115" spans="1:25" x14ac:dyDescent="0.35">
      <c r="A115">
        <v>783</v>
      </c>
      <c r="B115">
        <v>0</v>
      </c>
      <c r="C115">
        <v>4.3</v>
      </c>
      <c r="D115">
        <v>5.0107238653917703</v>
      </c>
      <c r="E115">
        <v>0</v>
      </c>
      <c r="F115">
        <v>0</v>
      </c>
      <c r="G115">
        <v>0</v>
      </c>
      <c r="H115">
        <v>0</v>
      </c>
      <c r="I115">
        <v>3.7474824306171901</v>
      </c>
      <c r="J115">
        <f t="shared" si="6"/>
        <v>4.423316229053091</v>
      </c>
      <c r="K115">
        <f t="shared" si="7"/>
        <v>0.45675132310829786</v>
      </c>
      <c r="L115">
        <f t="shared" si="8"/>
        <v>3.7205496694778954</v>
      </c>
    </row>
    <row r="117" spans="1:25" x14ac:dyDescent="0.35">
      <c r="K117">
        <f>SUM(K94:K116)</f>
        <v>19.0786353046411</v>
      </c>
      <c r="L117">
        <f>SUM(L94:L116)</f>
        <v>56.524080642224547</v>
      </c>
    </row>
    <row r="119" spans="1:25" x14ac:dyDescent="0.35">
      <c r="K119" t="s">
        <v>8</v>
      </c>
      <c r="L119">
        <f>1-K117/L117</f>
        <v>0.6624688966566048</v>
      </c>
    </row>
    <row r="136" spans="25:25" x14ac:dyDescent="0.35">
      <c r="Y136" s="4" t="s">
        <v>1353</v>
      </c>
    </row>
  </sheetData>
  <conditionalFormatting sqref="B73 A75:J75">
    <cfRule type="duplicateValues" dxfId="57" priority="2"/>
  </conditionalFormatting>
  <conditionalFormatting sqref="B91:C91 A93:J93">
    <cfRule type="duplicateValues" dxfId="56" priority="1"/>
  </conditionalFormatting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V136"/>
  <sheetViews>
    <sheetView workbookViewId="0">
      <selection activeCell="G2" sqref="G2"/>
    </sheetView>
  </sheetViews>
  <sheetFormatPr defaultRowHeight="15.5" x14ac:dyDescent="0.35"/>
  <cols>
    <col min="22" max="22" width="10.1796875" style="4" customWidth="1"/>
  </cols>
  <sheetData>
    <row r="1" spans="1:22" x14ac:dyDescent="0.35">
      <c r="A1" t="s">
        <v>0</v>
      </c>
      <c r="B1" t="s">
        <v>210</v>
      </c>
      <c r="C1" t="s">
        <v>32</v>
      </c>
      <c r="D1" t="s">
        <v>105</v>
      </c>
      <c r="E1" t="s">
        <v>90</v>
      </c>
      <c r="F1" t="s">
        <v>178</v>
      </c>
      <c r="G1" t="s">
        <v>2</v>
      </c>
      <c r="H1" t="s">
        <v>3</v>
      </c>
      <c r="I1" t="s">
        <v>4</v>
      </c>
      <c r="V1" s="4" t="s">
        <v>1347</v>
      </c>
    </row>
    <row r="2" spans="1:22" x14ac:dyDescent="0.35">
      <c r="A2">
        <v>37</v>
      </c>
      <c r="B2">
        <v>1.02</v>
      </c>
      <c r="C2">
        <v>0</v>
      </c>
      <c r="D2">
        <v>4.4191293077419758</v>
      </c>
      <c r="E2">
        <v>0</v>
      </c>
      <c r="F2">
        <v>5.4683473304121497</v>
      </c>
      <c r="G2">
        <f>-7.2167 + 11.1335 *B2 + 1.8967 *C2+ 0.2234 *D2-0.8563 *E2</f>
        <v>5.1267034873495572</v>
      </c>
      <c r="H2">
        <f>(F2-G2)^2</f>
        <v>0.11672051550257737</v>
      </c>
      <c r="I2">
        <f t="shared" ref="I2:I16" si="0">(F2-F$18)^2</f>
        <v>7.7870963593770104E-2</v>
      </c>
    </row>
    <row r="3" spans="1:22" x14ac:dyDescent="0.35">
      <c r="A3">
        <v>45</v>
      </c>
      <c r="B3">
        <v>1.07</v>
      </c>
      <c r="C3">
        <v>0</v>
      </c>
      <c r="D3">
        <v>6.5289167002776543</v>
      </c>
      <c r="E3">
        <v>1</v>
      </c>
      <c r="F3">
        <v>5.2278867046136703</v>
      </c>
      <c r="G3">
        <f t="shared" ref="G3:G24" si="1">-7.2167 + 11.1335 *B3 + 1.8967 *C3+ 0.2234 *D3-0.8563 *E3</f>
        <v>5.2984049908420285</v>
      </c>
      <c r="H3">
        <f t="shared" ref="H3:H24" si="2">(F3-G3)^2</f>
        <v>4.9728286925846549E-3</v>
      </c>
      <c r="I3">
        <f t="shared" si="0"/>
        <v>0.26989512746798394</v>
      </c>
    </row>
    <row r="4" spans="1:22" x14ac:dyDescent="0.35">
      <c r="A4">
        <v>97</v>
      </c>
      <c r="B4">
        <v>0.97599999999999998</v>
      </c>
      <c r="C4">
        <v>0</v>
      </c>
      <c r="D4">
        <v>6.9739581981356498</v>
      </c>
      <c r="E4">
        <v>0</v>
      </c>
      <c r="F4">
        <v>4.9493900066449097</v>
      </c>
      <c r="G4">
        <f t="shared" si="1"/>
        <v>5.207578261463504</v>
      </c>
      <c r="H4">
        <f t="shared" si="2"/>
        <v>6.6661174926271383E-2</v>
      </c>
      <c r="I4">
        <f t="shared" si="0"/>
        <v>0.63682158293001834</v>
      </c>
    </row>
    <row r="5" spans="1:22" x14ac:dyDescent="0.35">
      <c r="A5">
        <v>250</v>
      </c>
      <c r="B5">
        <v>0.98</v>
      </c>
      <c r="C5">
        <v>1</v>
      </c>
      <c r="D5">
        <v>6.5751878449276608</v>
      </c>
      <c r="E5">
        <v>2</v>
      </c>
      <c r="F5">
        <v>5.5629200456254004</v>
      </c>
      <c r="G5">
        <f t="shared" si="1"/>
        <v>5.3471269645568373</v>
      </c>
      <c r="H5">
        <f t="shared" si="2"/>
        <v>4.6566653837063446E-2</v>
      </c>
      <c r="I5">
        <f t="shared" si="0"/>
        <v>3.4033231176282534E-2</v>
      </c>
    </row>
    <row r="6" spans="1:22" x14ac:dyDescent="0.35">
      <c r="A6">
        <v>251</v>
      </c>
      <c r="B6">
        <v>1.01</v>
      </c>
      <c r="C6">
        <v>1</v>
      </c>
      <c r="D6">
        <v>8.7323937598229691</v>
      </c>
      <c r="E6">
        <v>1</v>
      </c>
      <c r="F6">
        <v>6.2813753076675098</v>
      </c>
      <c r="G6">
        <f t="shared" si="1"/>
        <v>7.0193517659444504</v>
      </c>
      <c r="H6">
        <f t="shared" si="2"/>
        <v>0.54460925297097706</v>
      </c>
      <c r="I6">
        <f t="shared" si="0"/>
        <v>0.28512853621381606</v>
      </c>
      <c r="K6" t="s">
        <v>15</v>
      </c>
    </row>
    <row r="7" spans="1:22" x14ac:dyDescent="0.35">
      <c r="A7">
        <v>280</v>
      </c>
      <c r="B7">
        <v>1.05</v>
      </c>
      <c r="C7">
        <v>0</v>
      </c>
      <c r="D7">
        <v>4.5136380885454246</v>
      </c>
      <c r="E7">
        <v>0</v>
      </c>
      <c r="F7">
        <v>4.9684829485539304</v>
      </c>
      <c r="G7">
        <f t="shared" si="1"/>
        <v>5.4818217489810479</v>
      </c>
      <c r="H7">
        <f t="shared" si="2"/>
        <v>0.26351672402395204</v>
      </c>
      <c r="I7">
        <f t="shared" si="0"/>
        <v>0.60671336738781712</v>
      </c>
      <c r="K7">
        <v>276</v>
      </c>
    </row>
    <row r="8" spans="1:22" x14ac:dyDescent="0.35">
      <c r="A8">
        <v>327</v>
      </c>
      <c r="B8">
        <v>1.04</v>
      </c>
      <c r="C8">
        <v>0</v>
      </c>
      <c r="D8">
        <v>8.7671558660821809</v>
      </c>
      <c r="E8">
        <v>2</v>
      </c>
      <c r="F8">
        <v>4.34118713380989</v>
      </c>
      <c r="G8">
        <f t="shared" si="1"/>
        <v>4.6081226204827583</v>
      </c>
      <c r="H8">
        <f t="shared" si="2"/>
        <v>7.1254554045281082E-2</v>
      </c>
      <c r="I8">
        <f t="shared" si="0"/>
        <v>1.9774375033951359</v>
      </c>
      <c r="K8">
        <v>356</v>
      </c>
    </row>
    <row r="9" spans="1:22" x14ac:dyDescent="0.35">
      <c r="A9">
        <v>357</v>
      </c>
      <c r="B9">
        <v>1.04</v>
      </c>
      <c r="C9">
        <v>1</v>
      </c>
      <c r="D9">
        <v>7.2115079162781379</v>
      </c>
      <c r="E9">
        <v>0</v>
      </c>
      <c r="F9">
        <v>8.6972293427597105</v>
      </c>
      <c r="G9">
        <f t="shared" si="1"/>
        <v>7.869890868496535</v>
      </c>
      <c r="H9">
        <f t="shared" si="2"/>
        <v>0.68448895099611917</v>
      </c>
      <c r="I9">
        <f t="shared" si="0"/>
        <v>8.7014871134469285</v>
      </c>
    </row>
    <row r="10" spans="1:22" x14ac:dyDescent="0.35">
      <c r="A10">
        <v>385</v>
      </c>
      <c r="B10">
        <v>1.07</v>
      </c>
      <c r="C10">
        <v>0</v>
      </c>
      <c r="D10">
        <v>8.2278867046136739</v>
      </c>
      <c r="E10">
        <v>1</v>
      </c>
      <c r="F10">
        <v>6.6258267132857096</v>
      </c>
      <c r="G10">
        <f t="shared" si="1"/>
        <v>5.6779548898106951</v>
      </c>
      <c r="H10">
        <f t="shared" si="2"/>
        <v>0.89846099373784916</v>
      </c>
      <c r="I10">
        <f t="shared" si="0"/>
        <v>0.77163169257685504</v>
      </c>
    </row>
    <row r="11" spans="1:22" x14ac:dyDescent="0.35">
      <c r="A11">
        <v>403</v>
      </c>
      <c r="B11">
        <v>0.98</v>
      </c>
      <c r="C11">
        <v>1</v>
      </c>
      <c r="D11">
        <v>7.018885344160374</v>
      </c>
      <c r="E11">
        <v>2</v>
      </c>
      <c r="F11">
        <v>5.7030161826878398</v>
      </c>
      <c r="G11">
        <f t="shared" si="1"/>
        <v>5.4462489858854255</v>
      </c>
      <c r="H11">
        <f t="shared" si="2"/>
        <v>6.5929393353769766E-2</v>
      </c>
      <c r="I11">
        <f t="shared" si="0"/>
        <v>1.9700140887995449E-3</v>
      </c>
    </row>
    <row r="12" spans="1:22" x14ac:dyDescent="0.35">
      <c r="A12">
        <v>513</v>
      </c>
      <c r="B12">
        <v>1.03</v>
      </c>
      <c r="C12">
        <v>1</v>
      </c>
      <c r="D12">
        <v>5.6251012952594941</v>
      </c>
      <c r="E12">
        <v>0</v>
      </c>
      <c r="F12">
        <v>7.5171958979499696</v>
      </c>
      <c r="G12">
        <f t="shared" si="1"/>
        <v>7.4041526293609703</v>
      </c>
      <c r="H12">
        <f t="shared" si="2"/>
        <v>1.2778780573284628E-2</v>
      </c>
      <c r="I12">
        <f t="shared" si="0"/>
        <v>3.1321738978335878</v>
      </c>
    </row>
    <row r="13" spans="1:22" x14ac:dyDescent="0.35">
      <c r="A13">
        <v>712</v>
      </c>
      <c r="B13">
        <v>1.02</v>
      </c>
      <c r="C13">
        <v>0</v>
      </c>
      <c r="D13">
        <v>5.1288690302367321</v>
      </c>
      <c r="E13">
        <v>2</v>
      </c>
      <c r="F13">
        <v>2.99952918272484</v>
      </c>
      <c r="G13">
        <f t="shared" si="1"/>
        <v>3.5726593413548855</v>
      </c>
      <c r="H13">
        <f t="shared" si="2"/>
        <v>0.32847817873130108</v>
      </c>
      <c r="I13">
        <f t="shared" si="0"/>
        <v>7.5507996530080081</v>
      </c>
    </row>
    <row r="14" spans="1:22" x14ac:dyDescent="0.35">
      <c r="A14">
        <v>717</v>
      </c>
      <c r="B14">
        <v>0.98199999999999998</v>
      </c>
      <c r="C14">
        <v>1</v>
      </c>
      <c r="D14">
        <v>5.5882717068423293</v>
      </c>
      <c r="E14">
        <v>2</v>
      </c>
      <c r="F14">
        <v>5.7013112201509202</v>
      </c>
      <c r="G14">
        <f t="shared" si="1"/>
        <v>5.1489168993085759</v>
      </c>
      <c r="H14">
        <f t="shared" si="2"/>
        <v>0.30513948569887483</v>
      </c>
      <c r="I14">
        <f t="shared" si="0"/>
        <v>2.1242699674388719E-3</v>
      </c>
    </row>
    <row r="15" spans="1:22" x14ac:dyDescent="0.35">
      <c r="A15">
        <v>744</v>
      </c>
      <c r="B15">
        <v>1.04</v>
      </c>
      <c r="C15">
        <v>1</v>
      </c>
      <c r="D15">
        <v>7.4771212547196626</v>
      </c>
      <c r="E15">
        <v>0</v>
      </c>
      <c r="F15">
        <v>7</v>
      </c>
      <c r="G15">
        <f t="shared" si="1"/>
        <v>7.9292288883043716</v>
      </c>
      <c r="H15">
        <f t="shared" si="2"/>
        <v>0.86346632685937819</v>
      </c>
      <c r="I15">
        <f t="shared" si="0"/>
        <v>1.569004196073376</v>
      </c>
    </row>
    <row r="16" spans="1:22" x14ac:dyDescent="0.35">
      <c r="A16">
        <v>767</v>
      </c>
      <c r="B16">
        <v>1.02</v>
      </c>
      <c r="C16">
        <v>0</v>
      </c>
      <c r="D16">
        <v>4.1805456004819312</v>
      </c>
      <c r="E16">
        <v>0</v>
      </c>
      <c r="F16">
        <v>5.1673173347481702</v>
      </c>
      <c r="G16">
        <f t="shared" si="1"/>
        <v>5.0734038871476637</v>
      </c>
      <c r="H16">
        <f t="shared" si="2"/>
        <v>8.819735640213093E-3</v>
      </c>
      <c r="I16">
        <f t="shared" si="0"/>
        <v>0.33649708588899796</v>
      </c>
    </row>
    <row r="18" spans="1:22" x14ac:dyDescent="0.35">
      <c r="F18">
        <f>AVERAGE(F2:F17)</f>
        <v>5.7474010234423085</v>
      </c>
      <c r="H18">
        <f>SUM(H2:H17)</f>
        <v>4.2818635495894961</v>
      </c>
      <c r="I18">
        <f>SUM(I2:I17)</f>
        <v>25.953588235048812</v>
      </c>
      <c r="K18" t="s">
        <v>5</v>
      </c>
      <c r="L18">
        <f>1-H18/I18</f>
        <v>0.83501843711124735</v>
      </c>
      <c r="M18" t="s">
        <v>12</v>
      </c>
    </row>
    <row r="19" spans="1:22" x14ac:dyDescent="0.35">
      <c r="K19" t="s">
        <v>6</v>
      </c>
      <c r="L19">
        <v>0.65500000000000003</v>
      </c>
    </row>
    <row r="21" spans="1:22" x14ac:dyDescent="0.35">
      <c r="A21" t="s">
        <v>0</v>
      </c>
      <c r="B21" t="s">
        <v>210</v>
      </c>
      <c r="C21" t="s">
        <v>32</v>
      </c>
      <c r="D21" t="s">
        <v>105</v>
      </c>
      <c r="E21" t="s">
        <v>90</v>
      </c>
      <c r="F21" t="s">
        <v>178</v>
      </c>
      <c r="G21" t="s">
        <v>7</v>
      </c>
      <c r="H21" t="s">
        <v>3</v>
      </c>
      <c r="I21" t="s">
        <v>4</v>
      </c>
    </row>
    <row r="22" spans="1:22" x14ac:dyDescent="0.35">
      <c r="A22">
        <v>146</v>
      </c>
      <c r="B22">
        <v>1.02</v>
      </c>
      <c r="C22">
        <v>1</v>
      </c>
      <c r="D22">
        <v>6.8199752111303429</v>
      </c>
      <c r="E22">
        <v>0</v>
      </c>
      <c r="F22">
        <v>7.6053050461411003</v>
      </c>
      <c r="G22">
        <f t="shared" si="1"/>
        <v>7.5597524621665189</v>
      </c>
      <c r="H22">
        <f t="shared" si="2"/>
        <v>2.0750379067612898E-3</v>
      </c>
      <c r="I22">
        <f>(F22-F$18)^2</f>
        <v>3.4518073575603525</v>
      </c>
    </row>
    <row r="23" spans="1:22" x14ac:dyDescent="0.35">
      <c r="A23">
        <v>321</v>
      </c>
      <c r="B23">
        <v>0.99399999999999999</v>
      </c>
      <c r="C23">
        <v>1</v>
      </c>
      <c r="D23">
        <v>5.3062105081677613</v>
      </c>
      <c r="E23">
        <v>0</v>
      </c>
      <c r="F23">
        <v>8.5000305341838693</v>
      </c>
      <c r="G23">
        <f t="shared" si="1"/>
        <v>6.9321064275246771</v>
      </c>
      <c r="H23">
        <f t="shared" si="2"/>
        <v>2.4583860042430259</v>
      </c>
      <c r="I23">
        <f>(F23-F$18)^2</f>
        <v>7.5769692234053245</v>
      </c>
    </row>
    <row r="24" spans="1:22" x14ac:dyDescent="0.35">
      <c r="A24">
        <v>438</v>
      </c>
      <c r="B24">
        <v>1.01</v>
      </c>
      <c r="C24">
        <v>1</v>
      </c>
      <c r="D24">
        <v>9.9201233262907245</v>
      </c>
      <c r="E24">
        <v>0</v>
      </c>
      <c r="F24">
        <v>6.92012332629072</v>
      </c>
      <c r="G24">
        <f t="shared" si="1"/>
        <v>8.1409905510933473</v>
      </c>
      <c r="H24">
        <f t="shared" si="2"/>
        <v>1.490516780597269</v>
      </c>
      <c r="I24">
        <f>(F24-F$18)^2</f>
        <v>1.3752775995980815</v>
      </c>
    </row>
    <row r="25" spans="1:22" x14ac:dyDescent="0.35">
      <c r="V25" s="4" t="s">
        <v>1348</v>
      </c>
    </row>
    <row r="26" spans="1:22" x14ac:dyDescent="0.35">
      <c r="H26">
        <f>SUM(H22:H25)</f>
        <v>3.9509778227470562</v>
      </c>
      <c r="I26">
        <f>SUM(I22:I25)</f>
        <v>12.404054180563758</v>
      </c>
    </row>
    <row r="28" spans="1:22" x14ac:dyDescent="0.35">
      <c r="H28" t="s">
        <v>8</v>
      </c>
      <c r="I28">
        <f>1-H26/I26</f>
        <v>0.68147689737296147</v>
      </c>
    </row>
    <row r="45" spans="22:22" x14ac:dyDescent="0.35">
      <c r="V45" s="4" t="s">
        <v>1349</v>
      </c>
    </row>
    <row r="68" spans="22:22" x14ac:dyDescent="0.35">
      <c r="V68" s="4" t="s">
        <v>1350</v>
      </c>
    </row>
    <row r="92" spans="22:22" x14ac:dyDescent="0.35">
      <c r="V92" s="4" t="s">
        <v>1351</v>
      </c>
    </row>
    <row r="113" spans="22:22" x14ac:dyDescent="0.35">
      <c r="V113" s="4" t="s">
        <v>1352</v>
      </c>
    </row>
    <row r="136" spans="22:22" x14ac:dyDescent="0.35">
      <c r="V136" s="4" t="s">
        <v>1353</v>
      </c>
    </row>
  </sheetData>
  <conditionalFormatting sqref="A33:H33">
    <cfRule type="duplicateValues" dxfId="55" priority="2"/>
  </conditionalFormatting>
  <conditionalFormatting sqref="B19 A21:G21">
    <cfRule type="duplicateValues" dxfId="54" priority="1"/>
  </conditionalFormatting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V136"/>
  <sheetViews>
    <sheetView workbookViewId="0">
      <selection activeCell="G2" sqref="G2"/>
    </sheetView>
  </sheetViews>
  <sheetFormatPr defaultRowHeight="15.5" x14ac:dyDescent="0.35"/>
  <cols>
    <col min="22" max="22" width="10.1796875" style="4" customWidth="1"/>
  </cols>
  <sheetData>
    <row r="1" spans="1:22" x14ac:dyDescent="0.35">
      <c r="A1" t="s">
        <v>0</v>
      </c>
      <c r="B1" t="s">
        <v>211</v>
      </c>
      <c r="C1" t="s">
        <v>178</v>
      </c>
      <c r="D1" t="s">
        <v>212</v>
      </c>
      <c r="E1" t="s">
        <v>213</v>
      </c>
      <c r="F1" t="s">
        <v>105</v>
      </c>
      <c r="G1" t="s">
        <v>2</v>
      </c>
      <c r="H1" t="s">
        <v>3</v>
      </c>
      <c r="I1" t="s">
        <v>4</v>
      </c>
      <c r="V1" s="4" t="s">
        <v>1347</v>
      </c>
    </row>
    <row r="2" spans="1:22" x14ac:dyDescent="0.35">
      <c r="A2">
        <v>97</v>
      </c>
      <c r="B2">
        <v>0</v>
      </c>
      <c r="C2">
        <v>4.9493900066449132</v>
      </c>
      <c r="D2">
        <v>0</v>
      </c>
      <c r="E2">
        <v>0</v>
      </c>
      <c r="F2">
        <v>6.9739581981356498</v>
      </c>
      <c r="G2">
        <f xml:space="preserve"> 3.65204-0.34284*B2+0.47504*C2+2.86504*D2-1.63207*E2</f>
        <v>6.0031982287565997</v>
      </c>
      <c r="H2">
        <f>(F2-G2)^2</f>
        <v>0.94237491814881424</v>
      </c>
      <c r="I2">
        <f>(F2-F$18)^2</f>
        <v>0.24318779969164375</v>
      </c>
    </row>
    <row r="3" spans="1:22" x14ac:dyDescent="0.35">
      <c r="A3">
        <v>146</v>
      </c>
      <c r="B3">
        <v>0</v>
      </c>
      <c r="C3">
        <v>7.6053050461411091</v>
      </c>
      <c r="D3">
        <v>0</v>
      </c>
      <c r="E3">
        <v>0</v>
      </c>
      <c r="F3">
        <v>6.8199752111303402</v>
      </c>
      <c r="G3">
        <f t="shared" ref="G3:G26" si="0" xml:space="preserve"> 3.65204-0.34284*B3+0.47504*C3+2.86504*D3-1.63207*E3</f>
        <v>7.2648641091188724</v>
      </c>
      <c r="H3">
        <f t="shared" ref="H3:H26" si="1">(F3-G3)^2</f>
        <v>0.19792613155345057</v>
      </c>
      <c r="I3">
        <f t="shared" ref="I3:I26" si="2">(F3-F$18)^2</f>
        <v>0.11502798846165142</v>
      </c>
    </row>
    <row r="4" spans="1:22" x14ac:dyDescent="0.35">
      <c r="A4">
        <v>250</v>
      </c>
      <c r="B4">
        <v>0</v>
      </c>
      <c r="C4">
        <v>5.5629200456254075</v>
      </c>
      <c r="D4">
        <v>0</v>
      </c>
      <c r="E4">
        <v>0</v>
      </c>
      <c r="F4">
        <v>6.57518784492766</v>
      </c>
      <c r="G4">
        <f t="shared" si="0"/>
        <v>6.2946495384738936</v>
      </c>
      <c r="H4">
        <f t="shared" si="1"/>
        <v>7.8701741387947305E-2</v>
      </c>
      <c r="I4">
        <f t="shared" si="2"/>
        <v>8.9057718636074597E-3</v>
      </c>
    </row>
    <row r="5" spans="1:22" x14ac:dyDescent="0.35">
      <c r="A5">
        <v>276</v>
      </c>
      <c r="B5">
        <v>0</v>
      </c>
      <c r="C5">
        <v>5.330413773349191</v>
      </c>
      <c r="D5">
        <v>0</v>
      </c>
      <c r="E5">
        <v>1</v>
      </c>
      <c r="F5">
        <v>4.6314437690131696</v>
      </c>
      <c r="G5">
        <f t="shared" si="0"/>
        <v>4.5521297588917999</v>
      </c>
      <c r="H5">
        <f t="shared" si="1"/>
        <v>6.2907122015327232E-3</v>
      </c>
      <c r="I5">
        <f t="shared" si="2"/>
        <v>3.4201830036018896</v>
      </c>
    </row>
    <row r="6" spans="1:22" x14ac:dyDescent="0.35">
      <c r="A6">
        <v>280</v>
      </c>
      <c r="B6">
        <v>4</v>
      </c>
      <c r="C6">
        <v>4.9684829485539348</v>
      </c>
      <c r="D6">
        <v>0</v>
      </c>
      <c r="E6">
        <v>0</v>
      </c>
      <c r="F6">
        <v>4.5136380885454201</v>
      </c>
      <c r="G6">
        <f t="shared" si="0"/>
        <v>4.640908139881061</v>
      </c>
      <c r="H6">
        <f t="shared" si="1"/>
        <v>1.6197665966976655E-2</v>
      </c>
      <c r="I6">
        <f t="shared" si="2"/>
        <v>3.869794631277661</v>
      </c>
    </row>
    <row r="7" spans="1:22" x14ac:dyDescent="0.35">
      <c r="A7">
        <v>327</v>
      </c>
      <c r="B7">
        <v>0</v>
      </c>
      <c r="C7">
        <v>4.3411871338098988</v>
      </c>
      <c r="D7">
        <v>1</v>
      </c>
      <c r="E7">
        <v>0</v>
      </c>
      <c r="F7">
        <v>8.7671558660821791</v>
      </c>
      <c r="G7">
        <f t="shared" si="0"/>
        <v>8.5793175360450551</v>
      </c>
      <c r="H7">
        <f t="shared" si="1"/>
        <v>3.5283238231135529E-2</v>
      </c>
      <c r="I7">
        <f t="shared" si="2"/>
        <v>5.2273433631450379</v>
      </c>
    </row>
    <row r="8" spans="1:22" x14ac:dyDescent="0.35">
      <c r="A8">
        <v>356</v>
      </c>
      <c r="B8">
        <v>0</v>
      </c>
      <c r="C8">
        <v>5.3673559210260189</v>
      </c>
      <c r="D8">
        <v>0</v>
      </c>
      <c r="E8">
        <v>0</v>
      </c>
      <c r="F8">
        <v>5.5714759036819403</v>
      </c>
      <c r="G8">
        <f t="shared" si="0"/>
        <v>6.2017487567242</v>
      </c>
      <c r="H8">
        <f t="shared" si="1"/>
        <v>0.39724386928202987</v>
      </c>
      <c r="I8">
        <f t="shared" si="2"/>
        <v>0.82690204376675147</v>
      </c>
    </row>
    <row r="9" spans="1:22" x14ac:dyDescent="0.35">
      <c r="A9">
        <v>357</v>
      </c>
      <c r="B9">
        <v>0</v>
      </c>
      <c r="C9">
        <v>8.6972293427597176</v>
      </c>
      <c r="D9">
        <v>0</v>
      </c>
      <c r="E9">
        <v>0</v>
      </c>
      <c r="F9">
        <v>7.2115079162781299</v>
      </c>
      <c r="G9">
        <f t="shared" si="0"/>
        <v>7.7835718269845771</v>
      </c>
      <c r="H9">
        <f t="shared" si="1"/>
        <v>0.32725711793275392</v>
      </c>
      <c r="I9">
        <f t="shared" si="2"/>
        <v>0.5339085607989279</v>
      </c>
    </row>
    <row r="10" spans="1:22" x14ac:dyDescent="0.35">
      <c r="A10">
        <v>385</v>
      </c>
      <c r="B10">
        <v>0</v>
      </c>
      <c r="C10">
        <v>6.6258267132857114</v>
      </c>
      <c r="D10">
        <v>0</v>
      </c>
      <c r="E10">
        <v>0</v>
      </c>
      <c r="F10">
        <v>8.2278867046136703</v>
      </c>
      <c r="G10">
        <f t="shared" si="0"/>
        <v>6.7995727218792439</v>
      </c>
      <c r="H10">
        <f t="shared" si="1"/>
        <v>2.0400808332746796</v>
      </c>
      <c r="I10">
        <f t="shared" si="2"/>
        <v>3.0522509882807354</v>
      </c>
    </row>
    <row r="11" spans="1:22" x14ac:dyDescent="0.35">
      <c r="A11">
        <v>438</v>
      </c>
      <c r="B11">
        <v>3</v>
      </c>
      <c r="C11">
        <v>6.9201233262907236</v>
      </c>
      <c r="D11">
        <v>2</v>
      </c>
      <c r="E11">
        <v>1</v>
      </c>
      <c r="F11">
        <v>9.9201233262907191</v>
      </c>
      <c r="G11">
        <f t="shared" si="0"/>
        <v>10.008865384921146</v>
      </c>
      <c r="H11">
        <f t="shared" si="1"/>
        <v>7.8751529699660743E-3</v>
      </c>
      <c r="I11">
        <f t="shared" si="2"/>
        <v>11.828824926169784</v>
      </c>
    </row>
    <row r="12" spans="1:22" x14ac:dyDescent="0.35">
      <c r="A12">
        <v>513</v>
      </c>
      <c r="B12">
        <v>0</v>
      </c>
      <c r="C12">
        <v>7.517195897949974</v>
      </c>
      <c r="D12">
        <v>0</v>
      </c>
      <c r="E12">
        <v>1</v>
      </c>
      <c r="F12">
        <v>5.6251012952594897</v>
      </c>
      <c r="G12">
        <f t="shared" si="0"/>
        <v>5.5909387393621559</v>
      </c>
      <c r="H12">
        <f t="shared" si="1"/>
        <v>1.1670802254384527E-3</v>
      </c>
      <c r="I12">
        <f t="shared" si="2"/>
        <v>0.73225013363190949</v>
      </c>
    </row>
    <row r="13" spans="1:22" x14ac:dyDescent="0.35">
      <c r="A13">
        <v>712</v>
      </c>
      <c r="B13">
        <v>0</v>
      </c>
      <c r="C13">
        <v>2.999529182724844</v>
      </c>
      <c r="D13">
        <v>0</v>
      </c>
      <c r="E13">
        <v>0</v>
      </c>
      <c r="F13">
        <v>5.1288690302367304</v>
      </c>
      <c r="G13">
        <f t="shared" si="0"/>
        <v>5.0769363429616101</v>
      </c>
      <c r="H13">
        <f t="shared" si="1"/>
        <v>2.6970040076154354E-3</v>
      </c>
      <c r="I13">
        <f t="shared" si="2"/>
        <v>1.8277645236146547</v>
      </c>
    </row>
    <row r="14" spans="1:22" x14ac:dyDescent="0.35">
      <c r="A14">
        <v>717</v>
      </c>
      <c r="B14">
        <v>2</v>
      </c>
      <c r="C14">
        <v>5.7013112201509211</v>
      </c>
      <c r="D14">
        <v>0</v>
      </c>
      <c r="E14">
        <v>0</v>
      </c>
      <c r="F14">
        <v>5.5882717068423204</v>
      </c>
      <c r="G14">
        <f t="shared" si="0"/>
        <v>5.6747108820204932</v>
      </c>
      <c r="H14">
        <f t="shared" si="1"/>
        <v>7.471731005482843E-3</v>
      </c>
      <c r="I14">
        <f t="shared" si="2"/>
        <v>0.79663789961113185</v>
      </c>
    </row>
    <row r="15" spans="1:22" x14ac:dyDescent="0.35">
      <c r="A15">
        <v>744</v>
      </c>
      <c r="B15">
        <v>1</v>
      </c>
      <c r="C15">
        <v>7</v>
      </c>
      <c r="D15">
        <v>0</v>
      </c>
      <c r="E15">
        <v>0</v>
      </c>
      <c r="F15">
        <v>7.4771212547196599</v>
      </c>
      <c r="G15">
        <f t="shared" si="0"/>
        <v>6.6344799999999999</v>
      </c>
      <c r="H15">
        <f t="shared" si="1"/>
        <v>0.7100442841555229</v>
      </c>
      <c r="I15">
        <f t="shared" si="2"/>
        <v>0.99262127578369608</v>
      </c>
    </row>
    <row r="16" spans="1:22" x14ac:dyDescent="0.35">
      <c r="A16">
        <v>767</v>
      </c>
      <c r="B16">
        <v>0</v>
      </c>
      <c r="C16">
        <v>5.1673173347481764</v>
      </c>
      <c r="D16">
        <v>0</v>
      </c>
      <c r="E16">
        <v>0</v>
      </c>
      <c r="F16">
        <v>4.1805456004819304</v>
      </c>
      <c r="G16">
        <f t="shared" si="0"/>
        <v>6.1067224266987736</v>
      </c>
      <c r="H16">
        <f t="shared" si="1"/>
        <v>3.7101571658547914</v>
      </c>
      <c r="I16">
        <f t="shared" si="2"/>
        <v>5.2912505713306892</v>
      </c>
    </row>
    <row r="18" spans="1:22" x14ac:dyDescent="0.35">
      <c r="F18">
        <f>AVERAGE(F2:F17)</f>
        <v>6.4808174477492679</v>
      </c>
      <c r="H18">
        <f>SUM(H2:H17)</f>
        <v>8.480768646198138</v>
      </c>
      <c r="I18">
        <f>SUM(I2:I17)</f>
        <v>38.76685348102977</v>
      </c>
      <c r="K18" t="s">
        <v>5</v>
      </c>
      <c r="L18">
        <f>1-H18/I18</f>
        <v>0.78123660073809886</v>
      </c>
      <c r="M18" t="s">
        <v>106</v>
      </c>
    </row>
    <row r="19" spans="1:22" x14ac:dyDescent="0.35">
      <c r="K19" t="s">
        <v>6</v>
      </c>
      <c r="L19">
        <v>0.69</v>
      </c>
    </row>
    <row r="21" spans="1:22" x14ac:dyDescent="0.35">
      <c r="A21" t="s">
        <v>0</v>
      </c>
      <c r="B21" t="s">
        <v>211</v>
      </c>
      <c r="C21" t="s">
        <v>178</v>
      </c>
      <c r="D21" t="s">
        <v>212</v>
      </c>
      <c r="E21" t="s">
        <v>213</v>
      </c>
      <c r="F21" t="s">
        <v>105</v>
      </c>
      <c r="G21" t="s">
        <v>2</v>
      </c>
      <c r="H21" t="s">
        <v>3</v>
      </c>
      <c r="I21" t="s">
        <v>4</v>
      </c>
    </row>
    <row r="22" spans="1:22" x14ac:dyDescent="0.35">
      <c r="A22">
        <v>37</v>
      </c>
      <c r="B22">
        <v>0</v>
      </c>
      <c r="C22">
        <v>5.4683473304121577</v>
      </c>
      <c r="D22">
        <v>0</v>
      </c>
      <c r="E22">
        <v>0</v>
      </c>
      <c r="F22">
        <v>4.4191293077419704</v>
      </c>
      <c r="G22">
        <f t="shared" si="0"/>
        <v>6.2497237158389911</v>
      </c>
      <c r="H22">
        <f t="shared" si="1"/>
        <v>3.3510758869560813</v>
      </c>
      <c r="I22">
        <f t="shared" si="2"/>
        <v>4.2505579866467498</v>
      </c>
    </row>
    <row r="23" spans="1:22" x14ac:dyDescent="0.35">
      <c r="A23">
        <v>45</v>
      </c>
      <c r="B23">
        <v>0</v>
      </c>
      <c r="C23">
        <v>5.2278867046136739</v>
      </c>
      <c r="D23">
        <v>0</v>
      </c>
      <c r="E23">
        <v>0</v>
      </c>
      <c r="F23">
        <v>6.5289167002776498</v>
      </c>
      <c r="G23">
        <f t="shared" si="0"/>
        <v>6.135495300159679</v>
      </c>
      <c r="H23">
        <f t="shared" si="1"/>
        <v>0.15478039807078445</v>
      </c>
      <c r="I23">
        <f t="shared" si="2"/>
        <v>2.3135380937890503E-3</v>
      </c>
    </row>
    <row r="24" spans="1:22" x14ac:dyDescent="0.35">
      <c r="A24">
        <v>251</v>
      </c>
      <c r="B24">
        <v>1</v>
      </c>
      <c r="C24">
        <v>6.2813753076675107</v>
      </c>
      <c r="D24">
        <v>1</v>
      </c>
      <c r="E24">
        <v>0</v>
      </c>
      <c r="F24">
        <v>8.7323937598229602</v>
      </c>
      <c r="G24">
        <f t="shared" si="0"/>
        <v>9.1581445261543752</v>
      </c>
      <c r="H24">
        <f t="shared" si="1"/>
        <v>0.1812637150317872</v>
      </c>
      <c r="I24">
        <f t="shared" si="2"/>
        <v>5.069595889091369</v>
      </c>
    </row>
    <row r="25" spans="1:22" x14ac:dyDescent="0.35">
      <c r="A25">
        <v>321</v>
      </c>
      <c r="B25">
        <v>1</v>
      </c>
      <c r="C25">
        <v>8.5000305341838747</v>
      </c>
      <c r="D25">
        <v>0</v>
      </c>
      <c r="E25">
        <v>1</v>
      </c>
      <c r="F25">
        <v>5.3062105081677604</v>
      </c>
      <c r="G25">
        <f t="shared" si="0"/>
        <v>5.714984504958708</v>
      </c>
      <c r="H25">
        <f t="shared" si="1"/>
        <v>0.16709618045244565</v>
      </c>
      <c r="I25">
        <f t="shared" si="2"/>
        <v>1.3797014625130353</v>
      </c>
      <c r="V25" s="4" t="s">
        <v>1348</v>
      </c>
    </row>
    <row r="26" spans="1:22" x14ac:dyDescent="0.35">
      <c r="A26">
        <v>403</v>
      </c>
      <c r="B26">
        <v>0</v>
      </c>
      <c r="C26">
        <v>5.7030161826878487</v>
      </c>
      <c r="D26">
        <v>0</v>
      </c>
      <c r="E26">
        <v>0</v>
      </c>
      <c r="F26">
        <v>7.0188853441603696</v>
      </c>
      <c r="G26">
        <f t="shared" si="0"/>
        <v>6.3612008074240354</v>
      </c>
      <c r="H26">
        <f t="shared" si="1"/>
        <v>0.43254894986208653</v>
      </c>
      <c r="I26">
        <f t="shared" si="2"/>
        <v>0.28951706114826803</v>
      </c>
    </row>
    <row r="28" spans="1:22" x14ac:dyDescent="0.35">
      <c r="H28">
        <f>SUM(H22:H27)</f>
        <v>4.2867651303731851</v>
      </c>
      <c r="I28">
        <f>SUM(I22:I27)</f>
        <v>10.991685937493212</v>
      </c>
    </row>
    <row r="30" spans="1:22" x14ac:dyDescent="0.35">
      <c r="H30" t="s">
        <v>8</v>
      </c>
      <c r="I30">
        <f>1-H28/I28</f>
        <v>0.60999930722630946</v>
      </c>
    </row>
    <row r="45" spans="22:22" x14ac:dyDescent="0.35">
      <c r="V45" s="4" t="s">
        <v>1349</v>
      </c>
    </row>
    <row r="68" spans="22:22" x14ac:dyDescent="0.35">
      <c r="V68" s="4" t="s">
        <v>1350</v>
      </c>
    </row>
    <row r="92" spans="22:22" x14ac:dyDescent="0.35">
      <c r="V92" s="4" t="s">
        <v>1351</v>
      </c>
    </row>
    <row r="113" spans="22:22" x14ac:dyDescent="0.35">
      <c r="V113" s="4" t="s">
        <v>1352</v>
      </c>
    </row>
    <row r="136" spans="22:22" x14ac:dyDescent="0.35">
      <c r="V136" s="4" t="s">
        <v>1353</v>
      </c>
    </row>
  </sheetData>
  <conditionalFormatting sqref="A33:I33">
    <cfRule type="duplicateValues" dxfId="53" priority="3"/>
  </conditionalFormatting>
  <conditionalFormatting sqref="A30:H30 A33:I33">
    <cfRule type="duplicateValues" dxfId="52" priority="2"/>
  </conditionalFormatting>
  <conditionalFormatting sqref="A21:F21">
    <cfRule type="duplicateValues" dxfId="51" priority="1"/>
  </conditionalFormatting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T136"/>
  <sheetViews>
    <sheetView workbookViewId="0">
      <selection activeCell="E2" sqref="E2"/>
    </sheetView>
  </sheetViews>
  <sheetFormatPr defaultRowHeight="15.5" x14ac:dyDescent="0.35"/>
  <cols>
    <col min="20" max="20" width="10.1796875" style="4" customWidth="1"/>
  </cols>
  <sheetData>
    <row r="1" spans="1:20" x14ac:dyDescent="0.35">
      <c r="A1" t="s">
        <v>0</v>
      </c>
      <c r="B1" t="s">
        <v>114</v>
      </c>
      <c r="C1" t="s">
        <v>118</v>
      </c>
      <c r="D1" t="s">
        <v>119</v>
      </c>
      <c r="E1" t="s">
        <v>2</v>
      </c>
      <c r="F1" t="s">
        <v>3</v>
      </c>
      <c r="G1" t="s">
        <v>4</v>
      </c>
      <c r="T1" s="4" t="s">
        <v>1347</v>
      </c>
    </row>
    <row r="2" spans="1:20" x14ac:dyDescent="0.35">
      <c r="A2">
        <v>37</v>
      </c>
      <c r="B2">
        <v>5.1941894811484772</v>
      </c>
      <c r="C2">
        <v>1</v>
      </c>
      <c r="D2">
        <v>4.6724673130680801</v>
      </c>
      <c r="E2">
        <f>0.97892+0.59641*B2+2.47622 *C2</f>
        <v>6.5530065484517639</v>
      </c>
      <c r="F2">
        <f>(D2-E2)^2</f>
        <v>3.5364278158174502</v>
      </c>
      <c r="G2">
        <f>(D2-D$15)^2</f>
        <v>0.96069734484652047</v>
      </c>
    </row>
    <row r="3" spans="1:20" x14ac:dyDescent="0.35">
      <c r="A3">
        <v>55</v>
      </c>
      <c r="B3">
        <v>4.6725596277632757</v>
      </c>
      <c r="C3">
        <v>0</v>
      </c>
      <c r="D3">
        <v>3.8766796104191998</v>
      </c>
      <c r="E3">
        <f t="shared" ref="E3:E21" si="0">0.97892+0.59641*B3+2.47622 *C3</f>
        <v>3.7656812875942953</v>
      </c>
      <c r="F3">
        <f t="shared" ref="F3:F21" si="1">(D3-E3)^2</f>
        <v>1.2320627669941719E-2</v>
      </c>
      <c r="G3">
        <f t="shared" ref="G3:G21" si="2">(D3-D$15)^2</f>
        <v>3.1539607434603902</v>
      </c>
    </row>
    <row r="4" spans="1:20" x14ac:dyDescent="0.35">
      <c r="A4">
        <v>108</v>
      </c>
      <c r="B4">
        <v>6.1205739312058496</v>
      </c>
      <c r="C4">
        <v>0</v>
      </c>
      <c r="D4">
        <v>4.2174839442138996</v>
      </c>
      <c r="E4">
        <f t="shared" si="0"/>
        <v>4.6292914983104811</v>
      </c>
      <c r="F4">
        <f t="shared" si="1"/>
        <v>0.16958546161100893</v>
      </c>
      <c r="G4">
        <f t="shared" si="2"/>
        <v>2.0596126509695267</v>
      </c>
    </row>
    <row r="5" spans="1:20" x14ac:dyDescent="0.35">
      <c r="A5">
        <v>251</v>
      </c>
      <c r="B5">
        <v>6.9365137424788932</v>
      </c>
      <c r="C5">
        <v>1</v>
      </c>
      <c r="D5">
        <v>10.3344537511509</v>
      </c>
      <c r="E5">
        <f t="shared" si="0"/>
        <v>7.5921461611518364</v>
      </c>
      <c r="F5">
        <f t="shared" si="1"/>
        <v>7.5202509181664698</v>
      </c>
      <c r="G5">
        <f t="shared" si="2"/>
        <v>21.919576563280142</v>
      </c>
    </row>
    <row r="6" spans="1:20" x14ac:dyDescent="0.35">
      <c r="A6">
        <v>327</v>
      </c>
      <c r="B6">
        <v>10.545307116465825</v>
      </c>
      <c r="C6">
        <v>1</v>
      </c>
      <c r="D6">
        <v>9.5540810407733296</v>
      </c>
      <c r="E6">
        <f t="shared" si="0"/>
        <v>9.7444666173313816</v>
      </c>
      <c r="F6">
        <f t="shared" si="1"/>
        <v>3.6246667761341875E-2</v>
      </c>
      <c r="G6">
        <f t="shared" si="2"/>
        <v>15.221405994092862</v>
      </c>
    </row>
    <row r="7" spans="1:20" x14ac:dyDescent="0.35">
      <c r="A7">
        <v>358</v>
      </c>
      <c r="B7">
        <v>7.0057523288890913</v>
      </c>
      <c r="C7">
        <v>0</v>
      </c>
      <c r="D7">
        <v>4.5797835966168101</v>
      </c>
      <c r="E7">
        <f t="shared" si="0"/>
        <v>5.1572207464727438</v>
      </c>
      <c r="F7">
        <f t="shared" si="1"/>
        <v>0.33343366203374397</v>
      </c>
      <c r="G7">
        <f t="shared" si="2"/>
        <v>1.1509758196644624</v>
      </c>
    </row>
    <row r="8" spans="1:20" x14ac:dyDescent="0.35">
      <c r="A8">
        <v>361</v>
      </c>
      <c r="B8">
        <v>5.4623979978989565</v>
      </c>
      <c r="C8">
        <v>1</v>
      </c>
      <c r="D8">
        <v>6.7634279935629298</v>
      </c>
      <c r="E8">
        <f t="shared" si="0"/>
        <v>6.7129687899269168</v>
      </c>
      <c r="F8">
        <f t="shared" si="1"/>
        <v>2.546131231580625E-3</v>
      </c>
      <c r="G8">
        <f t="shared" si="2"/>
        <v>1.2338966026695859</v>
      </c>
    </row>
    <row r="9" spans="1:20" x14ac:dyDescent="0.35">
      <c r="A9">
        <v>581</v>
      </c>
      <c r="B9">
        <v>1.301753217283077</v>
      </c>
      <c r="C9">
        <v>0</v>
      </c>
      <c r="D9">
        <v>1.90150312613296</v>
      </c>
      <c r="E9">
        <f t="shared" si="0"/>
        <v>1.7552986363198</v>
      </c>
      <c r="F9">
        <f t="shared" si="1"/>
        <v>2.1375752841526416E-2</v>
      </c>
      <c r="G9">
        <f t="shared" si="2"/>
        <v>14.070870358309575</v>
      </c>
    </row>
    <row r="10" spans="1:20" x14ac:dyDescent="0.35">
      <c r="A10">
        <v>582</v>
      </c>
      <c r="B10">
        <v>3.5600561497344061</v>
      </c>
      <c r="C10">
        <v>0</v>
      </c>
      <c r="D10">
        <v>3.5600561497343999</v>
      </c>
      <c r="E10">
        <f t="shared" si="0"/>
        <v>3.1021730882630973</v>
      </c>
      <c r="F10">
        <f t="shared" si="1"/>
        <v>0.20965689798233261</v>
      </c>
      <c r="G10">
        <f t="shared" si="2"/>
        <v>4.3788193152986841</v>
      </c>
    </row>
    <row r="11" spans="1:20" x14ac:dyDescent="0.35">
      <c r="A11">
        <v>586</v>
      </c>
      <c r="B11">
        <v>6.6220988407664683</v>
      </c>
      <c r="C11">
        <v>1</v>
      </c>
      <c r="D11">
        <v>6.6220988407664603</v>
      </c>
      <c r="E11">
        <f t="shared" si="0"/>
        <v>7.4046259696215291</v>
      </c>
      <c r="F11">
        <f t="shared" si="1"/>
        <v>0.61234870739415748</v>
      </c>
      <c r="G11">
        <f t="shared" si="2"/>
        <v>0.93989114636975934</v>
      </c>
    </row>
    <row r="12" spans="1:20" x14ac:dyDescent="0.35">
      <c r="A12">
        <v>685</v>
      </c>
      <c r="B12">
        <v>6.357934847000454</v>
      </c>
      <c r="C12">
        <v>0</v>
      </c>
      <c r="D12">
        <v>5.1026623418971404</v>
      </c>
      <c r="E12">
        <f t="shared" si="0"/>
        <v>4.7708559220995408</v>
      </c>
      <c r="F12">
        <f t="shared" si="1"/>
        <v>0.11009550021890091</v>
      </c>
      <c r="G12">
        <f t="shared" si="2"/>
        <v>0.30245233446113795</v>
      </c>
    </row>
    <row r="13" spans="1:20" x14ac:dyDescent="0.35">
      <c r="A13">
        <v>735</v>
      </c>
      <c r="B13">
        <v>5.3457003905834419</v>
      </c>
      <c r="C13">
        <v>1</v>
      </c>
      <c r="D13">
        <v>6.6467303862474196</v>
      </c>
      <c r="E13">
        <f t="shared" si="0"/>
        <v>6.6433691699478707</v>
      </c>
      <c r="F13">
        <f t="shared" si="1"/>
        <v>1.1297775012353105E-5</v>
      </c>
      <c r="G13">
        <f t="shared" si="2"/>
        <v>0.98825743259567489</v>
      </c>
    </row>
    <row r="15" spans="1:20" x14ac:dyDescent="0.35">
      <c r="D15">
        <f>AVERAGE(D2:D14)</f>
        <v>5.6526190078819596</v>
      </c>
      <c r="F15">
        <f>SUM(F2:F14)</f>
        <v>12.564299440503468</v>
      </c>
      <c r="G15">
        <f>SUM(G2:G14)</f>
        <v>66.380416306018319</v>
      </c>
      <c r="I15" t="s">
        <v>5</v>
      </c>
      <c r="J15">
        <f>1-F15/G15</f>
        <v>0.81072279838407191</v>
      </c>
      <c r="K15" t="s">
        <v>165</v>
      </c>
    </row>
    <row r="16" spans="1:20" x14ac:dyDescent="0.35">
      <c r="I16" t="s">
        <v>6</v>
      </c>
      <c r="J16">
        <v>0.73</v>
      </c>
    </row>
    <row r="18" spans="1:20" x14ac:dyDescent="0.35">
      <c r="A18" t="s">
        <v>0</v>
      </c>
      <c r="B18" t="s">
        <v>114</v>
      </c>
      <c r="C18" t="s">
        <v>118</v>
      </c>
      <c r="D18" t="s">
        <v>119</v>
      </c>
      <c r="E18" t="s">
        <v>2</v>
      </c>
      <c r="F18" t="s">
        <v>3</v>
      </c>
      <c r="G18" t="s">
        <v>4</v>
      </c>
    </row>
    <row r="19" spans="1:20" x14ac:dyDescent="0.35">
      <c r="A19">
        <v>385</v>
      </c>
      <c r="B19">
        <v>4.653855436885955</v>
      </c>
      <c r="C19">
        <v>0</v>
      </c>
      <c r="D19">
        <v>4.2278867046136703</v>
      </c>
      <c r="E19">
        <f t="shared" si="0"/>
        <v>3.7545259211131525</v>
      </c>
      <c r="F19">
        <f t="shared" si="1"/>
        <v>0.22407043135622409</v>
      </c>
      <c r="G19">
        <f t="shared" si="2"/>
        <v>2.0298621359761646</v>
      </c>
    </row>
    <row r="20" spans="1:20" x14ac:dyDescent="0.35">
      <c r="A20">
        <v>497</v>
      </c>
      <c r="B20">
        <v>5.2878017299302265</v>
      </c>
      <c r="C20">
        <v>0</v>
      </c>
      <c r="D20">
        <v>2.8106804752105599</v>
      </c>
      <c r="E20">
        <f t="shared" si="0"/>
        <v>4.1326178297476863</v>
      </c>
      <c r="F20">
        <f t="shared" si="1"/>
        <v>1.7475183693206164</v>
      </c>
      <c r="G20">
        <f t="shared" si="2"/>
        <v>8.0766146234824685</v>
      </c>
    </row>
    <row r="21" spans="1:20" x14ac:dyDescent="0.35">
      <c r="A21">
        <v>522</v>
      </c>
      <c r="B21">
        <v>6.4055929729005632</v>
      </c>
      <c r="C21">
        <v>0</v>
      </c>
      <c r="D21">
        <v>5.5816842319562401</v>
      </c>
      <c r="E21">
        <f t="shared" si="0"/>
        <v>4.799279704967625</v>
      </c>
      <c r="F21">
        <f t="shared" si="1"/>
        <v>0.61215684385227853</v>
      </c>
      <c r="G21">
        <f t="shared" si="2"/>
        <v>5.0317424356320353E-3</v>
      </c>
    </row>
    <row r="23" spans="1:20" x14ac:dyDescent="0.35">
      <c r="F23">
        <f>SUM(F19:F22)</f>
        <v>2.5837456445291189</v>
      </c>
      <c r="G23">
        <f>SUM(G19:G22)</f>
        <v>10.111508501894265</v>
      </c>
    </row>
    <row r="25" spans="1:20" x14ac:dyDescent="0.35">
      <c r="F25" t="s">
        <v>8</v>
      </c>
      <c r="G25">
        <f>1-F23/G23</f>
        <v>0.74447475922656969</v>
      </c>
      <c r="T25" s="4" t="s">
        <v>1348</v>
      </c>
    </row>
    <row r="45" spans="20:20" x14ac:dyDescent="0.35">
      <c r="T45" s="4" t="s">
        <v>1349</v>
      </c>
    </row>
    <row r="68" spans="20:20" x14ac:dyDescent="0.35">
      <c r="T68" s="4" t="s">
        <v>1350</v>
      </c>
    </row>
    <row r="92" spans="20:20" x14ac:dyDescent="0.35">
      <c r="T92" s="4" t="s">
        <v>1351</v>
      </c>
    </row>
    <row r="113" spans="20:20" x14ac:dyDescent="0.35">
      <c r="T113" s="4" t="s">
        <v>1352</v>
      </c>
    </row>
    <row r="136" spans="20:20" x14ac:dyDescent="0.35">
      <c r="T136" s="4" t="s">
        <v>1353</v>
      </c>
    </row>
  </sheetData>
  <conditionalFormatting sqref="A21:E21">
    <cfRule type="duplicateValues" dxfId="50" priority="1"/>
  </conditionalFormatting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T136"/>
  <sheetViews>
    <sheetView workbookViewId="0">
      <selection activeCell="E2" sqref="E2"/>
    </sheetView>
  </sheetViews>
  <sheetFormatPr defaultRowHeight="15.5" x14ac:dyDescent="0.35"/>
  <cols>
    <col min="20" max="20" width="10.1796875" style="4" customWidth="1"/>
  </cols>
  <sheetData>
    <row r="1" spans="1:20" x14ac:dyDescent="0.35">
      <c r="A1" t="s">
        <v>0</v>
      </c>
      <c r="B1" t="s">
        <v>147</v>
      </c>
      <c r="C1" t="s">
        <v>119</v>
      </c>
      <c r="D1" t="s">
        <v>114</v>
      </c>
      <c r="E1" t="s">
        <v>2</v>
      </c>
      <c r="F1" t="s">
        <v>3</v>
      </c>
      <c r="G1" t="s">
        <v>4</v>
      </c>
      <c r="T1" s="4" t="s">
        <v>1347</v>
      </c>
    </row>
    <row r="2" spans="1:20" x14ac:dyDescent="0.35">
      <c r="A2">
        <v>37</v>
      </c>
      <c r="B2">
        <v>4.18</v>
      </c>
      <c r="C2">
        <v>4.6724673130680818</v>
      </c>
      <c r="D2">
        <v>5.1941894811484701</v>
      </c>
      <c r="E2">
        <f>1.58077+0.27484*B2+0.36528*C2</f>
        <v>4.4363600601175088</v>
      </c>
      <c r="F2">
        <f>(D2-E2)^2</f>
        <v>0.57430543138012202</v>
      </c>
      <c r="G2">
        <f>(D2-D$15)^2</f>
        <v>5.6639699864025504E-3</v>
      </c>
    </row>
    <row r="3" spans="1:20" x14ac:dyDescent="0.35">
      <c r="A3">
        <v>55</v>
      </c>
      <c r="B3">
        <v>2.74</v>
      </c>
      <c r="C3">
        <v>3.8766796104192003</v>
      </c>
      <c r="D3">
        <v>4.6725596277632704</v>
      </c>
      <c r="E3">
        <f t="shared" ref="E3:E21" si="0">1.58077+0.27484*B3+0.36528*C3</f>
        <v>3.7499051280939253</v>
      </c>
      <c r="F3">
        <f t="shared" ref="F3:F21" si="1">(D3-E3)^2</f>
        <v>0.85129132576008948</v>
      </c>
      <c r="G3">
        <f t="shared" ref="G3:G21" si="2">(D3-D$15)^2</f>
        <v>0.35627672289422579</v>
      </c>
    </row>
    <row r="4" spans="1:20" x14ac:dyDescent="0.35">
      <c r="A4">
        <v>108</v>
      </c>
      <c r="B4">
        <v>10.7</v>
      </c>
      <c r="C4">
        <v>4.2174839442139067</v>
      </c>
      <c r="D4">
        <v>6.1205739312058496</v>
      </c>
      <c r="E4">
        <f t="shared" si="0"/>
        <v>6.0621205351424559</v>
      </c>
      <c r="F4">
        <f t="shared" si="1"/>
        <v>3.4167995113439731E-3</v>
      </c>
      <c r="G4">
        <f t="shared" si="2"/>
        <v>0.72441393341464289</v>
      </c>
    </row>
    <row r="5" spans="1:20" x14ac:dyDescent="0.35">
      <c r="A5">
        <v>251</v>
      </c>
      <c r="B5">
        <v>6.37</v>
      </c>
      <c r="C5">
        <v>10.334453751150932</v>
      </c>
      <c r="D5">
        <v>6.9365137424788896</v>
      </c>
      <c r="E5">
        <f t="shared" si="0"/>
        <v>7.1064700662204121</v>
      </c>
      <c r="F5">
        <f t="shared" si="1"/>
        <v>2.8885151979733195E-2</v>
      </c>
      <c r="G5">
        <f t="shared" si="2"/>
        <v>2.779105413627732</v>
      </c>
    </row>
    <row r="6" spans="1:20" x14ac:dyDescent="0.35">
      <c r="A6">
        <v>358</v>
      </c>
      <c r="B6">
        <v>10.3</v>
      </c>
      <c r="C6">
        <v>4.5797835966168101</v>
      </c>
      <c r="D6">
        <v>7.0057523288890904</v>
      </c>
      <c r="E6">
        <f t="shared" si="0"/>
        <v>6.0845253521721876</v>
      </c>
      <c r="F6">
        <f t="shared" si="1"/>
        <v>0.84865914263096498</v>
      </c>
      <c r="G6">
        <f t="shared" si="2"/>
        <v>3.0147498310988832</v>
      </c>
    </row>
    <row r="7" spans="1:20" x14ac:dyDescent="0.35">
      <c r="A7">
        <v>361</v>
      </c>
      <c r="B7">
        <v>8.73</v>
      </c>
      <c r="C7">
        <v>6.7634279935629369</v>
      </c>
      <c r="D7">
        <v>5.4623979978989503</v>
      </c>
      <c r="E7">
        <f t="shared" si="0"/>
        <v>6.4506681774886694</v>
      </c>
      <c r="F7">
        <f t="shared" si="1"/>
        <v>0.97667794786629558</v>
      </c>
      <c r="G7">
        <f t="shared" si="2"/>
        <v>3.722938037546681E-2</v>
      </c>
    </row>
    <row r="8" spans="1:20" x14ac:dyDescent="0.35">
      <c r="A8">
        <v>385</v>
      </c>
      <c r="B8">
        <v>6.25</v>
      </c>
      <c r="C8">
        <v>4.2278867046136739</v>
      </c>
      <c r="D8">
        <v>4.6538554368859497</v>
      </c>
      <c r="E8">
        <f t="shared" si="0"/>
        <v>4.8428824554612824</v>
      </c>
      <c r="F8">
        <f t="shared" si="1"/>
        <v>3.5731213751479161E-2</v>
      </c>
      <c r="G8">
        <f t="shared" si="2"/>
        <v>0.37895522889172412</v>
      </c>
    </row>
    <row r="9" spans="1:20" x14ac:dyDescent="0.35">
      <c r="A9">
        <v>581</v>
      </c>
      <c r="B9">
        <v>1.73</v>
      </c>
      <c r="C9">
        <v>1.9015031261329656</v>
      </c>
      <c r="D9">
        <v>1.3017532172830699</v>
      </c>
      <c r="E9">
        <f t="shared" si="0"/>
        <v>2.7508242619138494</v>
      </c>
      <c r="F9">
        <f t="shared" si="1"/>
        <v>2.0998068923873388</v>
      </c>
      <c r="G9">
        <f t="shared" si="2"/>
        <v>15.742608496095031</v>
      </c>
    </row>
    <row r="10" spans="1:20" x14ac:dyDescent="0.35">
      <c r="A10">
        <v>582</v>
      </c>
      <c r="B10">
        <v>1.73</v>
      </c>
      <c r="C10">
        <v>3.5600561497344061</v>
      </c>
      <c r="D10">
        <v>3.5600561497343999</v>
      </c>
      <c r="E10">
        <f t="shared" si="0"/>
        <v>3.3566605103749838</v>
      </c>
      <c r="F10">
        <f t="shared" si="1"/>
        <v>4.1369786110425646E-2</v>
      </c>
      <c r="G10">
        <f t="shared" si="2"/>
        <v>2.9220233443593244</v>
      </c>
    </row>
    <row r="11" spans="1:20" x14ac:dyDescent="0.35">
      <c r="A11">
        <v>586</v>
      </c>
      <c r="B11">
        <v>10.7</v>
      </c>
      <c r="C11">
        <v>6.6220988407664683</v>
      </c>
      <c r="D11">
        <v>6.6220988407664603</v>
      </c>
      <c r="E11">
        <f t="shared" si="0"/>
        <v>6.9404782645551748</v>
      </c>
      <c r="F11">
        <f t="shared" si="1"/>
        <v>0.10136545749203389</v>
      </c>
      <c r="G11">
        <f t="shared" si="2"/>
        <v>1.8296620444939147</v>
      </c>
    </row>
    <row r="12" spans="1:20" x14ac:dyDescent="0.35">
      <c r="A12">
        <v>685</v>
      </c>
      <c r="B12">
        <v>7.73</v>
      </c>
      <c r="C12">
        <v>5.1026623418971475</v>
      </c>
      <c r="D12">
        <v>6.3579348470004504</v>
      </c>
      <c r="E12">
        <f t="shared" si="0"/>
        <v>5.5691837002481908</v>
      </c>
      <c r="F12">
        <f t="shared" si="1"/>
        <v>0.6221283715030046</v>
      </c>
      <c r="G12">
        <f t="shared" si="2"/>
        <v>1.1848018034658643</v>
      </c>
    </row>
    <row r="13" spans="1:20" x14ac:dyDescent="0.35">
      <c r="A13">
        <v>735</v>
      </c>
      <c r="B13">
        <v>6.82</v>
      </c>
      <c r="C13">
        <v>6.6467303862474232</v>
      </c>
      <c r="D13">
        <v>5.3457003905834402</v>
      </c>
      <c r="E13">
        <f t="shared" si="0"/>
        <v>5.8830964754884585</v>
      </c>
      <c r="F13">
        <f t="shared" si="1"/>
        <v>0.28879455207124166</v>
      </c>
      <c r="G13">
        <f t="shared" si="2"/>
        <v>5.8143000893317977E-3</v>
      </c>
    </row>
    <row r="15" spans="1:20" x14ac:dyDescent="0.35">
      <c r="D15">
        <f>AVERAGE(D2:D14)</f>
        <v>5.2694488326365247</v>
      </c>
      <c r="F15">
        <f>SUM(F2:F14)</f>
        <v>6.4724320724440734</v>
      </c>
      <c r="G15">
        <f>SUM(G2:G14)</f>
        <v>28.981304468792541</v>
      </c>
      <c r="I15" t="s">
        <v>5</v>
      </c>
      <c r="J15">
        <f>1-F15/G15</f>
        <v>0.7766687113958699</v>
      </c>
      <c r="K15" t="s">
        <v>165</v>
      </c>
    </row>
    <row r="16" spans="1:20" x14ac:dyDescent="0.35">
      <c r="I16" t="s">
        <v>6</v>
      </c>
      <c r="J16">
        <v>0.59</v>
      </c>
    </row>
    <row r="18" spans="1:20" x14ac:dyDescent="0.35">
      <c r="A18" t="s">
        <v>0</v>
      </c>
      <c r="B18" t="s">
        <v>147</v>
      </c>
      <c r="C18" t="s">
        <v>119</v>
      </c>
      <c r="D18" t="s">
        <v>114</v>
      </c>
      <c r="E18" t="s">
        <v>2</v>
      </c>
      <c r="F18" t="s">
        <v>3</v>
      </c>
      <c r="G18" t="s">
        <v>4</v>
      </c>
    </row>
    <row r="19" spans="1:20" x14ac:dyDescent="0.35">
      <c r="A19">
        <v>327</v>
      </c>
      <c r="B19">
        <v>10.8</v>
      </c>
      <c r="C19">
        <v>9.5540810407733296</v>
      </c>
      <c r="D19">
        <v>10.5453071164658</v>
      </c>
      <c r="E19">
        <f t="shared" si="0"/>
        <v>8.0389567225736815</v>
      </c>
      <c r="F19">
        <f t="shared" si="1"/>
        <v>6.281792296963177</v>
      </c>
      <c r="G19">
        <f t="shared" si="2"/>
        <v>27.834680631049984</v>
      </c>
    </row>
    <row r="20" spans="1:20" x14ac:dyDescent="0.35">
      <c r="A20">
        <v>497</v>
      </c>
      <c r="B20">
        <v>6.23</v>
      </c>
      <c r="C20">
        <v>2.8106804752105634</v>
      </c>
      <c r="D20">
        <v>5.2878017299302202</v>
      </c>
      <c r="E20">
        <f t="shared" si="0"/>
        <v>4.3197085639849142</v>
      </c>
      <c r="F20">
        <f t="shared" si="1"/>
        <v>0.93720437795000588</v>
      </c>
      <c r="G20">
        <f t="shared" si="2"/>
        <v>3.3682883907293527E-4</v>
      </c>
    </row>
    <row r="21" spans="1:20" x14ac:dyDescent="0.35">
      <c r="A21">
        <v>522</v>
      </c>
      <c r="B21">
        <v>7.85</v>
      </c>
      <c r="C21">
        <v>5.5816842319562445</v>
      </c>
      <c r="D21">
        <v>6.4055929729005596</v>
      </c>
      <c r="E21">
        <f t="shared" si="0"/>
        <v>5.7771416162489775</v>
      </c>
      <c r="F21">
        <f t="shared" si="1"/>
        <v>0.39495110767721409</v>
      </c>
      <c r="G21">
        <f t="shared" si="2"/>
        <v>1.290823507456303</v>
      </c>
    </row>
    <row r="23" spans="1:20" x14ac:dyDescent="0.35">
      <c r="F23">
        <f>SUM(F19:F22)</f>
        <v>7.6139477825903974</v>
      </c>
      <c r="G23">
        <f>SUM(G19:G22)</f>
        <v>29.125840967345361</v>
      </c>
    </row>
    <row r="25" spans="1:20" x14ac:dyDescent="0.35">
      <c r="F25" t="s">
        <v>8</v>
      </c>
      <c r="G25">
        <f>1-F23/G23</f>
        <v>0.73858444838977089</v>
      </c>
      <c r="T25" s="4" t="s">
        <v>1348</v>
      </c>
    </row>
    <row r="45" spans="20:20" x14ac:dyDescent="0.35">
      <c r="T45" s="4" t="s">
        <v>1349</v>
      </c>
    </row>
    <row r="68" spans="20:20" x14ac:dyDescent="0.35">
      <c r="T68" s="4" t="s">
        <v>1350</v>
      </c>
    </row>
    <row r="92" spans="20:20" x14ac:dyDescent="0.35">
      <c r="T92" s="4" t="s">
        <v>1351</v>
      </c>
    </row>
    <row r="113" spans="20:20" x14ac:dyDescent="0.35">
      <c r="T113" s="4" t="s">
        <v>1352</v>
      </c>
    </row>
    <row r="136" spans="20:20" x14ac:dyDescent="0.35">
      <c r="T136" s="4" t="s">
        <v>1353</v>
      </c>
    </row>
  </sheetData>
  <conditionalFormatting sqref="A21:E21">
    <cfRule type="duplicateValues" dxfId="49" priority="1"/>
  </conditionalFormatting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U136"/>
  <sheetViews>
    <sheetView workbookViewId="0">
      <selection activeCell="F2" sqref="F2"/>
    </sheetView>
  </sheetViews>
  <sheetFormatPr defaultRowHeight="15.5" x14ac:dyDescent="0.35"/>
  <cols>
    <col min="21" max="21" width="10.1796875" style="4" customWidth="1"/>
  </cols>
  <sheetData>
    <row r="1" spans="1:21" x14ac:dyDescent="0.35">
      <c r="A1" t="s">
        <v>0</v>
      </c>
      <c r="B1" t="s">
        <v>10</v>
      </c>
      <c r="C1" t="s">
        <v>214</v>
      </c>
      <c r="D1" t="s">
        <v>114</v>
      </c>
      <c r="E1" t="s">
        <v>125</v>
      </c>
      <c r="F1" t="s">
        <v>2</v>
      </c>
      <c r="G1" t="s">
        <v>3</v>
      </c>
      <c r="H1" t="s">
        <v>4</v>
      </c>
      <c r="U1" s="4" t="s">
        <v>1347</v>
      </c>
    </row>
    <row r="2" spans="1:21" x14ac:dyDescent="0.35">
      <c r="A2">
        <v>78</v>
      </c>
      <c r="B2">
        <v>0.155</v>
      </c>
      <c r="C2">
        <v>1</v>
      </c>
      <c r="D2">
        <v>9.3085644135612391</v>
      </c>
      <c r="E2">
        <v>8.13421381608185</v>
      </c>
      <c r="F2">
        <f>11.2351-23.3327 *B2 +  2.2065 *C2-0.1254 *D2</f>
        <v>8.6577375225394206</v>
      </c>
      <c r="G2">
        <f>(E2-F2)^2</f>
        <v>0.27407707122307257</v>
      </c>
      <c r="H2">
        <f>(E2-E$17)^2</f>
        <v>0.18732789418877591</v>
      </c>
    </row>
    <row r="3" spans="1:21" x14ac:dyDescent="0.35">
      <c r="A3">
        <v>85</v>
      </c>
      <c r="B3">
        <v>0.20699999999999999</v>
      </c>
      <c r="C3">
        <v>1</v>
      </c>
      <c r="D3">
        <v>3.893206753059848</v>
      </c>
      <c r="E3">
        <v>7.3180189081321796</v>
      </c>
      <c r="F3">
        <f t="shared" ref="F3:F23" si="0">11.2351-23.3327 *B3 +  2.2065 *C3-0.1254 *D3</f>
        <v>8.1235229731662955</v>
      </c>
      <c r="G3">
        <f t="shared" ref="G3:G23" si="1">(E3-F3)^2</f>
        <v>0.64883679878648515</v>
      </c>
      <c r="H3">
        <f t="shared" ref="H3:H23" si="2">(E3-E$17)^2</f>
        <v>0.14698097763139004</v>
      </c>
    </row>
    <row r="4" spans="1:21" x14ac:dyDescent="0.35">
      <c r="A4">
        <v>108</v>
      </c>
      <c r="B4">
        <v>0.22</v>
      </c>
      <c r="C4">
        <v>1</v>
      </c>
      <c r="D4">
        <v>6.1205739312058496</v>
      </c>
      <c r="E4">
        <v>8.5185139398778809</v>
      </c>
      <c r="F4">
        <f t="shared" si="0"/>
        <v>7.5408860290267858</v>
      </c>
      <c r="G4">
        <f t="shared" si="1"/>
        <v>0.9557563320750766</v>
      </c>
      <c r="H4">
        <f t="shared" si="2"/>
        <v>0.66767536971187136</v>
      </c>
    </row>
    <row r="5" spans="1:21" x14ac:dyDescent="0.35">
      <c r="A5">
        <v>175</v>
      </c>
      <c r="B5">
        <v>0.192</v>
      </c>
      <c r="C5">
        <v>0</v>
      </c>
      <c r="D5">
        <v>8.9311187105921874</v>
      </c>
      <c r="E5">
        <v>5.15296746020854</v>
      </c>
      <c r="F5">
        <f t="shared" si="0"/>
        <v>5.6352593136917388</v>
      </c>
      <c r="G5">
        <f t="shared" si="1"/>
        <v>0.23260543193625929</v>
      </c>
      <c r="H5">
        <f t="shared" si="2"/>
        <v>6.4945078516952632</v>
      </c>
      <c r="K5" t="s">
        <v>15</v>
      </c>
    </row>
    <row r="6" spans="1:21" x14ac:dyDescent="0.35">
      <c r="A6">
        <v>216</v>
      </c>
      <c r="B6">
        <v>0.20399999999999999</v>
      </c>
      <c r="C6">
        <v>1</v>
      </c>
      <c r="D6">
        <v>3.3138672203691533</v>
      </c>
      <c r="E6">
        <v>9.0128372247051693</v>
      </c>
      <c r="F6">
        <f t="shared" si="0"/>
        <v>8.2661702505657075</v>
      </c>
      <c r="G6">
        <f t="shared" si="1"/>
        <v>0.55751157027057974</v>
      </c>
      <c r="H6">
        <f t="shared" si="2"/>
        <v>1.7198678815811117</v>
      </c>
      <c r="K6">
        <v>685</v>
      </c>
    </row>
    <row r="7" spans="1:21" x14ac:dyDescent="0.35">
      <c r="A7">
        <v>250</v>
      </c>
      <c r="B7">
        <v>0.19900000000000001</v>
      </c>
      <c r="C7">
        <v>0</v>
      </c>
      <c r="D7">
        <v>3.8762178405916421</v>
      </c>
      <c r="E7">
        <v>6.19497660321605</v>
      </c>
      <c r="F7">
        <f t="shared" si="0"/>
        <v>6.1058149827898074</v>
      </c>
      <c r="G7">
        <f t="shared" si="1"/>
        <v>7.9497945570333704E-3</v>
      </c>
      <c r="H7">
        <f t="shared" si="2"/>
        <v>2.2693111204323837</v>
      </c>
    </row>
    <row r="8" spans="1:21" x14ac:dyDescent="0.35">
      <c r="A8">
        <v>251</v>
      </c>
      <c r="B8">
        <v>0.192</v>
      </c>
      <c r="C8">
        <v>0</v>
      </c>
      <c r="D8">
        <v>6.9365137424788932</v>
      </c>
      <c r="E8">
        <v>8.0334237554869503</v>
      </c>
      <c r="F8">
        <f t="shared" si="0"/>
        <v>5.8853827766931461</v>
      </c>
      <c r="G8">
        <f t="shared" si="1"/>
        <v>4.6140800465774445</v>
      </c>
      <c r="H8">
        <f t="shared" si="2"/>
        <v>0.11023984692946806</v>
      </c>
    </row>
    <row r="9" spans="1:21" x14ac:dyDescent="0.35">
      <c r="A9">
        <v>271</v>
      </c>
      <c r="B9">
        <v>0.157</v>
      </c>
      <c r="C9">
        <v>0</v>
      </c>
      <c r="D9">
        <v>5.907411360774586</v>
      </c>
      <c r="E9">
        <v>6.6063813651106003</v>
      </c>
      <c r="F9">
        <f t="shared" si="0"/>
        <v>6.8310767153588658</v>
      </c>
      <c r="G9">
        <f t="shared" si="1"/>
        <v>5.0488000423190744E-2</v>
      </c>
      <c r="H9">
        <f t="shared" si="2"/>
        <v>1.1990655709176277</v>
      </c>
    </row>
    <row r="10" spans="1:21" x14ac:dyDescent="0.35">
      <c r="A10">
        <v>327</v>
      </c>
      <c r="B10">
        <v>0.19500000000000001</v>
      </c>
      <c r="C10">
        <v>1</v>
      </c>
      <c r="D10">
        <v>10.545307116465825</v>
      </c>
      <c r="E10">
        <v>7.5453071164658203</v>
      </c>
      <c r="F10">
        <f t="shared" si="0"/>
        <v>7.5693419875951848</v>
      </c>
      <c r="G10">
        <f t="shared" si="1"/>
        <v>5.7767503020516068E-4</v>
      </c>
      <c r="H10">
        <f t="shared" si="2"/>
        <v>2.4364954101644545E-2</v>
      </c>
    </row>
    <row r="11" spans="1:21" x14ac:dyDescent="0.35">
      <c r="A11">
        <v>385</v>
      </c>
      <c r="B11">
        <v>0.24399999999999999</v>
      </c>
      <c r="C11">
        <v>1</v>
      </c>
      <c r="D11">
        <v>4.653855436885955</v>
      </c>
      <c r="E11">
        <v>5.8299466959416302</v>
      </c>
      <c r="F11">
        <f t="shared" si="0"/>
        <v>7.1648277282145001</v>
      </c>
      <c r="G11">
        <f t="shared" si="1"/>
        <v>1.7819073703218828</v>
      </c>
      <c r="H11">
        <f t="shared" si="2"/>
        <v>3.5023370593742795</v>
      </c>
    </row>
    <row r="12" spans="1:21" x14ac:dyDescent="0.35">
      <c r="A12">
        <v>418</v>
      </c>
      <c r="B12">
        <v>0.157</v>
      </c>
      <c r="C12">
        <v>0</v>
      </c>
      <c r="D12">
        <v>5.702430536445525</v>
      </c>
      <c r="E12">
        <v>5.4014005407815402</v>
      </c>
      <c r="F12">
        <f t="shared" si="0"/>
        <v>6.8567813107297306</v>
      </c>
      <c r="G12">
        <f t="shared" si="1"/>
        <v>2.1181331855349876</v>
      </c>
      <c r="H12">
        <f t="shared" si="2"/>
        <v>5.2899970086457957</v>
      </c>
    </row>
    <row r="13" spans="1:21" x14ac:dyDescent="0.35">
      <c r="A13">
        <v>489</v>
      </c>
      <c r="B13">
        <v>0.16300000000000001</v>
      </c>
      <c r="C13">
        <v>1</v>
      </c>
      <c r="D13">
        <v>6.4712917110589387</v>
      </c>
      <c r="E13">
        <v>9.77232170672292</v>
      </c>
      <c r="F13">
        <f t="shared" si="0"/>
        <v>8.8268699194332072</v>
      </c>
      <c r="G13">
        <f t="shared" si="1"/>
        <v>0.89387908208931233</v>
      </c>
      <c r="H13">
        <f t="shared" si="2"/>
        <v>4.2887171689616501</v>
      </c>
    </row>
    <row r="14" spans="1:21" x14ac:dyDescent="0.35">
      <c r="A14">
        <v>582</v>
      </c>
      <c r="B14">
        <v>0</v>
      </c>
      <c r="C14">
        <v>1</v>
      </c>
      <c r="D14">
        <v>3.5600561497344061</v>
      </c>
      <c r="E14">
        <v>13.065206128054299</v>
      </c>
      <c r="F14">
        <f t="shared" si="0"/>
        <v>12.995168958823305</v>
      </c>
      <c r="G14">
        <f t="shared" si="1"/>
        <v>4.9052050738909872E-3</v>
      </c>
      <c r="H14">
        <f t="shared" si="2"/>
        <v>28.770417354165268</v>
      </c>
    </row>
    <row r="15" spans="1:21" x14ac:dyDescent="0.35">
      <c r="A15">
        <v>720</v>
      </c>
      <c r="B15">
        <v>0.19900000000000001</v>
      </c>
      <c r="C15">
        <v>1</v>
      </c>
      <c r="D15">
        <v>11.494154594018443</v>
      </c>
      <c r="E15">
        <v>7.2340832060333602</v>
      </c>
      <c r="F15">
        <f t="shared" si="0"/>
        <v>7.3570257139100859</v>
      </c>
      <c r="G15">
        <f t="shared" si="1"/>
        <v>1.5114860243018753E-2</v>
      </c>
      <c r="H15">
        <f t="shared" si="2"/>
        <v>0.21838488356879507</v>
      </c>
    </row>
    <row r="17" spans="1:21" x14ac:dyDescent="0.35">
      <c r="E17">
        <f>AVERAGE(E2:E16)</f>
        <v>7.701399890487056</v>
      </c>
      <c r="G17">
        <f>SUM(G2:G16)</f>
        <v>12.155822424142439</v>
      </c>
      <c r="H17">
        <f>SUM(H2:H16)</f>
        <v>54.889194941905323</v>
      </c>
      <c r="J17" t="s">
        <v>5</v>
      </c>
      <c r="K17">
        <f>1-G17/H17</f>
        <v>0.77853888298037255</v>
      </c>
      <c r="L17" t="s">
        <v>12</v>
      </c>
    </row>
    <row r="18" spans="1:21" x14ac:dyDescent="0.35">
      <c r="J18" t="s">
        <v>6</v>
      </c>
      <c r="K18">
        <v>0.64</v>
      </c>
    </row>
    <row r="20" spans="1:21" x14ac:dyDescent="0.35">
      <c r="A20" t="s">
        <v>0</v>
      </c>
      <c r="B20" t="s">
        <v>10</v>
      </c>
      <c r="C20" t="s">
        <v>214</v>
      </c>
      <c r="D20" t="s">
        <v>114</v>
      </c>
      <c r="E20" t="s">
        <v>125</v>
      </c>
      <c r="F20" t="s">
        <v>2</v>
      </c>
      <c r="G20" t="s">
        <v>3</v>
      </c>
      <c r="H20" t="s">
        <v>4</v>
      </c>
    </row>
    <row r="21" spans="1:21" x14ac:dyDescent="0.35">
      <c r="A21">
        <v>70</v>
      </c>
      <c r="B21">
        <v>0.19400000000000001</v>
      </c>
      <c r="C21">
        <v>0</v>
      </c>
      <c r="D21">
        <v>8.9117588273415453</v>
      </c>
      <c r="E21">
        <v>5.22702926212013</v>
      </c>
      <c r="F21">
        <f t="shared" si="0"/>
        <v>5.5910216430513699</v>
      </c>
      <c r="G21">
        <f t="shared" si="1"/>
        <v>0.13249045337599291</v>
      </c>
      <c r="H21">
        <f t="shared" si="2"/>
        <v>6.1225100065249363</v>
      </c>
    </row>
    <row r="22" spans="1:21" x14ac:dyDescent="0.35">
      <c r="A22">
        <v>361</v>
      </c>
      <c r="B22">
        <v>0.19400000000000001</v>
      </c>
      <c r="C22">
        <v>1</v>
      </c>
      <c r="D22">
        <v>5.4623979978989565</v>
      </c>
      <c r="E22">
        <v>9</v>
      </c>
      <c r="F22">
        <f t="shared" si="0"/>
        <v>8.2300714910634696</v>
      </c>
      <c r="G22">
        <f t="shared" si="1"/>
        <v>0.59278990887322902</v>
      </c>
      <c r="H22">
        <f t="shared" si="2"/>
        <v>1.6863622444270303</v>
      </c>
    </row>
    <row r="23" spans="1:21" x14ac:dyDescent="0.35">
      <c r="A23">
        <v>630</v>
      </c>
      <c r="B23">
        <v>0.186</v>
      </c>
      <c r="C23">
        <v>1</v>
      </c>
      <c r="D23">
        <v>2.8603380065709936</v>
      </c>
      <c r="E23">
        <v>9</v>
      </c>
      <c r="F23">
        <f t="shared" si="0"/>
        <v>8.7430314139759968</v>
      </c>
      <c r="G23">
        <f t="shared" si="1"/>
        <v>6.603285420317552E-2</v>
      </c>
      <c r="H23">
        <f t="shared" si="2"/>
        <v>1.6863622444270303</v>
      </c>
    </row>
    <row r="25" spans="1:21" x14ac:dyDescent="0.35">
      <c r="G25">
        <f>SUM(G21:G24)</f>
        <v>0.79131321645239738</v>
      </c>
      <c r="H25">
        <f>SUM(H21:H24)</f>
        <v>9.4952344953789964</v>
      </c>
      <c r="U25" s="4" t="s">
        <v>1348</v>
      </c>
    </row>
    <row r="27" spans="1:21" x14ac:dyDescent="0.35">
      <c r="G27" t="s">
        <v>8</v>
      </c>
      <c r="H27">
        <f>1-G25/H25</f>
        <v>0.9166620669729113</v>
      </c>
    </row>
    <row r="45" spans="21:21" x14ac:dyDescent="0.35">
      <c r="U45" s="4" t="s">
        <v>1349</v>
      </c>
    </row>
    <row r="68" spans="21:21" x14ac:dyDescent="0.35">
      <c r="U68" s="4" t="s">
        <v>1350</v>
      </c>
    </row>
    <row r="92" spans="21:21" x14ac:dyDescent="0.35">
      <c r="U92" s="4" t="s">
        <v>1351</v>
      </c>
    </row>
    <row r="113" spans="21:21" x14ac:dyDescent="0.35">
      <c r="U113" s="4" t="s">
        <v>1352</v>
      </c>
    </row>
    <row r="136" spans="21:21" x14ac:dyDescent="0.35">
      <c r="U136" s="4" t="s">
        <v>1353</v>
      </c>
    </row>
  </sheetData>
  <conditionalFormatting sqref="B58 A60:J60">
    <cfRule type="duplicateValues" dxfId="48" priority="2"/>
  </conditionalFormatting>
  <conditionalFormatting sqref="B18 A20:F20">
    <cfRule type="duplicateValues" dxfId="47" priority="1"/>
  </conditionalFormatting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V136"/>
  <sheetViews>
    <sheetView workbookViewId="0">
      <selection activeCell="L12" sqref="L12"/>
    </sheetView>
  </sheetViews>
  <sheetFormatPr defaultRowHeight="15.5" x14ac:dyDescent="0.35"/>
  <cols>
    <col min="22" max="22" width="10.1796875" style="4" customWidth="1"/>
  </cols>
  <sheetData>
    <row r="1" spans="1:22" x14ac:dyDescent="0.35">
      <c r="A1" t="s">
        <v>0</v>
      </c>
      <c r="B1" t="s">
        <v>215</v>
      </c>
      <c r="C1" t="s">
        <v>181</v>
      </c>
      <c r="D1" t="s">
        <v>118</v>
      </c>
      <c r="E1" t="s">
        <v>125</v>
      </c>
      <c r="F1" t="s">
        <v>114</v>
      </c>
      <c r="G1" t="s">
        <v>2</v>
      </c>
      <c r="H1" t="s">
        <v>3</v>
      </c>
      <c r="I1" t="s">
        <v>4</v>
      </c>
      <c r="J1" t="s">
        <v>1354</v>
      </c>
      <c r="V1" s="4" t="s">
        <v>1347</v>
      </c>
    </row>
    <row r="2" spans="1:22" x14ac:dyDescent="0.35">
      <c r="A2">
        <v>78</v>
      </c>
      <c r="B2">
        <v>0</v>
      </c>
      <c r="C2">
        <v>0</v>
      </c>
      <c r="D2">
        <v>1</v>
      </c>
      <c r="E2">
        <v>8.1342138160818589</v>
      </c>
      <c r="F2">
        <v>9.3085644135612302</v>
      </c>
      <c r="G2">
        <f>7.4 - 1.25 *B2+ 9.2*C2 + 3.31 *D2- 0.326 *E2</f>
        <v>8.0582462959573142</v>
      </c>
      <c r="H2">
        <f>(F2-G2)^2</f>
        <v>1.5632953952085999</v>
      </c>
      <c r="I2">
        <f>(F2-F$17)^2</f>
        <v>7.7653616972410058</v>
      </c>
      <c r="J2" t="s">
        <v>1355</v>
      </c>
    </row>
    <row r="3" spans="1:22" x14ac:dyDescent="0.35">
      <c r="A3">
        <v>85</v>
      </c>
      <c r="B3">
        <v>8</v>
      </c>
      <c r="C3">
        <v>1</v>
      </c>
      <c r="D3">
        <v>0</v>
      </c>
      <c r="E3">
        <v>7.3180189081321867</v>
      </c>
      <c r="F3">
        <v>3.89320675305984</v>
      </c>
      <c r="G3">
        <f t="shared" ref="G3:G24" si="0">7.4 - 1.25 *B3+ 9.2*C3 + 3.31 *D3- 0.326 *E3</f>
        <v>4.2143258359489071</v>
      </c>
      <c r="H3">
        <f t="shared" ref="H3:H24" si="1">(F3-G3)^2</f>
        <v>0.10311746539551554</v>
      </c>
      <c r="I3">
        <f t="shared" ref="I3:I24" si="2">(F3-F$17)^2</f>
        <v>6.91015728608697</v>
      </c>
      <c r="J3" t="s">
        <v>1355</v>
      </c>
    </row>
    <row r="4" spans="1:22" x14ac:dyDescent="0.35">
      <c r="A4">
        <v>175</v>
      </c>
      <c r="B4">
        <v>0</v>
      </c>
      <c r="C4">
        <v>0</v>
      </c>
      <c r="D4">
        <v>1</v>
      </c>
      <c r="E4">
        <v>5.1529674602085436</v>
      </c>
      <c r="F4">
        <v>8.9311187105921803</v>
      </c>
      <c r="G4">
        <f t="shared" si="0"/>
        <v>9.0301326079720159</v>
      </c>
      <c r="H4">
        <f t="shared" si="1"/>
        <v>9.8037518743446083E-3</v>
      </c>
      <c r="I4">
        <f t="shared" si="2"/>
        <v>5.8042164758111561</v>
      </c>
      <c r="J4" t="s">
        <v>1355</v>
      </c>
    </row>
    <row r="5" spans="1:22" x14ac:dyDescent="0.35">
      <c r="A5">
        <v>250</v>
      </c>
      <c r="B5">
        <v>0</v>
      </c>
      <c r="C5">
        <v>0</v>
      </c>
      <c r="D5">
        <v>0</v>
      </c>
      <c r="E5">
        <v>6.1949766032160554</v>
      </c>
      <c r="F5">
        <v>3.8762178405916399</v>
      </c>
      <c r="G5">
        <f t="shared" si="0"/>
        <v>5.3804376273515668</v>
      </c>
      <c r="H5">
        <f t="shared" si="1"/>
        <v>2.26267716688008</v>
      </c>
      <c r="I5">
        <f t="shared" si="2"/>
        <v>6.9997640225402247</v>
      </c>
      <c r="J5" t="s">
        <v>1355</v>
      </c>
    </row>
    <row r="6" spans="1:22" x14ac:dyDescent="0.35">
      <c r="A6">
        <v>251</v>
      </c>
      <c r="B6">
        <v>0</v>
      </c>
      <c r="C6">
        <v>0</v>
      </c>
      <c r="D6">
        <v>1</v>
      </c>
      <c r="E6">
        <v>8.0334237554869503</v>
      </c>
      <c r="F6">
        <v>6.9365137424788896</v>
      </c>
      <c r="G6">
        <f t="shared" si="0"/>
        <v>8.0911038557112551</v>
      </c>
      <c r="H6">
        <f t="shared" si="1"/>
        <v>1.3330783295739266</v>
      </c>
      <c r="I6">
        <f t="shared" si="2"/>
        <v>0.17188419376722325</v>
      </c>
      <c r="J6" t="s">
        <v>1355</v>
      </c>
    </row>
    <row r="7" spans="1:22" x14ac:dyDescent="0.35">
      <c r="A7">
        <v>271</v>
      </c>
      <c r="B7">
        <v>0</v>
      </c>
      <c r="C7">
        <v>0</v>
      </c>
      <c r="D7">
        <v>0</v>
      </c>
      <c r="E7">
        <v>6.6063813651106047</v>
      </c>
      <c r="F7">
        <v>5.9074113607745797</v>
      </c>
      <c r="G7">
        <f t="shared" si="0"/>
        <v>5.2463196749739431</v>
      </c>
      <c r="H7">
        <f t="shared" si="1"/>
        <v>0.43704221703472762</v>
      </c>
      <c r="I7">
        <f t="shared" si="2"/>
        <v>0.37762646677710854</v>
      </c>
      <c r="J7" t="s">
        <v>1355</v>
      </c>
    </row>
    <row r="8" spans="1:22" x14ac:dyDescent="0.35">
      <c r="A8">
        <v>327</v>
      </c>
      <c r="B8">
        <v>0</v>
      </c>
      <c r="C8">
        <v>0</v>
      </c>
      <c r="D8">
        <v>1</v>
      </c>
      <c r="E8">
        <v>7.5453071164658239</v>
      </c>
      <c r="F8">
        <v>10.5453071164658</v>
      </c>
      <c r="G8">
        <f t="shared" si="0"/>
        <v>8.2502298800321423</v>
      </c>
      <c r="H8">
        <f t="shared" si="1"/>
        <v>5.2673795211959549</v>
      </c>
      <c r="I8">
        <f t="shared" si="2"/>
        <v>16.187607230014695</v>
      </c>
      <c r="J8" t="s">
        <v>1355</v>
      </c>
    </row>
    <row r="9" spans="1:22" x14ac:dyDescent="0.35">
      <c r="A9">
        <v>361</v>
      </c>
      <c r="B9">
        <v>0</v>
      </c>
      <c r="C9">
        <v>0</v>
      </c>
      <c r="D9">
        <v>1</v>
      </c>
      <c r="E9">
        <v>9</v>
      </c>
      <c r="F9">
        <v>5.4623979978989503</v>
      </c>
      <c r="G9">
        <f t="shared" si="0"/>
        <v>7.7760000000000007</v>
      </c>
      <c r="H9">
        <f t="shared" si="1"/>
        <v>5.3527542241259889</v>
      </c>
      <c r="I9">
        <f t="shared" si="2"/>
        <v>1.1225965267541236</v>
      </c>
      <c r="J9" t="s">
        <v>1355</v>
      </c>
    </row>
    <row r="10" spans="1:22" x14ac:dyDescent="0.35">
      <c r="A10">
        <v>418</v>
      </c>
      <c r="B10">
        <v>0</v>
      </c>
      <c r="C10">
        <v>0</v>
      </c>
      <c r="D10">
        <v>0</v>
      </c>
      <c r="E10">
        <v>5.4014005407815437</v>
      </c>
      <c r="F10">
        <v>5.7024305364455197</v>
      </c>
      <c r="G10">
        <f t="shared" si="0"/>
        <v>5.6391434237052174</v>
      </c>
      <c r="H10">
        <f t="shared" si="1"/>
        <v>4.0052586390037339E-3</v>
      </c>
      <c r="I10">
        <f t="shared" si="2"/>
        <v>0.67157044764675311</v>
      </c>
      <c r="J10" t="s">
        <v>1355</v>
      </c>
    </row>
    <row r="11" spans="1:22" x14ac:dyDescent="0.35">
      <c r="A11">
        <v>489</v>
      </c>
      <c r="B11">
        <v>6</v>
      </c>
      <c r="C11">
        <v>1</v>
      </c>
      <c r="D11">
        <v>0</v>
      </c>
      <c r="E11">
        <v>9.77232170672292</v>
      </c>
      <c r="F11">
        <v>6.4712917110589299</v>
      </c>
      <c r="G11">
        <f t="shared" si="0"/>
        <v>5.9142231236083278</v>
      </c>
      <c r="H11">
        <f t="shared" si="1"/>
        <v>0.31032541112420908</v>
      </c>
      <c r="I11">
        <f t="shared" si="2"/>
        <v>2.5636849597146147E-3</v>
      </c>
      <c r="J11" t="s">
        <v>1355</v>
      </c>
    </row>
    <row r="12" spans="1:22" x14ac:dyDescent="0.35">
      <c r="A12">
        <v>582</v>
      </c>
      <c r="B12">
        <v>0</v>
      </c>
      <c r="C12">
        <v>0</v>
      </c>
      <c r="D12">
        <v>0</v>
      </c>
      <c r="E12">
        <v>13.065206128054312</v>
      </c>
      <c r="F12">
        <v>3.5600561497343999</v>
      </c>
      <c r="G12">
        <f t="shared" si="0"/>
        <v>3.1407428022542945</v>
      </c>
      <c r="H12">
        <f t="shared" si="1"/>
        <v>0.17582368337497162</v>
      </c>
      <c r="I12">
        <f t="shared" si="2"/>
        <v>8.7726644544483658</v>
      </c>
      <c r="J12" t="s">
        <v>1355</v>
      </c>
    </row>
    <row r="13" spans="1:22" x14ac:dyDescent="0.35">
      <c r="A13">
        <v>630</v>
      </c>
      <c r="B13">
        <v>1</v>
      </c>
      <c r="C13">
        <v>0</v>
      </c>
      <c r="D13">
        <v>0</v>
      </c>
      <c r="E13">
        <v>9</v>
      </c>
      <c r="F13">
        <v>2.86033800657099</v>
      </c>
      <c r="G13">
        <f t="shared" si="0"/>
        <v>3.2160000000000002</v>
      </c>
      <c r="H13">
        <f t="shared" si="1"/>
        <v>0.12649545356989728</v>
      </c>
      <c r="I13">
        <f t="shared" si="2"/>
        <v>13.407216056998813</v>
      </c>
      <c r="J13" t="s">
        <v>1355</v>
      </c>
    </row>
    <row r="14" spans="1:22" x14ac:dyDescent="0.35">
      <c r="A14">
        <v>685</v>
      </c>
      <c r="B14">
        <v>0</v>
      </c>
      <c r="C14">
        <v>0</v>
      </c>
      <c r="D14">
        <v>0</v>
      </c>
      <c r="E14">
        <v>5.286052839694328</v>
      </c>
      <c r="F14">
        <v>6.3579348470004504</v>
      </c>
      <c r="G14">
        <f t="shared" si="0"/>
        <v>5.6767467742596498</v>
      </c>
      <c r="H14">
        <f t="shared" si="1"/>
        <v>0.46401719044432627</v>
      </c>
      <c r="I14">
        <f t="shared" si="2"/>
        <v>2.6892624569947107E-2</v>
      </c>
      <c r="J14" t="s">
        <v>1355</v>
      </c>
    </row>
    <row r="15" spans="1:22" x14ac:dyDescent="0.35">
      <c r="A15">
        <v>720</v>
      </c>
      <c r="B15">
        <v>2</v>
      </c>
      <c r="C15">
        <v>1</v>
      </c>
      <c r="D15">
        <v>0</v>
      </c>
      <c r="E15">
        <v>7.2340832060333682</v>
      </c>
      <c r="F15">
        <v>11.494154594018401</v>
      </c>
      <c r="G15">
        <f t="shared" si="0"/>
        <v>11.741688874833121</v>
      </c>
      <c r="H15">
        <f t="shared" si="1"/>
        <v>6.127322017846102E-2</v>
      </c>
      <c r="I15">
        <f t="shared" si="2"/>
        <v>24.723071553634895</v>
      </c>
      <c r="J15" t="s">
        <v>1355</v>
      </c>
    </row>
    <row r="17" spans="1:22" x14ac:dyDescent="0.35">
      <c r="F17">
        <f>AVERAGE(F2:F16)</f>
        <v>6.5219245557322703</v>
      </c>
      <c r="H17">
        <f>SUM(H2:H16)</f>
        <v>17.471088288620006</v>
      </c>
      <c r="I17">
        <f>SUM(I2:I16)</f>
        <v>92.943192721251009</v>
      </c>
      <c r="K17" t="s">
        <v>5</v>
      </c>
      <c r="L17">
        <f>1-H17/I17</f>
        <v>0.81202401405535829</v>
      </c>
      <c r="M17" t="s">
        <v>13</v>
      </c>
    </row>
    <row r="18" spans="1:22" x14ac:dyDescent="0.35">
      <c r="K18" t="s">
        <v>6</v>
      </c>
      <c r="L18">
        <v>0.59</v>
      </c>
    </row>
    <row r="20" spans="1:22" x14ac:dyDescent="0.35">
      <c r="A20" t="s">
        <v>0</v>
      </c>
      <c r="B20" t="s">
        <v>215</v>
      </c>
      <c r="C20" t="s">
        <v>181</v>
      </c>
      <c r="D20" t="s">
        <v>118</v>
      </c>
      <c r="E20" t="s">
        <v>125</v>
      </c>
      <c r="F20" t="s">
        <v>114</v>
      </c>
      <c r="G20" t="s">
        <v>2</v>
      </c>
      <c r="H20" t="s">
        <v>3</v>
      </c>
      <c r="I20" t="s">
        <v>4</v>
      </c>
      <c r="J20" t="s">
        <v>1357</v>
      </c>
    </row>
    <row r="21" spans="1:22" x14ac:dyDescent="0.35">
      <c r="A21">
        <v>70</v>
      </c>
      <c r="B21">
        <v>0</v>
      </c>
      <c r="C21">
        <v>0</v>
      </c>
      <c r="D21">
        <v>1</v>
      </c>
      <c r="E21">
        <v>5.2270292621201371</v>
      </c>
      <c r="F21">
        <v>8.91175882734154</v>
      </c>
      <c r="G21">
        <f t="shared" si="0"/>
        <v>9.0059884605488367</v>
      </c>
      <c r="H21">
        <f t="shared" si="1"/>
        <v>8.8792237743816754E-3</v>
      </c>
      <c r="I21">
        <f t="shared" si="2"/>
        <v>5.7113078457582089</v>
      </c>
      <c r="J21" t="s">
        <v>1355</v>
      </c>
    </row>
    <row r="22" spans="1:22" x14ac:dyDescent="0.35">
      <c r="A22">
        <v>108</v>
      </c>
      <c r="B22">
        <v>1</v>
      </c>
      <c r="C22">
        <v>0</v>
      </c>
      <c r="D22">
        <v>0</v>
      </c>
      <c r="E22">
        <v>8.518513939877888</v>
      </c>
      <c r="F22">
        <v>6.1205739312058496</v>
      </c>
      <c r="G22">
        <f t="shared" si="0"/>
        <v>3.3729644555998086</v>
      </c>
      <c r="H22">
        <f t="shared" si="1"/>
        <v>7.549357830440103</v>
      </c>
      <c r="I22">
        <f t="shared" si="2"/>
        <v>0.1610823238077479</v>
      </c>
      <c r="J22" t="s">
        <v>1355</v>
      </c>
    </row>
    <row r="23" spans="1:22" x14ac:dyDescent="0.35">
      <c r="A23">
        <v>216</v>
      </c>
      <c r="B23">
        <v>1</v>
      </c>
      <c r="C23">
        <v>0</v>
      </c>
      <c r="D23">
        <v>0</v>
      </c>
      <c r="E23">
        <v>9.0128372247051729</v>
      </c>
      <c r="F23">
        <v>3.3138672203691502</v>
      </c>
      <c r="G23">
        <f t="shared" si="0"/>
        <v>3.2118150647461139</v>
      </c>
      <c r="H23">
        <f t="shared" si="1"/>
        <v>1.0414642467308412E-2</v>
      </c>
      <c r="I23">
        <f t="shared" si="2"/>
        <v>10.291631866977122</v>
      </c>
      <c r="J23" t="s">
        <v>1355</v>
      </c>
    </row>
    <row r="24" spans="1:22" x14ac:dyDescent="0.35">
      <c r="A24">
        <v>385</v>
      </c>
      <c r="B24">
        <v>0</v>
      </c>
      <c r="C24">
        <v>0</v>
      </c>
      <c r="D24">
        <v>0</v>
      </c>
      <c r="E24">
        <v>5.8299466959416355</v>
      </c>
      <c r="F24">
        <v>4.6538554368859497</v>
      </c>
      <c r="G24">
        <f t="shared" si="0"/>
        <v>5.4994373771230274</v>
      </c>
      <c r="H24">
        <f t="shared" si="1"/>
        <v>0.71500881765510083</v>
      </c>
      <c r="I24">
        <f t="shared" si="2"/>
        <v>3.4896822327872683</v>
      </c>
      <c r="J24" t="s">
        <v>1355</v>
      </c>
    </row>
    <row r="25" spans="1:22" x14ac:dyDescent="0.35">
      <c r="V25" s="4" t="s">
        <v>1348</v>
      </c>
    </row>
    <row r="26" spans="1:22" x14ac:dyDescent="0.35">
      <c r="H26">
        <f>SUM(H21:H25)</f>
        <v>8.2836605143368942</v>
      </c>
      <c r="I26">
        <f>SUM(I21:I25)</f>
        <v>19.653704269330348</v>
      </c>
    </row>
    <row r="28" spans="1:22" x14ac:dyDescent="0.35">
      <c r="H28" t="s">
        <v>8</v>
      </c>
      <c r="I28">
        <f>1-H26/I26</f>
        <v>0.57851912286766383</v>
      </c>
    </row>
    <row r="45" spans="22:22" x14ac:dyDescent="0.35">
      <c r="V45" s="4" t="s">
        <v>1349</v>
      </c>
    </row>
    <row r="68" spans="22:22" x14ac:dyDescent="0.35">
      <c r="V68" s="4" t="s">
        <v>1350</v>
      </c>
    </row>
    <row r="92" spans="22:22" x14ac:dyDescent="0.35">
      <c r="V92" s="4" t="s">
        <v>1351</v>
      </c>
    </row>
    <row r="113" spans="22:22" x14ac:dyDescent="0.35">
      <c r="V113" s="4" t="s">
        <v>1352</v>
      </c>
    </row>
    <row r="136" spans="22:22" x14ac:dyDescent="0.35">
      <c r="V136" s="4" t="s">
        <v>1353</v>
      </c>
    </row>
  </sheetData>
  <conditionalFormatting sqref="B59:C59 A61:J61">
    <cfRule type="duplicateValues" dxfId="46" priority="2"/>
  </conditionalFormatting>
  <conditionalFormatting sqref="B18:C18 A20:F20">
    <cfRule type="duplicateValues" dxfId="45" priority="1"/>
  </conditionalFormatting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W136"/>
  <sheetViews>
    <sheetView workbookViewId="0">
      <selection activeCell="H2" sqref="H2"/>
    </sheetView>
  </sheetViews>
  <sheetFormatPr defaultRowHeight="15.5" x14ac:dyDescent="0.35"/>
  <cols>
    <col min="23" max="23" width="10.1796875" style="4" customWidth="1"/>
  </cols>
  <sheetData>
    <row r="1" spans="1:23" x14ac:dyDescent="0.35">
      <c r="A1" t="s">
        <v>0</v>
      </c>
      <c r="B1" t="s">
        <v>114</v>
      </c>
      <c r="C1" t="s">
        <v>132</v>
      </c>
      <c r="D1" t="s">
        <v>67</v>
      </c>
      <c r="E1" t="s">
        <v>77</v>
      </c>
      <c r="F1" t="s">
        <v>36</v>
      </c>
      <c r="G1" t="s">
        <v>134</v>
      </c>
      <c r="H1" t="s">
        <v>2</v>
      </c>
      <c r="I1" t="s">
        <v>3</v>
      </c>
      <c r="J1" t="s">
        <v>4</v>
      </c>
      <c r="W1" s="4" t="s">
        <v>1347</v>
      </c>
    </row>
    <row r="2" spans="1:23" x14ac:dyDescent="0.35">
      <c r="A2">
        <v>37</v>
      </c>
      <c r="B2">
        <v>5.1941894811484772</v>
      </c>
      <c r="C2">
        <v>0</v>
      </c>
      <c r="D2">
        <v>0</v>
      </c>
      <c r="E2">
        <v>0</v>
      </c>
      <c r="F2">
        <v>0.28599999999999998</v>
      </c>
      <c r="G2">
        <v>4.4191293077419704</v>
      </c>
      <c r="H2">
        <f>10.0682  -0.0743 *B2-0.358 *C2 -2.8336 *D2+ 0.4707 *E2-16.6296*F2</f>
        <v>4.9262061215506669</v>
      </c>
      <c r="I2">
        <f>(G2-H2)^2</f>
        <v>0.25712689510237946</v>
      </c>
      <c r="J2">
        <f>(G2-G$24)^2</f>
        <v>3.5934829802590054</v>
      </c>
    </row>
    <row r="3" spans="1:23" x14ac:dyDescent="0.35">
      <c r="A3">
        <v>55</v>
      </c>
      <c r="B3">
        <v>4.6725596277632757</v>
      </c>
      <c r="C3">
        <v>0</v>
      </c>
      <c r="D3">
        <v>0</v>
      </c>
      <c r="E3">
        <v>0</v>
      </c>
      <c r="F3">
        <v>0.33300000000000002</v>
      </c>
      <c r="G3">
        <v>3.9321969382690298</v>
      </c>
      <c r="H3">
        <f t="shared" ref="H3:H33" si="0">10.0682  -0.0743 *B3-0.358 *C3 -2.8336 *D3+ 0.4707 *E3-16.6296*F3</f>
        <v>4.1833720196571864</v>
      </c>
      <c r="I3">
        <f t="shared" ref="I3:I33" si="1">(G3-H3)^2</f>
        <v>6.308892151034709E-2</v>
      </c>
      <c r="J3">
        <f t="shared" ref="J3:J33" si="2">(G3-G$24)^2</f>
        <v>5.6766912787083976</v>
      </c>
    </row>
    <row r="4" spans="1:23" x14ac:dyDescent="0.35">
      <c r="A4">
        <v>78</v>
      </c>
      <c r="B4">
        <v>9.3085644135612391</v>
      </c>
      <c r="C4">
        <v>0</v>
      </c>
      <c r="D4">
        <v>0</v>
      </c>
      <c r="E4">
        <v>0</v>
      </c>
      <c r="F4">
        <v>0.123</v>
      </c>
      <c r="G4">
        <v>6.4956510569183799</v>
      </c>
      <c r="H4">
        <f t="shared" si="0"/>
        <v>7.3311328640723996</v>
      </c>
      <c r="I4">
        <f t="shared" si="1"/>
        <v>0.69802985008534668</v>
      </c>
      <c r="J4">
        <f t="shared" si="2"/>
        <v>3.2715156626434323E-2</v>
      </c>
    </row>
    <row r="5" spans="1:23" x14ac:dyDescent="0.35">
      <c r="A5">
        <v>95</v>
      </c>
      <c r="B5">
        <v>9.9415114326344032</v>
      </c>
      <c r="C5">
        <v>2</v>
      </c>
      <c r="D5">
        <v>0</v>
      </c>
      <c r="E5">
        <v>0</v>
      </c>
      <c r="F5">
        <v>8.3099999999999993E-2</v>
      </c>
      <c r="G5">
        <v>6.24254142829838</v>
      </c>
      <c r="H5">
        <f t="shared" si="0"/>
        <v>7.2316259405552641</v>
      </c>
      <c r="I5">
        <f t="shared" si="1"/>
        <v>0.97828817238643828</v>
      </c>
      <c r="J5">
        <f t="shared" si="2"/>
        <v>5.2180847868109311E-3</v>
      </c>
    </row>
    <row r="6" spans="1:23" x14ac:dyDescent="0.35">
      <c r="A6">
        <v>108</v>
      </c>
      <c r="B6">
        <v>6.1205739312058496</v>
      </c>
      <c r="C6">
        <v>12</v>
      </c>
      <c r="D6">
        <v>0</v>
      </c>
      <c r="E6">
        <v>0</v>
      </c>
      <c r="F6">
        <v>0.105</v>
      </c>
      <c r="G6">
        <v>3.6434526764861799</v>
      </c>
      <c r="H6">
        <f t="shared" si="0"/>
        <v>3.5713333569114059</v>
      </c>
      <c r="I6">
        <f t="shared" si="1"/>
        <v>5.2011962559283835E-3</v>
      </c>
      <c r="J6">
        <f t="shared" si="2"/>
        <v>7.1359775971225865</v>
      </c>
    </row>
    <row r="7" spans="1:23" x14ac:dyDescent="0.35">
      <c r="A7">
        <v>139</v>
      </c>
      <c r="B7">
        <v>7.4593924877592306</v>
      </c>
      <c r="C7">
        <v>0</v>
      </c>
      <c r="D7">
        <v>0</v>
      </c>
      <c r="E7">
        <v>2</v>
      </c>
      <c r="F7">
        <v>0.13300000000000001</v>
      </c>
      <c r="G7">
        <v>7.4593924877592297</v>
      </c>
      <c r="H7">
        <f t="shared" si="0"/>
        <v>8.2436303381594875</v>
      </c>
      <c r="I7">
        <f t="shared" si="1"/>
        <v>0.61502900600041721</v>
      </c>
      <c r="J7">
        <f t="shared" si="2"/>
        <v>1.3101429198600596</v>
      </c>
    </row>
    <row r="8" spans="1:23" x14ac:dyDescent="0.35">
      <c r="A8">
        <v>155</v>
      </c>
      <c r="B8">
        <v>4.9816368475206287</v>
      </c>
      <c r="C8">
        <v>0</v>
      </c>
      <c r="D8">
        <v>1</v>
      </c>
      <c r="E8">
        <v>0</v>
      </c>
      <c r="F8">
        <v>0.14199999999999999</v>
      </c>
      <c r="G8">
        <v>4.6989700043360099</v>
      </c>
      <c r="H8">
        <f t="shared" si="0"/>
        <v>4.5030611822292155</v>
      </c>
      <c r="I8">
        <f t="shared" si="1"/>
        <v>3.8380266579271613E-2</v>
      </c>
      <c r="J8">
        <f t="shared" si="2"/>
        <v>2.6108346399414222</v>
      </c>
      <c r="L8" t="s">
        <v>216</v>
      </c>
    </row>
    <row r="9" spans="1:23" x14ac:dyDescent="0.35">
      <c r="A9">
        <v>216</v>
      </c>
      <c r="B9">
        <v>3.3138672203691533</v>
      </c>
      <c r="C9">
        <v>2</v>
      </c>
      <c r="D9">
        <v>0</v>
      </c>
      <c r="E9">
        <v>0</v>
      </c>
      <c r="F9">
        <v>0.14299999999999999</v>
      </c>
      <c r="G9">
        <v>6.0128372247051702</v>
      </c>
      <c r="H9">
        <f t="shared" si="0"/>
        <v>6.7279468655265724</v>
      </c>
      <c r="I9">
        <f t="shared" si="1"/>
        <v>0.51138179839571485</v>
      </c>
      <c r="J9">
        <f t="shared" si="2"/>
        <v>9.1168075021271056E-2</v>
      </c>
      <c r="L9">
        <v>461</v>
      </c>
    </row>
    <row r="10" spans="1:23" x14ac:dyDescent="0.35">
      <c r="A10">
        <v>250</v>
      </c>
      <c r="B10">
        <v>3.8762178405916421</v>
      </c>
      <c r="C10">
        <v>0</v>
      </c>
      <c r="D10">
        <v>0</v>
      </c>
      <c r="E10">
        <v>2</v>
      </c>
      <c r="F10">
        <v>0.16500000000000001</v>
      </c>
      <c r="G10">
        <v>8.3199153398243499</v>
      </c>
      <c r="H10">
        <f t="shared" si="0"/>
        <v>7.9777130144440402</v>
      </c>
      <c r="I10">
        <f t="shared" si="1"/>
        <v>0.11710243149569136</v>
      </c>
      <c r="J10">
        <f t="shared" si="2"/>
        <v>4.0205767926039186</v>
      </c>
    </row>
    <row r="11" spans="1:23" x14ac:dyDescent="0.35">
      <c r="A11">
        <v>251</v>
      </c>
      <c r="B11">
        <v>6.9365137424788932</v>
      </c>
      <c r="C11">
        <v>0</v>
      </c>
      <c r="D11">
        <v>0</v>
      </c>
      <c r="E11">
        <v>0</v>
      </c>
      <c r="F11">
        <v>0.154</v>
      </c>
      <c r="G11">
        <v>8.6354837468149093</v>
      </c>
      <c r="H11">
        <f t="shared" si="0"/>
        <v>6.9918586289338176</v>
      </c>
      <c r="I11">
        <f t="shared" si="1"/>
        <v>2.7015035281296327</v>
      </c>
      <c r="J11">
        <f t="shared" si="2"/>
        <v>5.3856763681855551</v>
      </c>
    </row>
    <row r="12" spans="1:23" x14ac:dyDescent="0.35">
      <c r="A12">
        <v>271</v>
      </c>
      <c r="B12">
        <v>5.907411360774586</v>
      </c>
      <c r="C12">
        <v>0</v>
      </c>
      <c r="D12">
        <v>0</v>
      </c>
      <c r="E12">
        <v>0</v>
      </c>
      <c r="F12">
        <v>0.158</v>
      </c>
      <c r="G12">
        <v>6.6852153144728597</v>
      </c>
      <c r="H12">
        <f t="shared" si="0"/>
        <v>7.0018025358944467</v>
      </c>
      <c r="I12">
        <f t="shared" si="1"/>
        <v>0.10022746876744097</v>
      </c>
      <c r="J12">
        <f t="shared" si="2"/>
        <v>0.13722399628104556</v>
      </c>
    </row>
    <row r="13" spans="1:23" x14ac:dyDescent="0.35">
      <c r="A13">
        <v>327</v>
      </c>
      <c r="B13">
        <v>10.545307116465825</v>
      </c>
      <c r="C13">
        <v>0</v>
      </c>
      <c r="D13">
        <v>0</v>
      </c>
      <c r="E13">
        <v>0</v>
      </c>
      <c r="F13">
        <v>0.11799999999999999</v>
      </c>
      <c r="G13">
        <v>6.8129943038096004</v>
      </c>
      <c r="H13">
        <f t="shared" si="0"/>
        <v>7.3223908812465872</v>
      </c>
      <c r="I13">
        <f t="shared" si="1"/>
        <v>0.25948487310451612</v>
      </c>
      <c r="J13">
        <f t="shared" si="2"/>
        <v>0.2482197440503735</v>
      </c>
    </row>
    <row r="14" spans="1:23" x14ac:dyDescent="0.35">
      <c r="A14">
        <v>358</v>
      </c>
      <c r="B14">
        <v>7.0057523288890913</v>
      </c>
      <c r="C14">
        <v>4</v>
      </c>
      <c r="D14">
        <v>0</v>
      </c>
      <c r="E14">
        <v>0</v>
      </c>
      <c r="F14">
        <v>0.111</v>
      </c>
      <c r="G14">
        <v>6.2524246622304798</v>
      </c>
      <c r="H14">
        <f t="shared" si="0"/>
        <v>6.2697870019635387</v>
      </c>
      <c r="I14">
        <f t="shared" si="1"/>
        <v>3.0145084100615565E-4</v>
      </c>
      <c r="J14">
        <f t="shared" si="2"/>
        <v>3.8879063578774638E-3</v>
      </c>
    </row>
    <row r="15" spans="1:23" x14ac:dyDescent="0.35">
      <c r="A15">
        <v>361</v>
      </c>
      <c r="B15">
        <v>5.4623979978989565</v>
      </c>
      <c r="C15">
        <v>1</v>
      </c>
      <c r="D15">
        <v>0</v>
      </c>
      <c r="E15">
        <v>0</v>
      </c>
      <c r="F15">
        <v>0.13200000000000001</v>
      </c>
      <c r="G15">
        <v>8.7634279935629298</v>
      </c>
      <c r="H15">
        <f t="shared" si="0"/>
        <v>7.109236628756106</v>
      </c>
      <c r="I15">
        <f t="shared" si="1"/>
        <v>2.7363490714014627</v>
      </c>
      <c r="J15">
        <f t="shared" si="2"/>
        <v>5.9958880622888371</v>
      </c>
    </row>
    <row r="16" spans="1:23" x14ac:dyDescent="0.35">
      <c r="A16">
        <v>385</v>
      </c>
      <c r="B16">
        <v>4.653855436885955</v>
      </c>
      <c r="C16">
        <v>0</v>
      </c>
      <c r="D16">
        <v>0</v>
      </c>
      <c r="E16">
        <v>2</v>
      </c>
      <c r="F16">
        <v>0.2</v>
      </c>
      <c r="G16">
        <v>8.2278867046136703</v>
      </c>
      <c r="H16">
        <f t="shared" si="0"/>
        <v>7.3378985410393724</v>
      </c>
      <c r="I16">
        <f t="shared" si="1"/>
        <v>0.79207893130235119</v>
      </c>
      <c r="J16">
        <f t="shared" si="2"/>
        <v>3.6599859089343556</v>
      </c>
    </row>
    <row r="17" spans="1:23" x14ac:dyDescent="0.35">
      <c r="A17">
        <v>425</v>
      </c>
      <c r="B17">
        <v>4.8299466959416355</v>
      </c>
      <c r="C17">
        <v>9</v>
      </c>
      <c r="D17">
        <v>0</v>
      </c>
      <c r="E17">
        <v>2</v>
      </c>
      <c r="F17">
        <v>9.06E-2</v>
      </c>
      <c r="G17">
        <v>5.5223083696703696</v>
      </c>
      <c r="H17">
        <f t="shared" si="0"/>
        <v>5.9220932004915356</v>
      </c>
      <c r="I17">
        <f t="shared" si="1"/>
        <v>0.15982791095470833</v>
      </c>
      <c r="J17">
        <f t="shared" si="2"/>
        <v>0.62800770355304469</v>
      </c>
    </row>
    <row r="18" spans="1:23" x14ac:dyDescent="0.35">
      <c r="A18">
        <v>426</v>
      </c>
      <c r="B18">
        <v>4.01556777722665</v>
      </c>
      <c r="C18">
        <v>2</v>
      </c>
      <c r="D18">
        <v>0</v>
      </c>
      <c r="E18">
        <v>0</v>
      </c>
      <c r="F18">
        <v>0.111</v>
      </c>
      <c r="G18">
        <v>6.8735347434302199</v>
      </c>
      <c r="H18">
        <f t="shared" si="0"/>
        <v>7.2079577141520597</v>
      </c>
      <c r="I18">
        <f t="shared" si="1"/>
        <v>0.11183872334642052</v>
      </c>
      <c r="J18">
        <f t="shared" si="2"/>
        <v>0.3122093884293704</v>
      </c>
    </row>
    <row r="19" spans="1:23" x14ac:dyDescent="0.35">
      <c r="A19">
        <v>528</v>
      </c>
      <c r="B19">
        <v>6.4111682744057932</v>
      </c>
      <c r="C19">
        <v>0</v>
      </c>
      <c r="D19">
        <v>0</v>
      </c>
      <c r="E19">
        <v>0</v>
      </c>
      <c r="F19">
        <v>0.2</v>
      </c>
      <c r="G19">
        <v>6.3979400086720304</v>
      </c>
      <c r="H19">
        <f t="shared" si="0"/>
        <v>6.2659301972116488</v>
      </c>
      <c r="I19">
        <f t="shared" si="1"/>
        <v>1.7426590321805498E-2</v>
      </c>
      <c r="J19">
        <f t="shared" si="2"/>
        <v>6.9159628632646701E-3</v>
      </c>
    </row>
    <row r="20" spans="1:23" x14ac:dyDescent="0.35">
      <c r="A20">
        <v>630</v>
      </c>
      <c r="B20">
        <v>2.8603380065709936</v>
      </c>
      <c r="C20">
        <v>2</v>
      </c>
      <c r="D20">
        <v>1</v>
      </c>
      <c r="E20">
        <v>0</v>
      </c>
      <c r="F20">
        <v>0.105</v>
      </c>
      <c r="G20">
        <v>4.3654879848908896</v>
      </c>
      <c r="H20">
        <f t="shared" si="0"/>
        <v>4.5599688861117755</v>
      </c>
      <c r="I20">
        <f t="shared" si="1"/>
        <v>3.782282093968798E-2</v>
      </c>
      <c r="J20">
        <f t="shared" si="2"/>
        <v>3.7997305509534991</v>
      </c>
    </row>
    <row r="21" spans="1:23" x14ac:dyDescent="0.35">
      <c r="A21">
        <v>720</v>
      </c>
      <c r="B21">
        <v>11.494154594018443</v>
      </c>
      <c r="C21">
        <v>5</v>
      </c>
      <c r="D21">
        <v>0</v>
      </c>
      <c r="E21">
        <v>0</v>
      </c>
      <c r="F21">
        <v>9.4899999999999998E-2</v>
      </c>
      <c r="G21">
        <v>7.0170333392987798</v>
      </c>
      <c r="H21">
        <f t="shared" si="0"/>
        <v>5.8460352736644285</v>
      </c>
      <c r="I21">
        <f t="shared" si="1"/>
        <v>1.3712364697193924</v>
      </c>
      <c r="J21">
        <f t="shared" si="2"/>
        <v>0.49316292617721502</v>
      </c>
    </row>
    <row r="22" spans="1:23" x14ac:dyDescent="0.35">
      <c r="A22">
        <v>789</v>
      </c>
      <c r="B22">
        <v>4.0366288953621607</v>
      </c>
      <c r="C22">
        <v>0</v>
      </c>
      <c r="D22">
        <v>0</v>
      </c>
      <c r="E22">
        <v>0</v>
      </c>
      <c r="F22">
        <v>0.222</v>
      </c>
      <c r="G22">
        <v>5.8325089127062304</v>
      </c>
      <c r="H22">
        <f t="shared" si="0"/>
        <v>6.0765072730745899</v>
      </c>
      <c r="I22">
        <f t="shared" si="1"/>
        <v>5.9535199862447846E-2</v>
      </c>
      <c r="J22">
        <f t="shared" si="2"/>
        <v>0.23258322217025207</v>
      </c>
    </row>
    <row r="24" spans="1:23" x14ac:dyDescent="0.35">
      <c r="G24">
        <f>AVERAGE(G2:G23)</f>
        <v>6.3147777404053178</v>
      </c>
      <c r="I24">
        <f>SUM(I2:I23)</f>
        <v>11.631261576502407</v>
      </c>
      <c r="J24">
        <f>SUM(J2:J23)</f>
        <v>45.3802992651746</v>
      </c>
      <c r="L24" t="s">
        <v>5</v>
      </c>
      <c r="M24">
        <f>1-I24/J24</f>
        <v>0.74369359028382653</v>
      </c>
      <c r="N24" t="s">
        <v>11</v>
      </c>
    </row>
    <row r="25" spans="1:23" x14ac:dyDescent="0.35">
      <c r="L25" t="s">
        <v>6</v>
      </c>
      <c r="M25">
        <v>0.56999999999999995</v>
      </c>
      <c r="W25" s="4" t="s">
        <v>1348</v>
      </c>
    </row>
    <row r="27" spans="1:23" x14ac:dyDescent="0.35">
      <c r="A27" t="s">
        <v>0</v>
      </c>
      <c r="B27" t="s">
        <v>114</v>
      </c>
      <c r="C27" t="s">
        <v>132</v>
      </c>
      <c r="D27" t="s">
        <v>67</v>
      </c>
      <c r="E27" t="s">
        <v>77</v>
      </c>
      <c r="F27" t="s">
        <v>36</v>
      </c>
      <c r="G27" t="s">
        <v>134</v>
      </c>
      <c r="H27" t="s">
        <v>2</v>
      </c>
      <c r="I27" t="s">
        <v>3</v>
      </c>
      <c r="J27" t="s">
        <v>4</v>
      </c>
    </row>
    <row r="28" spans="1:23" x14ac:dyDescent="0.35">
      <c r="A28">
        <v>52</v>
      </c>
      <c r="B28">
        <v>4.2165428940474285</v>
      </c>
      <c r="C28">
        <v>0</v>
      </c>
      <c r="D28">
        <v>0</v>
      </c>
      <c r="E28">
        <v>0</v>
      </c>
      <c r="F28">
        <v>0.33300000000000002</v>
      </c>
      <c r="G28">
        <v>2.3282430247002601</v>
      </c>
      <c r="H28">
        <f t="shared" si="0"/>
        <v>4.217254062972275</v>
      </c>
      <c r="I28">
        <f t="shared" si="1"/>
        <v>3.5683627027135159</v>
      </c>
      <c r="J28">
        <f t="shared" si="2"/>
        <v>15.892459039521604</v>
      </c>
    </row>
    <row r="29" spans="1:23" x14ac:dyDescent="0.35">
      <c r="A29">
        <v>175</v>
      </c>
      <c r="B29">
        <v>8.9311187105921874</v>
      </c>
      <c r="C29">
        <v>4</v>
      </c>
      <c r="D29">
        <v>0</v>
      </c>
      <c r="E29">
        <v>0</v>
      </c>
      <c r="F29">
        <v>0.13200000000000001</v>
      </c>
      <c r="G29">
        <v>4.4082399653118403</v>
      </c>
      <c r="H29">
        <f t="shared" si="0"/>
        <v>5.7775106798029991</v>
      </c>
      <c r="I29">
        <f t="shared" si="1"/>
        <v>1.8749022895631289</v>
      </c>
      <c r="J29">
        <f t="shared" si="2"/>
        <v>3.6348862878583876</v>
      </c>
    </row>
    <row r="30" spans="1:23" x14ac:dyDescent="0.35">
      <c r="A30">
        <v>296</v>
      </c>
      <c r="B30">
        <v>8.3424226808222066</v>
      </c>
      <c r="C30">
        <v>2</v>
      </c>
      <c r="D30">
        <v>0</v>
      </c>
      <c r="E30">
        <v>0</v>
      </c>
      <c r="F30">
        <v>0.13300000000000001</v>
      </c>
      <c r="G30">
        <v>5.5010632103673496</v>
      </c>
      <c r="H30">
        <f t="shared" si="0"/>
        <v>6.5206211948149093</v>
      </c>
      <c r="I30">
        <f t="shared" si="1"/>
        <v>1.0394984836507706</v>
      </c>
      <c r="J30">
        <f t="shared" si="2"/>
        <v>0.66213133639491151</v>
      </c>
    </row>
    <row r="31" spans="1:23" x14ac:dyDescent="0.35">
      <c r="A31">
        <v>586</v>
      </c>
      <c r="B31">
        <v>6.6220988407664683</v>
      </c>
      <c r="C31">
        <v>3</v>
      </c>
      <c r="D31">
        <v>0</v>
      </c>
      <c r="E31">
        <v>1</v>
      </c>
      <c r="F31">
        <v>9.4899999999999998E-2</v>
      </c>
      <c r="G31">
        <v>6.6220988407664603</v>
      </c>
      <c r="H31">
        <f t="shared" si="0"/>
        <v>7.3947290161310519</v>
      </c>
      <c r="I31">
        <f t="shared" si="1"/>
        <v>0.59695738788391972</v>
      </c>
      <c r="J31">
        <f t="shared" si="2"/>
        <v>9.4446258727183402E-2</v>
      </c>
    </row>
    <row r="32" spans="1:23" x14ac:dyDescent="0.35">
      <c r="A32">
        <v>685</v>
      </c>
      <c r="B32">
        <v>6.357934847000454</v>
      </c>
      <c r="C32">
        <v>4</v>
      </c>
      <c r="D32">
        <v>0</v>
      </c>
      <c r="E32">
        <v>0</v>
      </c>
      <c r="F32">
        <v>0.13200000000000001</v>
      </c>
      <c r="G32">
        <v>5.0569048513364701</v>
      </c>
      <c r="H32">
        <f t="shared" si="0"/>
        <v>5.9686982408678642</v>
      </c>
      <c r="I32">
        <f t="shared" si="1"/>
        <v>0.83136718519314856</v>
      </c>
      <c r="J32">
        <f t="shared" si="2"/>
        <v>1.5822442050544099</v>
      </c>
    </row>
    <row r="33" spans="1:23" x14ac:dyDescent="0.35">
      <c r="A33">
        <v>735</v>
      </c>
      <c r="B33">
        <v>5.3457003905834419</v>
      </c>
      <c r="C33">
        <v>0</v>
      </c>
      <c r="D33">
        <v>0</v>
      </c>
      <c r="E33">
        <v>0</v>
      </c>
      <c r="F33">
        <v>0.182</v>
      </c>
      <c r="G33">
        <v>7.7259116322950403</v>
      </c>
      <c r="H33">
        <f t="shared" si="0"/>
        <v>6.6444272609796489</v>
      </c>
      <c r="I33">
        <f t="shared" si="1"/>
        <v>1.1696084453994475</v>
      </c>
      <c r="J33">
        <f t="shared" si="2"/>
        <v>1.991298860839835</v>
      </c>
    </row>
    <row r="35" spans="1:23" x14ac:dyDescent="0.35">
      <c r="I35">
        <f>SUM(I28:I34)</f>
        <v>9.0806964944039308</v>
      </c>
      <c r="J35">
        <f>SUM(J28:J34)</f>
        <v>23.857465988396328</v>
      </c>
    </row>
    <row r="37" spans="1:23" x14ac:dyDescent="0.35">
      <c r="I37" t="s">
        <v>8</v>
      </c>
      <c r="J37">
        <f>1-I35/J35</f>
        <v>0.61937715854564968</v>
      </c>
    </row>
    <row r="45" spans="1:23" x14ac:dyDescent="0.35">
      <c r="W45" s="4" t="s">
        <v>1349</v>
      </c>
    </row>
    <row r="68" spans="23:23" x14ac:dyDescent="0.35">
      <c r="W68" s="4" t="s">
        <v>1350</v>
      </c>
    </row>
    <row r="92" spans="23:23" x14ac:dyDescent="0.35">
      <c r="W92" s="4" t="s">
        <v>1351</v>
      </c>
    </row>
    <row r="113" spans="23:23" x14ac:dyDescent="0.35">
      <c r="W113" s="4" t="s">
        <v>1352</v>
      </c>
    </row>
    <row r="136" spans="23:23" x14ac:dyDescent="0.35">
      <c r="W136" s="4" t="s">
        <v>1353</v>
      </c>
    </row>
  </sheetData>
  <conditionalFormatting sqref="A57:J57">
    <cfRule type="duplicateValues" dxfId="44" priority="2"/>
  </conditionalFormatting>
  <conditionalFormatting sqref="A27:H27">
    <cfRule type="duplicateValues" dxfId="43" priority="1"/>
  </conditionalFormatting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W136"/>
  <sheetViews>
    <sheetView workbookViewId="0">
      <selection activeCell="H2" sqref="H2"/>
    </sheetView>
  </sheetViews>
  <sheetFormatPr defaultRowHeight="15.5" x14ac:dyDescent="0.35"/>
  <cols>
    <col min="23" max="23" width="10.1796875" style="4" customWidth="1"/>
  </cols>
  <sheetData>
    <row r="1" spans="1:23" x14ac:dyDescent="0.35">
      <c r="A1" t="s">
        <v>0</v>
      </c>
      <c r="B1" t="s">
        <v>134</v>
      </c>
      <c r="C1" t="s">
        <v>97</v>
      </c>
      <c r="D1" t="s">
        <v>149</v>
      </c>
      <c r="E1" t="s">
        <v>217</v>
      </c>
      <c r="F1" t="s">
        <v>181</v>
      </c>
      <c r="G1" t="s">
        <v>114</v>
      </c>
      <c r="H1" t="s">
        <v>2</v>
      </c>
      <c r="I1" t="s">
        <v>3</v>
      </c>
      <c r="J1" t="s">
        <v>4</v>
      </c>
      <c r="W1" s="4" t="s">
        <v>1347</v>
      </c>
    </row>
    <row r="2" spans="1:23" x14ac:dyDescent="0.35">
      <c r="A2">
        <v>37</v>
      </c>
      <c r="B2">
        <v>4.4191293077419758</v>
      </c>
      <c r="C2">
        <v>1.76</v>
      </c>
      <c r="D2">
        <v>0</v>
      </c>
      <c r="E2">
        <v>0</v>
      </c>
      <c r="F2">
        <v>0</v>
      </c>
      <c r="G2">
        <v>5.1941894811484701</v>
      </c>
      <c r="H2">
        <f>3.24015-0.05134*B2+0.6261*C2+2.52203*D2-1.97323*E2+2.78893*F2</f>
        <v>4.1152079013405265</v>
      </c>
      <c r="I2">
        <f>(G2-H2)^2</f>
        <v>1.1642012495648457</v>
      </c>
      <c r="J2">
        <f>(G2-G$24)^2</f>
        <v>0.65441254441146912</v>
      </c>
    </row>
    <row r="3" spans="1:23" x14ac:dyDescent="0.35">
      <c r="A3">
        <v>52</v>
      </c>
      <c r="B3">
        <v>2.3282430247002637</v>
      </c>
      <c r="C3">
        <v>1.31</v>
      </c>
      <c r="D3">
        <v>0</v>
      </c>
      <c r="E3">
        <v>0</v>
      </c>
      <c r="F3">
        <v>0</v>
      </c>
      <c r="G3">
        <v>4.2165428940474197</v>
      </c>
      <c r="H3">
        <f t="shared" ref="H3:H34" si="0">3.24015-0.05134*B3+0.6261*C3+2.52203*D3-1.97323*E3+2.78893*F3</f>
        <v>3.9408090031118883</v>
      </c>
      <c r="I3">
        <f t="shared" ref="I3:I34" si="1">(G3-H3)^2</f>
        <v>7.6029178610447501E-2</v>
      </c>
      <c r="J3">
        <f t="shared" ref="J3:J34" si="2">(G3-G$24)^2</f>
        <v>3.1919548434004161</v>
      </c>
    </row>
    <row r="4" spans="1:23" x14ac:dyDescent="0.35">
      <c r="A4">
        <v>78</v>
      </c>
      <c r="B4">
        <v>6.4956510569183834</v>
      </c>
      <c r="C4">
        <v>10.7</v>
      </c>
      <c r="D4">
        <v>0</v>
      </c>
      <c r="E4">
        <v>0</v>
      </c>
      <c r="F4">
        <v>0</v>
      </c>
      <c r="G4">
        <v>9.3085644135612302</v>
      </c>
      <c r="H4">
        <f t="shared" si="0"/>
        <v>9.6059332747378097</v>
      </c>
      <c r="I4">
        <f t="shared" si="1"/>
        <v>8.8428239597455785E-2</v>
      </c>
      <c r="J4">
        <f t="shared" si="2"/>
        <v>10.925783145616924</v>
      </c>
    </row>
    <row r="5" spans="1:23" x14ac:dyDescent="0.35">
      <c r="A5">
        <v>95</v>
      </c>
      <c r="B5">
        <v>6.2425414282983844</v>
      </c>
      <c r="C5">
        <v>8.4</v>
      </c>
      <c r="D5">
        <v>0</v>
      </c>
      <c r="E5">
        <v>0</v>
      </c>
      <c r="F5">
        <v>0</v>
      </c>
      <c r="G5">
        <v>9.9415114326343996</v>
      </c>
      <c r="H5">
        <f t="shared" si="0"/>
        <v>8.1788979230711618</v>
      </c>
      <c r="I5">
        <f t="shared" si="1"/>
        <v>3.1068063840948343</v>
      </c>
      <c r="J5">
        <f t="shared" si="2"/>
        <v>15.510713055169433</v>
      </c>
    </row>
    <row r="6" spans="1:23" x14ac:dyDescent="0.35">
      <c r="A6">
        <v>139</v>
      </c>
      <c r="B6">
        <v>7.4593924877592306</v>
      </c>
      <c r="C6">
        <v>6.43</v>
      </c>
      <c r="D6">
        <v>0</v>
      </c>
      <c r="E6">
        <v>0</v>
      </c>
      <c r="F6">
        <v>0</v>
      </c>
      <c r="G6">
        <v>7.4593924877592297</v>
      </c>
      <c r="H6">
        <f t="shared" si="0"/>
        <v>6.883007789678441</v>
      </c>
      <c r="I6">
        <f t="shared" si="1"/>
        <v>0.33221932018168199</v>
      </c>
      <c r="J6">
        <f t="shared" si="2"/>
        <v>2.120650421788342</v>
      </c>
    </row>
    <row r="7" spans="1:23" x14ac:dyDescent="0.35">
      <c r="A7">
        <v>155</v>
      </c>
      <c r="B7">
        <v>4.6989700043360187</v>
      </c>
      <c r="C7">
        <v>5.93</v>
      </c>
      <c r="D7">
        <v>0</v>
      </c>
      <c r="E7">
        <v>0</v>
      </c>
      <c r="F7">
        <v>0</v>
      </c>
      <c r="G7">
        <v>4.9816368475206199</v>
      </c>
      <c r="H7">
        <f t="shared" si="0"/>
        <v>6.7116778799773886</v>
      </c>
      <c r="I7">
        <f t="shared" si="1"/>
        <v>2.9930419739840826</v>
      </c>
      <c r="J7">
        <f t="shared" si="2"/>
        <v>1.0434833415325084</v>
      </c>
    </row>
    <row r="8" spans="1:23" x14ac:dyDescent="0.35">
      <c r="A8">
        <v>216</v>
      </c>
      <c r="B8">
        <v>6.012837224705172</v>
      </c>
      <c r="C8">
        <v>3.16</v>
      </c>
      <c r="D8">
        <v>0</v>
      </c>
      <c r="E8">
        <v>0</v>
      </c>
      <c r="F8">
        <v>0</v>
      </c>
      <c r="G8">
        <v>3.3138672203691502</v>
      </c>
      <c r="H8">
        <f t="shared" si="0"/>
        <v>4.909926936883636</v>
      </c>
      <c r="I8">
        <f t="shared" si="1"/>
        <v>2.5474066186803008</v>
      </c>
      <c r="J8">
        <f t="shared" si="2"/>
        <v>7.2322266543329281</v>
      </c>
    </row>
    <row r="9" spans="1:23" x14ac:dyDescent="0.35">
      <c r="A9">
        <v>250</v>
      </c>
      <c r="B9">
        <v>8.3199153398243553</v>
      </c>
      <c r="C9">
        <v>3.51</v>
      </c>
      <c r="D9">
        <v>0</v>
      </c>
      <c r="E9">
        <v>0</v>
      </c>
      <c r="F9">
        <v>0</v>
      </c>
      <c r="G9">
        <v>3.8762178405916399</v>
      </c>
      <c r="H9">
        <f t="shared" si="0"/>
        <v>5.0106165464534174</v>
      </c>
      <c r="I9">
        <f t="shared" si="1"/>
        <v>1.2868604238608756</v>
      </c>
      <c r="J9">
        <f t="shared" si="2"/>
        <v>4.5238283777122748</v>
      </c>
    </row>
    <row r="10" spans="1:23" x14ac:dyDescent="0.35">
      <c r="A10">
        <v>251</v>
      </c>
      <c r="B10">
        <v>8.6354837468149128</v>
      </c>
      <c r="C10">
        <v>3.73</v>
      </c>
      <c r="D10">
        <v>1</v>
      </c>
      <c r="E10">
        <v>0</v>
      </c>
      <c r="F10">
        <v>0</v>
      </c>
      <c r="G10">
        <v>6.9365137424788896</v>
      </c>
      <c r="H10">
        <f t="shared" si="0"/>
        <v>7.654187264438522</v>
      </c>
      <c r="I10">
        <f t="shared" si="1"/>
        <v>0.51505528412194301</v>
      </c>
      <c r="J10">
        <f t="shared" si="2"/>
        <v>0.87117315624480729</v>
      </c>
    </row>
    <row r="11" spans="1:23" x14ac:dyDescent="0.35">
      <c r="A11">
        <v>271</v>
      </c>
      <c r="B11">
        <v>6.6852153144728659</v>
      </c>
      <c r="C11">
        <v>6.41</v>
      </c>
      <c r="D11">
        <v>0</v>
      </c>
      <c r="E11">
        <v>0</v>
      </c>
      <c r="F11">
        <v>0</v>
      </c>
      <c r="G11">
        <v>5.9074113607745797</v>
      </c>
      <c r="H11">
        <f t="shared" si="0"/>
        <v>6.9102320457549631</v>
      </c>
      <c r="I11">
        <f t="shared" si="1"/>
        <v>1.0056493262245252</v>
      </c>
      <c r="J11">
        <f t="shared" si="2"/>
        <v>9.1653454117721772E-3</v>
      </c>
    </row>
    <row r="12" spans="1:23" x14ac:dyDescent="0.35">
      <c r="A12">
        <v>296</v>
      </c>
      <c r="B12">
        <v>5.5010632103673514</v>
      </c>
      <c r="C12">
        <v>3.13</v>
      </c>
      <c r="D12">
        <v>0</v>
      </c>
      <c r="E12">
        <v>0</v>
      </c>
      <c r="F12">
        <v>1</v>
      </c>
      <c r="G12">
        <v>8.3424226808221995</v>
      </c>
      <c r="H12">
        <f t="shared" si="0"/>
        <v>7.7063484147797396</v>
      </c>
      <c r="I12">
        <f t="shared" si="1"/>
        <v>0.40459047192145403</v>
      </c>
      <c r="J12">
        <f t="shared" si="2"/>
        <v>5.4722099095770886</v>
      </c>
    </row>
    <row r="13" spans="1:23" x14ac:dyDescent="0.35">
      <c r="A13">
        <v>327</v>
      </c>
      <c r="B13">
        <v>6.8129943038096084</v>
      </c>
      <c r="C13">
        <v>7.08</v>
      </c>
      <c r="D13">
        <v>1</v>
      </c>
      <c r="E13">
        <v>0</v>
      </c>
      <c r="F13">
        <v>0</v>
      </c>
      <c r="G13">
        <v>10.5453071164658</v>
      </c>
      <c r="H13">
        <f t="shared" si="0"/>
        <v>9.8451888724424137</v>
      </c>
      <c r="I13">
        <f t="shared" si="1"/>
        <v>0.49016555561438974</v>
      </c>
      <c r="J13">
        <f t="shared" si="2"/>
        <v>20.631216967714678</v>
      </c>
    </row>
    <row r="14" spans="1:23" x14ac:dyDescent="0.35">
      <c r="A14">
        <v>358</v>
      </c>
      <c r="B14">
        <v>6.2524246622304798</v>
      </c>
      <c r="C14">
        <v>6.54</v>
      </c>
      <c r="D14">
        <v>0</v>
      </c>
      <c r="E14">
        <v>0</v>
      </c>
      <c r="F14">
        <v>0</v>
      </c>
      <c r="G14">
        <v>7.0057523288890904</v>
      </c>
      <c r="H14">
        <f t="shared" si="0"/>
        <v>7.0138445178410862</v>
      </c>
      <c r="I14">
        <f t="shared" si="1"/>
        <v>6.5483522034803131E-5</v>
      </c>
      <c r="J14">
        <f t="shared" si="2"/>
        <v>1.0052171020785663</v>
      </c>
    </row>
    <row r="15" spans="1:23" x14ac:dyDescent="0.35">
      <c r="A15">
        <v>361</v>
      </c>
      <c r="B15">
        <v>8.7634279935629369</v>
      </c>
      <c r="C15">
        <v>5.5</v>
      </c>
      <c r="D15">
        <v>0</v>
      </c>
      <c r="E15">
        <v>1</v>
      </c>
      <c r="F15">
        <v>0</v>
      </c>
      <c r="G15">
        <v>5.4623979978989503</v>
      </c>
      <c r="H15">
        <f t="shared" si="0"/>
        <v>4.2605556068104784</v>
      </c>
      <c r="I15">
        <f t="shared" si="1"/>
        <v>1.4444251330172555</v>
      </c>
      <c r="J15">
        <f t="shared" si="2"/>
        <v>0.29240966850462058</v>
      </c>
    </row>
    <row r="16" spans="1:23" x14ac:dyDescent="0.35">
      <c r="A16">
        <v>385</v>
      </c>
      <c r="B16">
        <v>8.2278867046136739</v>
      </c>
      <c r="C16">
        <v>1.36</v>
      </c>
      <c r="D16">
        <v>0</v>
      </c>
      <c r="E16">
        <v>0</v>
      </c>
      <c r="F16">
        <v>0</v>
      </c>
      <c r="G16">
        <v>4.6538554368859497</v>
      </c>
      <c r="H16">
        <f t="shared" si="0"/>
        <v>3.6692262965851339</v>
      </c>
      <c r="I16">
        <f t="shared" si="1"/>
        <v>0.96949454392952361</v>
      </c>
      <c r="J16">
        <f t="shared" si="2"/>
        <v>1.820588184484971</v>
      </c>
    </row>
    <row r="17" spans="1:23" x14ac:dyDescent="0.35">
      <c r="A17">
        <v>425</v>
      </c>
      <c r="B17">
        <v>5.522308369670375</v>
      </c>
      <c r="C17">
        <v>5.87</v>
      </c>
      <c r="D17">
        <v>0</v>
      </c>
      <c r="E17">
        <v>2</v>
      </c>
      <c r="F17">
        <v>1</v>
      </c>
      <c r="G17">
        <v>4.8299466959416302</v>
      </c>
      <c r="H17">
        <f t="shared" si="0"/>
        <v>5.4743116883011229</v>
      </c>
      <c r="I17">
        <f t="shared" si="1"/>
        <v>0.41520624337844914</v>
      </c>
      <c r="J17">
        <f t="shared" si="2"/>
        <v>1.3763993553175407</v>
      </c>
    </row>
    <row r="18" spans="1:23" x14ac:dyDescent="0.35">
      <c r="A18">
        <v>461</v>
      </c>
      <c r="B18">
        <v>6.6326259829935665</v>
      </c>
      <c r="C18">
        <v>4.6100000000000003</v>
      </c>
      <c r="D18">
        <v>0</v>
      </c>
      <c r="E18">
        <v>0</v>
      </c>
      <c r="F18">
        <v>0</v>
      </c>
      <c r="G18">
        <v>5.4899584794248302</v>
      </c>
      <c r="H18">
        <f t="shared" si="0"/>
        <v>5.7859519820331098</v>
      </c>
      <c r="I18">
        <f t="shared" si="1"/>
        <v>8.7612153586317632E-2</v>
      </c>
      <c r="J18">
        <f t="shared" si="2"/>
        <v>0.26336263344074329</v>
      </c>
    </row>
    <row r="19" spans="1:23" x14ac:dyDescent="0.35">
      <c r="A19">
        <v>630</v>
      </c>
      <c r="B19">
        <v>4.3654879848908994</v>
      </c>
      <c r="C19">
        <v>5.99</v>
      </c>
      <c r="D19">
        <v>0</v>
      </c>
      <c r="E19">
        <v>2</v>
      </c>
      <c r="F19">
        <v>0</v>
      </c>
      <c r="G19">
        <v>2.86033800657099</v>
      </c>
      <c r="H19">
        <f t="shared" si="0"/>
        <v>2.8199048468557013</v>
      </c>
      <c r="I19">
        <f t="shared" si="1"/>
        <v>1.634840404562046E-3</v>
      </c>
      <c r="J19">
        <f t="shared" si="2"/>
        <v>9.87724944573438</v>
      </c>
    </row>
    <row r="20" spans="1:23" x14ac:dyDescent="0.35">
      <c r="A20">
        <v>685</v>
      </c>
      <c r="B20">
        <v>5.0569048513364727</v>
      </c>
      <c r="C20">
        <v>4.34</v>
      </c>
      <c r="D20">
        <v>0</v>
      </c>
      <c r="E20">
        <v>0</v>
      </c>
      <c r="F20">
        <v>0</v>
      </c>
      <c r="G20">
        <v>6.3579348470004504</v>
      </c>
      <c r="H20">
        <f t="shared" si="0"/>
        <v>5.697802504932385</v>
      </c>
      <c r="I20">
        <f t="shared" si="1"/>
        <v>0.43577470904426929</v>
      </c>
      <c r="J20">
        <f t="shared" si="2"/>
        <v>0.12587429484815046</v>
      </c>
    </row>
    <row r="21" spans="1:23" x14ac:dyDescent="0.35">
      <c r="A21">
        <v>735</v>
      </c>
      <c r="B21">
        <v>7.7259116322950483</v>
      </c>
      <c r="C21">
        <v>4.58</v>
      </c>
      <c r="D21">
        <v>0</v>
      </c>
      <c r="E21">
        <v>0</v>
      </c>
      <c r="F21">
        <v>0</v>
      </c>
      <c r="G21">
        <v>5.3457003905834402</v>
      </c>
      <c r="H21">
        <f t="shared" si="0"/>
        <v>5.7110396967979717</v>
      </c>
      <c r="I21">
        <f t="shared" si="1"/>
        <v>0.13347280866531527</v>
      </c>
      <c r="J21">
        <f t="shared" si="2"/>
        <v>0.43223626943894766</v>
      </c>
    </row>
    <row r="22" spans="1:23" x14ac:dyDescent="0.35">
      <c r="A22">
        <v>789</v>
      </c>
      <c r="B22">
        <v>5.8325089127062366</v>
      </c>
      <c r="C22">
        <v>1.95</v>
      </c>
      <c r="D22">
        <v>0</v>
      </c>
      <c r="E22">
        <v>0</v>
      </c>
      <c r="F22">
        <v>0</v>
      </c>
      <c r="G22">
        <v>4.0366288953621599</v>
      </c>
      <c r="H22">
        <f t="shared" si="0"/>
        <v>4.1616039924216617</v>
      </c>
      <c r="I22">
        <f t="shared" si="1"/>
        <v>1.5618774885031902E-2</v>
      </c>
      <c r="J22">
        <f t="shared" si="2"/>
        <v>3.8671941294909886</v>
      </c>
    </row>
    <row r="24" spans="1:23" x14ac:dyDescent="0.35">
      <c r="G24">
        <f>AVERAGE(G2:G23)</f>
        <v>6.0031471712729099</v>
      </c>
      <c r="I24">
        <f>SUM(I2:I23)</f>
        <v>17.513758716889591</v>
      </c>
      <c r="J24">
        <f>SUM(J2:J23)</f>
        <v>91.247348846251541</v>
      </c>
      <c r="L24" t="s">
        <v>5</v>
      </c>
      <c r="M24">
        <f>1-I24/J24</f>
        <v>0.80806282113029237</v>
      </c>
      <c r="N24" t="s">
        <v>11</v>
      </c>
    </row>
    <row r="25" spans="1:23" x14ac:dyDescent="0.35">
      <c r="L25" t="s">
        <v>6</v>
      </c>
      <c r="M25">
        <v>0.61</v>
      </c>
      <c r="W25" s="4" t="s">
        <v>1348</v>
      </c>
    </row>
    <row r="27" spans="1:23" x14ac:dyDescent="0.35">
      <c r="A27" t="s">
        <v>0</v>
      </c>
      <c r="B27" t="s">
        <v>134</v>
      </c>
      <c r="C27" t="s">
        <v>97</v>
      </c>
      <c r="D27" t="s">
        <v>149</v>
      </c>
      <c r="E27" t="s">
        <v>217</v>
      </c>
      <c r="F27" t="s">
        <v>181</v>
      </c>
      <c r="G27" t="s">
        <v>114</v>
      </c>
      <c r="H27" t="s">
        <v>2</v>
      </c>
      <c r="I27" t="s">
        <v>3</v>
      </c>
      <c r="J27" t="s">
        <v>4</v>
      </c>
    </row>
    <row r="28" spans="1:23" x14ac:dyDescent="0.35">
      <c r="A28">
        <v>55</v>
      </c>
      <c r="B28">
        <v>3.9321969382690316</v>
      </c>
      <c r="C28">
        <v>1.31</v>
      </c>
      <c r="D28">
        <v>0</v>
      </c>
      <c r="E28">
        <v>0</v>
      </c>
      <c r="F28">
        <v>0</v>
      </c>
      <c r="G28">
        <v>4.6725596277632704</v>
      </c>
      <c r="H28">
        <f t="shared" si="0"/>
        <v>3.8584620091892678</v>
      </c>
      <c r="I28">
        <f t="shared" si="1"/>
        <v>0.66275493256786211</v>
      </c>
      <c r="J28">
        <f t="shared" si="2"/>
        <v>1.7704632109430167</v>
      </c>
    </row>
    <row r="29" spans="1:23" x14ac:dyDescent="0.35">
      <c r="A29">
        <v>108</v>
      </c>
      <c r="B29">
        <v>3.6434526764861874</v>
      </c>
      <c r="C29">
        <v>5.64</v>
      </c>
      <c r="D29">
        <v>0</v>
      </c>
      <c r="E29">
        <v>0</v>
      </c>
      <c r="F29">
        <v>0</v>
      </c>
      <c r="G29">
        <v>6.1205739312058496</v>
      </c>
      <c r="H29">
        <f t="shared" si="0"/>
        <v>6.5842991395891985</v>
      </c>
      <c r="I29">
        <f t="shared" si="1"/>
        <v>0.21504106889018043</v>
      </c>
      <c r="J29">
        <f t="shared" si="2"/>
        <v>1.3789043948348257E-2</v>
      </c>
    </row>
    <row r="30" spans="1:23" x14ac:dyDescent="0.35">
      <c r="A30">
        <v>175</v>
      </c>
      <c r="B30">
        <v>4.4082399653118491</v>
      </c>
      <c r="C30">
        <v>4.5</v>
      </c>
      <c r="D30">
        <v>1</v>
      </c>
      <c r="E30">
        <v>0</v>
      </c>
      <c r="F30">
        <v>0</v>
      </c>
      <c r="G30">
        <v>8.9311187105921803</v>
      </c>
      <c r="H30">
        <f t="shared" si="0"/>
        <v>8.3533109601808881</v>
      </c>
      <c r="I30">
        <f t="shared" si="1"/>
        <v>0.33386179643535813</v>
      </c>
      <c r="J30">
        <f t="shared" si="2"/>
        <v>8.5730173350636587</v>
      </c>
    </row>
    <row r="31" spans="1:23" x14ac:dyDescent="0.35">
      <c r="A31">
        <v>426</v>
      </c>
      <c r="B31">
        <v>6.8735347434302279</v>
      </c>
      <c r="C31">
        <v>5.0999999999999996</v>
      </c>
      <c r="D31">
        <v>0</v>
      </c>
      <c r="E31">
        <v>0</v>
      </c>
      <c r="F31">
        <v>0</v>
      </c>
      <c r="G31">
        <v>4.01556777722665</v>
      </c>
      <c r="H31">
        <f t="shared" si="0"/>
        <v>6.0803727262722918</v>
      </c>
      <c r="I31">
        <f t="shared" si="1"/>
        <v>4.2634194776033754</v>
      </c>
      <c r="J31">
        <f t="shared" si="2"/>
        <v>3.9504718476372975</v>
      </c>
    </row>
    <row r="32" spans="1:23" x14ac:dyDescent="0.35">
      <c r="A32">
        <v>528</v>
      </c>
      <c r="B32">
        <v>6.3979400086720375</v>
      </c>
      <c r="C32">
        <v>4.18</v>
      </c>
      <c r="D32">
        <v>0</v>
      </c>
      <c r="E32">
        <v>0</v>
      </c>
      <c r="F32">
        <v>0</v>
      </c>
      <c r="G32">
        <v>6.4111682744057896</v>
      </c>
      <c r="H32">
        <f t="shared" si="0"/>
        <v>5.528777759954778</v>
      </c>
      <c r="I32">
        <f t="shared" si="1"/>
        <v>0.77861301999312083</v>
      </c>
      <c r="J32">
        <f t="shared" si="2"/>
        <v>0.16648122060177209</v>
      </c>
    </row>
    <row r="33" spans="1:23" x14ac:dyDescent="0.35">
      <c r="A33">
        <v>586</v>
      </c>
      <c r="B33">
        <v>6.6220988407664683</v>
      </c>
      <c r="C33">
        <v>7.81</v>
      </c>
      <c r="D33">
        <v>0</v>
      </c>
      <c r="E33">
        <v>0</v>
      </c>
      <c r="F33">
        <v>0</v>
      </c>
      <c r="G33">
        <v>6.6220988407664603</v>
      </c>
      <c r="H33">
        <f t="shared" si="0"/>
        <v>7.7900124455150497</v>
      </c>
      <c r="I33">
        <f t="shared" si="1"/>
        <v>1.3640221881568444</v>
      </c>
      <c r="J33">
        <f t="shared" si="2"/>
        <v>0.38310116916885323</v>
      </c>
    </row>
    <row r="34" spans="1:23" x14ac:dyDescent="0.35">
      <c r="A34">
        <v>720</v>
      </c>
      <c r="B34">
        <v>7.0170333392987807</v>
      </c>
      <c r="C34">
        <v>5.72</v>
      </c>
      <c r="D34">
        <v>0</v>
      </c>
      <c r="E34">
        <v>0</v>
      </c>
      <c r="F34">
        <v>1</v>
      </c>
      <c r="G34">
        <v>11.494154594018401</v>
      </c>
      <c r="H34">
        <f t="shared" si="0"/>
        <v>9.2501175083604004</v>
      </c>
      <c r="I34">
        <f t="shared" si="1"/>
        <v>5.0357024418084517</v>
      </c>
      <c r="J34">
        <f t="shared" si="2"/>
        <v>30.151162516646078</v>
      </c>
    </row>
    <row r="36" spans="1:23" x14ac:dyDescent="0.35">
      <c r="I36">
        <f>SUM(I28:I35)</f>
        <v>12.653414925455193</v>
      </c>
      <c r="J36">
        <f>SUM(J28:J35)</f>
        <v>45.008486344009029</v>
      </c>
    </row>
    <row r="38" spans="1:23" x14ac:dyDescent="0.35">
      <c r="I38" t="s">
        <v>8</v>
      </c>
      <c r="J38">
        <f>1-I36/J36</f>
        <v>0.7188660194270351</v>
      </c>
    </row>
    <row r="45" spans="1:23" x14ac:dyDescent="0.35">
      <c r="W45" s="4" t="s">
        <v>1349</v>
      </c>
    </row>
    <row r="68" spans="23:23" x14ac:dyDescent="0.35">
      <c r="W68" s="4" t="s">
        <v>1350</v>
      </c>
    </row>
    <row r="92" spans="23:23" x14ac:dyDescent="0.35">
      <c r="W92" s="4" t="s">
        <v>1351</v>
      </c>
    </row>
    <row r="113" spans="23:23" x14ac:dyDescent="0.35">
      <c r="W113" s="4" t="s">
        <v>1352</v>
      </c>
    </row>
    <row r="136" spans="23:23" x14ac:dyDescent="0.35">
      <c r="W136" s="4" t="s">
        <v>1353</v>
      </c>
    </row>
  </sheetData>
  <conditionalFormatting sqref="B56:E56 A58:J58">
    <cfRule type="duplicateValues" dxfId="42" priority="2"/>
  </conditionalFormatting>
  <conditionalFormatting sqref="B25 A27:G27">
    <cfRule type="duplicateValues" dxfId="41" priority="1"/>
  </conditionalFormatting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W136"/>
  <sheetViews>
    <sheetView workbookViewId="0">
      <selection activeCell="H2" sqref="H2"/>
    </sheetView>
  </sheetViews>
  <sheetFormatPr defaultRowHeight="15.5" x14ac:dyDescent="0.35"/>
  <cols>
    <col min="23" max="23" width="10.1796875" style="4" customWidth="1"/>
  </cols>
  <sheetData>
    <row r="1" spans="1:23" x14ac:dyDescent="0.35">
      <c r="A1" t="s">
        <v>0</v>
      </c>
      <c r="B1" t="s">
        <v>20</v>
      </c>
      <c r="C1" t="s">
        <v>119</v>
      </c>
      <c r="D1" t="s">
        <v>218</v>
      </c>
      <c r="E1" t="s">
        <v>16</v>
      </c>
      <c r="F1" t="s">
        <v>219</v>
      </c>
      <c r="G1" t="s">
        <v>125</v>
      </c>
      <c r="H1" t="s">
        <v>2</v>
      </c>
      <c r="I1" t="s">
        <v>3</v>
      </c>
      <c r="J1" t="s">
        <v>4</v>
      </c>
      <c r="W1" s="4" t="s">
        <v>1347</v>
      </c>
    </row>
    <row r="2" spans="1:23" x14ac:dyDescent="0.35">
      <c r="A2">
        <v>90</v>
      </c>
      <c r="B2">
        <v>0</v>
      </c>
      <c r="C2">
        <v>5.3560258571931225</v>
      </c>
      <c r="D2">
        <v>0</v>
      </c>
      <c r="E2">
        <v>0</v>
      </c>
      <c r="F2">
        <v>0</v>
      </c>
      <c r="G2">
        <v>4.4240597424649497</v>
      </c>
      <c r="H2">
        <f>4.49484 -1.57262 *B2 + 0.28132 *C2+ 2.14691  *D2 +1.24895  *E2+ 1.16069 *F2</f>
        <v>6.0015971941455692</v>
      </c>
      <c r="I2">
        <f>(G2-H2)^2</f>
        <v>2.4886244114549831</v>
      </c>
      <c r="J2">
        <f t="shared" ref="J2:J21" si="0">(G2-G$23)^2</f>
        <v>7.1389584427987165</v>
      </c>
    </row>
    <row r="3" spans="1:23" x14ac:dyDescent="0.35">
      <c r="A3">
        <v>108</v>
      </c>
      <c r="B3">
        <v>0</v>
      </c>
      <c r="C3">
        <v>4.2174839442139067</v>
      </c>
      <c r="D3">
        <v>0</v>
      </c>
      <c r="E3">
        <v>2</v>
      </c>
      <c r="F3">
        <v>0.35299999999999998</v>
      </c>
      <c r="G3">
        <v>8.5185139398778809</v>
      </c>
      <c r="H3">
        <f t="shared" ref="H3:H31" si="1">4.49484 -1.57262 *B3 + 0.28132 *C3+ 2.14691  *D3 +1.24895  *E3+ 1.16069 *F3</f>
        <v>8.5889261531862573</v>
      </c>
      <c r="I3">
        <f t="shared" ref="I3:I31" si="2">(G3-H3)^2</f>
        <v>4.9578797829843034E-3</v>
      </c>
      <c r="J3">
        <f t="shared" si="0"/>
        <v>2.0237089836229871</v>
      </c>
    </row>
    <row r="4" spans="1:23" x14ac:dyDescent="0.35">
      <c r="A4">
        <v>109</v>
      </c>
      <c r="B4">
        <v>0</v>
      </c>
      <c r="C4">
        <v>3.4712917110589387</v>
      </c>
      <c r="D4">
        <v>1.1100000000000001</v>
      </c>
      <c r="E4">
        <v>0</v>
      </c>
      <c r="F4">
        <v>-1.78</v>
      </c>
      <c r="G4">
        <v>5.06759937349781</v>
      </c>
      <c r="H4">
        <f t="shared" si="1"/>
        <v>5.7884256841551007</v>
      </c>
      <c r="I4">
        <f t="shared" si="2"/>
        <v>0.51959057013580101</v>
      </c>
      <c r="J4">
        <f t="shared" si="0"/>
        <v>4.1141765773128158</v>
      </c>
    </row>
    <row r="5" spans="1:23" x14ac:dyDescent="0.35">
      <c r="A5">
        <v>143</v>
      </c>
      <c r="B5">
        <v>0</v>
      </c>
      <c r="C5">
        <v>6.9477603819114044</v>
      </c>
      <c r="D5">
        <v>0</v>
      </c>
      <c r="E5">
        <v>0</v>
      </c>
      <c r="F5">
        <v>0</v>
      </c>
      <c r="G5">
        <v>6.5217916496391197</v>
      </c>
      <c r="H5">
        <f t="shared" si="1"/>
        <v>6.4493839506393158</v>
      </c>
      <c r="I5">
        <f t="shared" si="2"/>
        <v>5.2428748744462062E-3</v>
      </c>
      <c r="J5">
        <f t="shared" si="0"/>
        <v>0.32964940800839443</v>
      </c>
    </row>
    <row r="6" spans="1:23" x14ac:dyDescent="0.35">
      <c r="A6">
        <v>154</v>
      </c>
      <c r="B6">
        <v>0</v>
      </c>
      <c r="C6">
        <v>3.7242758696007892</v>
      </c>
      <c r="D6">
        <v>0</v>
      </c>
      <c r="E6">
        <v>0</v>
      </c>
      <c r="F6">
        <v>0</v>
      </c>
      <c r="G6">
        <v>4.3969169352144499</v>
      </c>
      <c r="H6">
        <f t="shared" si="1"/>
        <v>5.5425532876360943</v>
      </c>
      <c r="I6">
        <f t="shared" si="2"/>
        <v>1.3124826519899702</v>
      </c>
      <c r="J6">
        <f t="shared" si="0"/>
        <v>7.2847399820337895</v>
      </c>
    </row>
    <row r="7" spans="1:23" x14ac:dyDescent="0.35">
      <c r="A7">
        <v>207</v>
      </c>
      <c r="B7">
        <v>0</v>
      </c>
      <c r="C7">
        <v>4.3743816980508825</v>
      </c>
      <c r="D7">
        <v>0</v>
      </c>
      <c r="E7">
        <v>2</v>
      </c>
      <c r="F7">
        <v>-6.4199999999999993E-2</v>
      </c>
      <c r="G7">
        <v>8.4712917110589299</v>
      </c>
      <c r="H7">
        <f t="shared" si="1"/>
        <v>8.148824761295673</v>
      </c>
      <c r="I7">
        <f t="shared" si="2"/>
        <v>0.10398493368961882</v>
      </c>
      <c r="J7">
        <f t="shared" si="0"/>
        <v>1.891584951619965</v>
      </c>
    </row>
    <row r="8" spans="1:23" x14ac:dyDescent="0.35">
      <c r="A8">
        <v>249</v>
      </c>
      <c r="B8">
        <v>0</v>
      </c>
      <c r="C8">
        <v>7.8240501545746772</v>
      </c>
      <c r="D8">
        <v>0</v>
      </c>
      <c r="E8">
        <v>0</v>
      </c>
      <c r="F8">
        <v>0</v>
      </c>
      <c r="G8">
        <v>7.4248816366310599</v>
      </c>
      <c r="H8">
        <f t="shared" si="1"/>
        <v>6.6959017894849477</v>
      </c>
      <c r="I8">
        <f t="shared" si="2"/>
        <v>0.53141161754516908</v>
      </c>
      <c r="J8">
        <f t="shared" si="0"/>
        <v>0.10820083584665859</v>
      </c>
    </row>
    <row r="9" spans="1:23" x14ac:dyDescent="0.35">
      <c r="A9">
        <v>251</v>
      </c>
      <c r="B9">
        <v>0</v>
      </c>
      <c r="C9">
        <v>10.334453751150932</v>
      </c>
      <c r="D9">
        <v>0</v>
      </c>
      <c r="E9">
        <v>0</v>
      </c>
      <c r="F9">
        <v>0.751</v>
      </c>
      <c r="G9">
        <v>8.0334237554869503</v>
      </c>
      <c r="H9">
        <f t="shared" si="1"/>
        <v>8.2738067192737805</v>
      </c>
      <c r="I9">
        <f t="shared" si="2"/>
        <v>5.7783969278940528E-2</v>
      </c>
      <c r="J9">
        <f t="shared" si="0"/>
        <v>0.87887076306896394</v>
      </c>
    </row>
    <row r="10" spans="1:23" x14ac:dyDescent="0.35">
      <c r="A10">
        <v>304</v>
      </c>
      <c r="B10">
        <v>0</v>
      </c>
      <c r="C10">
        <v>6.2048154103175763</v>
      </c>
      <c r="D10">
        <v>0</v>
      </c>
      <c r="E10">
        <v>0</v>
      </c>
      <c r="F10">
        <v>1.92</v>
      </c>
      <c r="G10">
        <v>8.3979400086720304</v>
      </c>
      <c r="H10">
        <f t="shared" si="1"/>
        <v>8.46890347123054</v>
      </c>
      <c r="I10">
        <f t="shared" si="2"/>
        <v>5.0358130182929948E-3</v>
      </c>
      <c r="J10">
        <f t="shared" si="0"/>
        <v>1.6951970385537842</v>
      </c>
    </row>
    <row r="11" spans="1:23" x14ac:dyDescent="0.35">
      <c r="A11">
        <v>320</v>
      </c>
      <c r="B11">
        <v>0</v>
      </c>
      <c r="C11">
        <v>4.6989700043360187</v>
      </c>
      <c r="D11">
        <v>0</v>
      </c>
      <c r="E11">
        <v>0</v>
      </c>
      <c r="F11">
        <v>0</v>
      </c>
      <c r="G11">
        <v>5.4202164033831899</v>
      </c>
      <c r="H11">
        <f t="shared" si="1"/>
        <v>5.816754241619809</v>
      </c>
      <c r="I11">
        <f t="shared" si="2"/>
        <v>0.15724225715337115</v>
      </c>
      <c r="J11">
        <f t="shared" si="0"/>
        <v>2.808058560985081</v>
      </c>
    </row>
    <row r="12" spans="1:23" x14ac:dyDescent="0.35">
      <c r="A12">
        <v>327</v>
      </c>
      <c r="B12">
        <v>0</v>
      </c>
      <c r="C12">
        <v>9.5540810407733296</v>
      </c>
      <c r="D12">
        <v>0</v>
      </c>
      <c r="E12">
        <v>0</v>
      </c>
      <c r="F12">
        <v>0.71499999999999997</v>
      </c>
      <c r="G12">
        <v>7.5453071164658203</v>
      </c>
      <c r="H12">
        <f t="shared" si="1"/>
        <v>8.0124874283903544</v>
      </c>
      <c r="I12">
        <f t="shared" si="2"/>
        <v>0.218257443849905</v>
      </c>
      <c r="J12">
        <f t="shared" si="0"/>
        <v>0.20192839492574338</v>
      </c>
    </row>
    <row r="13" spans="1:23" x14ac:dyDescent="0.35">
      <c r="A13">
        <v>335</v>
      </c>
      <c r="B13">
        <v>0</v>
      </c>
      <c r="C13">
        <v>5.7965706527643137</v>
      </c>
      <c r="D13">
        <v>1.55</v>
      </c>
      <c r="E13">
        <v>0</v>
      </c>
      <c r="F13">
        <v>0</v>
      </c>
      <c r="G13">
        <v>9.8957907482504393</v>
      </c>
      <c r="H13">
        <f t="shared" si="1"/>
        <v>9.4532417560356574</v>
      </c>
      <c r="I13">
        <f t="shared" si="2"/>
        <v>0.19584961051031904</v>
      </c>
      <c r="J13">
        <f t="shared" si="0"/>
        <v>7.83914919385552</v>
      </c>
    </row>
    <row r="14" spans="1:23" x14ac:dyDescent="0.35">
      <c r="A14">
        <v>361</v>
      </c>
      <c r="B14">
        <v>0</v>
      </c>
      <c r="C14">
        <v>6.7634279935629369</v>
      </c>
      <c r="D14">
        <v>0</v>
      </c>
      <c r="E14">
        <v>0</v>
      </c>
      <c r="F14">
        <v>0</v>
      </c>
      <c r="G14">
        <v>9</v>
      </c>
      <c r="H14">
        <f t="shared" si="1"/>
        <v>6.3975275631491257</v>
      </c>
      <c r="I14">
        <f t="shared" si="2"/>
        <v>6.7728627845685274</v>
      </c>
      <c r="J14">
        <f t="shared" si="0"/>
        <v>3.6254342700723932</v>
      </c>
    </row>
    <row r="15" spans="1:23" x14ac:dyDescent="0.35">
      <c r="A15">
        <v>385</v>
      </c>
      <c r="B15">
        <v>0</v>
      </c>
      <c r="C15">
        <v>4.2278867046136739</v>
      </c>
      <c r="D15">
        <v>0</v>
      </c>
      <c r="E15">
        <v>0</v>
      </c>
      <c r="F15">
        <v>-1.04</v>
      </c>
      <c r="G15">
        <v>5.8299466959416302</v>
      </c>
      <c r="H15">
        <f t="shared" si="1"/>
        <v>4.4771114877419187</v>
      </c>
      <c r="I15">
        <f t="shared" si="2"/>
        <v>1.8301631005447567</v>
      </c>
      <c r="J15">
        <f t="shared" si="0"/>
        <v>1.6027458368202658</v>
      </c>
    </row>
    <row r="16" spans="1:23" x14ac:dyDescent="0.35">
      <c r="A16">
        <v>417</v>
      </c>
      <c r="B16">
        <v>0</v>
      </c>
      <c r="C16">
        <v>7.6459132750338439</v>
      </c>
      <c r="D16">
        <v>0</v>
      </c>
      <c r="E16">
        <v>0</v>
      </c>
      <c r="F16">
        <v>0</v>
      </c>
      <c r="G16">
        <v>6.3787415466308302</v>
      </c>
      <c r="H16">
        <f t="shared" si="1"/>
        <v>6.6457883225325212</v>
      </c>
      <c r="I16">
        <f t="shared" si="2"/>
        <v>7.1313980519487979E-2</v>
      </c>
      <c r="J16">
        <f t="shared" si="0"/>
        <v>0.5143774686339484</v>
      </c>
    </row>
    <row r="17" spans="1:23" x14ac:dyDescent="0.35">
      <c r="A17">
        <v>443</v>
      </c>
      <c r="B17">
        <v>1</v>
      </c>
      <c r="C17">
        <v>10.402261382454681</v>
      </c>
      <c r="D17">
        <v>0</v>
      </c>
      <c r="E17">
        <v>1</v>
      </c>
      <c r="F17">
        <v>0</v>
      </c>
      <c r="G17">
        <v>6.4022613824546797</v>
      </c>
      <c r="H17">
        <f t="shared" si="1"/>
        <v>7.0975341721121508</v>
      </c>
      <c r="I17">
        <f>(G17-H17)^2</f>
        <v>0.48340425203808202</v>
      </c>
      <c r="J17">
        <f t="shared" si="0"/>
        <v>0.48119374539606768</v>
      </c>
    </row>
    <row r="18" spans="1:23" x14ac:dyDescent="0.35">
      <c r="A18">
        <v>475</v>
      </c>
      <c r="B18">
        <v>1</v>
      </c>
      <c r="C18">
        <v>7.1889284837608534</v>
      </c>
      <c r="D18">
        <v>0</v>
      </c>
      <c r="E18">
        <v>0</v>
      </c>
      <c r="F18">
        <v>1.47</v>
      </c>
      <c r="G18">
        <v>7.0128372247051702</v>
      </c>
      <c r="H18">
        <f t="shared" si="1"/>
        <v>6.6508236610516036</v>
      </c>
      <c r="I18">
        <f>(G18-H18)^2</f>
        <v>0.13105382026915494</v>
      </c>
      <c r="J18">
        <f t="shared" si="0"/>
        <v>6.9065170390335308E-3</v>
      </c>
    </row>
    <row r="19" spans="1:23" x14ac:dyDescent="0.35">
      <c r="A19">
        <v>548</v>
      </c>
      <c r="B19">
        <v>1</v>
      </c>
      <c r="C19">
        <v>5.5708022975975204</v>
      </c>
      <c r="D19">
        <v>0</v>
      </c>
      <c r="E19">
        <v>0</v>
      </c>
      <c r="F19">
        <v>0</v>
      </c>
      <c r="G19">
        <v>4.8260748027008198</v>
      </c>
      <c r="H19">
        <f t="shared" si="1"/>
        <v>4.489398102360135</v>
      </c>
      <c r="I19">
        <f>(G19-H19)^2</f>
        <v>0.11335120055229124</v>
      </c>
      <c r="J19">
        <f t="shared" si="0"/>
        <v>5.1523001896612728</v>
      </c>
    </row>
    <row r="20" spans="1:23" x14ac:dyDescent="0.35">
      <c r="A20">
        <v>582</v>
      </c>
      <c r="B20">
        <v>0</v>
      </c>
      <c r="C20">
        <v>3.5600561497344061</v>
      </c>
      <c r="D20">
        <v>0</v>
      </c>
      <c r="E20">
        <v>6</v>
      </c>
      <c r="F20">
        <v>0</v>
      </c>
      <c r="G20">
        <v>13.065206128054299</v>
      </c>
      <c r="H20">
        <f t="shared" si="1"/>
        <v>12.990054996043284</v>
      </c>
      <c r="I20">
        <f t="shared" si="2"/>
        <v>5.6476926425370663E-3</v>
      </c>
      <c r="J20">
        <f t="shared" si="0"/>
        <v>35.632106087907978</v>
      </c>
    </row>
    <row r="21" spans="1:23" x14ac:dyDescent="0.35">
      <c r="A21">
        <v>685</v>
      </c>
      <c r="B21">
        <v>0</v>
      </c>
      <c r="C21">
        <v>5.1026623418971475</v>
      </c>
      <c r="D21">
        <v>0</v>
      </c>
      <c r="E21">
        <v>0</v>
      </c>
      <c r="F21">
        <v>0</v>
      </c>
      <c r="G21">
        <v>5.28605283969432</v>
      </c>
      <c r="H21">
        <f t="shared" si="1"/>
        <v>5.930320970022505</v>
      </c>
      <c r="I21">
        <f t="shared" si="2"/>
        <v>0.41508142375657514</v>
      </c>
      <c r="J21">
        <f t="shared" si="0"/>
        <v>3.2757012414304763</v>
      </c>
    </row>
    <row r="22" spans="1:23" x14ac:dyDescent="0.35">
      <c r="L22" t="s">
        <v>5</v>
      </c>
      <c r="M22">
        <f>1-I23/J23</f>
        <v>0.82191161782755251</v>
      </c>
      <c r="N22" t="s">
        <v>106</v>
      </c>
    </row>
    <row r="23" spans="1:23" x14ac:dyDescent="0.35">
      <c r="G23">
        <f>AVERAGE(G2:G22)</f>
        <v>7.0959426820412173</v>
      </c>
      <c r="I23">
        <f>SUM(I2:I22)</f>
        <v>15.423342288175212</v>
      </c>
      <c r="J23">
        <f>SUM(J2:J22)</f>
        <v>86.604988489593865</v>
      </c>
      <c r="L23" t="s">
        <v>6</v>
      </c>
      <c r="M23">
        <v>0.67</v>
      </c>
    </row>
    <row r="25" spans="1:23" x14ac:dyDescent="0.35">
      <c r="W25" s="4" t="s">
        <v>1348</v>
      </c>
    </row>
    <row r="26" spans="1:23" x14ac:dyDescent="0.35">
      <c r="A26" t="s">
        <v>0</v>
      </c>
      <c r="B26" t="s">
        <v>20</v>
      </c>
      <c r="C26" t="s">
        <v>119</v>
      </c>
      <c r="D26" t="s">
        <v>218</v>
      </c>
      <c r="E26" t="s">
        <v>16</v>
      </c>
      <c r="F26" t="s">
        <v>219</v>
      </c>
      <c r="G26" t="s">
        <v>125</v>
      </c>
      <c r="H26" t="s">
        <v>2</v>
      </c>
      <c r="I26" t="s">
        <v>3</v>
      </c>
      <c r="J26" t="s">
        <v>4</v>
      </c>
    </row>
    <row r="27" spans="1:23" x14ac:dyDescent="0.35">
      <c r="A27">
        <v>26</v>
      </c>
      <c r="B27">
        <v>0</v>
      </c>
      <c r="C27">
        <v>4.1789769472931697</v>
      </c>
      <c r="D27">
        <v>0</v>
      </c>
      <c r="E27">
        <v>3</v>
      </c>
      <c r="F27">
        <v>0</v>
      </c>
      <c r="G27">
        <v>8.9914562264567</v>
      </c>
      <c r="H27">
        <f t="shared" si="1"/>
        <v>9.4173197948125136</v>
      </c>
      <c r="I27">
        <f t="shared" si="2"/>
        <v>0.18135977885274673</v>
      </c>
      <c r="J27">
        <f>(G27-G$23)^2</f>
        <v>3.592971597062546</v>
      </c>
    </row>
    <row r="28" spans="1:23" x14ac:dyDescent="0.35">
      <c r="A28">
        <v>395</v>
      </c>
      <c r="B28">
        <v>0</v>
      </c>
      <c r="C28">
        <v>6.3655839721787038</v>
      </c>
      <c r="D28">
        <v>0</v>
      </c>
      <c r="E28">
        <v>0</v>
      </c>
      <c r="F28">
        <v>1.1399999999999999</v>
      </c>
      <c r="G28">
        <v>6.7262830996241796</v>
      </c>
      <c r="H28">
        <f t="shared" si="1"/>
        <v>7.6087926830533128</v>
      </c>
      <c r="I28">
        <f t="shared" si="2"/>
        <v>0.77882316484426228</v>
      </c>
      <c r="J28">
        <f>(G28-G$23)^2</f>
        <v>0.13664820687273865</v>
      </c>
    </row>
    <row r="29" spans="1:23" x14ac:dyDescent="0.35">
      <c r="A29">
        <v>438</v>
      </c>
      <c r="B29">
        <v>1</v>
      </c>
      <c r="C29">
        <v>10.318063334962762</v>
      </c>
      <c r="D29">
        <v>0</v>
      </c>
      <c r="E29">
        <v>1</v>
      </c>
      <c r="F29">
        <v>0</v>
      </c>
      <c r="G29">
        <v>7.92012332629072</v>
      </c>
      <c r="H29">
        <f t="shared" si="1"/>
        <v>7.0738475773917244</v>
      </c>
      <c r="I29">
        <f>(G29-H29)^2</f>
        <v>0.71618264317455582</v>
      </c>
      <c r="J29">
        <f>(G29-G$23)^2</f>
        <v>0.6792737343555254</v>
      </c>
    </row>
    <row r="30" spans="1:23" x14ac:dyDescent="0.35">
      <c r="A30">
        <v>712</v>
      </c>
      <c r="B30">
        <v>0</v>
      </c>
      <c r="C30">
        <v>4.8692317197309762</v>
      </c>
      <c r="D30">
        <v>0</v>
      </c>
      <c r="E30">
        <v>0</v>
      </c>
      <c r="F30">
        <v>0.54800000000000004</v>
      </c>
      <c r="G30">
        <v>7.0959329721417399</v>
      </c>
      <c r="H30">
        <f t="shared" si="1"/>
        <v>6.5007103873947187</v>
      </c>
      <c r="I30">
        <f t="shared" si="2"/>
        <v>0.35428992539292481</v>
      </c>
      <c r="J30">
        <f>(G30-G$23)^2</f>
        <v>9.4282147860248555E-11</v>
      </c>
    </row>
    <row r="31" spans="1:23" x14ac:dyDescent="0.35">
      <c r="A31">
        <v>762</v>
      </c>
      <c r="B31">
        <v>0</v>
      </c>
      <c r="C31">
        <v>3.5809642801221733</v>
      </c>
      <c r="D31">
        <v>0</v>
      </c>
      <c r="E31">
        <v>0</v>
      </c>
      <c r="F31">
        <v>-0.41499999999999998</v>
      </c>
      <c r="G31">
        <v>5.0433622780211298</v>
      </c>
      <c r="H31">
        <f t="shared" si="1"/>
        <v>5.0205505212839689</v>
      </c>
      <c r="I31">
        <f t="shared" si="2"/>
        <v>5.2037624543540336E-4</v>
      </c>
      <c r="J31">
        <f>(G31-G$23)^2</f>
        <v>4.2130863149672653</v>
      </c>
    </row>
    <row r="33" spans="9:23" x14ac:dyDescent="0.35">
      <c r="I33">
        <f>SUM(I27:I32)</f>
        <v>2.0311758885099254</v>
      </c>
      <c r="J33">
        <f>SUM(J27:J32)</f>
        <v>8.6219798533523573</v>
      </c>
    </row>
    <row r="35" spans="9:23" x14ac:dyDescent="0.35">
      <c r="I35" t="s">
        <v>8</v>
      </c>
      <c r="J35">
        <f>1-I33/J33</f>
        <v>0.76441885471117477</v>
      </c>
    </row>
    <row r="45" spans="9:23" x14ac:dyDescent="0.35">
      <c r="W45" s="4" t="s">
        <v>1349</v>
      </c>
    </row>
    <row r="68" spans="23:23" x14ac:dyDescent="0.35">
      <c r="W68" s="4" t="s">
        <v>1350</v>
      </c>
    </row>
    <row r="92" spans="23:23" x14ac:dyDescent="0.35">
      <c r="W92" s="4" t="s">
        <v>1351</v>
      </c>
    </row>
    <row r="113" spans="23:23" x14ac:dyDescent="0.35">
      <c r="W113" s="4" t="s">
        <v>1352</v>
      </c>
    </row>
    <row r="136" spans="23:23" x14ac:dyDescent="0.35">
      <c r="W136" s="4" t="s">
        <v>1353</v>
      </c>
    </row>
  </sheetData>
  <conditionalFormatting sqref="A22:G22">
    <cfRule type="duplicateValues" dxfId="40" priority="2"/>
  </conditionalFormatting>
  <conditionalFormatting sqref="A24:G24 A26:H26">
    <cfRule type="duplicateValues" dxfId="39" priority="1"/>
  </conditionalFormatting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V136"/>
  <sheetViews>
    <sheetView workbookViewId="0">
      <selection activeCell="G2" sqref="G2"/>
    </sheetView>
  </sheetViews>
  <sheetFormatPr defaultRowHeight="15.5" x14ac:dyDescent="0.35"/>
  <cols>
    <col min="22" max="22" width="10.1796875" style="4" customWidth="1"/>
  </cols>
  <sheetData>
    <row r="1" spans="1:22" x14ac:dyDescent="0.35">
      <c r="A1" t="s">
        <v>0</v>
      </c>
      <c r="B1" t="s">
        <v>220</v>
      </c>
      <c r="C1" t="s">
        <v>125</v>
      </c>
      <c r="D1" t="s">
        <v>143</v>
      </c>
      <c r="E1" t="s">
        <v>108</v>
      </c>
      <c r="F1" t="s">
        <v>119</v>
      </c>
      <c r="G1" t="s">
        <v>2</v>
      </c>
      <c r="H1" t="s">
        <v>3</v>
      </c>
      <c r="I1" t="s">
        <v>4</v>
      </c>
      <c r="V1" s="4" t="s">
        <v>1347</v>
      </c>
    </row>
    <row r="2" spans="1:22" x14ac:dyDescent="0.35">
      <c r="A2">
        <v>90</v>
      </c>
      <c r="B2">
        <v>0</v>
      </c>
      <c r="C2">
        <v>4.4240597424649497</v>
      </c>
      <c r="D2">
        <v>1</v>
      </c>
      <c r="E2">
        <v>4</v>
      </c>
      <c r="F2">
        <v>5.3560258571931199</v>
      </c>
      <c r="G2">
        <f>2.79856 + 1.25305 *B2 + 0.05125 *C2+2.1935 *D2 + 0.1353 *E2</f>
        <v>5.7599930618013282</v>
      </c>
      <c r="H2">
        <f>(F2-G2)^2</f>
        <v>0.16318950239897007</v>
      </c>
      <c r="I2">
        <f>(F2-F$22)^2</f>
        <v>0.89819603997350406</v>
      </c>
    </row>
    <row r="3" spans="1:22" x14ac:dyDescent="0.35">
      <c r="A3">
        <v>108</v>
      </c>
      <c r="B3">
        <v>0</v>
      </c>
      <c r="C3">
        <v>8.518513939877888</v>
      </c>
      <c r="D3">
        <v>0</v>
      </c>
      <c r="E3">
        <v>3.59</v>
      </c>
      <c r="F3">
        <v>4.2174839442138996</v>
      </c>
      <c r="G3">
        <f t="shared" ref="G3:G31" si="0">2.79856 + 1.25305 *B3 + 0.05125 *C3+2.1935 *D3 + 0.1353 *E3</f>
        <v>3.7208608394187417</v>
      </c>
      <c r="H3">
        <f t="shared" ref="H3:H31" si="1">(F3-G3)^2</f>
        <v>0.24663450821638241</v>
      </c>
      <c r="I3">
        <f t="shared" ref="I3:I31" si="2">(F3-F$22)^2</f>
        <v>4.3525390516347189</v>
      </c>
    </row>
    <row r="4" spans="1:22" x14ac:dyDescent="0.35">
      <c r="A4">
        <v>143</v>
      </c>
      <c r="B4">
        <v>0</v>
      </c>
      <c r="C4">
        <v>6.5217916496391233</v>
      </c>
      <c r="D4">
        <v>0</v>
      </c>
      <c r="E4">
        <v>23.9</v>
      </c>
      <c r="F4">
        <v>6.9477603819114</v>
      </c>
      <c r="G4">
        <f t="shared" si="0"/>
        <v>6.3664718220440051</v>
      </c>
      <c r="H4">
        <f t="shared" si="1"/>
        <v>0.33789638983270998</v>
      </c>
      <c r="I4">
        <f t="shared" si="2"/>
        <v>0.4147391865080452</v>
      </c>
    </row>
    <row r="5" spans="1:22" x14ac:dyDescent="0.35">
      <c r="A5">
        <v>154</v>
      </c>
      <c r="B5">
        <v>0</v>
      </c>
      <c r="C5">
        <v>4.3969169352144588</v>
      </c>
      <c r="D5">
        <v>0</v>
      </c>
      <c r="E5">
        <v>7.85</v>
      </c>
      <c r="F5">
        <v>3.7242758696007798</v>
      </c>
      <c r="G5">
        <f t="shared" si="0"/>
        <v>4.0860069929297413</v>
      </c>
      <c r="H5">
        <f t="shared" si="1"/>
        <v>0.13084940558483235</v>
      </c>
      <c r="I5">
        <f t="shared" si="2"/>
        <v>6.6537275860074683</v>
      </c>
    </row>
    <row r="6" spans="1:22" x14ac:dyDescent="0.35">
      <c r="A6">
        <v>207</v>
      </c>
      <c r="B6">
        <v>0</v>
      </c>
      <c r="C6">
        <v>8.4712917110589387</v>
      </c>
      <c r="D6">
        <v>0</v>
      </c>
      <c r="E6">
        <v>18.899999999999999</v>
      </c>
      <c r="F6">
        <v>4.3743816980508798</v>
      </c>
      <c r="G6">
        <f t="shared" si="0"/>
        <v>5.7898837001917709</v>
      </c>
      <c r="H6">
        <f t="shared" si="1"/>
        <v>2.0036459180648714</v>
      </c>
      <c r="I6">
        <f t="shared" si="2"/>
        <v>3.7224925592059313</v>
      </c>
    </row>
    <row r="7" spans="1:22" x14ac:dyDescent="0.35">
      <c r="A7">
        <v>251</v>
      </c>
      <c r="B7">
        <v>3</v>
      </c>
      <c r="C7">
        <v>8.0334237554869503</v>
      </c>
      <c r="D7">
        <v>1</v>
      </c>
      <c r="E7">
        <v>6.43</v>
      </c>
      <c r="F7">
        <v>10.3344537511509</v>
      </c>
      <c r="G7">
        <f t="shared" si="0"/>
        <v>10.032901967468707</v>
      </c>
      <c r="H7">
        <f t="shared" si="1"/>
        <v>9.0933478241912016E-2</v>
      </c>
      <c r="I7">
        <f t="shared" si="2"/>
        <v>16.246508980645121</v>
      </c>
    </row>
    <row r="8" spans="1:22" x14ac:dyDescent="0.35">
      <c r="A8">
        <v>304</v>
      </c>
      <c r="B8">
        <v>0</v>
      </c>
      <c r="C8">
        <v>8.3979400086720375</v>
      </c>
      <c r="D8">
        <v>0</v>
      </c>
      <c r="E8">
        <v>17.2</v>
      </c>
      <c r="F8">
        <v>6.2048154103175701</v>
      </c>
      <c r="G8">
        <f t="shared" si="0"/>
        <v>5.5561144254444423</v>
      </c>
      <c r="H8">
        <f t="shared" si="1"/>
        <v>0.42081296777536592</v>
      </c>
      <c r="I8">
        <f t="shared" si="2"/>
        <v>9.7896178316529935E-3</v>
      </c>
    </row>
    <row r="9" spans="1:22" x14ac:dyDescent="0.35">
      <c r="A9">
        <v>327</v>
      </c>
      <c r="B9">
        <v>1</v>
      </c>
      <c r="C9">
        <v>7.5453071164658239</v>
      </c>
      <c r="D9">
        <v>1</v>
      </c>
      <c r="E9">
        <v>21.2</v>
      </c>
      <c r="F9">
        <v>9.5540810407733296</v>
      </c>
      <c r="G9">
        <f t="shared" si="0"/>
        <v>9.5001669897188741</v>
      </c>
      <c r="H9">
        <f t="shared" si="1"/>
        <v>2.9067249011024416E-3</v>
      </c>
      <c r="I9">
        <f t="shared" si="2"/>
        <v>10.564600467966537</v>
      </c>
    </row>
    <row r="10" spans="1:22" x14ac:dyDescent="0.35">
      <c r="A10">
        <v>335</v>
      </c>
      <c r="B10">
        <v>0</v>
      </c>
      <c r="C10">
        <v>9.8957907482504446</v>
      </c>
      <c r="D10">
        <v>1</v>
      </c>
      <c r="E10">
        <v>7.18</v>
      </c>
      <c r="F10">
        <v>5.7965706527643102</v>
      </c>
      <c r="G10">
        <f t="shared" si="0"/>
        <v>6.4706732758478349</v>
      </c>
      <c r="H10">
        <f t="shared" si="1"/>
        <v>0.45441434644808865</v>
      </c>
      <c r="I10">
        <f t="shared" si="2"/>
        <v>0.25723891179157415</v>
      </c>
    </row>
    <row r="11" spans="1:22" x14ac:dyDescent="0.35">
      <c r="A11">
        <v>385</v>
      </c>
      <c r="B11">
        <v>0</v>
      </c>
      <c r="C11">
        <v>5.8299466959416355</v>
      </c>
      <c r="D11">
        <v>0</v>
      </c>
      <c r="E11">
        <v>4.2699999999999996</v>
      </c>
      <c r="F11">
        <v>4.2278867046136703</v>
      </c>
      <c r="G11">
        <f t="shared" si="0"/>
        <v>3.6750757681670088</v>
      </c>
      <c r="H11">
        <f t="shared" si="1"/>
        <v>0.30559993145503489</v>
      </c>
      <c r="I11">
        <f t="shared" si="2"/>
        <v>4.3092412527132415</v>
      </c>
    </row>
    <row r="12" spans="1:22" x14ac:dyDescent="0.35">
      <c r="A12">
        <v>395</v>
      </c>
      <c r="B12">
        <v>0</v>
      </c>
      <c r="C12">
        <v>6.7262830996241849</v>
      </c>
      <c r="D12">
        <v>1</v>
      </c>
      <c r="E12">
        <v>14.8</v>
      </c>
      <c r="F12">
        <v>6.3655839721787002</v>
      </c>
      <c r="G12">
        <f t="shared" si="0"/>
        <v>7.3392220088557387</v>
      </c>
      <c r="H12">
        <f t="shared" si="1"/>
        <v>0.94797102646431819</v>
      </c>
      <c r="I12">
        <f t="shared" si="2"/>
        <v>3.822462221817063E-3</v>
      </c>
    </row>
    <row r="13" spans="1:22" x14ac:dyDescent="0.35">
      <c r="A13">
        <v>417</v>
      </c>
      <c r="B13">
        <v>0</v>
      </c>
      <c r="C13">
        <v>6.3787415466308302</v>
      </c>
      <c r="D13">
        <v>0</v>
      </c>
      <c r="E13">
        <v>40.1</v>
      </c>
      <c r="F13">
        <v>7.6459132750338403</v>
      </c>
      <c r="G13">
        <f t="shared" si="0"/>
        <v>8.5510005042648309</v>
      </c>
      <c r="H13">
        <f t="shared" si="1"/>
        <v>0.81918289251703169</v>
      </c>
      <c r="I13">
        <f t="shared" si="2"/>
        <v>1.8013810294745745</v>
      </c>
    </row>
    <row r="14" spans="1:22" x14ac:dyDescent="0.35">
      <c r="A14">
        <v>438</v>
      </c>
      <c r="B14">
        <v>0</v>
      </c>
      <c r="C14">
        <v>7.9201233262907236</v>
      </c>
      <c r="D14">
        <v>1</v>
      </c>
      <c r="E14">
        <v>29.3</v>
      </c>
      <c r="F14">
        <v>10.3180633349627</v>
      </c>
      <c r="G14">
        <f t="shared" si="0"/>
        <v>9.3622563204723992</v>
      </c>
      <c r="H14">
        <f t="shared" si="1"/>
        <v>0.91356704894886165</v>
      </c>
      <c r="I14">
        <f t="shared" si="2"/>
        <v>16.114648061590714</v>
      </c>
    </row>
    <row r="15" spans="1:22" x14ac:dyDescent="0.35">
      <c r="A15">
        <v>443</v>
      </c>
      <c r="B15">
        <v>0</v>
      </c>
      <c r="C15">
        <v>6.4022613824546806</v>
      </c>
      <c r="D15">
        <v>1</v>
      </c>
      <c r="E15">
        <v>31.7</v>
      </c>
      <c r="F15">
        <v>10.402261382454601</v>
      </c>
      <c r="G15">
        <f t="shared" si="0"/>
        <v>9.6091858958508034</v>
      </c>
      <c r="H15">
        <f t="shared" si="1"/>
        <v>0.62896872745184973</v>
      </c>
      <c r="I15">
        <f t="shared" si="2"/>
        <v>16.797730730778568</v>
      </c>
    </row>
    <row r="16" spans="1:22" x14ac:dyDescent="0.35">
      <c r="A16">
        <v>475</v>
      </c>
      <c r="B16">
        <v>0</v>
      </c>
      <c r="C16">
        <v>7.012837224705172</v>
      </c>
      <c r="D16">
        <v>1</v>
      </c>
      <c r="E16">
        <v>16.3</v>
      </c>
      <c r="F16">
        <v>7.1889284837608498</v>
      </c>
      <c r="G16">
        <f t="shared" si="0"/>
        <v>7.5568579077661404</v>
      </c>
      <c r="H16">
        <f t="shared" si="1"/>
        <v>0.13537206104886493</v>
      </c>
      <c r="I16">
        <f t="shared" si="2"/>
        <v>0.78352694833579806</v>
      </c>
    </row>
    <row r="17" spans="1:22" x14ac:dyDescent="0.35">
      <c r="A17">
        <v>582</v>
      </c>
      <c r="B17">
        <v>0</v>
      </c>
      <c r="C17">
        <v>13.065206128054312</v>
      </c>
      <c r="D17">
        <v>0</v>
      </c>
      <c r="E17">
        <v>5.9499999999999997E-2</v>
      </c>
      <c r="F17">
        <v>3.5600561497343999</v>
      </c>
      <c r="G17">
        <f t="shared" si="0"/>
        <v>3.4762021640627836</v>
      </c>
      <c r="H17">
        <f t="shared" si="1"/>
        <v>7.0314909130156289E-3</v>
      </c>
      <c r="I17">
        <f t="shared" si="2"/>
        <v>7.5278993378664874</v>
      </c>
    </row>
    <row r="18" spans="1:22" x14ac:dyDescent="0.35">
      <c r="A18">
        <v>685</v>
      </c>
      <c r="B18">
        <v>0</v>
      </c>
      <c r="C18">
        <v>5.286052839694328</v>
      </c>
      <c r="D18">
        <v>0</v>
      </c>
      <c r="E18">
        <v>13.9</v>
      </c>
      <c r="F18">
        <v>5.1026623418971404</v>
      </c>
      <c r="G18">
        <f t="shared" si="0"/>
        <v>4.9501402080343349</v>
      </c>
      <c r="H18">
        <f t="shared" si="1"/>
        <v>2.3263001318063577E-2</v>
      </c>
      <c r="I18">
        <f t="shared" si="2"/>
        <v>1.4426305587179058</v>
      </c>
    </row>
    <row r="19" spans="1:22" x14ac:dyDescent="0.35">
      <c r="A19">
        <v>712</v>
      </c>
      <c r="B19">
        <v>0</v>
      </c>
      <c r="C19">
        <v>7.0959329721417443</v>
      </c>
      <c r="D19">
        <v>0</v>
      </c>
      <c r="E19">
        <v>5.01</v>
      </c>
      <c r="F19">
        <v>4.86923171973097</v>
      </c>
      <c r="G19">
        <f t="shared" si="0"/>
        <v>3.8400795648222648</v>
      </c>
      <c r="H19">
        <f t="shared" si="1"/>
        <v>1.0591541579532318</v>
      </c>
      <c r="I19">
        <f t="shared" si="2"/>
        <v>2.0578653845979176</v>
      </c>
    </row>
    <row r="20" spans="1:22" x14ac:dyDescent="0.35">
      <c r="A20">
        <v>762</v>
      </c>
      <c r="B20">
        <v>0</v>
      </c>
      <c r="C20">
        <v>5.0433622780211298</v>
      </c>
      <c r="D20">
        <v>0</v>
      </c>
      <c r="E20">
        <v>7.91</v>
      </c>
      <c r="F20">
        <v>3.5809642801221702</v>
      </c>
      <c r="G20">
        <f t="shared" si="0"/>
        <v>4.1272553167485828</v>
      </c>
      <c r="H20">
        <f t="shared" si="1"/>
        <v>0.29843389669836051</v>
      </c>
      <c r="I20">
        <f t="shared" si="2"/>
        <v>7.4136051395722333</v>
      </c>
    </row>
    <row r="22" spans="1:22" x14ac:dyDescent="0.35">
      <c r="F22">
        <f>AVERAGE(F2:F21)</f>
        <v>6.3037579079192225</v>
      </c>
      <c r="H22">
        <f>SUM(H2:H21)</f>
        <v>8.9898274762328683</v>
      </c>
      <c r="I22">
        <f>SUM(I2:I21)</f>
        <v>101.37218330743383</v>
      </c>
      <c r="K22" t="s">
        <v>5</v>
      </c>
      <c r="L22">
        <f>1-H22/I22</f>
        <v>0.91131859665122128</v>
      </c>
      <c r="M22" t="s">
        <v>12</v>
      </c>
    </row>
    <row r="23" spans="1:22" x14ac:dyDescent="0.35">
      <c r="K23" t="s">
        <v>6</v>
      </c>
      <c r="L23">
        <v>0.85</v>
      </c>
    </row>
    <row r="25" spans="1:22" x14ac:dyDescent="0.35">
      <c r="A25" t="s">
        <v>0</v>
      </c>
      <c r="B25" t="s">
        <v>220</v>
      </c>
      <c r="C25" t="s">
        <v>125</v>
      </c>
      <c r="D25" t="s">
        <v>143</v>
      </c>
      <c r="E25" t="s">
        <v>108</v>
      </c>
      <c r="F25" t="s">
        <v>119</v>
      </c>
      <c r="G25" t="s">
        <v>2</v>
      </c>
      <c r="H25" t="s">
        <v>3</v>
      </c>
      <c r="I25" t="s">
        <v>4</v>
      </c>
      <c r="V25" s="4" t="s">
        <v>1348</v>
      </c>
    </row>
    <row r="26" spans="1:22" x14ac:dyDescent="0.35">
      <c r="A26">
        <v>26</v>
      </c>
      <c r="B26">
        <v>0</v>
      </c>
      <c r="C26">
        <v>8.9914562264567071</v>
      </c>
      <c r="D26">
        <v>0</v>
      </c>
      <c r="E26">
        <v>0.46600000000000003</v>
      </c>
      <c r="F26">
        <v>4.1789769472931697</v>
      </c>
      <c r="G26">
        <f t="shared" si="0"/>
        <v>3.3224219316059065</v>
      </c>
      <c r="H26">
        <f t="shared" si="1"/>
        <v>0.73368649489900772</v>
      </c>
      <c r="I26">
        <f t="shared" si="2"/>
        <v>4.5146941306389721</v>
      </c>
    </row>
    <row r="27" spans="1:22" x14ac:dyDescent="0.35">
      <c r="A27">
        <v>109</v>
      </c>
      <c r="B27">
        <v>0</v>
      </c>
      <c r="C27">
        <v>5.06759937349781</v>
      </c>
      <c r="D27">
        <v>0</v>
      </c>
      <c r="E27">
        <v>0.38800000000000001</v>
      </c>
      <c r="F27">
        <v>3.4712917110589299</v>
      </c>
      <c r="G27">
        <f t="shared" si="0"/>
        <v>3.1107708678917629</v>
      </c>
      <c r="H27">
        <f t="shared" si="1"/>
        <v>0.12997527835796496</v>
      </c>
      <c r="I27">
        <f t="shared" si="2"/>
        <v>8.0228647563562099</v>
      </c>
    </row>
    <row r="28" spans="1:22" x14ac:dyDescent="0.35">
      <c r="A28">
        <v>249</v>
      </c>
      <c r="B28">
        <v>0</v>
      </c>
      <c r="C28">
        <v>7.424881636631067</v>
      </c>
      <c r="D28">
        <v>1</v>
      </c>
      <c r="E28">
        <v>18</v>
      </c>
      <c r="F28">
        <v>7.8240501545746701</v>
      </c>
      <c r="G28">
        <f t="shared" si="0"/>
        <v>7.8079851838773422</v>
      </c>
      <c r="H28">
        <f t="shared" si="1"/>
        <v>2.5808328350600501E-4</v>
      </c>
      <c r="I28">
        <f t="shared" si="2"/>
        <v>2.3112885152406681</v>
      </c>
    </row>
    <row r="29" spans="1:22" x14ac:dyDescent="0.35">
      <c r="A29">
        <v>320</v>
      </c>
      <c r="B29">
        <v>0</v>
      </c>
      <c r="C29">
        <v>5.4202164033831899</v>
      </c>
      <c r="D29">
        <v>0</v>
      </c>
      <c r="E29">
        <v>17.3</v>
      </c>
      <c r="F29">
        <v>4.6989700043360099</v>
      </c>
      <c r="G29">
        <f t="shared" si="0"/>
        <v>5.4170360906733883</v>
      </c>
      <c r="H29">
        <f t="shared" si="1"/>
        <v>0.51561890434787949</v>
      </c>
      <c r="I29">
        <f t="shared" si="2"/>
        <v>2.5753442154870028</v>
      </c>
    </row>
    <row r="30" spans="1:22" x14ac:dyDescent="0.35">
      <c r="A30">
        <v>361</v>
      </c>
      <c r="B30">
        <v>0</v>
      </c>
      <c r="C30">
        <v>9</v>
      </c>
      <c r="D30">
        <v>0</v>
      </c>
      <c r="E30">
        <v>26.2</v>
      </c>
      <c r="F30">
        <v>6.7634279935629298</v>
      </c>
      <c r="G30">
        <f t="shared" si="0"/>
        <v>6.8046699999999998</v>
      </c>
      <c r="H30">
        <f t="shared" si="1"/>
        <v>1.7009030949553224E-3</v>
      </c>
      <c r="I30">
        <f t="shared" si="2"/>
        <v>0.21129658763569317</v>
      </c>
    </row>
    <row r="31" spans="1:22" x14ac:dyDescent="0.35">
      <c r="A31">
        <v>548</v>
      </c>
      <c r="B31">
        <v>0</v>
      </c>
      <c r="C31">
        <v>4.826074802700826</v>
      </c>
      <c r="D31">
        <v>1</v>
      </c>
      <c r="E31">
        <v>6.26</v>
      </c>
      <c r="F31">
        <v>5.5708022975975204</v>
      </c>
      <c r="G31">
        <f t="shared" si="0"/>
        <v>6.0863743336384175</v>
      </c>
      <c r="H31">
        <f t="shared" si="1"/>
        <v>0.26581452434735608</v>
      </c>
      <c r="I31">
        <f t="shared" si="2"/>
        <v>0.53722392670205876</v>
      </c>
    </row>
    <row r="33" spans="8:22" x14ac:dyDescent="0.35">
      <c r="H33">
        <f>SUM(H26:H32)</f>
        <v>1.6470541883306695</v>
      </c>
      <c r="I33">
        <f>SUM(I26:I32)</f>
        <v>18.172712132060607</v>
      </c>
    </row>
    <row r="35" spans="8:22" x14ac:dyDescent="0.35">
      <c r="H35" t="s">
        <v>8</v>
      </c>
      <c r="I35">
        <f>1-H33/I33</f>
        <v>0.90936662748182151</v>
      </c>
    </row>
    <row r="45" spans="8:22" x14ac:dyDescent="0.35">
      <c r="V45" s="4" t="s">
        <v>1349</v>
      </c>
    </row>
    <row r="68" spans="22:22" x14ac:dyDescent="0.35">
      <c r="V68" s="4" t="s">
        <v>1350</v>
      </c>
    </row>
    <row r="92" spans="22:22" x14ac:dyDescent="0.35">
      <c r="V92" s="4" t="s">
        <v>1351</v>
      </c>
    </row>
    <row r="113" spans="22:22" x14ac:dyDescent="0.35">
      <c r="V113" s="4" t="s">
        <v>1352</v>
      </c>
    </row>
    <row r="136" spans="22:22" x14ac:dyDescent="0.35">
      <c r="V136" s="4" t="s">
        <v>1353</v>
      </c>
    </row>
  </sheetData>
  <conditionalFormatting sqref="A24:H24">
    <cfRule type="duplicateValues" dxfId="38" priority="2"/>
  </conditionalFormatting>
  <conditionalFormatting sqref="A25:G25">
    <cfRule type="duplicateValues" dxfId="37" priority="1"/>
  </conditionalFormatting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T136"/>
  <sheetViews>
    <sheetView workbookViewId="0">
      <selection activeCell="I16" sqref="I16"/>
    </sheetView>
  </sheetViews>
  <sheetFormatPr defaultRowHeight="15.5" x14ac:dyDescent="0.35"/>
  <cols>
    <col min="6" max="6" width="12" bestFit="1" customWidth="1"/>
    <col min="20" max="20" width="10.1796875" style="4" customWidth="1"/>
  </cols>
  <sheetData>
    <row r="1" spans="1:20" x14ac:dyDescent="0.35">
      <c r="A1" t="s">
        <v>0</v>
      </c>
      <c r="B1" t="s">
        <v>119</v>
      </c>
      <c r="C1" t="s">
        <v>163</v>
      </c>
      <c r="D1" t="s">
        <v>164</v>
      </c>
      <c r="E1" t="s">
        <v>2</v>
      </c>
      <c r="F1" t="s">
        <v>3</v>
      </c>
      <c r="G1" t="s">
        <v>4</v>
      </c>
      <c r="H1" t="s">
        <v>1354</v>
      </c>
      <c r="T1" s="4" t="s">
        <v>1347</v>
      </c>
    </row>
    <row r="2" spans="1:20" x14ac:dyDescent="0.35">
      <c r="A2">
        <v>143</v>
      </c>
      <c r="B2">
        <v>6.9477603819114044</v>
      </c>
      <c r="C2">
        <v>266</v>
      </c>
      <c r="D2">
        <v>4.8228216453031001</v>
      </c>
      <c r="E2">
        <f>4.51 - 0.00156 *B2+ 0.0012 *C2</f>
        <v>4.8183614938042183</v>
      </c>
      <c r="F2">
        <f>(D2-E2)^2</f>
        <v>1.98929513929775E-5</v>
      </c>
      <c r="G2">
        <f t="shared" ref="G2:G11" si="0">(D2-D$13)^2</f>
        <v>1.0945049102578881E-2</v>
      </c>
      <c r="H2" t="s">
        <v>1355</v>
      </c>
    </row>
    <row r="3" spans="1:20" x14ac:dyDescent="0.35">
      <c r="A3">
        <v>203</v>
      </c>
      <c r="B3">
        <v>5.9477603819114044</v>
      </c>
      <c r="C3">
        <v>266</v>
      </c>
      <c r="D3">
        <v>4.8228216453031001</v>
      </c>
      <c r="E3">
        <f t="shared" ref="E3:E18" si="1">4.51 - 0.00156 *B3+ 0.0012 *C3</f>
        <v>4.8199214938042187</v>
      </c>
      <c r="F3">
        <f>(D3-E3)^2</f>
        <v>8.4108787164636985E-6</v>
      </c>
      <c r="G3">
        <f t="shared" si="0"/>
        <v>1.0945049102578881E-2</v>
      </c>
      <c r="H3" t="s">
        <v>1355</v>
      </c>
    </row>
    <row r="4" spans="1:20" x14ac:dyDescent="0.35">
      <c r="A4">
        <v>239</v>
      </c>
      <c r="B4">
        <v>5.6989700043360187</v>
      </c>
      <c r="C4">
        <v>500</v>
      </c>
      <c r="D4">
        <v>5.09691001300805</v>
      </c>
      <c r="E4">
        <f t="shared" si="1"/>
        <v>5.1011096067932353</v>
      </c>
      <c r="F4">
        <f t="shared" ref="F4:F11" si="2">(D4-E4)^2</f>
        <v>1.7636587960567056E-5</v>
      </c>
      <c r="G4">
        <f t="shared" si="0"/>
        <v>2.8720005994368122E-2</v>
      </c>
      <c r="H4" t="s">
        <v>1355</v>
      </c>
    </row>
    <row r="5" spans="1:20" x14ac:dyDescent="0.35">
      <c r="A5">
        <v>297</v>
      </c>
      <c r="B5">
        <v>5.116607743988248</v>
      </c>
      <c r="C5">
        <v>327</v>
      </c>
      <c r="D5">
        <v>4.9124877613323203</v>
      </c>
      <c r="E5">
        <f t="shared" si="1"/>
        <v>4.8944180919193787</v>
      </c>
      <c r="F5">
        <f t="shared" si="2"/>
        <v>3.2651295269299854E-4</v>
      </c>
      <c r="G5">
        <f t="shared" si="0"/>
        <v>2.2357643911321212E-4</v>
      </c>
      <c r="H5" t="s">
        <v>1355</v>
      </c>
    </row>
    <row r="6" spans="1:20" x14ac:dyDescent="0.35">
      <c r="A6">
        <v>320</v>
      </c>
      <c r="B6">
        <v>4.6989700043360187</v>
      </c>
      <c r="C6">
        <v>500</v>
      </c>
      <c r="D6">
        <v>5.09691001300805</v>
      </c>
      <c r="E6">
        <f t="shared" si="1"/>
        <v>5.1026696067932349</v>
      </c>
      <c r="F6">
        <f t="shared" si="2"/>
        <v>3.3172920570340165E-5</v>
      </c>
      <c r="G6">
        <f t="shared" si="0"/>
        <v>2.8720005994368122E-2</v>
      </c>
      <c r="H6" t="s">
        <v>1355</v>
      </c>
    </row>
    <row r="7" spans="1:20" x14ac:dyDescent="0.35">
      <c r="A7">
        <v>332</v>
      </c>
      <c r="B7">
        <v>5.1082018874340038</v>
      </c>
      <c r="C7">
        <v>263</v>
      </c>
      <c r="D7">
        <v>4.8178957571617902</v>
      </c>
      <c r="E7">
        <f t="shared" si="1"/>
        <v>4.8176312050556023</v>
      </c>
      <c r="F7">
        <f t="shared" si="2"/>
        <v>6.9987816888464927E-8</v>
      </c>
      <c r="G7">
        <f t="shared" si="0"/>
        <v>1.1999992407482436E-2</v>
      </c>
      <c r="H7" t="s">
        <v>1355</v>
      </c>
    </row>
    <row r="8" spans="1:20" x14ac:dyDescent="0.35">
      <c r="A8">
        <v>359</v>
      </c>
      <c r="B8">
        <v>4.6170003411208986</v>
      </c>
      <c r="C8">
        <v>414</v>
      </c>
      <c r="D8">
        <v>5.0149403497929299</v>
      </c>
      <c r="E8">
        <f t="shared" si="1"/>
        <v>4.9995974794678517</v>
      </c>
      <c r="F8">
        <f t="shared" si="2"/>
        <v>2.3540366981216507E-4</v>
      </c>
      <c r="G8">
        <f t="shared" si="0"/>
        <v>7.6562702623979946E-3</v>
      </c>
      <c r="H8" t="s">
        <v>1355</v>
      </c>
    </row>
    <row r="9" spans="1:20" x14ac:dyDescent="0.35">
      <c r="A9">
        <v>416</v>
      </c>
      <c r="B9">
        <v>6.4345689040341991</v>
      </c>
      <c r="C9">
        <v>272</v>
      </c>
      <c r="D9">
        <v>4.8325089127062304</v>
      </c>
      <c r="E9">
        <f t="shared" si="1"/>
        <v>4.8263620725097063</v>
      </c>
      <c r="F9">
        <f t="shared" si="2"/>
        <v>3.7783644401604648E-5</v>
      </c>
      <c r="G9">
        <f t="shared" si="0"/>
        <v>9.0119557640761048E-3</v>
      </c>
      <c r="H9" t="s">
        <v>1355</v>
      </c>
    </row>
    <row r="10" spans="1:20" x14ac:dyDescent="0.35">
      <c r="A10">
        <v>443</v>
      </c>
      <c r="B10">
        <v>10.402261382454681</v>
      </c>
      <c r="C10">
        <v>505</v>
      </c>
      <c r="D10">
        <v>5.1012313867906904</v>
      </c>
      <c r="E10">
        <f t="shared" si="1"/>
        <v>5.0997724722433704</v>
      </c>
      <c r="F10">
        <f t="shared" si="2"/>
        <v>2.1284316563820837E-6</v>
      </c>
      <c r="G10">
        <f t="shared" si="0"/>
        <v>3.0203364785579855E-2</v>
      </c>
      <c r="H10" t="s">
        <v>1355</v>
      </c>
    </row>
    <row r="11" spans="1:20" x14ac:dyDescent="0.35">
      <c r="A11">
        <v>685</v>
      </c>
      <c r="B11">
        <v>5.1026623418971475</v>
      </c>
      <c r="C11">
        <v>228</v>
      </c>
      <c r="D11">
        <v>4.7558748556724897</v>
      </c>
      <c r="E11">
        <f t="shared" si="1"/>
        <v>4.7756398467466399</v>
      </c>
      <c r="F11">
        <f t="shared" si="2"/>
        <v>3.9065487216123688E-4</v>
      </c>
      <c r="G11">
        <f t="shared" si="0"/>
        <v>2.9434679043363943E-2</v>
      </c>
      <c r="H11" t="s">
        <v>1355</v>
      </c>
    </row>
    <row r="12" spans="1:20" x14ac:dyDescent="0.35">
      <c r="I12" t="s">
        <v>5</v>
      </c>
      <c r="J12">
        <f>1-F13/G13</f>
        <v>0.99361570818869849</v>
      </c>
      <c r="K12" t="s">
        <v>13</v>
      </c>
    </row>
    <row r="13" spans="1:20" x14ac:dyDescent="0.35">
      <c r="D13">
        <f>AVERAGE(D2:D12)</f>
        <v>4.9274402340078751</v>
      </c>
      <c r="F13">
        <f>SUM(F2:F12)</f>
        <v>1.0716668971816241E-3</v>
      </c>
      <c r="G13">
        <f>SUM(G2:G12)</f>
        <v>0.16785994889590755</v>
      </c>
      <c r="I13" t="s">
        <v>6</v>
      </c>
      <c r="J13">
        <v>0.99</v>
      </c>
    </row>
    <row r="16" spans="1:20" x14ac:dyDescent="0.35">
      <c r="A16" t="s">
        <v>0</v>
      </c>
      <c r="B16" t="s">
        <v>119</v>
      </c>
      <c r="C16" t="s">
        <v>163</v>
      </c>
      <c r="D16" t="s">
        <v>164</v>
      </c>
      <c r="E16" t="s">
        <v>2</v>
      </c>
      <c r="F16" t="s">
        <v>3</v>
      </c>
      <c r="G16" t="s">
        <v>4</v>
      </c>
      <c r="H16" t="s">
        <v>1357</v>
      </c>
    </row>
    <row r="17" spans="1:20" x14ac:dyDescent="0.35">
      <c r="A17">
        <v>269</v>
      </c>
      <c r="B17">
        <v>7.8176597916673174</v>
      </c>
      <c r="C17">
        <v>460</v>
      </c>
      <c r="D17">
        <v>5.06069784035361</v>
      </c>
      <c r="E17">
        <f t="shared" si="1"/>
        <v>5.0498044507249986</v>
      </c>
      <c r="F17">
        <f>(D17-E17)^2</f>
        <v>1.1866593760073876E-4</v>
      </c>
      <c r="G17">
        <f>(D17-D$13)^2</f>
        <v>1.7757589648994852E-2</v>
      </c>
      <c r="H17" t="s">
        <v>1355</v>
      </c>
    </row>
    <row r="18" spans="1:20" x14ac:dyDescent="0.35">
      <c r="A18">
        <v>385</v>
      </c>
      <c r="B18">
        <v>4.2278867046136739</v>
      </c>
      <c r="C18">
        <v>169</v>
      </c>
      <c r="D18">
        <v>4.6258267132857096</v>
      </c>
      <c r="E18">
        <f t="shared" si="1"/>
        <v>4.7062044967408028</v>
      </c>
      <c r="F18">
        <f>(D18-E18)^2</f>
        <v>6.460588073153849E-3</v>
      </c>
      <c r="G18">
        <f>(D18-D$13)^2</f>
        <v>9.0970715882420172E-2</v>
      </c>
      <c r="H18" t="s">
        <v>1355</v>
      </c>
    </row>
    <row r="20" spans="1:20" x14ac:dyDescent="0.35">
      <c r="F20">
        <f>SUM(F17:F19)</f>
        <v>6.5792540107545879E-3</v>
      </c>
      <c r="G20">
        <f>SUM(G17:G19)</f>
        <v>0.10872830553141502</v>
      </c>
    </row>
    <row r="22" spans="1:20" x14ac:dyDescent="0.35">
      <c r="F22" t="s">
        <v>8</v>
      </c>
      <c r="G22">
        <f>1-F20/G20</f>
        <v>0.93948904125197064</v>
      </c>
    </row>
    <row r="25" spans="1:20" x14ac:dyDescent="0.35">
      <c r="T25" s="4" t="s">
        <v>1348</v>
      </c>
    </row>
    <row r="45" spans="20:20" x14ac:dyDescent="0.35">
      <c r="T45" s="4" t="s">
        <v>1349</v>
      </c>
    </row>
    <row r="68" spans="20:20" x14ac:dyDescent="0.35">
      <c r="T68" s="4" t="s">
        <v>1350</v>
      </c>
    </row>
    <row r="92" spans="20:20" x14ac:dyDescent="0.35">
      <c r="T92" s="4" t="s">
        <v>1351</v>
      </c>
    </row>
    <row r="113" spans="20:20" x14ac:dyDescent="0.35">
      <c r="T113" s="4" t="s">
        <v>1352</v>
      </c>
    </row>
    <row r="136" spans="20:20" x14ac:dyDescent="0.35">
      <c r="T136" s="4" t="s">
        <v>1353</v>
      </c>
    </row>
  </sheetData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U136"/>
  <sheetViews>
    <sheetView workbookViewId="0">
      <selection activeCell="F2" sqref="F2"/>
    </sheetView>
  </sheetViews>
  <sheetFormatPr defaultRowHeight="15.5" x14ac:dyDescent="0.35"/>
  <cols>
    <col min="21" max="21" width="10.1796875" style="4" customWidth="1"/>
  </cols>
  <sheetData>
    <row r="1" spans="1:21" x14ac:dyDescent="0.35">
      <c r="A1" t="s">
        <v>0</v>
      </c>
      <c r="B1" t="s">
        <v>117</v>
      </c>
      <c r="C1" t="s">
        <v>221</v>
      </c>
      <c r="D1" t="s">
        <v>164</v>
      </c>
      <c r="E1" t="s">
        <v>119</v>
      </c>
      <c r="F1" t="s">
        <v>2</v>
      </c>
      <c r="G1" t="s">
        <v>3</v>
      </c>
      <c r="H1" t="s">
        <v>4</v>
      </c>
      <c r="U1" s="4" t="s">
        <v>1347</v>
      </c>
    </row>
    <row r="2" spans="1:21" x14ac:dyDescent="0.35">
      <c r="A2">
        <v>143</v>
      </c>
      <c r="B2">
        <v>0</v>
      </c>
      <c r="C2">
        <v>0.57499999999999996</v>
      </c>
      <c r="D2">
        <v>4.8228216453031045</v>
      </c>
      <c r="E2">
        <v>6.9477603819114</v>
      </c>
      <c r="F2">
        <f>-11.9521 + 2.6891*B2 + 12.4624 *C2+ 2.4173 *D2</f>
        <v>6.8719867631911953</v>
      </c>
      <c r="G2">
        <f>(E2-F2)^2</f>
        <v>5.7416412939549589E-3</v>
      </c>
      <c r="H2">
        <f t="shared" ref="H2:H11" si="0">(E2-E$13)^2</f>
        <v>0.44801369846278727</v>
      </c>
    </row>
    <row r="3" spans="1:21" x14ac:dyDescent="0.35">
      <c r="A3">
        <v>203</v>
      </c>
      <c r="B3">
        <v>0</v>
      </c>
      <c r="C3">
        <v>0.48</v>
      </c>
      <c r="D3">
        <v>4.8228216453031045</v>
      </c>
      <c r="E3">
        <v>5.9477603819114</v>
      </c>
      <c r="F3">
        <f t="shared" ref="F3:F18" si="1">-11.9521 + 2.6891*B3 + 12.4624 *C3+ 2.4173 *D3</f>
        <v>5.6880587631911954</v>
      </c>
      <c r="G3">
        <f t="shared" ref="G3:G18" si="2">(E3-F3)^2</f>
        <v>6.7444930765894515E-2</v>
      </c>
      <c r="H3">
        <f t="shared" si="0"/>
        <v>0.10933719017142673</v>
      </c>
    </row>
    <row r="4" spans="1:21" x14ac:dyDescent="0.35">
      <c r="A4">
        <v>239</v>
      </c>
      <c r="B4">
        <v>0</v>
      </c>
      <c r="C4">
        <v>0.36899999999999999</v>
      </c>
      <c r="D4">
        <v>5.0969100130080562</v>
      </c>
      <c r="E4">
        <v>5.6989700043360099</v>
      </c>
      <c r="F4">
        <f t="shared" si="1"/>
        <v>4.967286174444375</v>
      </c>
      <c r="G4">
        <f t="shared" si="2"/>
        <v>0.53536122692489085</v>
      </c>
      <c r="H4">
        <f t="shared" si="0"/>
        <v>0.33576476334719974</v>
      </c>
    </row>
    <row r="5" spans="1:21" x14ac:dyDescent="0.35">
      <c r="A5">
        <v>269</v>
      </c>
      <c r="B5">
        <v>1</v>
      </c>
      <c r="C5">
        <v>0.44800000000000001</v>
      </c>
      <c r="D5">
        <v>5.0606978403536118</v>
      </c>
      <c r="E5">
        <v>7.8176597916673103</v>
      </c>
      <c r="F5">
        <f t="shared" si="1"/>
        <v>8.5533800894867866</v>
      </c>
      <c r="G5">
        <f t="shared" si="2"/>
        <v>0.54128435662357899</v>
      </c>
      <c r="H5">
        <f t="shared" si="0"/>
        <v>2.3692525859732259</v>
      </c>
    </row>
    <row r="6" spans="1:21" x14ac:dyDescent="0.35">
      <c r="A6">
        <v>297</v>
      </c>
      <c r="B6">
        <v>0</v>
      </c>
      <c r="C6">
        <v>0.49199999999999999</v>
      </c>
      <c r="D6">
        <v>4.9124877613323239</v>
      </c>
      <c r="E6">
        <v>5.11660774398824</v>
      </c>
      <c r="F6">
        <f t="shared" si="1"/>
        <v>6.0543574654686276</v>
      </c>
      <c r="G6">
        <f t="shared" si="2"/>
        <v>0.87937454013654448</v>
      </c>
      <c r="H6">
        <f t="shared" si="0"/>
        <v>1.3498126623522448</v>
      </c>
    </row>
    <row r="7" spans="1:21" x14ac:dyDescent="0.35">
      <c r="A7">
        <v>320</v>
      </c>
      <c r="B7">
        <v>0</v>
      </c>
      <c r="C7">
        <v>0.36899999999999999</v>
      </c>
      <c r="D7">
        <v>5.0969100130080562</v>
      </c>
      <c r="E7">
        <v>4.6989700043360099</v>
      </c>
      <c r="F7">
        <f t="shared" si="1"/>
        <v>4.967286174444375</v>
      </c>
      <c r="G7">
        <f t="shared" si="2"/>
        <v>7.1993567141621154E-2</v>
      </c>
      <c r="H7">
        <f t="shared" si="0"/>
        <v>2.4946690102066196</v>
      </c>
    </row>
    <row r="8" spans="1:21" x14ac:dyDescent="0.35">
      <c r="A8">
        <v>359</v>
      </c>
      <c r="B8">
        <v>0</v>
      </c>
      <c r="C8">
        <v>0.35799999999999998</v>
      </c>
      <c r="D8">
        <v>5.0149403497929361</v>
      </c>
      <c r="E8">
        <v>4.6170003411208898</v>
      </c>
      <c r="F8">
        <f t="shared" si="1"/>
        <v>4.6320545075544652</v>
      </c>
      <c r="G8">
        <f t="shared" si="2"/>
        <v>2.2662792700979095E-4</v>
      </c>
      <c r="H8">
        <f t="shared" si="0"/>
        <v>2.7603223531380991</v>
      </c>
    </row>
    <row r="9" spans="1:21" x14ac:dyDescent="0.35">
      <c r="A9">
        <v>416</v>
      </c>
      <c r="B9">
        <v>0</v>
      </c>
      <c r="C9">
        <v>0.48299999999999998</v>
      </c>
      <c r="D9">
        <v>4.8325089127062366</v>
      </c>
      <c r="E9">
        <v>6.4345689040341902</v>
      </c>
      <c r="F9">
        <f t="shared" si="1"/>
        <v>5.748862994684786</v>
      </c>
      <c r="G9">
        <f>(E9-F9)^2</f>
        <v>0.4701925941166934</v>
      </c>
      <c r="H9">
        <f t="shared" si="0"/>
        <v>2.4381815739035785E-2</v>
      </c>
    </row>
    <row r="10" spans="1:21" x14ac:dyDescent="0.35">
      <c r="A10">
        <v>443</v>
      </c>
      <c r="B10">
        <v>1</v>
      </c>
      <c r="C10">
        <v>0.53800000000000003</v>
      </c>
      <c r="D10">
        <v>5.1012313867906993</v>
      </c>
      <c r="E10">
        <v>10.402261382454601</v>
      </c>
      <c r="F10">
        <f t="shared" si="1"/>
        <v>9.7729778312891575</v>
      </c>
      <c r="G10">
        <f t="shared" si="2"/>
        <v>0.39599778776739086</v>
      </c>
      <c r="H10">
        <f t="shared" si="0"/>
        <v>17.006050198512945</v>
      </c>
    </row>
    <row r="11" spans="1:21" x14ac:dyDescent="0.35">
      <c r="A11">
        <v>685</v>
      </c>
      <c r="B11">
        <v>0</v>
      </c>
      <c r="C11">
        <v>0.48</v>
      </c>
      <c r="D11">
        <v>4.7558748556724915</v>
      </c>
      <c r="E11">
        <v>5.1026623418971404</v>
      </c>
      <c r="F11">
        <f t="shared" si="1"/>
        <v>5.5262282886171139</v>
      </c>
      <c r="G11">
        <f t="shared" si="2"/>
        <v>0.17940811122078743</v>
      </c>
      <c r="H11">
        <f t="shared" si="0"/>
        <v>1.3824110740657276</v>
      </c>
    </row>
    <row r="13" spans="1:21" x14ac:dyDescent="0.35">
      <c r="E13">
        <f>AVERAGE(E2:E12)</f>
        <v>6.2784221277657197</v>
      </c>
      <c r="G13">
        <f>SUM(G2:G12)</f>
        <v>3.1470253839183666</v>
      </c>
      <c r="H13">
        <f>SUM(H2:H12)</f>
        <v>28.280015351969311</v>
      </c>
      <c r="J13" t="s">
        <v>5</v>
      </c>
      <c r="K13">
        <f>1-G13/H13</f>
        <v>0.88871910623983374</v>
      </c>
      <c r="L13" t="s">
        <v>12</v>
      </c>
    </row>
    <row r="14" spans="1:21" x14ac:dyDescent="0.35">
      <c r="J14" t="s">
        <v>6</v>
      </c>
      <c r="K14">
        <v>0.66</v>
      </c>
    </row>
    <row r="16" spans="1:21" x14ac:dyDescent="0.35">
      <c r="A16" t="s">
        <v>0</v>
      </c>
      <c r="B16" t="s">
        <v>117</v>
      </c>
      <c r="C16" t="s">
        <v>221</v>
      </c>
      <c r="D16" t="s">
        <v>164</v>
      </c>
      <c r="E16" t="s">
        <v>119</v>
      </c>
      <c r="F16" t="s">
        <v>2</v>
      </c>
      <c r="G16" t="s">
        <v>3</v>
      </c>
      <c r="H16" t="s">
        <v>4</v>
      </c>
    </row>
    <row r="17" spans="1:21" x14ac:dyDescent="0.35">
      <c r="A17">
        <v>332</v>
      </c>
      <c r="B17">
        <v>0</v>
      </c>
      <c r="C17">
        <v>0.49399999999999999</v>
      </c>
      <c r="D17">
        <v>4.8178957571617955</v>
      </c>
      <c r="E17">
        <v>5.1082018874340003</v>
      </c>
      <c r="F17">
        <f t="shared" si="1"/>
        <v>5.8506250137872087</v>
      </c>
      <c r="G17">
        <f t="shared" si="2"/>
        <v>0.55119209854407203</v>
      </c>
      <c r="H17">
        <f>(E17-E$13)^2</f>
        <v>1.3694154108820273</v>
      </c>
    </row>
    <row r="18" spans="1:21" x14ac:dyDescent="0.35">
      <c r="A18">
        <v>385</v>
      </c>
      <c r="B18">
        <v>0</v>
      </c>
      <c r="C18">
        <v>0.45700000000000002</v>
      </c>
      <c r="D18">
        <v>4.6258267132857114</v>
      </c>
      <c r="E18">
        <v>4.2278867046136703</v>
      </c>
      <c r="F18">
        <f t="shared" si="1"/>
        <v>4.9252277140255512</v>
      </c>
      <c r="G18">
        <f t="shared" si="2"/>
        <v>0.48628448340758085</v>
      </c>
      <c r="H18">
        <f>(E18-E$13)^2</f>
        <v>4.2046955216013542</v>
      </c>
    </row>
    <row r="20" spans="1:21" x14ac:dyDescent="0.35">
      <c r="G20">
        <f>SUM(G17:G19)</f>
        <v>1.0374765819516529</v>
      </c>
      <c r="H20">
        <f>SUM(H17:H19)</f>
        <v>5.5741109324833813</v>
      </c>
    </row>
    <row r="22" spans="1:21" x14ac:dyDescent="0.35">
      <c r="G22" t="s">
        <v>8</v>
      </c>
      <c r="H22">
        <f>1-G20/H20</f>
        <v>0.81387586387889921</v>
      </c>
    </row>
    <row r="25" spans="1:21" x14ac:dyDescent="0.35">
      <c r="U25" s="4" t="s">
        <v>1348</v>
      </c>
    </row>
    <row r="45" spans="21:21" x14ac:dyDescent="0.35">
      <c r="U45" s="4" t="s">
        <v>1349</v>
      </c>
    </row>
    <row r="68" spans="21:21" x14ac:dyDescent="0.35">
      <c r="U68" s="4" t="s">
        <v>1350</v>
      </c>
    </row>
    <row r="92" spans="21:21" x14ac:dyDescent="0.35">
      <c r="U92" s="4" t="s">
        <v>1351</v>
      </c>
    </row>
    <row r="113" spans="21:21" x14ac:dyDescent="0.35">
      <c r="U113" s="4" t="s">
        <v>1352</v>
      </c>
    </row>
    <row r="136" spans="21:21" x14ac:dyDescent="0.35">
      <c r="U136" s="4" t="s">
        <v>1353</v>
      </c>
    </row>
  </sheetData>
  <conditionalFormatting sqref="B14 A16:E16">
    <cfRule type="duplicateValues" dxfId="36" priority="1"/>
  </conditionalFormatting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Y136"/>
  <sheetViews>
    <sheetView workbookViewId="0">
      <selection activeCell="J2" sqref="J2"/>
    </sheetView>
  </sheetViews>
  <sheetFormatPr defaultRowHeight="15.5" x14ac:dyDescent="0.35"/>
  <cols>
    <col min="25" max="25" width="10.1796875" style="4" customWidth="1"/>
  </cols>
  <sheetData>
    <row r="1" spans="1:25" x14ac:dyDescent="0.35">
      <c r="A1" t="s">
        <v>0</v>
      </c>
      <c r="B1" t="s">
        <v>222</v>
      </c>
      <c r="C1" t="s">
        <v>223</v>
      </c>
      <c r="D1" t="s">
        <v>119</v>
      </c>
      <c r="E1" t="s">
        <v>224</v>
      </c>
      <c r="F1" t="s">
        <v>172</v>
      </c>
      <c r="G1" t="s">
        <v>120</v>
      </c>
      <c r="H1" t="s">
        <v>225</v>
      </c>
      <c r="I1" t="s">
        <v>134</v>
      </c>
      <c r="J1" t="s">
        <v>2</v>
      </c>
      <c r="K1" t="s">
        <v>3</v>
      </c>
      <c r="L1" t="s">
        <v>4</v>
      </c>
      <c r="Y1" s="4" t="s">
        <v>1347</v>
      </c>
    </row>
    <row r="2" spans="1:25" x14ac:dyDescent="0.35">
      <c r="A2">
        <v>26</v>
      </c>
      <c r="B2">
        <v>0</v>
      </c>
      <c r="C2">
        <v>0</v>
      </c>
      <c r="D2">
        <v>4.1789769472931697</v>
      </c>
      <c r="E2">
        <v>1.079</v>
      </c>
      <c r="F2">
        <v>1</v>
      </c>
      <c r="G2">
        <v>0</v>
      </c>
      <c r="H2">
        <v>0</v>
      </c>
      <c r="I2">
        <v>5.9588688592531103</v>
      </c>
      <c r="J2">
        <f>5.4407+1.12329*B2-0.32448*C2+0.15101*D2-0.49023*E2+0.63197*F2+0.40588*G2+1.69302*H2</f>
        <v>6.1747791388107407</v>
      </c>
      <c r="K2">
        <f>(I2-J2)^2</f>
        <v>4.6617248818654124E-2</v>
      </c>
      <c r="L2">
        <f>(I2-I$38)^2</f>
        <v>1.7728167219010202E-2</v>
      </c>
    </row>
    <row r="3" spans="1:25" x14ac:dyDescent="0.35">
      <c r="A3">
        <v>37</v>
      </c>
      <c r="B3">
        <v>0</v>
      </c>
      <c r="C3">
        <v>0</v>
      </c>
      <c r="D3">
        <v>4.6724673130680801</v>
      </c>
      <c r="E3">
        <v>2.988</v>
      </c>
      <c r="F3">
        <v>0</v>
      </c>
      <c r="G3">
        <v>2</v>
      </c>
      <c r="H3">
        <v>0</v>
      </c>
      <c r="I3">
        <v>4.4191293077419704</v>
      </c>
      <c r="J3">
        <f t="shared" ref="J3:J52" si="0">5.4407+1.12329*B3-0.32448*C3+0.15101*D3-0.49023*E3+0.63197*F3+0.40588*G3+1.69302*H3</f>
        <v>5.49324204894641</v>
      </c>
      <c r="K3">
        <f t="shared" ref="K3:K52" si="1">(I3-J3)^2</f>
        <v>1.1537181808177153</v>
      </c>
      <c r="L3">
        <f t="shared" ref="L3:L52" si="2">(I3-I$38)^2</f>
        <v>2.7985499621517458</v>
      </c>
    </row>
    <row r="4" spans="1:25" x14ac:dyDescent="0.35">
      <c r="A4">
        <v>39</v>
      </c>
      <c r="B4">
        <v>0</v>
      </c>
      <c r="C4">
        <v>0</v>
      </c>
      <c r="D4">
        <v>3.63346845557958</v>
      </c>
      <c r="E4">
        <v>1.929</v>
      </c>
      <c r="F4">
        <v>0</v>
      </c>
      <c r="G4">
        <v>1</v>
      </c>
      <c r="H4">
        <v>0</v>
      </c>
      <c r="I4">
        <v>5.63346845557958</v>
      </c>
      <c r="J4">
        <f t="shared" si="0"/>
        <v>5.4496164014770709</v>
      </c>
      <c r="K4">
        <f t="shared" si="1"/>
        <v>3.380157779771191E-2</v>
      </c>
      <c r="L4">
        <f t="shared" si="2"/>
        <v>0.21026587160498672</v>
      </c>
    </row>
    <row r="5" spans="1:25" x14ac:dyDescent="0.35">
      <c r="A5">
        <v>45</v>
      </c>
      <c r="B5">
        <v>0</v>
      </c>
      <c r="C5">
        <v>0</v>
      </c>
      <c r="D5">
        <v>4.51188336097887</v>
      </c>
      <c r="E5">
        <v>-2.6789999999999998</v>
      </c>
      <c r="F5">
        <v>1</v>
      </c>
      <c r="G5">
        <v>0</v>
      </c>
      <c r="H5">
        <v>0</v>
      </c>
      <c r="I5">
        <v>7.2278867046136703</v>
      </c>
      <c r="J5">
        <f t="shared" si="0"/>
        <v>8.0673356763414183</v>
      </c>
      <c r="K5">
        <f t="shared" si="1"/>
        <v>0.70467457613477347</v>
      </c>
      <c r="L5">
        <f t="shared" si="2"/>
        <v>1.2902022053054065</v>
      </c>
    </row>
    <row r="6" spans="1:25" x14ac:dyDescent="0.35">
      <c r="A6">
        <v>55</v>
      </c>
      <c r="B6">
        <v>0</v>
      </c>
      <c r="C6">
        <v>0</v>
      </c>
      <c r="D6">
        <v>3.8766796104191998</v>
      </c>
      <c r="E6">
        <v>2.044</v>
      </c>
      <c r="F6">
        <v>0</v>
      </c>
      <c r="G6">
        <v>0</v>
      </c>
      <c r="H6">
        <v>0</v>
      </c>
      <c r="I6">
        <v>3.9321969382690298</v>
      </c>
      <c r="J6">
        <f t="shared" si="0"/>
        <v>5.0240872679694037</v>
      </c>
      <c r="K6">
        <f t="shared" si="1"/>
        <v>1.1922244920931913</v>
      </c>
      <c r="L6">
        <f t="shared" si="2"/>
        <v>4.6648184788519762</v>
      </c>
    </row>
    <row r="7" spans="1:25" x14ac:dyDescent="0.35">
      <c r="A7">
        <v>90</v>
      </c>
      <c r="B7">
        <v>0</v>
      </c>
      <c r="C7">
        <v>0</v>
      </c>
      <c r="D7">
        <v>5.3560258571931199</v>
      </c>
      <c r="E7">
        <v>2.5689999999999902</v>
      </c>
      <c r="F7">
        <v>1</v>
      </c>
      <c r="G7">
        <v>0</v>
      </c>
      <c r="H7">
        <v>0</v>
      </c>
      <c r="I7">
        <v>6.1007533520898098</v>
      </c>
      <c r="J7">
        <f t="shared" si="0"/>
        <v>5.6220825946947377</v>
      </c>
      <c r="K7">
        <f t="shared" si="1"/>
        <v>0.22912569398517202</v>
      </c>
      <c r="L7">
        <f t="shared" si="2"/>
        <v>7.6340919284430375E-5</v>
      </c>
    </row>
    <row r="8" spans="1:25" x14ac:dyDescent="0.35">
      <c r="A8">
        <v>102</v>
      </c>
      <c r="B8">
        <v>0</v>
      </c>
      <c r="C8">
        <v>0</v>
      </c>
      <c r="D8">
        <v>3.6690067809585698</v>
      </c>
      <c r="E8">
        <v>2.6819999999999999</v>
      </c>
      <c r="F8">
        <v>1</v>
      </c>
      <c r="G8">
        <v>0</v>
      </c>
      <c r="H8">
        <v>0</v>
      </c>
      <c r="I8">
        <v>5.5788301506094804</v>
      </c>
      <c r="J8">
        <f t="shared" si="0"/>
        <v>5.3119298539925532</v>
      </c>
      <c r="K8">
        <f t="shared" si="1"/>
        <v>7.1235768334203697E-2</v>
      </c>
      <c r="L8">
        <f t="shared" si="2"/>
        <v>0.26335973964114195</v>
      </c>
    </row>
    <row r="9" spans="1:25" x14ac:dyDescent="0.35">
      <c r="A9">
        <v>108</v>
      </c>
      <c r="B9">
        <v>1</v>
      </c>
      <c r="C9">
        <v>8</v>
      </c>
      <c r="D9">
        <v>4.2174839442138996</v>
      </c>
      <c r="E9">
        <v>2.0069999999999899</v>
      </c>
      <c r="F9">
        <v>0</v>
      </c>
      <c r="G9">
        <v>0</v>
      </c>
      <c r="H9">
        <v>0</v>
      </c>
      <c r="I9">
        <v>3.6434526764861799</v>
      </c>
      <c r="J9">
        <f t="shared" si="0"/>
        <v>3.6211406404157458</v>
      </c>
      <c r="K9">
        <f t="shared" si="1"/>
        <v>4.9782695360835161E-4</v>
      </c>
      <c r="L9">
        <f t="shared" si="2"/>
        <v>5.9954624619860182</v>
      </c>
    </row>
    <row r="10" spans="1:25" x14ac:dyDescent="0.35">
      <c r="A10">
        <v>109</v>
      </c>
      <c r="B10">
        <v>0</v>
      </c>
      <c r="C10">
        <v>0</v>
      </c>
      <c r="D10">
        <v>3.4712917110589299</v>
      </c>
      <c r="E10">
        <v>0.69899999999999896</v>
      </c>
      <c r="F10">
        <v>1</v>
      </c>
      <c r="G10">
        <v>0</v>
      </c>
      <c r="H10">
        <v>0</v>
      </c>
      <c r="I10">
        <v>5.6473829701146201</v>
      </c>
      <c r="J10">
        <f t="shared" si="0"/>
        <v>6.2541989912870086</v>
      </c>
      <c r="K10">
        <f t="shared" si="1"/>
        <v>0.36822568355148866</v>
      </c>
      <c r="L10">
        <f t="shared" si="2"/>
        <v>0.19769855173543491</v>
      </c>
    </row>
    <row r="11" spans="1:25" x14ac:dyDescent="0.35">
      <c r="A11">
        <v>167</v>
      </c>
      <c r="B11">
        <v>0</v>
      </c>
      <c r="C11">
        <v>0</v>
      </c>
      <c r="D11">
        <v>7.5671993587899902</v>
      </c>
      <c r="E11">
        <v>0.40399999999999903</v>
      </c>
      <c r="F11">
        <v>1</v>
      </c>
      <c r="G11">
        <v>0</v>
      </c>
      <c r="H11">
        <v>0</v>
      </c>
      <c r="I11">
        <v>7.8343577523774099</v>
      </c>
      <c r="J11">
        <f t="shared" si="0"/>
        <v>7.0173398551708761</v>
      </c>
      <c r="K11">
        <f t="shared" si="1"/>
        <v>0.66751824435578633</v>
      </c>
      <c r="L11">
        <f t="shared" si="2"/>
        <v>3.0357547018622211</v>
      </c>
    </row>
    <row r="12" spans="1:25" x14ac:dyDescent="0.35">
      <c r="A12">
        <v>203</v>
      </c>
      <c r="B12">
        <v>1</v>
      </c>
      <c r="C12">
        <v>0</v>
      </c>
      <c r="D12">
        <v>5.9477603819114</v>
      </c>
      <c r="E12">
        <v>4.1059999999999999</v>
      </c>
      <c r="F12">
        <v>0</v>
      </c>
      <c r="G12">
        <v>0</v>
      </c>
      <c r="H12">
        <v>0</v>
      </c>
      <c r="I12">
        <v>5.3279716236230099</v>
      </c>
      <c r="J12">
        <f t="shared" si="0"/>
        <v>5.4492769152724403</v>
      </c>
      <c r="K12">
        <f t="shared" si="1"/>
        <v>1.4714973782153364E-2</v>
      </c>
      <c r="L12">
        <f t="shared" si="2"/>
        <v>0.58376384424900785</v>
      </c>
    </row>
    <row r="13" spans="1:25" x14ac:dyDescent="0.35">
      <c r="A13">
        <v>207</v>
      </c>
      <c r="B13">
        <v>1</v>
      </c>
      <c r="C13">
        <v>0</v>
      </c>
      <c r="D13">
        <v>4.3743816980508798</v>
      </c>
      <c r="E13">
        <v>4.12</v>
      </c>
      <c r="F13">
        <v>1</v>
      </c>
      <c r="G13">
        <v>2</v>
      </c>
      <c r="H13">
        <v>0</v>
      </c>
      <c r="I13">
        <v>7.1702617153949504</v>
      </c>
      <c r="J13">
        <f t="shared" si="0"/>
        <v>6.648547780222664</v>
      </c>
      <c r="K13">
        <f t="shared" si="1"/>
        <v>0.2721854301529526</v>
      </c>
      <c r="L13">
        <f t="shared" si="2"/>
        <v>1.1626137731264055</v>
      </c>
    </row>
    <row r="14" spans="1:25" x14ac:dyDescent="0.35">
      <c r="A14">
        <v>249</v>
      </c>
      <c r="B14">
        <v>0</v>
      </c>
      <c r="C14">
        <v>0</v>
      </c>
      <c r="D14">
        <v>7.8240501545746701</v>
      </c>
      <c r="E14">
        <v>1.8759999999999999</v>
      </c>
      <c r="F14">
        <v>1</v>
      </c>
      <c r="G14">
        <v>4</v>
      </c>
      <c r="H14">
        <v>0</v>
      </c>
      <c r="I14">
        <v>9.1238516409670805</v>
      </c>
      <c r="J14">
        <f t="shared" si="0"/>
        <v>7.9580283338423206</v>
      </c>
      <c r="K14">
        <f t="shared" si="1"/>
        <v>1.3591439834353123</v>
      </c>
      <c r="L14">
        <f t="shared" si="2"/>
        <v>9.1920272142561252</v>
      </c>
    </row>
    <row r="15" spans="1:25" x14ac:dyDescent="0.35">
      <c r="A15">
        <v>269</v>
      </c>
      <c r="B15">
        <v>1</v>
      </c>
      <c r="C15">
        <v>10</v>
      </c>
      <c r="D15">
        <v>7.8176597916673103</v>
      </c>
      <c r="E15">
        <v>-0.90000000000000102</v>
      </c>
      <c r="F15">
        <v>1</v>
      </c>
      <c r="G15">
        <v>0</v>
      </c>
      <c r="H15">
        <v>0</v>
      </c>
      <c r="I15">
        <v>5.77066322899109</v>
      </c>
      <c r="J15">
        <f t="shared" si="0"/>
        <v>5.5729118051396807</v>
      </c>
      <c r="K15">
        <f t="shared" si="1"/>
        <v>3.9105625635259739E-2</v>
      </c>
      <c r="L15">
        <f t="shared" si="2"/>
        <v>0.10326761822980876</v>
      </c>
    </row>
    <row r="16" spans="1:25" x14ac:dyDescent="0.35">
      <c r="A16">
        <v>320</v>
      </c>
      <c r="B16">
        <v>1</v>
      </c>
      <c r="C16">
        <v>0</v>
      </c>
      <c r="D16">
        <v>4.6989700043360099</v>
      </c>
      <c r="E16">
        <v>6.3319999999999999</v>
      </c>
      <c r="F16">
        <v>0</v>
      </c>
      <c r="G16">
        <v>0</v>
      </c>
      <c r="H16">
        <v>0</v>
      </c>
      <c r="I16">
        <v>5.2218487496163499</v>
      </c>
      <c r="J16">
        <f t="shared" si="0"/>
        <v>4.1694451003547801</v>
      </c>
      <c r="K16">
        <f t="shared" si="1"/>
        <v>1.1075534409790693</v>
      </c>
      <c r="L16">
        <f t="shared" si="2"/>
        <v>0.75719108370171828</v>
      </c>
    </row>
    <row r="17" spans="1:25" x14ac:dyDescent="0.35">
      <c r="A17">
        <v>327</v>
      </c>
      <c r="B17">
        <v>1</v>
      </c>
      <c r="C17">
        <v>0</v>
      </c>
      <c r="D17">
        <v>9.5540810407733296</v>
      </c>
      <c r="E17">
        <v>4.3859999999999904</v>
      </c>
      <c r="F17">
        <v>1</v>
      </c>
      <c r="G17">
        <v>2</v>
      </c>
      <c r="H17">
        <v>0</v>
      </c>
      <c r="I17">
        <v>6.8129943038096004</v>
      </c>
      <c r="J17">
        <f t="shared" si="0"/>
        <v>7.3003329979671854</v>
      </c>
      <c r="K17">
        <f t="shared" si="1"/>
        <v>0.2374990028232202</v>
      </c>
      <c r="L17">
        <f t="shared" si="2"/>
        <v>0.51980968137117656</v>
      </c>
    </row>
    <row r="18" spans="1:25" x14ac:dyDescent="0.35">
      <c r="A18">
        <v>332</v>
      </c>
      <c r="B18">
        <v>1</v>
      </c>
      <c r="C18">
        <v>0</v>
      </c>
      <c r="D18">
        <v>5.1082018874340003</v>
      </c>
      <c r="E18">
        <v>3.48</v>
      </c>
      <c r="F18">
        <v>1</v>
      </c>
      <c r="G18">
        <v>0</v>
      </c>
      <c r="H18">
        <v>0</v>
      </c>
      <c r="I18">
        <v>6.0775330676675496</v>
      </c>
      <c r="J18">
        <f t="shared" si="0"/>
        <v>6.2613491670214083</v>
      </c>
      <c r="K18">
        <f t="shared" si="1"/>
        <v>3.3788358381667646E-2</v>
      </c>
      <c r="L18">
        <f t="shared" si="2"/>
        <v>2.0975599572402022E-4</v>
      </c>
    </row>
    <row r="19" spans="1:25" x14ac:dyDescent="0.35">
      <c r="A19">
        <v>358</v>
      </c>
      <c r="B19">
        <v>1</v>
      </c>
      <c r="C19">
        <v>0</v>
      </c>
      <c r="D19">
        <v>4.5797835966168101</v>
      </c>
      <c r="E19">
        <v>4.2959999999999896</v>
      </c>
      <c r="F19">
        <v>1</v>
      </c>
      <c r="G19">
        <v>0</v>
      </c>
      <c r="H19">
        <v>0</v>
      </c>
      <c r="I19">
        <v>6.2524246622304798</v>
      </c>
      <c r="J19">
        <f t="shared" si="0"/>
        <v>5.7815250409251098</v>
      </c>
      <c r="K19">
        <f t="shared" si="1"/>
        <v>0.22174645334554088</v>
      </c>
      <c r="L19">
        <f t="shared" si="2"/>
        <v>2.5730931533546712E-2</v>
      </c>
    </row>
    <row r="20" spans="1:25" x14ac:dyDescent="0.35">
      <c r="A20">
        <v>359</v>
      </c>
      <c r="B20">
        <v>1</v>
      </c>
      <c r="C20">
        <v>0</v>
      </c>
      <c r="D20">
        <v>4.6170003411208898</v>
      </c>
      <c r="E20">
        <v>5.9049999999999896</v>
      </c>
      <c r="F20">
        <v>0</v>
      </c>
      <c r="G20">
        <v>0</v>
      </c>
      <c r="H20">
        <v>0</v>
      </c>
      <c r="I20">
        <v>4.4409090820652102</v>
      </c>
      <c r="J20">
        <f t="shared" si="0"/>
        <v>4.3663950715126703</v>
      </c>
      <c r="K20">
        <f t="shared" si="1"/>
        <v>5.5523377686240308E-3</v>
      </c>
      <c r="L20">
        <f t="shared" si="2"/>
        <v>2.7261541304671399</v>
      </c>
    </row>
    <row r="21" spans="1:25" x14ac:dyDescent="0.35">
      <c r="A21">
        <v>361</v>
      </c>
      <c r="B21">
        <v>1</v>
      </c>
      <c r="C21">
        <v>0</v>
      </c>
      <c r="D21">
        <v>6.7634279935629298</v>
      </c>
      <c r="E21">
        <v>4.0090000000000003</v>
      </c>
      <c r="F21">
        <v>0</v>
      </c>
      <c r="G21">
        <v>3</v>
      </c>
      <c r="H21">
        <v>1</v>
      </c>
      <c r="I21">
        <v>8.7634279935629298</v>
      </c>
      <c r="J21">
        <f t="shared" si="0"/>
        <v>8.5306631913079372</v>
      </c>
      <c r="K21">
        <f t="shared" si="1"/>
        <v>5.4179453168805826E-2</v>
      </c>
      <c r="L21">
        <f t="shared" si="2"/>
        <v>7.1364419163632045</v>
      </c>
    </row>
    <row r="22" spans="1:25" x14ac:dyDescent="0.35">
      <c r="A22">
        <v>385</v>
      </c>
      <c r="B22">
        <v>0</v>
      </c>
      <c r="C22">
        <v>0</v>
      </c>
      <c r="D22">
        <v>4.2278867046136703</v>
      </c>
      <c r="E22">
        <v>-2.6789999999999998</v>
      </c>
      <c r="F22">
        <v>1</v>
      </c>
      <c r="G22">
        <v>0</v>
      </c>
      <c r="H22">
        <v>0</v>
      </c>
      <c r="I22">
        <v>8.2278867046136703</v>
      </c>
      <c r="J22">
        <f t="shared" si="0"/>
        <v>8.0244493412637095</v>
      </c>
      <c r="K22">
        <f t="shared" si="1"/>
        <v>4.1386760806784002E-2</v>
      </c>
      <c r="L22">
        <f t="shared" si="2"/>
        <v>4.5619435684939242</v>
      </c>
    </row>
    <row r="23" spans="1:25" x14ac:dyDescent="0.35">
      <c r="A23">
        <v>398</v>
      </c>
      <c r="B23">
        <v>0</v>
      </c>
      <c r="C23">
        <v>0</v>
      </c>
      <c r="D23">
        <v>4.7176705030022603</v>
      </c>
      <c r="E23">
        <v>3.0969999999999902</v>
      </c>
      <c r="F23">
        <v>1</v>
      </c>
      <c r="G23">
        <v>0</v>
      </c>
      <c r="H23">
        <v>0</v>
      </c>
      <c r="I23">
        <v>5.2125205246823496</v>
      </c>
      <c r="J23">
        <f t="shared" si="0"/>
        <v>5.2668431126583757</v>
      </c>
      <c r="K23">
        <f t="shared" si="1"/>
        <v>2.9509435644130924E-3</v>
      </c>
      <c r="L23">
        <f t="shared" si="2"/>
        <v>0.77351233159515664</v>
      </c>
    </row>
    <row r="24" spans="1:25" x14ac:dyDescent="0.35">
      <c r="A24">
        <v>412</v>
      </c>
      <c r="B24">
        <v>0</v>
      </c>
      <c r="C24">
        <v>0</v>
      </c>
      <c r="D24">
        <v>4.7781512503836403</v>
      </c>
      <c r="E24">
        <v>2.0999999999999901E-2</v>
      </c>
      <c r="F24">
        <v>0</v>
      </c>
      <c r="G24">
        <v>0</v>
      </c>
      <c r="H24">
        <v>0</v>
      </c>
      <c r="I24">
        <v>6.7781512503836403</v>
      </c>
      <c r="J24">
        <f t="shared" si="0"/>
        <v>6.1519537903204329</v>
      </c>
      <c r="K24">
        <f t="shared" si="1"/>
        <v>0.39212325898961226</v>
      </c>
      <c r="L24">
        <f t="shared" si="2"/>
        <v>0.47078155023016216</v>
      </c>
    </row>
    <row r="25" spans="1:25" x14ac:dyDescent="0.35">
      <c r="A25">
        <v>417</v>
      </c>
      <c r="B25">
        <v>1</v>
      </c>
      <c r="C25">
        <v>0</v>
      </c>
      <c r="D25">
        <v>7.6459132750338403</v>
      </c>
      <c r="E25">
        <v>7.02</v>
      </c>
      <c r="F25">
        <v>0</v>
      </c>
      <c r="G25">
        <v>2</v>
      </c>
      <c r="H25">
        <v>1</v>
      </c>
      <c r="I25">
        <v>6.5490032620257796</v>
      </c>
      <c r="J25">
        <f t="shared" si="0"/>
        <v>6.7819647636628604</v>
      </c>
      <c r="K25">
        <f t="shared" si="1"/>
        <v>5.4271061245003568E-2</v>
      </c>
      <c r="L25">
        <f t="shared" si="2"/>
        <v>0.20883733661466358</v>
      </c>
      <c r="Y25" s="4" t="s">
        <v>1348</v>
      </c>
    </row>
    <row r="26" spans="1:25" x14ac:dyDescent="0.35">
      <c r="A26">
        <v>438</v>
      </c>
      <c r="B26">
        <v>1</v>
      </c>
      <c r="C26">
        <v>1</v>
      </c>
      <c r="D26">
        <v>10.3180633349627</v>
      </c>
      <c r="E26">
        <v>6.9089999999999998</v>
      </c>
      <c r="F26">
        <v>1</v>
      </c>
      <c r="G26">
        <v>0</v>
      </c>
      <c r="H26">
        <v>0</v>
      </c>
      <c r="I26">
        <v>3.92012332629072</v>
      </c>
      <c r="J26">
        <f t="shared" si="0"/>
        <v>5.0426116742127167</v>
      </c>
      <c r="K26">
        <f t="shared" si="1"/>
        <v>1.2599800912206536</v>
      </c>
      <c r="L26">
        <f t="shared" si="2"/>
        <v>4.7171178861034271</v>
      </c>
    </row>
    <row r="27" spans="1:25" x14ac:dyDescent="0.35">
      <c r="A27">
        <v>449</v>
      </c>
      <c r="B27">
        <v>0</v>
      </c>
      <c r="C27">
        <v>0</v>
      </c>
      <c r="D27">
        <v>5.29666519026153</v>
      </c>
      <c r="E27">
        <v>2.5769999999999902</v>
      </c>
      <c r="F27">
        <v>1</v>
      </c>
      <c r="G27">
        <v>0</v>
      </c>
      <c r="H27">
        <v>0</v>
      </c>
      <c r="I27">
        <v>5.29666519026153</v>
      </c>
      <c r="J27">
        <f t="shared" si="0"/>
        <v>5.6091967003813981</v>
      </c>
      <c r="K27">
        <f t="shared" si="1"/>
        <v>9.7675944817805171E-2</v>
      </c>
      <c r="L27">
        <f t="shared" si="2"/>
        <v>0.63258294716865526</v>
      </c>
    </row>
    <row r="28" spans="1:25" x14ac:dyDescent="0.35">
      <c r="A28">
        <v>548</v>
      </c>
      <c r="B28">
        <v>1</v>
      </c>
      <c r="C28">
        <v>0</v>
      </c>
      <c r="D28">
        <v>5.5708022975975204</v>
      </c>
      <c r="E28">
        <v>4.0889999999999898</v>
      </c>
      <c r="F28">
        <v>1</v>
      </c>
      <c r="G28">
        <v>0</v>
      </c>
      <c r="H28">
        <v>0</v>
      </c>
      <c r="I28">
        <v>6.6042260530844699</v>
      </c>
      <c r="J28">
        <f t="shared" si="0"/>
        <v>6.0326563849602062</v>
      </c>
      <c r="K28">
        <f t="shared" si="1"/>
        <v>0.32669188551968092</v>
      </c>
      <c r="L28">
        <f t="shared" si="2"/>
        <v>0.26235911489924812</v>
      </c>
    </row>
    <row r="29" spans="1:25" x14ac:dyDescent="0.35">
      <c r="A29">
        <v>586</v>
      </c>
      <c r="B29">
        <v>1</v>
      </c>
      <c r="C29">
        <v>1</v>
      </c>
      <c r="D29">
        <v>6.6220988407664603</v>
      </c>
      <c r="E29">
        <v>2.9119999999999999</v>
      </c>
      <c r="F29">
        <v>1</v>
      </c>
      <c r="G29">
        <v>3</v>
      </c>
      <c r="H29">
        <v>0</v>
      </c>
      <c r="I29">
        <v>6.6220988407664603</v>
      </c>
      <c r="J29">
        <f t="shared" si="0"/>
        <v>7.6615733859441431</v>
      </c>
      <c r="K29">
        <f t="shared" si="1"/>
        <v>1.0805073300723504</v>
      </c>
      <c r="L29">
        <f t="shared" si="2"/>
        <v>0.28098779367065108</v>
      </c>
    </row>
    <row r="30" spans="1:25" x14ac:dyDescent="0.35">
      <c r="A30">
        <v>590</v>
      </c>
      <c r="B30">
        <v>1</v>
      </c>
      <c r="C30">
        <v>0</v>
      </c>
      <c r="D30">
        <v>4.3979400086720304</v>
      </c>
      <c r="E30">
        <v>0.73999999999999899</v>
      </c>
      <c r="F30">
        <v>1</v>
      </c>
      <c r="G30">
        <v>0</v>
      </c>
      <c r="H30">
        <v>0</v>
      </c>
      <c r="I30">
        <v>7.3979400086720304</v>
      </c>
      <c r="J30">
        <f t="shared" si="0"/>
        <v>7.4973227207095627</v>
      </c>
      <c r="K30">
        <f t="shared" si="1"/>
        <v>9.8769234519350772E-3</v>
      </c>
      <c r="L30">
        <f t="shared" si="2"/>
        <v>1.7054374563028218</v>
      </c>
    </row>
    <row r="31" spans="1:25" x14ac:dyDescent="0.35">
      <c r="A31">
        <v>685</v>
      </c>
      <c r="B31">
        <v>1</v>
      </c>
      <c r="C31">
        <v>0</v>
      </c>
      <c r="D31">
        <v>5.1026623418971404</v>
      </c>
      <c r="E31">
        <v>4.9390000000000001</v>
      </c>
      <c r="F31">
        <v>0</v>
      </c>
      <c r="G31">
        <v>0</v>
      </c>
      <c r="H31">
        <v>0</v>
      </c>
      <c r="I31">
        <v>5.0569048513364701</v>
      </c>
      <c r="J31">
        <f t="shared" si="0"/>
        <v>4.9132970702498868</v>
      </c>
      <c r="K31">
        <f t="shared" si="1"/>
        <v>2.0623194788612013E-2</v>
      </c>
      <c r="L31">
        <f t="shared" si="2"/>
        <v>1.0714551377428316</v>
      </c>
    </row>
    <row r="32" spans="1:25" x14ac:dyDescent="0.35">
      <c r="A32">
        <v>735</v>
      </c>
      <c r="B32">
        <v>0</v>
      </c>
      <c r="C32">
        <v>0</v>
      </c>
      <c r="D32">
        <v>6.6467303862474196</v>
      </c>
      <c r="E32">
        <v>2.31299999999999</v>
      </c>
      <c r="F32">
        <v>0</v>
      </c>
      <c r="G32">
        <v>5</v>
      </c>
      <c r="H32">
        <v>0</v>
      </c>
      <c r="I32">
        <v>7.7259116322950403</v>
      </c>
      <c r="J32">
        <f t="shared" si="0"/>
        <v>7.3399207656272276</v>
      </c>
      <c r="K32">
        <f t="shared" si="1"/>
        <v>0.14898894915096914</v>
      </c>
      <c r="L32">
        <f t="shared" si="2"/>
        <v>2.6696148620101785</v>
      </c>
    </row>
    <row r="33" spans="1:25" x14ac:dyDescent="0.35">
      <c r="A33">
        <v>739</v>
      </c>
      <c r="B33">
        <v>0</v>
      </c>
      <c r="C33">
        <v>0</v>
      </c>
      <c r="D33">
        <v>5.9415033528122203</v>
      </c>
      <c r="E33">
        <v>2.4660000000000002</v>
      </c>
      <c r="F33">
        <v>0</v>
      </c>
      <c r="G33">
        <v>1</v>
      </c>
      <c r="H33">
        <v>0</v>
      </c>
      <c r="I33">
        <v>5.3324384599155996</v>
      </c>
      <c r="J33">
        <f t="shared" si="0"/>
        <v>5.5348992413081728</v>
      </c>
      <c r="K33">
        <f t="shared" si="1"/>
        <v>4.0990368002091306E-2</v>
      </c>
      <c r="L33">
        <f t="shared" si="2"/>
        <v>0.5769580743707251</v>
      </c>
    </row>
    <row r="34" spans="1:25" x14ac:dyDescent="0.35">
      <c r="A34">
        <v>745</v>
      </c>
      <c r="B34">
        <v>0</v>
      </c>
      <c r="C34">
        <v>0</v>
      </c>
      <c r="D34">
        <v>3.1094154800309899</v>
      </c>
      <c r="E34">
        <v>3.2099999999999902</v>
      </c>
      <c r="F34">
        <v>1</v>
      </c>
      <c r="G34">
        <v>0</v>
      </c>
      <c r="H34">
        <v>0</v>
      </c>
      <c r="I34">
        <v>4.6116474553336797</v>
      </c>
      <c r="J34">
        <f t="shared" si="0"/>
        <v>4.9685845316394843</v>
      </c>
      <c r="K34">
        <f t="shared" si="1"/>
        <v>0.12740407644173579</v>
      </c>
      <c r="L34">
        <f t="shared" si="2"/>
        <v>2.1914910961919047</v>
      </c>
    </row>
    <row r="35" spans="1:25" x14ac:dyDescent="0.35">
      <c r="A35">
        <v>770</v>
      </c>
      <c r="B35">
        <v>0</v>
      </c>
      <c r="C35">
        <v>0</v>
      </c>
      <c r="D35">
        <v>4.4691523250483796</v>
      </c>
      <c r="E35">
        <v>1.958</v>
      </c>
      <c r="F35">
        <v>1</v>
      </c>
      <c r="G35">
        <v>2</v>
      </c>
      <c r="H35">
        <v>0</v>
      </c>
      <c r="I35">
        <v>5.7945416665718099</v>
      </c>
      <c r="J35">
        <f t="shared" si="0"/>
        <v>6.5994463526055558</v>
      </c>
      <c r="K35">
        <f t="shared" si="1"/>
        <v>0.64787155359908299</v>
      </c>
      <c r="L35">
        <f t="shared" si="2"/>
        <v>8.8490992743914643E-2</v>
      </c>
    </row>
    <row r="36" spans="1:25" x14ac:dyDescent="0.35">
      <c r="A36">
        <v>784</v>
      </c>
      <c r="B36">
        <v>0</v>
      </c>
      <c r="C36">
        <v>0</v>
      </c>
      <c r="D36">
        <v>5.6471383660631496</v>
      </c>
      <c r="E36">
        <v>2.4569999999999999</v>
      </c>
      <c r="F36">
        <v>1</v>
      </c>
      <c r="G36">
        <v>0</v>
      </c>
      <c r="H36">
        <v>0</v>
      </c>
      <c r="I36">
        <v>7.1522883443830496</v>
      </c>
      <c r="J36">
        <f t="shared" si="0"/>
        <v>5.720949254659196</v>
      </c>
      <c r="K36">
        <f t="shared" si="1"/>
        <v>2.0487315897715099</v>
      </c>
      <c r="L36">
        <f t="shared" si="2"/>
        <v>1.1241773954498382</v>
      </c>
    </row>
    <row r="38" spans="1:25" x14ac:dyDescent="0.35">
      <c r="I38">
        <f>AVERAGE(I2:I37)</f>
        <v>6.0920160230194114</v>
      </c>
      <c r="K38">
        <f>SUM(K2:K37)</f>
        <v>14.113182283757151</v>
      </c>
      <c r="L38">
        <f>SUM(L2:L37)</f>
        <v>62.016873974159189</v>
      </c>
      <c r="N38" t="s">
        <v>5</v>
      </c>
      <c r="O38">
        <f>1-K38/L38</f>
        <v>0.77242996334130376</v>
      </c>
      <c r="P38" t="s">
        <v>19</v>
      </c>
    </row>
    <row r="39" spans="1:25" x14ac:dyDescent="0.35">
      <c r="N39" t="s">
        <v>6</v>
      </c>
      <c r="O39">
        <v>0.61</v>
      </c>
    </row>
    <row r="41" spans="1:25" x14ac:dyDescent="0.35">
      <c r="A41" t="s">
        <v>0</v>
      </c>
      <c r="B41" t="s">
        <v>222</v>
      </c>
      <c r="C41" t="s">
        <v>223</v>
      </c>
      <c r="D41" t="s">
        <v>119</v>
      </c>
      <c r="E41" t="s">
        <v>224</v>
      </c>
      <c r="F41" t="s">
        <v>172</v>
      </c>
      <c r="G41" t="s">
        <v>120</v>
      </c>
      <c r="H41" t="s">
        <v>225</v>
      </c>
      <c r="I41" t="s">
        <v>134</v>
      </c>
      <c r="J41" t="s">
        <v>2</v>
      </c>
      <c r="K41" t="s">
        <v>3</v>
      </c>
      <c r="L41" t="s">
        <v>4</v>
      </c>
    </row>
    <row r="42" spans="1:25" x14ac:dyDescent="0.35">
      <c r="A42">
        <v>110</v>
      </c>
      <c r="B42">
        <v>1</v>
      </c>
      <c r="C42">
        <v>0</v>
      </c>
      <c r="D42">
        <v>5.44333438020751</v>
      </c>
      <c r="E42">
        <v>3.5919999999999899</v>
      </c>
      <c r="F42">
        <v>1</v>
      </c>
      <c r="G42">
        <v>0</v>
      </c>
      <c r="H42">
        <v>0</v>
      </c>
      <c r="I42">
        <v>6.4424797690644402</v>
      </c>
      <c r="J42">
        <f t="shared" si="0"/>
        <v>6.2570517647551407</v>
      </c>
      <c r="K42">
        <f t="shared" si="1"/>
        <v>3.4383544782129599E-2</v>
      </c>
      <c r="L42">
        <f t="shared" si="2"/>
        <v>0.12282483729191446</v>
      </c>
    </row>
    <row r="43" spans="1:25" x14ac:dyDescent="0.35">
      <c r="A43">
        <v>251</v>
      </c>
      <c r="B43">
        <v>1</v>
      </c>
      <c r="C43">
        <v>0</v>
      </c>
      <c r="D43">
        <v>10.3344537511509</v>
      </c>
      <c r="E43">
        <v>1.5349999999999999</v>
      </c>
      <c r="F43">
        <v>1</v>
      </c>
      <c r="G43">
        <v>0</v>
      </c>
      <c r="H43">
        <v>0</v>
      </c>
      <c r="I43">
        <v>8.6354837468149093</v>
      </c>
      <c r="J43">
        <f t="shared" si="0"/>
        <v>8.0040628109612975</v>
      </c>
      <c r="K43">
        <f t="shared" si="1"/>
        <v>0.39869239823425096</v>
      </c>
      <c r="L43">
        <f t="shared" si="2"/>
        <v>6.4692280619894511</v>
      </c>
    </row>
    <row r="44" spans="1:25" x14ac:dyDescent="0.35">
      <c r="A44">
        <v>335</v>
      </c>
      <c r="B44">
        <v>1</v>
      </c>
      <c r="C44">
        <v>0</v>
      </c>
      <c r="D44">
        <v>5.7965706527643102</v>
      </c>
      <c r="E44">
        <v>4.16</v>
      </c>
      <c r="F44">
        <v>1</v>
      </c>
      <c r="G44">
        <v>0</v>
      </c>
      <c r="H44">
        <v>0</v>
      </c>
      <c r="I44">
        <v>5.6739419986340804</v>
      </c>
      <c r="J44">
        <f t="shared" si="0"/>
        <v>6.0319433342739375</v>
      </c>
      <c r="K44">
        <f t="shared" si="1"/>
        <v>0.12816495631992156</v>
      </c>
      <c r="L44">
        <f t="shared" si="2"/>
        <v>0.17478588986574628</v>
      </c>
    </row>
    <row r="45" spans="1:25" x14ac:dyDescent="0.35">
      <c r="A45">
        <v>408</v>
      </c>
      <c r="B45">
        <v>0</v>
      </c>
      <c r="C45">
        <v>0</v>
      </c>
      <c r="D45">
        <v>7.1154592159117804</v>
      </c>
      <c r="E45">
        <v>2.0699999999999901</v>
      </c>
      <c r="F45">
        <v>1</v>
      </c>
      <c r="G45">
        <v>0</v>
      </c>
      <c r="H45">
        <v>0</v>
      </c>
      <c r="I45">
        <v>6.7503117206360503</v>
      </c>
      <c r="J45">
        <f t="shared" si="0"/>
        <v>6.1323993961948426</v>
      </c>
      <c r="K45">
        <f t="shared" si="1"/>
        <v>0.38181564069633633</v>
      </c>
      <c r="L45">
        <f t="shared" si="2"/>
        <v>0.43335322550057737</v>
      </c>
      <c r="Y45" s="4" t="s">
        <v>1349</v>
      </c>
    </row>
    <row r="46" spans="1:25" x14ac:dyDescent="0.35">
      <c r="A46">
        <v>505</v>
      </c>
      <c r="B46">
        <v>0</v>
      </c>
      <c r="C46">
        <v>0</v>
      </c>
      <c r="D46">
        <v>5.6785631539751398</v>
      </c>
      <c r="E46">
        <v>3.8340000000000001</v>
      </c>
      <c r="F46">
        <v>0</v>
      </c>
      <c r="G46">
        <v>0</v>
      </c>
      <c r="H46">
        <v>0</v>
      </c>
      <c r="I46">
        <v>5.34994963667907</v>
      </c>
      <c r="J46">
        <f t="shared" si="0"/>
        <v>4.4186780018817853</v>
      </c>
      <c r="K46">
        <f t="shared" si="1"/>
        <v>0.86726685777800716</v>
      </c>
      <c r="L46">
        <f t="shared" si="2"/>
        <v>0.55066252173621277</v>
      </c>
    </row>
    <row r="47" spans="1:25" x14ac:dyDescent="0.35">
      <c r="A47">
        <v>527</v>
      </c>
      <c r="B47">
        <v>0</v>
      </c>
      <c r="C47">
        <v>0</v>
      </c>
      <c r="D47">
        <v>4.5611013836490502</v>
      </c>
      <c r="E47">
        <v>2.6819999999999999</v>
      </c>
      <c r="F47">
        <v>1</v>
      </c>
      <c r="G47">
        <v>0</v>
      </c>
      <c r="H47">
        <v>0</v>
      </c>
      <c r="I47">
        <v>5.2600713879850698</v>
      </c>
      <c r="J47">
        <f t="shared" si="0"/>
        <v>5.446645059944843</v>
      </c>
      <c r="K47">
        <f t="shared" si="1"/>
        <v>3.4809735068553081E-2</v>
      </c>
      <c r="L47">
        <f t="shared" si="2"/>
        <v>0.69213187576242385</v>
      </c>
    </row>
    <row r="48" spans="1:25" x14ac:dyDescent="0.35">
      <c r="A48">
        <v>558</v>
      </c>
      <c r="B48">
        <v>1</v>
      </c>
      <c r="C48">
        <v>0</v>
      </c>
      <c r="D48">
        <v>7.6379210202633301</v>
      </c>
      <c r="E48">
        <v>4.9269999999999996</v>
      </c>
      <c r="F48">
        <v>1</v>
      </c>
      <c r="G48">
        <v>1</v>
      </c>
      <c r="H48">
        <v>0</v>
      </c>
      <c r="I48">
        <v>7.15382525981558</v>
      </c>
      <c r="J48">
        <f t="shared" si="0"/>
        <v>6.3398792432699649</v>
      </c>
      <c r="K48">
        <f t="shared" si="1"/>
        <v>0.66250811785047481</v>
      </c>
      <c r="L48">
        <f t="shared" si="2"/>
        <v>1.1274388553456622</v>
      </c>
    </row>
    <row r="49" spans="1:12" x14ac:dyDescent="0.35">
      <c r="A49">
        <v>600</v>
      </c>
      <c r="B49">
        <v>1</v>
      </c>
      <c r="C49">
        <v>3</v>
      </c>
      <c r="D49">
        <v>3.5428254269591801</v>
      </c>
      <c r="E49">
        <v>-0.29599999999999999</v>
      </c>
      <c r="F49">
        <v>1</v>
      </c>
      <c r="G49">
        <v>0</v>
      </c>
      <c r="H49">
        <v>0</v>
      </c>
      <c r="I49">
        <v>7.5428254269591797</v>
      </c>
      <c r="J49">
        <f t="shared" si="0"/>
        <v>6.9026301477251053</v>
      </c>
      <c r="K49">
        <f t="shared" si="1"/>
        <v>0.40984999555359447</v>
      </c>
      <c r="L49">
        <f t="shared" si="2"/>
        <v>2.1048479265600659</v>
      </c>
    </row>
    <row r="50" spans="1:12" x14ac:dyDescent="0.35">
      <c r="A50">
        <v>712</v>
      </c>
      <c r="B50">
        <v>1</v>
      </c>
      <c r="C50">
        <v>4</v>
      </c>
      <c r="D50">
        <v>4.86923171973097</v>
      </c>
      <c r="E50">
        <v>3.18</v>
      </c>
      <c r="F50">
        <v>0</v>
      </c>
      <c r="G50">
        <v>0</v>
      </c>
      <c r="H50">
        <v>0</v>
      </c>
      <c r="I50">
        <v>4.7840601099941598</v>
      </c>
      <c r="J50">
        <f t="shared" si="0"/>
        <v>4.4424412819965724</v>
      </c>
      <c r="K50">
        <f t="shared" si="1"/>
        <v>0.11670342364244518</v>
      </c>
      <c r="L50">
        <f t="shared" si="2"/>
        <v>1.7107486704177195</v>
      </c>
    </row>
    <row r="51" spans="1:12" x14ac:dyDescent="0.35">
      <c r="A51">
        <v>762</v>
      </c>
      <c r="B51">
        <v>0</v>
      </c>
      <c r="C51">
        <v>0</v>
      </c>
      <c r="D51">
        <v>3.5809642801221702</v>
      </c>
      <c r="E51">
        <v>1.9259999999999999</v>
      </c>
      <c r="F51">
        <v>0</v>
      </c>
      <c r="G51">
        <v>2</v>
      </c>
      <c r="H51">
        <v>0</v>
      </c>
      <c r="I51">
        <v>4.3443922736851102</v>
      </c>
      <c r="J51">
        <f t="shared" si="0"/>
        <v>5.8490384359412495</v>
      </c>
      <c r="K51">
        <f t="shared" si="1"/>
        <v>2.2639600735921284</v>
      </c>
      <c r="L51">
        <f t="shared" si="2"/>
        <v>3.0541887692372804</v>
      </c>
    </row>
    <row r="52" spans="1:12" x14ac:dyDescent="0.35">
      <c r="A52">
        <v>785</v>
      </c>
      <c r="B52">
        <v>0</v>
      </c>
      <c r="C52">
        <v>0</v>
      </c>
      <c r="D52">
        <v>3.3010299956639799</v>
      </c>
      <c r="E52">
        <v>2.57</v>
      </c>
      <c r="F52">
        <v>1</v>
      </c>
      <c r="G52">
        <v>0</v>
      </c>
      <c r="H52">
        <v>0</v>
      </c>
      <c r="I52">
        <v>5.9700367766225497</v>
      </c>
      <c r="J52">
        <f t="shared" si="0"/>
        <v>5.3112674396452171</v>
      </c>
      <c r="K52">
        <f t="shared" si="1"/>
        <v>0.43397703934155446</v>
      </c>
      <c r="L52">
        <f t="shared" si="2"/>
        <v>1.4878936551546283E-2</v>
      </c>
    </row>
    <row r="54" spans="1:12" x14ac:dyDescent="0.35">
      <c r="K54">
        <f>SUM(K42:K53)</f>
        <v>5.7321317828593958</v>
      </c>
      <c r="L54">
        <f>SUM(L42:L53)</f>
        <v>16.4550895702586</v>
      </c>
    </row>
    <row r="56" spans="1:12" x14ac:dyDescent="0.35">
      <c r="K56" t="s">
        <v>8</v>
      </c>
      <c r="L56">
        <f>1-K54/L54</f>
        <v>0.65164991910953707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conditionalFormatting sqref="B48 A50:J50">
    <cfRule type="duplicateValues" dxfId="35" priority="2"/>
  </conditionalFormatting>
  <conditionalFormatting sqref="B39:E39 A41:I41">
    <cfRule type="duplicateValues" dxfId="34" priority="1"/>
  </conditionalFormatting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Y136"/>
  <sheetViews>
    <sheetView workbookViewId="0">
      <selection activeCell="J2" sqref="J2"/>
    </sheetView>
  </sheetViews>
  <sheetFormatPr defaultRowHeight="15.5" x14ac:dyDescent="0.35"/>
  <cols>
    <col min="25" max="25" width="10.1796875" style="4" customWidth="1"/>
  </cols>
  <sheetData>
    <row r="1" spans="1:25" x14ac:dyDescent="0.35">
      <c r="A1" t="s">
        <v>0</v>
      </c>
      <c r="B1" t="s">
        <v>108</v>
      </c>
      <c r="C1" t="s">
        <v>226</v>
      </c>
      <c r="D1" t="s">
        <v>227</v>
      </c>
      <c r="E1" t="s">
        <v>228</v>
      </c>
      <c r="F1" t="s">
        <v>154</v>
      </c>
      <c r="G1" t="s">
        <v>212</v>
      </c>
      <c r="H1" t="s">
        <v>134</v>
      </c>
      <c r="I1" t="s">
        <v>119</v>
      </c>
      <c r="J1" t="s">
        <v>2</v>
      </c>
      <c r="K1" t="s">
        <v>3</v>
      </c>
      <c r="L1" t="s">
        <v>4</v>
      </c>
      <c r="Y1" s="4" t="s">
        <v>1347</v>
      </c>
    </row>
    <row r="2" spans="1:25" x14ac:dyDescent="0.35">
      <c r="A2">
        <v>37</v>
      </c>
      <c r="B2">
        <v>9.98</v>
      </c>
      <c r="C2">
        <v>0</v>
      </c>
      <c r="D2">
        <v>0</v>
      </c>
      <c r="E2">
        <v>0</v>
      </c>
      <c r="F2">
        <v>0</v>
      </c>
      <c r="G2">
        <v>0</v>
      </c>
      <c r="H2">
        <v>4.4191293077419758</v>
      </c>
      <c r="I2">
        <v>4.6724673130680801</v>
      </c>
      <c r="J2">
        <f>3.06882+0.07663*B2+0.61865 *C2+0.88217*D2+0.48208*E2+2.13351*F2+1.14944*G2+0.18062*H2</f>
        <v>4.6317705355643559</v>
      </c>
      <c r="K2">
        <f>(I2-J2)^2</f>
        <v>1.6562276991876268E-3</v>
      </c>
      <c r="L2">
        <f>(I2-I$37)^2</f>
        <v>1.1538537975598344</v>
      </c>
    </row>
    <row r="3" spans="1:25" x14ac:dyDescent="0.35">
      <c r="A3">
        <v>39</v>
      </c>
      <c r="B3">
        <v>4.96</v>
      </c>
      <c r="C3">
        <v>0</v>
      </c>
      <c r="D3">
        <v>0</v>
      </c>
      <c r="E3">
        <v>0</v>
      </c>
      <c r="F3">
        <v>0</v>
      </c>
      <c r="G3">
        <v>0</v>
      </c>
      <c r="H3">
        <v>5.6334684555795862</v>
      </c>
      <c r="I3">
        <v>3.63346845557958</v>
      </c>
      <c r="J3">
        <f t="shared" ref="J3:J52" si="0">3.06882+0.07663*B3+0.61865 *C3+0.88217*D3+0.48208*E3+2.13351*F3+1.14944*G3+0.18062*H3</f>
        <v>4.4664218724467855</v>
      </c>
      <c r="K3">
        <f t="shared" ref="K3:K52" si="1">(I3-J3)^2</f>
        <v>0.69381139467075259</v>
      </c>
      <c r="L3">
        <f t="shared" ref="L3:L52" si="2">(I3-I$37)^2</f>
        <v>4.4655074247050184</v>
      </c>
    </row>
    <row r="4" spans="1:25" x14ac:dyDescent="0.35">
      <c r="A4">
        <v>45</v>
      </c>
      <c r="B4">
        <v>4.2699999999999996</v>
      </c>
      <c r="C4">
        <v>0</v>
      </c>
      <c r="D4">
        <v>0</v>
      </c>
      <c r="E4">
        <v>0</v>
      </c>
      <c r="F4">
        <v>0</v>
      </c>
      <c r="G4">
        <v>0</v>
      </c>
      <c r="H4">
        <v>7.2278867046136739</v>
      </c>
      <c r="I4">
        <v>4.51188336097887</v>
      </c>
      <c r="J4">
        <f t="shared" si="0"/>
        <v>4.701530996587322</v>
      </c>
      <c r="K4">
        <f t="shared" si="1"/>
        <v>3.5966225691876186E-2</v>
      </c>
      <c r="L4">
        <f t="shared" si="2"/>
        <v>1.5246318157968677</v>
      </c>
    </row>
    <row r="5" spans="1:25" x14ac:dyDescent="0.35">
      <c r="A5">
        <v>55</v>
      </c>
      <c r="B5">
        <v>2.44</v>
      </c>
      <c r="C5">
        <v>0</v>
      </c>
      <c r="D5">
        <v>0</v>
      </c>
      <c r="E5">
        <v>0</v>
      </c>
      <c r="F5">
        <v>0</v>
      </c>
      <c r="G5">
        <v>0</v>
      </c>
      <c r="H5">
        <v>3.9321969382690316</v>
      </c>
      <c r="I5">
        <v>3.8766796104191998</v>
      </c>
      <c r="J5">
        <f t="shared" si="0"/>
        <v>3.9660306109901526</v>
      </c>
      <c r="K5">
        <f t="shared" si="1"/>
        <v>7.983601303030408E-3</v>
      </c>
      <c r="L5">
        <f t="shared" si="2"/>
        <v>3.4967637593250487</v>
      </c>
    </row>
    <row r="6" spans="1:25" x14ac:dyDescent="0.35">
      <c r="A6">
        <v>90</v>
      </c>
      <c r="B6">
        <v>4</v>
      </c>
      <c r="C6">
        <v>0</v>
      </c>
      <c r="D6">
        <v>0</v>
      </c>
      <c r="E6">
        <v>0</v>
      </c>
      <c r="F6">
        <v>0</v>
      </c>
      <c r="G6">
        <v>0</v>
      </c>
      <c r="H6">
        <v>6.1007533520898169</v>
      </c>
      <c r="I6">
        <v>5.3560258571931199</v>
      </c>
      <c r="J6">
        <f t="shared" si="0"/>
        <v>4.4772580704544627</v>
      </c>
      <c r="K6">
        <f t="shared" si="1"/>
        <v>0.77223282300955809</v>
      </c>
      <c r="L6">
        <f t="shared" si="2"/>
        <v>0.15258189449899007</v>
      </c>
    </row>
    <row r="7" spans="1:25" x14ac:dyDescent="0.35">
      <c r="A7">
        <v>102</v>
      </c>
      <c r="B7">
        <v>4.43</v>
      </c>
      <c r="C7">
        <v>0</v>
      </c>
      <c r="D7">
        <v>0</v>
      </c>
      <c r="E7">
        <v>0</v>
      </c>
      <c r="F7">
        <v>0</v>
      </c>
      <c r="G7">
        <v>0</v>
      </c>
      <c r="H7">
        <v>5.5788301506094875</v>
      </c>
      <c r="I7">
        <v>3.6690067809585698</v>
      </c>
      <c r="J7">
        <f t="shared" si="0"/>
        <v>4.4159392018030861</v>
      </c>
      <c r="K7">
        <f t="shared" si="1"/>
        <v>0.55790804130864957</v>
      </c>
      <c r="L7">
        <f t="shared" si="2"/>
        <v>4.316573015249956</v>
      </c>
    </row>
    <row r="8" spans="1:25" x14ac:dyDescent="0.35">
      <c r="A8">
        <v>108</v>
      </c>
      <c r="B8">
        <v>3.59</v>
      </c>
      <c r="C8">
        <v>0</v>
      </c>
      <c r="D8">
        <v>0</v>
      </c>
      <c r="E8">
        <v>0</v>
      </c>
      <c r="F8">
        <v>0</v>
      </c>
      <c r="G8">
        <v>0</v>
      </c>
      <c r="H8">
        <v>3.6434526764861874</v>
      </c>
      <c r="I8">
        <v>4.2174839442138996</v>
      </c>
      <c r="J8">
        <f t="shared" si="0"/>
        <v>4.0020021224269353</v>
      </c>
      <c r="K8">
        <f t="shared" si="1"/>
        <v>4.6432415520629038E-2</v>
      </c>
      <c r="L8">
        <f t="shared" si="2"/>
        <v>2.3383279747403014</v>
      </c>
    </row>
    <row r="9" spans="1:25" x14ac:dyDescent="0.35">
      <c r="A9">
        <v>109</v>
      </c>
      <c r="B9">
        <v>0.38800000000000001</v>
      </c>
      <c r="C9">
        <v>0</v>
      </c>
      <c r="D9">
        <v>0</v>
      </c>
      <c r="E9">
        <v>0</v>
      </c>
      <c r="F9">
        <v>0</v>
      </c>
      <c r="G9">
        <v>0</v>
      </c>
      <c r="H9">
        <v>5.6473829701146201</v>
      </c>
      <c r="I9">
        <v>3.4712917110589299</v>
      </c>
      <c r="J9">
        <f t="shared" si="0"/>
        <v>4.1185827520621032</v>
      </c>
      <c r="K9">
        <f t="shared" si="1"/>
        <v>0.41898569176297185</v>
      </c>
      <c r="L9">
        <f t="shared" si="2"/>
        <v>5.1772243166614818</v>
      </c>
    </row>
    <row r="10" spans="1:25" x14ac:dyDescent="0.35">
      <c r="A10">
        <v>110</v>
      </c>
      <c r="B10">
        <v>7.24</v>
      </c>
      <c r="C10">
        <v>2</v>
      </c>
      <c r="D10">
        <v>0</v>
      </c>
      <c r="E10">
        <v>0</v>
      </c>
      <c r="F10">
        <v>0</v>
      </c>
      <c r="G10">
        <v>0</v>
      </c>
      <c r="H10">
        <v>6.4424797690644482</v>
      </c>
      <c r="I10">
        <v>5.44333438020751</v>
      </c>
      <c r="J10">
        <f t="shared" si="0"/>
        <v>6.0245618958884206</v>
      </c>
      <c r="K10">
        <f t="shared" si="1"/>
        <v>0.33782542498460316</v>
      </c>
      <c r="L10">
        <f t="shared" si="2"/>
        <v>9.1996229291157111E-2</v>
      </c>
    </row>
    <row r="11" spans="1:25" x14ac:dyDescent="0.35">
      <c r="A11">
        <v>167</v>
      </c>
      <c r="B11">
        <v>1.65</v>
      </c>
      <c r="C11">
        <v>0</v>
      </c>
      <c r="D11">
        <v>3</v>
      </c>
      <c r="E11">
        <v>0</v>
      </c>
      <c r="F11">
        <v>0</v>
      </c>
      <c r="G11">
        <v>0</v>
      </c>
      <c r="H11">
        <v>7.8343577523774153</v>
      </c>
      <c r="I11">
        <v>7.5671993587899902</v>
      </c>
      <c r="J11">
        <f t="shared" si="0"/>
        <v>7.2568111972344091</v>
      </c>
      <c r="K11">
        <f t="shared" si="1"/>
        <v>9.6340810833853457E-2</v>
      </c>
      <c r="L11">
        <f t="shared" si="2"/>
        <v>3.3144247925699117</v>
      </c>
    </row>
    <row r="12" spans="1:25" x14ac:dyDescent="0.35">
      <c r="A12">
        <v>203</v>
      </c>
      <c r="B12">
        <v>16.3</v>
      </c>
      <c r="C12">
        <v>0</v>
      </c>
      <c r="D12">
        <v>0</v>
      </c>
      <c r="E12">
        <v>0</v>
      </c>
      <c r="F12">
        <v>0</v>
      </c>
      <c r="G12">
        <v>0</v>
      </c>
      <c r="H12">
        <v>5.3279716236230108</v>
      </c>
      <c r="I12">
        <v>5.9477603819114</v>
      </c>
      <c r="J12">
        <f t="shared" si="0"/>
        <v>5.2802272346587884</v>
      </c>
      <c r="K12">
        <f t="shared" si="1"/>
        <v>0.44560050268097684</v>
      </c>
      <c r="L12">
        <f t="shared" si="2"/>
        <v>4.0448128069460999E-2</v>
      </c>
    </row>
    <row r="13" spans="1:25" x14ac:dyDescent="0.35">
      <c r="A13">
        <v>207</v>
      </c>
      <c r="B13">
        <v>18.899999999999999</v>
      </c>
      <c r="C13">
        <v>0</v>
      </c>
      <c r="D13">
        <v>0</v>
      </c>
      <c r="E13">
        <v>0</v>
      </c>
      <c r="F13">
        <v>0</v>
      </c>
      <c r="G13">
        <v>0</v>
      </c>
      <c r="H13">
        <v>7.1702617153949575</v>
      </c>
      <c r="I13">
        <v>4.3743816980508798</v>
      </c>
      <c r="J13">
        <f t="shared" si="0"/>
        <v>5.8122196710346374</v>
      </c>
      <c r="K13">
        <f t="shared" si="1"/>
        <v>2.0673780365540408</v>
      </c>
      <c r="L13">
        <f t="shared" si="2"/>
        <v>1.8831015805399933</v>
      </c>
    </row>
    <row r="14" spans="1:25" x14ac:dyDescent="0.35">
      <c r="A14">
        <v>249</v>
      </c>
      <c r="B14">
        <v>18</v>
      </c>
      <c r="C14">
        <v>0</v>
      </c>
      <c r="D14">
        <v>0</v>
      </c>
      <c r="E14">
        <v>3.5</v>
      </c>
      <c r="F14">
        <v>0</v>
      </c>
      <c r="G14">
        <v>0</v>
      </c>
      <c r="H14">
        <v>9.1238516409670858</v>
      </c>
      <c r="I14">
        <v>7.8240501545746701</v>
      </c>
      <c r="J14">
        <f t="shared" si="0"/>
        <v>7.7833900833914749</v>
      </c>
      <c r="K14">
        <f t="shared" si="1"/>
        <v>1.6532413886225052E-3</v>
      </c>
      <c r="L14">
        <f t="shared" si="2"/>
        <v>4.3156197293843217</v>
      </c>
    </row>
    <row r="15" spans="1:25" x14ac:dyDescent="0.35">
      <c r="A15">
        <v>251</v>
      </c>
      <c r="B15">
        <v>6.43</v>
      </c>
      <c r="C15">
        <v>0</v>
      </c>
      <c r="D15">
        <v>0</v>
      </c>
      <c r="E15">
        <v>0</v>
      </c>
      <c r="F15">
        <v>2</v>
      </c>
      <c r="G15">
        <v>1</v>
      </c>
      <c r="H15">
        <v>8.6354837468149128</v>
      </c>
      <c r="I15">
        <v>10.3344537511509</v>
      </c>
      <c r="J15">
        <f t="shared" si="0"/>
        <v>10.537751974349709</v>
      </c>
      <c r="K15">
        <f t="shared" si="1"/>
        <v>4.1330167555792746E-2</v>
      </c>
      <c r="L15">
        <f t="shared" si="2"/>
        <v>21.048005817711449</v>
      </c>
    </row>
    <row r="16" spans="1:25" x14ac:dyDescent="0.35">
      <c r="A16">
        <v>269</v>
      </c>
      <c r="B16">
        <v>4.45</v>
      </c>
      <c r="C16">
        <v>2</v>
      </c>
      <c r="D16">
        <v>2</v>
      </c>
      <c r="E16">
        <v>0</v>
      </c>
      <c r="F16">
        <v>0</v>
      </c>
      <c r="G16">
        <v>0</v>
      </c>
      <c r="H16">
        <v>5.7706632289910935</v>
      </c>
      <c r="I16">
        <v>7.8176597916673103</v>
      </c>
      <c r="J16">
        <f t="shared" si="0"/>
        <v>7.4537606924203708</v>
      </c>
      <c r="K16">
        <f t="shared" si="1"/>
        <v>0.13242255443273396</v>
      </c>
      <c r="L16">
        <f t="shared" si="2"/>
        <v>4.2891097972013226</v>
      </c>
    </row>
    <row r="17" spans="1:25" x14ac:dyDescent="0.35">
      <c r="A17">
        <v>320</v>
      </c>
      <c r="B17">
        <v>17.3</v>
      </c>
      <c r="C17">
        <v>0</v>
      </c>
      <c r="D17">
        <v>0</v>
      </c>
      <c r="E17">
        <v>0</v>
      </c>
      <c r="F17">
        <v>0</v>
      </c>
      <c r="G17">
        <v>0</v>
      </c>
      <c r="H17">
        <v>5.2218487496163561</v>
      </c>
      <c r="I17">
        <v>4.6989700043360099</v>
      </c>
      <c r="J17">
        <f t="shared" si="0"/>
        <v>5.3376893211557075</v>
      </c>
      <c r="K17">
        <f t="shared" si="1"/>
        <v>0.40796236567862126</v>
      </c>
      <c r="L17">
        <f t="shared" si="2"/>
        <v>1.0976190873567009</v>
      </c>
    </row>
    <row r="18" spans="1:25" x14ac:dyDescent="0.35">
      <c r="A18">
        <v>327</v>
      </c>
      <c r="B18">
        <v>21.2</v>
      </c>
      <c r="C18">
        <v>0</v>
      </c>
      <c r="D18">
        <v>0</v>
      </c>
      <c r="E18">
        <v>0</v>
      </c>
      <c r="F18">
        <v>1</v>
      </c>
      <c r="G18">
        <v>1</v>
      </c>
      <c r="H18">
        <v>6.8129943038096084</v>
      </c>
      <c r="I18">
        <v>9.5540810407733296</v>
      </c>
      <c r="J18">
        <f t="shared" si="0"/>
        <v>9.2068890311540912</v>
      </c>
      <c r="K18">
        <f t="shared" si="1"/>
        <v>0.12054229154344537</v>
      </c>
      <c r="L18">
        <f t="shared" si="2"/>
        <v>14.496583047838465</v>
      </c>
    </row>
    <row r="19" spans="1:25" x14ac:dyDescent="0.35">
      <c r="A19">
        <v>335</v>
      </c>
      <c r="B19">
        <v>7.18</v>
      </c>
      <c r="C19">
        <v>0</v>
      </c>
      <c r="D19">
        <v>2</v>
      </c>
      <c r="E19">
        <v>0</v>
      </c>
      <c r="F19">
        <v>0</v>
      </c>
      <c r="G19">
        <v>0</v>
      </c>
      <c r="H19">
        <v>5.6739419986340875</v>
      </c>
      <c r="I19">
        <v>5.7965706527643102</v>
      </c>
      <c r="J19">
        <f t="shared" si="0"/>
        <v>6.4081908037932891</v>
      </c>
      <c r="K19">
        <f t="shared" si="1"/>
        <v>0.37407920914471099</v>
      </c>
      <c r="L19">
        <f t="shared" si="2"/>
        <v>2.4927523292895661E-3</v>
      </c>
    </row>
    <row r="20" spans="1:25" x14ac:dyDescent="0.35">
      <c r="A20">
        <v>361</v>
      </c>
      <c r="B20">
        <v>26.2</v>
      </c>
      <c r="C20">
        <v>0</v>
      </c>
      <c r="D20">
        <v>0</v>
      </c>
      <c r="E20">
        <v>0</v>
      </c>
      <c r="F20">
        <v>0</v>
      </c>
      <c r="G20">
        <v>0</v>
      </c>
      <c r="H20">
        <v>8.7634279935629369</v>
      </c>
      <c r="I20">
        <v>6.7634279935629298</v>
      </c>
      <c r="J20">
        <f t="shared" si="0"/>
        <v>6.659376364197338</v>
      </c>
      <c r="K20">
        <f t="shared" si="1"/>
        <v>1.0826741573634478E-2</v>
      </c>
      <c r="L20">
        <f t="shared" si="2"/>
        <v>1.0338513528696458</v>
      </c>
    </row>
    <row r="21" spans="1:25" x14ac:dyDescent="0.35">
      <c r="A21">
        <v>385</v>
      </c>
      <c r="B21">
        <v>4.2699999999999996</v>
      </c>
      <c r="C21">
        <v>0</v>
      </c>
      <c r="D21">
        <v>0</v>
      </c>
      <c r="E21">
        <v>0</v>
      </c>
      <c r="F21">
        <v>0</v>
      </c>
      <c r="G21">
        <v>0</v>
      </c>
      <c r="H21">
        <v>8.2278867046136739</v>
      </c>
      <c r="I21">
        <v>4.2278867046136703</v>
      </c>
      <c r="J21">
        <f t="shared" si="0"/>
        <v>4.8821509965873222</v>
      </c>
      <c r="K21">
        <f t="shared" si="1"/>
        <v>0.42806176375178401</v>
      </c>
      <c r="L21">
        <f t="shared" si="2"/>
        <v>2.3066212378350768</v>
      </c>
    </row>
    <row r="22" spans="1:25" x14ac:dyDescent="0.35">
      <c r="A22">
        <v>398</v>
      </c>
      <c r="B22">
        <v>5.04</v>
      </c>
      <c r="C22">
        <v>0</v>
      </c>
      <c r="D22">
        <v>0</v>
      </c>
      <c r="E22">
        <v>0</v>
      </c>
      <c r="F22">
        <v>0</v>
      </c>
      <c r="G22">
        <v>0</v>
      </c>
      <c r="H22">
        <v>5.2125205246823558</v>
      </c>
      <c r="I22">
        <v>4.7176705030022603</v>
      </c>
      <c r="J22">
        <f t="shared" si="0"/>
        <v>4.3965206571681277</v>
      </c>
      <c r="K22">
        <f t="shared" si="1"/>
        <v>0.10313722347928717</v>
      </c>
      <c r="L22">
        <f t="shared" si="2"/>
        <v>1.0587847742810652</v>
      </c>
    </row>
    <row r="23" spans="1:25" x14ac:dyDescent="0.35">
      <c r="A23">
        <v>408</v>
      </c>
      <c r="B23">
        <v>3.11</v>
      </c>
      <c r="C23">
        <v>4</v>
      </c>
      <c r="D23">
        <v>0</v>
      </c>
      <c r="E23">
        <v>0</v>
      </c>
      <c r="F23">
        <v>0</v>
      </c>
      <c r="G23">
        <v>0</v>
      </c>
      <c r="H23">
        <v>6.7503117206360557</v>
      </c>
      <c r="I23">
        <v>7.1154592159117804</v>
      </c>
      <c r="J23">
        <f t="shared" si="0"/>
        <v>7.0009806029812847</v>
      </c>
      <c r="K23">
        <f t="shared" si="1"/>
        <v>1.3105352818490273E-2</v>
      </c>
      <c r="L23">
        <f t="shared" si="2"/>
        <v>1.8736573344847511</v>
      </c>
    </row>
    <row r="24" spans="1:25" x14ac:dyDescent="0.35">
      <c r="A24">
        <v>412</v>
      </c>
      <c r="B24">
        <v>5.2699999999999997E-2</v>
      </c>
      <c r="C24">
        <v>0</v>
      </c>
      <c r="D24">
        <v>0</v>
      </c>
      <c r="E24">
        <v>0</v>
      </c>
      <c r="F24">
        <v>0</v>
      </c>
      <c r="G24">
        <v>0</v>
      </c>
      <c r="H24">
        <v>6.7781512503836439</v>
      </c>
      <c r="I24">
        <v>4.7781512503836403</v>
      </c>
      <c r="J24">
        <f t="shared" si="0"/>
        <v>4.2971280798442937</v>
      </c>
      <c r="K24">
        <f t="shared" si="1"/>
        <v>0.23138329059572535</v>
      </c>
      <c r="L24">
        <f t="shared" si="2"/>
        <v>0.93797662175402285</v>
      </c>
    </row>
    <row r="25" spans="1:25" x14ac:dyDescent="0.35">
      <c r="A25">
        <v>417</v>
      </c>
      <c r="B25">
        <v>40.1</v>
      </c>
      <c r="C25">
        <v>0</v>
      </c>
      <c r="D25">
        <v>0</v>
      </c>
      <c r="E25">
        <v>0</v>
      </c>
      <c r="F25">
        <v>0</v>
      </c>
      <c r="G25">
        <v>0</v>
      </c>
      <c r="H25">
        <v>6.5490032620257876</v>
      </c>
      <c r="I25">
        <v>7.6459132750338403</v>
      </c>
      <c r="J25">
        <f t="shared" si="0"/>
        <v>7.3245639691870981</v>
      </c>
      <c r="K25">
        <f t="shared" si="1"/>
        <v>0.1032653763681831</v>
      </c>
      <c r="L25">
        <f t="shared" si="2"/>
        <v>3.6072268860024668</v>
      </c>
      <c r="Y25" s="4" t="s">
        <v>1348</v>
      </c>
    </row>
    <row r="26" spans="1:25" x14ac:dyDescent="0.35">
      <c r="A26">
        <v>438</v>
      </c>
      <c r="B26">
        <v>29.3</v>
      </c>
      <c r="C26">
        <v>0</v>
      </c>
      <c r="D26">
        <v>1</v>
      </c>
      <c r="E26">
        <v>2.04</v>
      </c>
      <c r="F26">
        <v>0</v>
      </c>
      <c r="G26">
        <v>2</v>
      </c>
      <c r="H26">
        <v>3.920123326290724</v>
      </c>
      <c r="I26">
        <v>10.3180633349627</v>
      </c>
      <c r="J26">
        <f t="shared" si="0"/>
        <v>10.186624875194632</v>
      </c>
      <c r="K26">
        <f t="shared" si="1"/>
        <v>1.7276068706202088E-2</v>
      </c>
      <c r="L26">
        <f t="shared" si="2"/>
        <v>20.897882214214764</v>
      </c>
    </row>
    <row r="27" spans="1:25" x14ac:dyDescent="0.35">
      <c r="A27">
        <v>449</v>
      </c>
      <c r="B27">
        <v>3.38</v>
      </c>
      <c r="C27">
        <v>0</v>
      </c>
      <c r="D27">
        <v>0</v>
      </c>
      <c r="E27">
        <v>0</v>
      </c>
      <c r="F27">
        <v>0</v>
      </c>
      <c r="G27">
        <v>0</v>
      </c>
      <c r="H27">
        <v>5.2966651902615309</v>
      </c>
      <c r="I27">
        <v>5.29666519026153</v>
      </c>
      <c r="J27">
        <f t="shared" si="0"/>
        <v>4.2845130666650375</v>
      </c>
      <c r="K27">
        <f t="shared" si="1"/>
        <v>1.0244519213008896</v>
      </c>
      <c r="L27">
        <f t="shared" si="2"/>
        <v>0.20248019311776627</v>
      </c>
    </row>
    <row r="28" spans="1:25" x14ac:dyDescent="0.35">
      <c r="A28">
        <v>505</v>
      </c>
      <c r="B28">
        <v>17.3</v>
      </c>
      <c r="C28">
        <v>0</v>
      </c>
      <c r="D28">
        <v>0</v>
      </c>
      <c r="E28">
        <v>0</v>
      </c>
      <c r="F28">
        <v>0</v>
      </c>
      <c r="G28">
        <v>0</v>
      </c>
      <c r="H28">
        <v>5.3499496366790709</v>
      </c>
      <c r="I28">
        <v>5.6785631539751398</v>
      </c>
      <c r="J28">
        <f t="shared" si="0"/>
        <v>5.3608269033769744</v>
      </c>
      <c r="K28">
        <f t="shared" si="1"/>
        <v>0.10095632494418012</v>
      </c>
      <c r="L28">
        <f t="shared" si="2"/>
        <v>4.6348902262718754E-3</v>
      </c>
    </row>
    <row r="29" spans="1:25" x14ac:dyDescent="0.35">
      <c r="A29">
        <v>548</v>
      </c>
      <c r="B29">
        <v>6.26</v>
      </c>
      <c r="C29">
        <v>0</v>
      </c>
      <c r="D29">
        <v>0</v>
      </c>
      <c r="E29">
        <v>0</v>
      </c>
      <c r="F29">
        <v>0</v>
      </c>
      <c r="G29">
        <v>0</v>
      </c>
      <c r="H29">
        <v>6.6042260530844699</v>
      </c>
      <c r="I29">
        <v>5.5708022975975204</v>
      </c>
      <c r="J29">
        <f t="shared" si="0"/>
        <v>4.7413791097081166</v>
      </c>
      <c r="K29">
        <f t="shared" si="1"/>
        <v>0.68794282460862133</v>
      </c>
      <c r="L29">
        <f t="shared" si="2"/>
        <v>3.0920016654323691E-2</v>
      </c>
    </row>
    <row r="30" spans="1:25" x14ac:dyDescent="0.35">
      <c r="A30">
        <v>558</v>
      </c>
      <c r="B30">
        <v>20.6</v>
      </c>
      <c r="C30">
        <v>0</v>
      </c>
      <c r="D30">
        <v>1</v>
      </c>
      <c r="E30">
        <v>0</v>
      </c>
      <c r="F30">
        <v>0</v>
      </c>
      <c r="G30">
        <v>1</v>
      </c>
      <c r="H30">
        <v>7.1538252598155845</v>
      </c>
      <c r="I30">
        <v>7.6379210202633301</v>
      </c>
      <c r="J30">
        <f t="shared" si="0"/>
        <v>7.9711319184278926</v>
      </c>
      <c r="K30">
        <f t="shared" si="1"/>
        <v>0.11102950265563445</v>
      </c>
      <c r="L30">
        <f t="shared" si="2"/>
        <v>3.5769318612169307</v>
      </c>
    </row>
    <row r="31" spans="1:25" x14ac:dyDescent="0.35">
      <c r="A31">
        <v>590</v>
      </c>
      <c r="B31">
        <v>0.61699999999999999</v>
      </c>
      <c r="C31">
        <v>0</v>
      </c>
      <c r="D31">
        <v>0</v>
      </c>
      <c r="E31">
        <v>0</v>
      </c>
      <c r="F31">
        <v>0</v>
      </c>
      <c r="G31">
        <v>0</v>
      </c>
      <c r="H31">
        <v>7.3979400086720375</v>
      </c>
      <c r="I31">
        <v>4.3979400086720304</v>
      </c>
      <c r="J31">
        <f t="shared" si="0"/>
        <v>4.4523166343663432</v>
      </c>
      <c r="K31">
        <f t="shared" si="1"/>
        <v>2.9568174218993974E-3</v>
      </c>
      <c r="L31">
        <f t="shared" si="2"/>
        <v>1.8190002499510862</v>
      </c>
    </row>
    <row r="32" spans="1:25" x14ac:dyDescent="0.35">
      <c r="A32">
        <v>739</v>
      </c>
      <c r="B32">
        <v>7.45</v>
      </c>
      <c r="C32">
        <v>0</v>
      </c>
      <c r="D32">
        <v>0</v>
      </c>
      <c r="E32">
        <v>0</v>
      </c>
      <c r="F32">
        <v>0</v>
      </c>
      <c r="G32">
        <v>0</v>
      </c>
      <c r="H32">
        <v>5.3324384599156049</v>
      </c>
      <c r="I32">
        <v>5.9415033528122203</v>
      </c>
      <c r="J32">
        <f t="shared" si="0"/>
        <v>4.6028585346299566</v>
      </c>
      <c r="K32">
        <f t="shared" si="1"/>
        <v>1.7919699492462258</v>
      </c>
      <c r="L32">
        <f t="shared" si="2"/>
        <v>3.7970486139183038E-2</v>
      </c>
    </row>
    <row r="33" spans="1:25" x14ac:dyDescent="0.35">
      <c r="A33">
        <v>762</v>
      </c>
      <c r="B33">
        <v>7.91</v>
      </c>
      <c r="C33">
        <v>0</v>
      </c>
      <c r="D33">
        <v>0</v>
      </c>
      <c r="E33">
        <v>0</v>
      </c>
      <c r="F33">
        <v>0</v>
      </c>
      <c r="G33">
        <v>0</v>
      </c>
      <c r="H33">
        <v>4.344392273685111</v>
      </c>
      <c r="I33">
        <v>3.5809642801221702</v>
      </c>
      <c r="J33">
        <f t="shared" si="0"/>
        <v>4.4596474324730044</v>
      </c>
      <c r="K33">
        <f t="shared" si="1"/>
        <v>0.77208408222519942</v>
      </c>
      <c r="L33">
        <f t="shared" si="2"/>
        <v>4.6901651063697898</v>
      </c>
    </row>
    <row r="34" spans="1:25" x14ac:dyDescent="0.35">
      <c r="A34">
        <v>784</v>
      </c>
      <c r="B34">
        <v>2.29</v>
      </c>
      <c r="C34">
        <v>0</v>
      </c>
      <c r="D34">
        <v>0</v>
      </c>
      <c r="E34">
        <v>0</v>
      </c>
      <c r="F34">
        <v>0</v>
      </c>
      <c r="G34">
        <v>0</v>
      </c>
      <c r="H34">
        <v>7.1522883443830567</v>
      </c>
      <c r="I34">
        <v>5.6471383660631496</v>
      </c>
      <c r="J34">
        <f t="shared" si="0"/>
        <v>4.5361490207624673</v>
      </c>
      <c r="K34">
        <f t="shared" si="1"/>
        <v>1.2342973253716387</v>
      </c>
      <c r="L34">
        <f t="shared" si="2"/>
        <v>9.9012084098359272E-3</v>
      </c>
    </row>
    <row r="35" spans="1:25" x14ac:dyDescent="0.35">
      <c r="A35">
        <v>785</v>
      </c>
      <c r="B35">
        <v>2.62</v>
      </c>
      <c r="C35">
        <v>0</v>
      </c>
      <c r="D35">
        <v>0</v>
      </c>
      <c r="E35">
        <v>0</v>
      </c>
      <c r="F35">
        <v>0</v>
      </c>
      <c r="G35">
        <v>0</v>
      </c>
      <c r="H35">
        <v>5.9700367766225568</v>
      </c>
      <c r="I35">
        <v>3.3010299956639799</v>
      </c>
      <c r="J35">
        <f t="shared" si="0"/>
        <v>4.3478986425935666</v>
      </c>
      <c r="K35">
        <f t="shared" si="1"/>
        <v>1.0959339639241836</v>
      </c>
      <c r="L35">
        <f t="shared" si="2"/>
        <v>5.9810238575544359</v>
      </c>
    </row>
    <row r="37" spans="1:25" x14ac:dyDescent="0.35">
      <c r="I37">
        <f>AVERAGE(I2:I36)</f>
        <v>5.7466431820764257</v>
      </c>
      <c r="K37">
        <f>SUM(K2:K36)</f>
        <v>14.288789554755835</v>
      </c>
      <c r="L37">
        <f>SUM(L2:L36)</f>
        <v>121.27389325191096</v>
      </c>
      <c r="N37" t="s">
        <v>5</v>
      </c>
      <c r="O37">
        <f>1-K37/L37</f>
        <v>0.88217753078088235</v>
      </c>
      <c r="P37" t="s">
        <v>11</v>
      </c>
    </row>
    <row r="38" spans="1:25" x14ac:dyDescent="0.35">
      <c r="N38" t="s">
        <v>6</v>
      </c>
      <c r="O38">
        <v>0.84</v>
      </c>
    </row>
    <row r="40" spans="1:25" x14ac:dyDescent="0.35">
      <c r="A40" t="s">
        <v>0</v>
      </c>
      <c r="B40" t="s">
        <v>108</v>
      </c>
      <c r="C40" t="s">
        <v>226</v>
      </c>
      <c r="D40" t="s">
        <v>227</v>
      </c>
      <c r="E40" t="s">
        <v>228</v>
      </c>
      <c r="F40" t="s">
        <v>154</v>
      </c>
      <c r="G40" t="s">
        <v>212</v>
      </c>
      <c r="H40" t="s">
        <v>134</v>
      </c>
      <c r="I40" t="s">
        <v>119</v>
      </c>
      <c r="J40" t="s">
        <v>2</v>
      </c>
      <c r="K40" t="s">
        <v>3</v>
      </c>
      <c r="L40" t="s">
        <v>4</v>
      </c>
    </row>
    <row r="41" spans="1:25" x14ac:dyDescent="0.35">
      <c r="A41">
        <v>26</v>
      </c>
      <c r="B41">
        <v>0.46600000000000003</v>
      </c>
      <c r="C41">
        <v>0</v>
      </c>
      <c r="D41">
        <v>0</v>
      </c>
      <c r="E41">
        <v>0</v>
      </c>
      <c r="F41">
        <v>0</v>
      </c>
      <c r="G41">
        <v>0</v>
      </c>
      <c r="H41">
        <v>5.9588688592531147</v>
      </c>
      <c r="I41">
        <v>4.1789769472931697</v>
      </c>
      <c r="J41">
        <f t="shared" si="0"/>
        <v>4.1808204733582972</v>
      </c>
      <c r="K41">
        <f t="shared" si="1"/>
        <v>3.3985883528044785E-6</v>
      </c>
      <c r="L41">
        <f t="shared" si="2"/>
        <v>2.4575774236795107</v>
      </c>
    </row>
    <row r="42" spans="1:25" x14ac:dyDescent="0.35">
      <c r="A42">
        <v>332</v>
      </c>
      <c r="B42">
        <v>4.8600000000000003</v>
      </c>
      <c r="C42">
        <v>2</v>
      </c>
      <c r="D42">
        <v>0</v>
      </c>
      <c r="E42">
        <v>0</v>
      </c>
      <c r="F42">
        <v>0</v>
      </c>
      <c r="G42">
        <v>0</v>
      </c>
      <c r="H42">
        <v>6.0775330676675514</v>
      </c>
      <c r="I42">
        <v>5.1082018874340003</v>
      </c>
      <c r="J42">
        <f t="shared" si="0"/>
        <v>5.776265822682114</v>
      </c>
      <c r="K42">
        <f t="shared" si="1"/>
        <v>0.44630942157919584</v>
      </c>
      <c r="L42">
        <f t="shared" si="2"/>
        <v>0.4076072867046962</v>
      </c>
    </row>
    <row r="43" spans="1:25" x14ac:dyDescent="0.35">
      <c r="A43">
        <v>358</v>
      </c>
      <c r="B43">
        <v>9.84</v>
      </c>
      <c r="C43">
        <v>0</v>
      </c>
      <c r="D43">
        <v>0</v>
      </c>
      <c r="E43">
        <v>0</v>
      </c>
      <c r="F43">
        <v>0</v>
      </c>
      <c r="G43">
        <v>0</v>
      </c>
      <c r="H43">
        <v>6.2524246622304798</v>
      </c>
      <c r="I43">
        <v>4.5797835966168101</v>
      </c>
      <c r="J43">
        <f t="shared" si="0"/>
        <v>4.9521721424920688</v>
      </c>
      <c r="K43">
        <f t="shared" si="1"/>
        <v>0.13867322909908966</v>
      </c>
      <c r="L43">
        <f t="shared" si="2"/>
        <v>1.3615612921789859</v>
      </c>
    </row>
    <row r="44" spans="1:25" x14ac:dyDescent="0.35">
      <c r="A44">
        <v>359</v>
      </c>
      <c r="B44">
        <v>14.5</v>
      </c>
      <c r="C44">
        <v>0</v>
      </c>
      <c r="D44">
        <v>0</v>
      </c>
      <c r="E44">
        <v>0</v>
      </c>
      <c r="F44">
        <v>0</v>
      </c>
      <c r="G44">
        <v>0</v>
      </c>
      <c r="H44">
        <v>4.4409090820652173</v>
      </c>
      <c r="I44">
        <v>4.6170003411208898</v>
      </c>
      <c r="J44">
        <f t="shared" si="0"/>
        <v>4.9820719984026187</v>
      </c>
      <c r="K44">
        <f t="shared" si="1"/>
        <v>0.13327731495042816</v>
      </c>
      <c r="L44">
        <f t="shared" si="2"/>
        <v>1.2760929481220942</v>
      </c>
    </row>
    <row r="45" spans="1:25" x14ac:dyDescent="0.35">
      <c r="A45">
        <v>527</v>
      </c>
      <c r="B45">
        <v>4.43</v>
      </c>
      <c r="C45">
        <v>0</v>
      </c>
      <c r="D45">
        <v>0</v>
      </c>
      <c r="E45">
        <v>0</v>
      </c>
      <c r="F45">
        <v>0</v>
      </c>
      <c r="G45">
        <v>0</v>
      </c>
      <c r="H45">
        <v>5.2600713879850751</v>
      </c>
      <c r="I45">
        <v>4.5611013836490502</v>
      </c>
      <c r="J45">
        <f t="shared" si="0"/>
        <v>4.3583649940978644</v>
      </c>
      <c r="K45">
        <f t="shared" si="1"/>
        <v>4.1102043648250153E-2</v>
      </c>
      <c r="L45">
        <f t="shared" si="2"/>
        <v>1.4055093558184157</v>
      </c>
      <c r="Y45" s="4" t="s">
        <v>1349</v>
      </c>
    </row>
    <row r="46" spans="1:25" x14ac:dyDescent="0.35">
      <c r="A46">
        <v>586</v>
      </c>
      <c r="B46">
        <v>19.399999999999999</v>
      </c>
      <c r="C46">
        <v>1</v>
      </c>
      <c r="D46">
        <v>0</v>
      </c>
      <c r="E46">
        <v>0</v>
      </c>
      <c r="F46">
        <v>0</v>
      </c>
      <c r="G46">
        <v>0</v>
      </c>
      <c r="H46">
        <v>6.6220988407664683</v>
      </c>
      <c r="I46">
        <v>6.6220988407664603</v>
      </c>
      <c r="J46">
        <f t="shared" si="0"/>
        <v>6.3701754926192393</v>
      </c>
      <c r="K46">
        <f t="shared" si="1"/>
        <v>6.3465373341705891E-2</v>
      </c>
      <c r="L46">
        <f t="shared" si="2"/>
        <v>0.76642261033240233</v>
      </c>
    </row>
    <row r="47" spans="1:25" x14ac:dyDescent="0.35">
      <c r="A47">
        <v>600</v>
      </c>
      <c r="B47">
        <v>0.22800000000000001</v>
      </c>
      <c r="C47">
        <v>0</v>
      </c>
      <c r="D47">
        <v>0</v>
      </c>
      <c r="E47">
        <v>0</v>
      </c>
      <c r="F47">
        <v>0</v>
      </c>
      <c r="G47">
        <v>0</v>
      </c>
      <c r="H47">
        <v>7.5428254269591797</v>
      </c>
      <c r="I47">
        <v>3.5428254269591801</v>
      </c>
      <c r="J47">
        <f t="shared" si="0"/>
        <v>4.4486767686173678</v>
      </c>
      <c r="K47">
        <f t="shared" si="1"/>
        <v>0.82056665318393873</v>
      </c>
      <c r="L47">
        <f t="shared" si="2"/>
        <v>4.8568126977700157</v>
      </c>
    </row>
    <row r="48" spans="1:25" x14ac:dyDescent="0.35">
      <c r="A48">
        <v>685</v>
      </c>
      <c r="B48">
        <v>13.9</v>
      </c>
      <c r="C48">
        <v>0</v>
      </c>
      <c r="D48">
        <v>0</v>
      </c>
      <c r="E48">
        <v>0</v>
      </c>
      <c r="F48">
        <v>0</v>
      </c>
      <c r="G48">
        <v>0</v>
      </c>
      <c r="H48">
        <v>5.0569048513364727</v>
      </c>
      <c r="I48">
        <v>5.1026623418971404</v>
      </c>
      <c r="J48">
        <f t="shared" si="0"/>
        <v>5.0473551542483932</v>
      </c>
      <c r="K48">
        <f t="shared" si="1"/>
        <v>3.0588850056137351E-3</v>
      </c>
      <c r="L48">
        <f t="shared" si="2"/>
        <v>0.41471132251801812</v>
      </c>
    </row>
    <row r="49" spans="1:12" x14ac:dyDescent="0.35">
      <c r="A49">
        <v>712</v>
      </c>
      <c r="B49">
        <v>5.01</v>
      </c>
      <c r="C49">
        <v>0</v>
      </c>
      <c r="D49">
        <v>0</v>
      </c>
      <c r="E49">
        <v>0</v>
      </c>
      <c r="F49">
        <v>0</v>
      </c>
      <c r="G49">
        <v>0</v>
      </c>
      <c r="H49">
        <v>4.7840601099941642</v>
      </c>
      <c r="I49">
        <v>4.86923171973097</v>
      </c>
      <c r="J49">
        <f t="shared" si="0"/>
        <v>4.3168332370671463</v>
      </c>
      <c r="K49">
        <f t="shared" si="1"/>
        <v>0.3051440836492948</v>
      </c>
      <c r="L49">
        <f t="shared" si="2"/>
        <v>0.76985087425519094</v>
      </c>
    </row>
    <row r="50" spans="1:12" x14ac:dyDescent="0.35">
      <c r="A50">
        <v>735</v>
      </c>
      <c r="B50">
        <v>23.9</v>
      </c>
      <c r="C50">
        <v>0</v>
      </c>
      <c r="D50">
        <v>0</v>
      </c>
      <c r="E50">
        <v>0</v>
      </c>
      <c r="F50">
        <v>0</v>
      </c>
      <c r="G50">
        <v>0</v>
      </c>
      <c r="H50">
        <v>7.7259116322950483</v>
      </c>
      <c r="I50">
        <v>6.6467303862474196</v>
      </c>
      <c r="J50">
        <f t="shared" si="0"/>
        <v>6.2957311590251317</v>
      </c>
      <c r="K50">
        <f t="shared" si="1"/>
        <v>0.12320045751064332</v>
      </c>
      <c r="L50">
        <f t="shared" si="2"/>
        <v>0.81015697511235663</v>
      </c>
    </row>
    <row r="51" spans="1:12" x14ac:dyDescent="0.35">
      <c r="A51">
        <v>745</v>
      </c>
      <c r="B51">
        <v>1.55</v>
      </c>
      <c r="C51">
        <v>0</v>
      </c>
      <c r="D51">
        <v>0</v>
      </c>
      <c r="E51">
        <v>0</v>
      </c>
      <c r="F51">
        <v>0</v>
      </c>
      <c r="G51">
        <v>0</v>
      </c>
      <c r="H51">
        <v>4.6116474553336877</v>
      </c>
      <c r="I51">
        <v>3.1094154800309899</v>
      </c>
      <c r="J51">
        <f t="shared" si="0"/>
        <v>4.0205522633823705</v>
      </c>
      <c r="K51">
        <f t="shared" si="1"/>
        <v>0.83017023797590062</v>
      </c>
      <c r="L51">
        <f t="shared" si="2"/>
        <v>6.9549699524358495</v>
      </c>
    </row>
    <row r="52" spans="1:12" x14ac:dyDescent="0.35">
      <c r="A52">
        <v>770</v>
      </c>
      <c r="B52">
        <v>5.82</v>
      </c>
      <c r="C52">
        <v>0</v>
      </c>
      <c r="D52">
        <v>0</v>
      </c>
      <c r="E52">
        <v>0</v>
      </c>
      <c r="F52">
        <v>0</v>
      </c>
      <c r="G52">
        <v>0</v>
      </c>
      <c r="H52">
        <v>5.7945416665718126</v>
      </c>
      <c r="I52">
        <v>4.4691523250483796</v>
      </c>
      <c r="J52">
        <f t="shared" si="0"/>
        <v>4.5614167158162005</v>
      </c>
      <c r="K52">
        <f t="shared" si="1"/>
        <v>8.5127178037571524E-3</v>
      </c>
      <c r="L52">
        <f t="shared" si="2"/>
        <v>1.6319828897902517</v>
      </c>
    </row>
    <row r="54" spans="1:12" x14ac:dyDescent="0.35">
      <c r="K54">
        <f>SUM(K41:K53)</f>
        <v>2.9134838163361705</v>
      </c>
      <c r="L54">
        <f>SUM(L41:L53)</f>
        <v>23.113255628717788</v>
      </c>
    </row>
    <row r="56" spans="1:12" x14ac:dyDescent="0.35">
      <c r="K56" t="s">
        <v>8</v>
      </c>
      <c r="L56">
        <f>1-K54/L54</f>
        <v>0.87394749302576735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conditionalFormatting sqref="A50:J50">
    <cfRule type="duplicateValues" dxfId="33" priority="2"/>
  </conditionalFormatting>
  <conditionalFormatting sqref="A40:I40">
    <cfRule type="duplicateValues" dxfId="32" priority="1"/>
  </conditionalFormatting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T136"/>
  <sheetViews>
    <sheetView workbookViewId="0">
      <selection activeCell="J18" sqref="J18"/>
    </sheetView>
  </sheetViews>
  <sheetFormatPr defaultRowHeight="15.5" x14ac:dyDescent="0.35"/>
  <cols>
    <col min="20" max="20" width="10.1796875" style="4" customWidth="1"/>
  </cols>
  <sheetData>
    <row r="1" spans="1:20" x14ac:dyDescent="0.35">
      <c r="A1" t="s">
        <v>0</v>
      </c>
      <c r="B1" t="s">
        <v>125</v>
      </c>
      <c r="C1" t="s">
        <v>163</v>
      </c>
      <c r="D1" t="s">
        <v>164</v>
      </c>
      <c r="E1" t="s">
        <v>2</v>
      </c>
      <c r="F1" t="s">
        <v>3</v>
      </c>
      <c r="G1" t="s">
        <v>4</v>
      </c>
      <c r="H1" t="s">
        <v>1354</v>
      </c>
      <c r="T1" s="4" t="s">
        <v>1347</v>
      </c>
    </row>
    <row r="2" spans="1:20" x14ac:dyDescent="0.35">
      <c r="A2">
        <v>35</v>
      </c>
      <c r="B2">
        <v>6.2585225168136969</v>
      </c>
      <c r="C2">
        <v>191</v>
      </c>
      <c r="D2">
        <v>4.6789733759197603</v>
      </c>
      <c r="E2">
        <f>4.38 + 0.00536 *B2 + 0.00145 *C2</f>
        <v>4.6904956806901215</v>
      </c>
      <c r="F2">
        <f>(D2-E2)^2</f>
        <v>1.3276350722108852E-4</v>
      </c>
      <c r="G2">
        <f>(D2-D$14)^2</f>
        <v>1.9523208801359864E-2</v>
      </c>
      <c r="H2" t="s">
        <v>1355</v>
      </c>
    </row>
    <row r="3" spans="1:20" x14ac:dyDescent="0.35">
      <c r="A3">
        <v>85</v>
      </c>
      <c r="B3">
        <v>7.3180189081321867</v>
      </c>
      <c r="C3">
        <v>391</v>
      </c>
      <c r="D3">
        <v>4.9901167660679002</v>
      </c>
      <c r="E3">
        <f t="shared" ref="E3:E19" si="0">4.38 + 0.00536 *B3 + 0.00145 *C3</f>
        <v>4.9861745813475888</v>
      </c>
      <c r="F3">
        <f t="shared" ref="F3:F19" si="1">(D3-E3)^2</f>
        <v>1.5540820369056524E-5</v>
      </c>
      <c r="G3">
        <f t="shared" ref="G3:G19" si="2">(D3-D$14)^2</f>
        <v>2.9384101097143477E-2</v>
      </c>
      <c r="H3" t="s">
        <v>1355</v>
      </c>
    </row>
    <row r="4" spans="1:20" x14ac:dyDescent="0.35">
      <c r="A4">
        <v>143</v>
      </c>
      <c r="B4">
        <v>6.5217916496391233</v>
      </c>
      <c r="C4">
        <v>266</v>
      </c>
      <c r="D4">
        <v>4.8228216453031001</v>
      </c>
      <c r="E4">
        <f t="shared" si="0"/>
        <v>4.8006568032420658</v>
      </c>
      <c r="F4">
        <f t="shared" si="1"/>
        <v>4.9128022359059555E-4</v>
      </c>
      <c r="G4">
        <f t="shared" si="2"/>
        <v>1.6997420621670998E-5</v>
      </c>
      <c r="H4" t="s">
        <v>1355</v>
      </c>
    </row>
    <row r="5" spans="1:20" x14ac:dyDescent="0.35">
      <c r="A5">
        <v>271</v>
      </c>
      <c r="B5">
        <v>6.6063813651106047</v>
      </c>
      <c r="C5">
        <v>202</v>
      </c>
      <c r="D5">
        <v>4.70329137811866</v>
      </c>
      <c r="E5">
        <f t="shared" si="0"/>
        <v>4.7083102041169935</v>
      </c>
      <c r="F5">
        <f t="shared" si="1"/>
        <v>2.5188614401548013E-5</v>
      </c>
      <c r="G5">
        <f t="shared" si="2"/>
        <v>1.3318885139598006E-2</v>
      </c>
      <c r="H5" t="s">
        <v>1355</v>
      </c>
    </row>
    <row r="6" spans="1:20" x14ac:dyDescent="0.35">
      <c r="A6">
        <v>320</v>
      </c>
      <c r="B6">
        <v>5.4202164033831899</v>
      </c>
      <c r="C6">
        <v>500</v>
      </c>
      <c r="D6">
        <v>5.09691001300805</v>
      </c>
      <c r="E6">
        <f t="shared" si="0"/>
        <v>5.1340523599221335</v>
      </c>
      <c r="F6">
        <f t="shared" si="1"/>
        <v>1.3795539342861258E-3</v>
      </c>
      <c r="G6">
        <f t="shared" si="2"/>
        <v>7.7401449839629086E-2</v>
      </c>
      <c r="H6" t="s">
        <v>1355</v>
      </c>
    </row>
    <row r="7" spans="1:20" x14ac:dyDescent="0.35">
      <c r="A7">
        <v>383</v>
      </c>
      <c r="B7">
        <v>3.2190603324488611</v>
      </c>
      <c r="C7">
        <v>414</v>
      </c>
      <c r="D7">
        <v>5.0149403497929299</v>
      </c>
      <c r="E7">
        <f t="shared" si="0"/>
        <v>4.9975541633819258</v>
      </c>
      <c r="F7">
        <f t="shared" si="1"/>
        <v>3.022794779181833E-4</v>
      </c>
      <c r="G7">
        <f t="shared" si="2"/>
        <v>3.8510725265691263E-2</v>
      </c>
      <c r="H7" t="s">
        <v>1355</v>
      </c>
    </row>
    <row r="8" spans="1:20" x14ac:dyDescent="0.35">
      <c r="A8">
        <v>385</v>
      </c>
      <c r="B8">
        <v>5.8299466959416355</v>
      </c>
      <c r="C8">
        <v>169</v>
      </c>
      <c r="D8">
        <v>4.6258267132857096</v>
      </c>
      <c r="E8">
        <f t="shared" si="0"/>
        <v>4.6562985142902473</v>
      </c>
      <c r="F8">
        <f t="shared" si="1"/>
        <v>9.2853065646014623E-4</v>
      </c>
      <c r="G8">
        <f t="shared" si="2"/>
        <v>3.7199662079278016E-2</v>
      </c>
      <c r="H8" t="s">
        <v>1355</v>
      </c>
    </row>
    <row r="9" spans="1:20" x14ac:dyDescent="0.35">
      <c r="A9">
        <v>418</v>
      </c>
      <c r="B9">
        <v>5.4014005407815437</v>
      </c>
      <c r="C9">
        <v>252</v>
      </c>
      <c r="D9">
        <v>4.7993405494535804</v>
      </c>
      <c r="E9">
        <f t="shared" si="0"/>
        <v>4.7743515068985891</v>
      </c>
      <c r="F9">
        <f t="shared" si="1"/>
        <v>6.2445224781516298E-4</v>
      </c>
      <c r="G9">
        <f t="shared" si="2"/>
        <v>3.7474389625301579E-4</v>
      </c>
      <c r="H9" t="s">
        <v>1355</v>
      </c>
    </row>
    <row r="10" spans="1:20" x14ac:dyDescent="0.35">
      <c r="A10">
        <v>489</v>
      </c>
      <c r="B10">
        <v>9.77232170672292</v>
      </c>
      <c r="C10">
        <v>296</v>
      </c>
      <c r="D10">
        <v>4.86923171973097</v>
      </c>
      <c r="E10">
        <f t="shared" si="0"/>
        <v>4.8615796443480344</v>
      </c>
      <c r="F10">
        <f t="shared" si="1"/>
        <v>5.8554257666129985E-5</v>
      </c>
      <c r="G10">
        <f t="shared" si="2"/>
        <v>2.5535706721073275E-3</v>
      </c>
      <c r="H10" t="s">
        <v>1355</v>
      </c>
    </row>
    <row r="11" spans="1:20" x14ac:dyDescent="0.35">
      <c r="A11">
        <v>685</v>
      </c>
      <c r="B11">
        <v>5.286052839694328</v>
      </c>
      <c r="C11">
        <v>228</v>
      </c>
      <c r="D11">
        <v>4.7558748556724897</v>
      </c>
      <c r="E11">
        <f t="shared" si="0"/>
        <v>4.738933243220762</v>
      </c>
      <c r="F11">
        <f t="shared" si="1"/>
        <v>2.8701823246453335E-4</v>
      </c>
      <c r="G11">
        <f t="shared" si="2"/>
        <v>3.9468545754877413E-3</v>
      </c>
      <c r="H11" t="s">
        <v>1355</v>
      </c>
    </row>
    <row r="12" spans="1:20" x14ac:dyDescent="0.35">
      <c r="A12">
        <v>718</v>
      </c>
      <c r="B12">
        <v>5.5514499979728749</v>
      </c>
      <c r="C12">
        <v>178</v>
      </c>
      <c r="D12">
        <v>4.6483600109809302</v>
      </c>
      <c r="E12">
        <f t="shared" si="0"/>
        <v>4.6678557719891343</v>
      </c>
      <c r="F12">
        <f t="shared" si="1"/>
        <v>3.8008469728900934E-4</v>
      </c>
      <c r="G12">
        <f t="shared" si="2"/>
        <v>2.9015320924919964E-2</v>
      </c>
      <c r="H12" t="s">
        <v>1355</v>
      </c>
    </row>
    <row r="14" spans="1:20" x14ac:dyDescent="0.35">
      <c r="D14">
        <f>AVERAGE(D2:D13)</f>
        <v>4.8186988524849159</v>
      </c>
      <c r="F14">
        <f>SUM(F2:F13)</f>
        <v>4.6252466694815799E-3</v>
      </c>
      <c r="G14">
        <f>SUM(G2:G13)</f>
        <v>0.25124551971208947</v>
      </c>
      <c r="I14" t="s">
        <v>5</v>
      </c>
      <c r="J14">
        <f>1-F14/G14</f>
        <v>0.98159072975796025</v>
      </c>
      <c r="K14" t="s">
        <v>13</v>
      </c>
    </row>
    <row r="15" spans="1:20" x14ac:dyDescent="0.35">
      <c r="I15" t="s">
        <v>6</v>
      </c>
      <c r="J15">
        <v>0.96</v>
      </c>
    </row>
    <row r="17" spans="1:20" x14ac:dyDescent="0.35">
      <c r="A17" t="s">
        <v>0</v>
      </c>
      <c r="B17" t="s">
        <v>125</v>
      </c>
      <c r="C17" t="s">
        <v>163</v>
      </c>
      <c r="D17" t="s">
        <v>164</v>
      </c>
      <c r="E17" t="s">
        <v>2</v>
      </c>
      <c r="F17" t="s">
        <v>3</v>
      </c>
      <c r="G17" t="s">
        <v>4</v>
      </c>
      <c r="H17" t="s">
        <v>1357</v>
      </c>
    </row>
    <row r="18" spans="1:20" x14ac:dyDescent="0.35">
      <c r="A18">
        <v>28</v>
      </c>
      <c r="B18">
        <v>6.6434526764861879</v>
      </c>
      <c r="C18">
        <v>220</v>
      </c>
      <c r="D18">
        <v>4.7403626894942397</v>
      </c>
      <c r="E18">
        <f t="shared" si="0"/>
        <v>4.734608906345966</v>
      </c>
      <c r="F18">
        <f t="shared" si="1"/>
        <v>3.3106020517358223E-5</v>
      </c>
      <c r="G18">
        <f t="shared" si="2"/>
        <v>6.1365544321017951E-3</v>
      </c>
      <c r="H18" t="s">
        <v>1355</v>
      </c>
    </row>
    <row r="19" spans="1:20" x14ac:dyDescent="0.35">
      <c r="A19">
        <v>443</v>
      </c>
      <c r="B19">
        <v>6.4022613824546806</v>
      </c>
      <c r="C19">
        <v>505</v>
      </c>
      <c r="D19">
        <v>5.1012313867906904</v>
      </c>
      <c r="E19">
        <f t="shared" si="0"/>
        <v>5.1465661210099567</v>
      </c>
      <c r="F19">
        <f t="shared" si="1"/>
        <v>2.0552381267315112E-3</v>
      </c>
      <c r="G19">
        <f t="shared" si="2"/>
        <v>7.9824632941243659E-2</v>
      </c>
      <c r="H19" t="s">
        <v>1355</v>
      </c>
    </row>
    <row r="21" spans="1:20" x14ac:dyDescent="0.35">
      <c r="F21">
        <f>SUM(F18:F20)</f>
        <v>2.0883441472488696E-3</v>
      </c>
      <c r="G21">
        <f>SUM(G18:G20)</f>
        <v>8.596118737334546E-2</v>
      </c>
    </row>
    <row r="23" spans="1:20" x14ac:dyDescent="0.35">
      <c r="F23" t="s">
        <v>8</v>
      </c>
      <c r="G23">
        <f>1-F21/G21</f>
        <v>0.97570596438856994</v>
      </c>
    </row>
    <row r="25" spans="1:20" x14ac:dyDescent="0.35">
      <c r="T25" s="4" t="s">
        <v>1348</v>
      </c>
    </row>
    <row r="45" spans="20:20" x14ac:dyDescent="0.35">
      <c r="T45" s="4" t="s">
        <v>1349</v>
      </c>
    </row>
    <row r="68" spans="20:20" x14ac:dyDescent="0.35">
      <c r="T68" s="4" t="s">
        <v>1350</v>
      </c>
    </row>
    <row r="92" spans="20:20" x14ac:dyDescent="0.35">
      <c r="T92" s="4" t="s">
        <v>1351</v>
      </c>
    </row>
    <row r="113" spans="20:20" x14ac:dyDescent="0.35">
      <c r="T113" s="4" t="s">
        <v>1352</v>
      </c>
    </row>
    <row r="136" spans="20:20" x14ac:dyDescent="0.35">
      <c r="T136" s="4" t="s">
        <v>1353</v>
      </c>
    </row>
  </sheetData>
  <conditionalFormatting sqref="A20:E20">
    <cfRule type="duplicateValues" dxfId="31" priority="1"/>
  </conditionalFormatting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T136"/>
  <sheetViews>
    <sheetView workbookViewId="0">
      <selection activeCell="J18" sqref="J18"/>
    </sheetView>
  </sheetViews>
  <sheetFormatPr defaultRowHeight="15.5" x14ac:dyDescent="0.35"/>
  <cols>
    <col min="20" max="20" width="10.1796875" style="4" customWidth="1"/>
  </cols>
  <sheetData>
    <row r="1" spans="1:20" x14ac:dyDescent="0.35">
      <c r="A1" t="s">
        <v>0</v>
      </c>
      <c r="B1" t="s">
        <v>164</v>
      </c>
      <c r="C1" t="s">
        <v>229</v>
      </c>
      <c r="D1" t="s">
        <v>125</v>
      </c>
      <c r="E1" t="s">
        <v>2</v>
      </c>
      <c r="F1" t="s">
        <v>3</v>
      </c>
      <c r="G1" t="s">
        <v>4</v>
      </c>
      <c r="H1" t="s">
        <v>1354</v>
      </c>
      <c r="T1" s="4" t="s">
        <v>1347</v>
      </c>
    </row>
    <row r="2" spans="1:20" x14ac:dyDescent="0.35">
      <c r="A2">
        <v>28</v>
      </c>
      <c r="B2">
        <v>4.7403626894942441</v>
      </c>
      <c r="C2">
        <v>0</v>
      </c>
      <c r="D2">
        <v>6.6434526764861799</v>
      </c>
      <c r="E2">
        <f>23.2 - 3.62 *B2 + 1.02 *C2</f>
        <v>6.039887064030836</v>
      </c>
      <c r="F2">
        <f>(D2-E2)^2</f>
        <v>0.36429144853859441</v>
      </c>
      <c r="G2">
        <f t="shared" ref="G2:G11" si="0">(D2-D$13)^2</f>
        <v>1.5553281041044203E-3</v>
      </c>
      <c r="H2" t="s">
        <v>1355</v>
      </c>
    </row>
    <row r="3" spans="1:20" x14ac:dyDescent="0.35">
      <c r="A3">
        <v>35</v>
      </c>
      <c r="B3">
        <v>4.6789733759197647</v>
      </c>
      <c r="C3">
        <v>0</v>
      </c>
      <c r="D3">
        <v>6.2585225168136898</v>
      </c>
      <c r="E3">
        <f t="shared" ref="E3:E19" si="1">23.2 - 3.62 *B3 + 1.02 *C3</f>
        <v>6.2621163791704504</v>
      </c>
      <c r="F3">
        <f t="shared" ref="F3:F19" si="2">(D3-E3)^2</f>
        <v>1.2915846639341029E-5</v>
      </c>
      <c r="G3">
        <f t="shared" si="0"/>
        <v>0.11936507540860133</v>
      </c>
      <c r="H3" t="s">
        <v>1355</v>
      </c>
    </row>
    <row r="4" spans="1:20" x14ac:dyDescent="0.35">
      <c r="A4">
        <v>85</v>
      </c>
      <c r="B4">
        <v>4.9901167660679047</v>
      </c>
      <c r="C4">
        <v>2</v>
      </c>
      <c r="D4">
        <v>7.3180189081321796</v>
      </c>
      <c r="E4">
        <f t="shared" si="1"/>
        <v>7.1757773068341857</v>
      </c>
      <c r="F4">
        <f t="shared" si="2"/>
        <v>2.0232673139817459E-2</v>
      </c>
      <c r="G4">
        <f t="shared" si="0"/>
        <v>0.50980154059007032</v>
      </c>
      <c r="H4" t="s">
        <v>1355</v>
      </c>
    </row>
    <row r="5" spans="1:20" x14ac:dyDescent="0.35">
      <c r="A5">
        <v>143</v>
      </c>
      <c r="B5">
        <v>4.8228216453031045</v>
      </c>
      <c r="C5">
        <v>0</v>
      </c>
      <c r="D5">
        <v>6.5217916496391197</v>
      </c>
      <c r="E5">
        <f t="shared" si="1"/>
        <v>5.7413856440027615</v>
      </c>
      <c r="F5">
        <f>(D5-E5)^2</f>
        <v>0.6090335336332956</v>
      </c>
      <c r="G5">
        <f t="shared" si="0"/>
        <v>6.760683978296423E-3</v>
      </c>
      <c r="H5" t="s">
        <v>1355</v>
      </c>
    </row>
    <row r="6" spans="1:20" x14ac:dyDescent="0.35">
      <c r="A6">
        <v>271</v>
      </c>
      <c r="B6">
        <v>4.7032913781186609</v>
      </c>
      <c r="C6">
        <v>0</v>
      </c>
      <c r="D6">
        <v>6.6063813651106003</v>
      </c>
      <c r="E6">
        <f t="shared" si="1"/>
        <v>6.1740852112104463</v>
      </c>
      <c r="F6">
        <f t="shared" si="2"/>
        <v>0.1868799646768656</v>
      </c>
      <c r="G6">
        <f t="shared" si="0"/>
        <v>5.599550480072277E-6</v>
      </c>
      <c r="H6" t="s">
        <v>1355</v>
      </c>
    </row>
    <row r="7" spans="1:20" x14ac:dyDescent="0.35">
      <c r="A7">
        <v>385</v>
      </c>
      <c r="B7">
        <v>4.6258267132857114</v>
      </c>
      <c r="C7">
        <v>0</v>
      </c>
      <c r="D7">
        <v>5.8299466959416302</v>
      </c>
      <c r="E7">
        <f t="shared" si="1"/>
        <v>6.4545072979057245</v>
      </c>
      <c r="F7">
        <f t="shared" si="2"/>
        <v>0.39007594552575192</v>
      </c>
      <c r="G7">
        <f t="shared" si="0"/>
        <v>0.59918178297070945</v>
      </c>
      <c r="H7" t="s">
        <v>1355</v>
      </c>
    </row>
    <row r="8" spans="1:20" x14ac:dyDescent="0.35">
      <c r="A8">
        <v>418</v>
      </c>
      <c r="B8">
        <v>4.7993405494535821</v>
      </c>
      <c r="C8">
        <v>0</v>
      </c>
      <c r="D8">
        <v>5.4014005407815402</v>
      </c>
      <c r="E8">
        <f t="shared" si="1"/>
        <v>5.8263872109780301</v>
      </c>
      <c r="F8">
        <f t="shared" si="2"/>
        <v>0.18061366984470012</v>
      </c>
      <c r="G8">
        <f t="shared" si="0"/>
        <v>1.4462816052950955</v>
      </c>
      <c r="H8" t="s">
        <v>1355</v>
      </c>
    </row>
    <row r="9" spans="1:20" x14ac:dyDescent="0.35">
      <c r="A9">
        <v>443</v>
      </c>
      <c r="B9">
        <v>5.1012313867906993</v>
      </c>
      <c r="C9">
        <v>2</v>
      </c>
      <c r="D9">
        <v>6.4022613824546797</v>
      </c>
      <c r="E9">
        <f t="shared" si="1"/>
        <v>6.773542379817667</v>
      </c>
      <c r="F9">
        <f t="shared" si="2"/>
        <v>0.13784957900285463</v>
      </c>
      <c r="G9">
        <f t="shared" si="0"/>
        <v>4.0704533562524493E-2</v>
      </c>
      <c r="H9" t="s">
        <v>1355</v>
      </c>
    </row>
    <row r="10" spans="1:20" x14ac:dyDescent="0.35">
      <c r="A10">
        <v>489</v>
      </c>
      <c r="B10">
        <v>4.8692317197309762</v>
      </c>
      <c r="C10">
        <v>4</v>
      </c>
      <c r="D10">
        <v>9.77232170672292</v>
      </c>
      <c r="E10">
        <f t="shared" si="1"/>
        <v>9.6533811745738642</v>
      </c>
      <c r="F10">
        <f t="shared" si="2"/>
        <v>1.4146850187900566E-2</v>
      </c>
      <c r="G10">
        <f t="shared" si="0"/>
        <v>10.038167209314331</v>
      </c>
      <c r="H10" t="s">
        <v>1355</v>
      </c>
    </row>
    <row r="11" spans="1:20" x14ac:dyDescent="0.35">
      <c r="A11">
        <v>685</v>
      </c>
      <c r="B11">
        <v>4.7558748556724915</v>
      </c>
      <c r="C11">
        <v>0</v>
      </c>
      <c r="D11">
        <v>5.28605283969432</v>
      </c>
      <c r="E11">
        <f t="shared" si="1"/>
        <v>5.9837330224655787</v>
      </c>
      <c r="F11">
        <f t="shared" si="2"/>
        <v>0.48675763743173689</v>
      </c>
      <c r="G11">
        <f t="shared" si="0"/>
        <v>1.7370243302718644</v>
      </c>
      <c r="H11" t="s">
        <v>1355</v>
      </c>
    </row>
    <row r="13" spans="1:20" x14ac:dyDescent="0.35">
      <c r="D13">
        <f>AVERAGE(D2:D12)</f>
        <v>6.6040150281776864</v>
      </c>
      <c r="F13">
        <f>SUM(F2:F12)</f>
        <v>2.3898942178281564</v>
      </c>
      <c r="G13">
        <f>SUM(G2:G12)</f>
        <v>14.498847689046077</v>
      </c>
      <c r="I13" t="s">
        <v>5</v>
      </c>
      <c r="J13">
        <f>1-F13/G13</f>
        <v>0.8351666098517796</v>
      </c>
      <c r="K13" t="s">
        <v>13</v>
      </c>
    </row>
    <row r="14" spans="1:20" x14ac:dyDescent="0.35">
      <c r="I14" t="s">
        <v>6</v>
      </c>
      <c r="J14">
        <v>0.62</v>
      </c>
    </row>
    <row r="16" spans="1:20" x14ac:dyDescent="0.35">
      <c r="A16" t="s">
        <v>0</v>
      </c>
      <c r="B16" t="s">
        <v>164</v>
      </c>
      <c r="C16" t="s">
        <v>229</v>
      </c>
      <c r="D16" t="s">
        <v>125</v>
      </c>
      <c r="E16" t="s">
        <v>2</v>
      </c>
      <c r="F16" t="s">
        <v>3</v>
      </c>
      <c r="G16" t="s">
        <v>4</v>
      </c>
      <c r="H16" t="s">
        <v>1357</v>
      </c>
    </row>
    <row r="17" spans="1:20" x14ac:dyDescent="0.35">
      <c r="A17">
        <v>320</v>
      </c>
      <c r="B17">
        <v>5.0969100130080562</v>
      </c>
      <c r="C17">
        <v>0</v>
      </c>
      <c r="D17">
        <v>5.4202164033831899</v>
      </c>
      <c r="E17">
        <f t="shared" si="1"/>
        <v>4.7491857529108366</v>
      </c>
      <c r="F17">
        <f>(D17-E17)^2</f>
        <v>0.45028213387334964</v>
      </c>
      <c r="G17">
        <f>(D17-D$13)^2</f>
        <v>1.4013791840653411</v>
      </c>
      <c r="H17" t="s">
        <v>1355</v>
      </c>
    </row>
    <row r="18" spans="1:20" x14ac:dyDescent="0.35">
      <c r="A18">
        <v>383</v>
      </c>
      <c r="B18">
        <v>5.0149403497929361</v>
      </c>
      <c r="C18">
        <v>0</v>
      </c>
      <c r="D18">
        <v>3.2190603324488598</v>
      </c>
      <c r="E18">
        <f t="shared" si="1"/>
        <v>5.0459159337495691</v>
      </c>
      <c r="F18">
        <f t="shared" si="2"/>
        <v>3.3374013880037765</v>
      </c>
      <c r="G18">
        <f>(D18-D$13)^2</f>
        <v>11.457918292136632</v>
      </c>
      <c r="H18" t="s">
        <v>1355</v>
      </c>
    </row>
    <row r="19" spans="1:20" x14ac:dyDescent="0.35">
      <c r="A19">
        <v>718</v>
      </c>
      <c r="B19">
        <v>4.648360010980932</v>
      </c>
      <c r="C19">
        <v>0</v>
      </c>
      <c r="D19">
        <v>5.5514499979728704</v>
      </c>
      <c r="E19">
        <f t="shared" si="1"/>
        <v>6.3729367602490257</v>
      </c>
      <c r="F19">
        <f t="shared" si="2"/>
        <v>0.67484050059496037</v>
      </c>
      <c r="G19">
        <f>(D19-D$13)^2</f>
        <v>1.1078931428100651</v>
      </c>
      <c r="H19" t="s">
        <v>1355</v>
      </c>
    </row>
    <row r="21" spans="1:20" x14ac:dyDescent="0.35">
      <c r="F21">
        <f>SUM(F17:F20)</f>
        <v>4.4625240224720866</v>
      </c>
      <c r="G21">
        <f>SUM(G17:G20)</f>
        <v>13.967190619012039</v>
      </c>
    </row>
    <row r="23" spans="1:20" x14ac:dyDescent="0.35">
      <c r="F23" t="s">
        <v>8</v>
      </c>
      <c r="G23">
        <f>1-F21/G21</f>
        <v>0.6804995260537412</v>
      </c>
    </row>
    <row r="25" spans="1:20" x14ac:dyDescent="0.35">
      <c r="T25" s="4" t="s">
        <v>1348</v>
      </c>
    </row>
    <row r="45" spans="20:20" x14ac:dyDescent="0.35">
      <c r="T45" s="4" t="s">
        <v>1349</v>
      </c>
    </row>
    <row r="68" spans="20:20" x14ac:dyDescent="0.35">
      <c r="T68" s="4" t="s">
        <v>1350</v>
      </c>
    </row>
    <row r="92" spans="20:20" x14ac:dyDescent="0.35">
      <c r="T92" s="4" t="s">
        <v>1351</v>
      </c>
    </row>
    <row r="113" spans="20:20" x14ac:dyDescent="0.35">
      <c r="T113" s="4" t="s">
        <v>1352</v>
      </c>
    </row>
    <row r="136" spans="20:20" x14ac:dyDescent="0.35">
      <c r="T136" s="4" t="s">
        <v>1353</v>
      </c>
    </row>
  </sheetData>
  <conditionalFormatting sqref="A21:E21">
    <cfRule type="duplicateValues" dxfId="30" priority="1"/>
  </conditionalFormatting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Y136"/>
  <sheetViews>
    <sheetView workbookViewId="0">
      <selection activeCell="J2" sqref="J2"/>
    </sheetView>
  </sheetViews>
  <sheetFormatPr defaultRowHeight="15.5" x14ac:dyDescent="0.35"/>
  <cols>
    <col min="25" max="25" width="10.1796875" style="4" customWidth="1"/>
  </cols>
  <sheetData>
    <row r="1" spans="1:25" x14ac:dyDescent="0.35">
      <c r="A1" t="s">
        <v>0</v>
      </c>
      <c r="B1" t="s">
        <v>125</v>
      </c>
      <c r="C1" t="s">
        <v>181</v>
      </c>
      <c r="D1" t="s">
        <v>205</v>
      </c>
      <c r="E1" t="s">
        <v>230</v>
      </c>
      <c r="F1" t="s">
        <v>231</v>
      </c>
      <c r="G1" t="s">
        <v>232</v>
      </c>
      <c r="H1" t="s">
        <v>233</v>
      </c>
      <c r="I1" t="s">
        <v>134</v>
      </c>
      <c r="J1" t="s">
        <v>2</v>
      </c>
      <c r="K1" t="s">
        <v>3</v>
      </c>
      <c r="L1" t="s">
        <v>4</v>
      </c>
      <c r="Y1" s="4" t="s">
        <v>1347</v>
      </c>
    </row>
    <row r="2" spans="1:25" x14ac:dyDescent="0.35">
      <c r="A2">
        <v>26</v>
      </c>
      <c r="B2">
        <v>8.9914562264567071</v>
      </c>
      <c r="C2">
        <v>0</v>
      </c>
      <c r="D2">
        <v>0</v>
      </c>
      <c r="E2">
        <v>0</v>
      </c>
      <c r="F2">
        <v>0</v>
      </c>
      <c r="G2">
        <v>0</v>
      </c>
      <c r="H2">
        <v>1</v>
      </c>
      <c r="I2">
        <v>5.9588688592531103</v>
      </c>
      <c r="J2">
        <f>7.76+0.04*B2+1.13*C2-1.38*D2+2.37*E2-0.99*F2-5912.33*G2-2.66*H2</f>
        <v>5.4596582490582684</v>
      </c>
      <c r="K2">
        <f>(I2-J2)^2</f>
        <v>0.2492112333311064</v>
      </c>
      <c r="L2">
        <f>(I2-I$35)^2</f>
        <v>1.1939488789039767E-2</v>
      </c>
    </row>
    <row r="3" spans="1:25" x14ac:dyDescent="0.35">
      <c r="A3">
        <v>28</v>
      </c>
      <c r="B3">
        <v>6.6434526764861879</v>
      </c>
      <c r="C3">
        <v>1</v>
      </c>
      <c r="D3">
        <v>0</v>
      </c>
      <c r="E3">
        <v>0</v>
      </c>
      <c r="F3">
        <v>0</v>
      </c>
      <c r="G3">
        <v>0</v>
      </c>
      <c r="H3">
        <v>1</v>
      </c>
      <c r="I3">
        <v>5.5010632103673496</v>
      </c>
      <c r="J3">
        <f t="shared" ref="J3:J48" si="0">7.76+0.04*B3+1.13*C3-1.38*D3+2.37*E3-0.99*F3-5912.33*G3-2.66*H3</f>
        <v>6.4957381070594487</v>
      </c>
      <c r="K3">
        <f t="shared" ref="K3:K48" si="1">(I3-J3)^2</f>
        <v>0.98937815010943797</v>
      </c>
      <c r="L3">
        <f t="shared" ref="L3:L48" si="2">(I3-I$35)^2</f>
        <v>0.12147851513058551</v>
      </c>
    </row>
    <row r="4" spans="1:25" x14ac:dyDescent="0.35">
      <c r="A4">
        <v>78</v>
      </c>
      <c r="B4">
        <v>8.1342138160818589</v>
      </c>
      <c r="C4">
        <v>0</v>
      </c>
      <c r="D4">
        <v>1</v>
      </c>
      <c r="E4">
        <v>1</v>
      </c>
      <c r="F4">
        <v>0</v>
      </c>
      <c r="G4">
        <v>0</v>
      </c>
      <c r="H4">
        <v>1</v>
      </c>
      <c r="I4">
        <v>6.4956510569183799</v>
      </c>
      <c r="J4">
        <f t="shared" si="0"/>
        <v>6.4153685526432742</v>
      </c>
      <c r="K4">
        <f t="shared" si="1"/>
        <v>6.4452804926823553E-3</v>
      </c>
      <c r="L4">
        <f t="shared" si="2"/>
        <v>0.41738081630892376</v>
      </c>
    </row>
    <row r="5" spans="1:25" x14ac:dyDescent="0.35">
      <c r="A5">
        <v>90</v>
      </c>
      <c r="B5">
        <v>4.4240597424649497</v>
      </c>
      <c r="C5">
        <v>0</v>
      </c>
      <c r="D5">
        <v>0</v>
      </c>
      <c r="E5">
        <v>0</v>
      </c>
      <c r="F5">
        <v>0</v>
      </c>
      <c r="G5">
        <v>0</v>
      </c>
      <c r="H5">
        <v>1</v>
      </c>
      <c r="I5">
        <v>6.1007533520898098</v>
      </c>
      <c r="J5">
        <f t="shared" si="0"/>
        <v>5.276962389698598</v>
      </c>
      <c r="K5">
        <f t="shared" si="1"/>
        <v>0.678631549717439</v>
      </c>
      <c r="L5">
        <f t="shared" si="2"/>
        <v>6.3077558488231322E-2</v>
      </c>
    </row>
    <row r="6" spans="1:25" x14ac:dyDescent="0.35">
      <c r="A6">
        <v>108</v>
      </c>
      <c r="B6">
        <v>8.518513939877888</v>
      </c>
      <c r="C6">
        <v>0</v>
      </c>
      <c r="D6">
        <v>0</v>
      </c>
      <c r="E6">
        <v>0</v>
      </c>
      <c r="F6">
        <v>2</v>
      </c>
      <c r="G6">
        <v>0</v>
      </c>
      <c r="H6">
        <v>1</v>
      </c>
      <c r="I6">
        <v>3.6434526764861799</v>
      </c>
      <c r="J6">
        <f t="shared" si="0"/>
        <v>3.4607405575951145</v>
      </c>
      <c r="K6">
        <f t="shared" si="1"/>
        <v>3.338371838966283E-2</v>
      </c>
      <c r="L6">
        <f t="shared" si="2"/>
        <v>4.8670899463634534</v>
      </c>
    </row>
    <row r="7" spans="1:25" x14ac:dyDescent="0.35">
      <c r="A7">
        <v>109</v>
      </c>
      <c r="B7">
        <v>5.06759937349781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>
        <v>5.6473829701146201</v>
      </c>
      <c r="J7">
        <f t="shared" si="0"/>
        <v>5.3027039749399121</v>
      </c>
      <c r="K7">
        <f t="shared" si="1"/>
        <v>0.11880360971464639</v>
      </c>
      <c r="L7">
        <f t="shared" si="2"/>
        <v>4.0892087706947376E-2</v>
      </c>
    </row>
    <row r="8" spans="1:25" x14ac:dyDescent="0.35">
      <c r="A8">
        <v>134</v>
      </c>
      <c r="B8">
        <v>5.1553360374650614</v>
      </c>
      <c r="C8">
        <v>0</v>
      </c>
      <c r="D8">
        <v>1</v>
      </c>
      <c r="E8">
        <v>0</v>
      </c>
      <c r="F8">
        <v>0</v>
      </c>
      <c r="G8">
        <v>0</v>
      </c>
      <c r="H8">
        <v>1</v>
      </c>
      <c r="I8">
        <v>3.1553360374650601</v>
      </c>
      <c r="J8">
        <f t="shared" si="0"/>
        <v>3.9262134414986019</v>
      </c>
      <c r="K8">
        <f t="shared" si="1"/>
        <v>0.59425197204949243</v>
      </c>
      <c r="L8">
        <f t="shared" si="2"/>
        <v>7.259063103388451</v>
      </c>
    </row>
    <row r="9" spans="1:25" x14ac:dyDescent="0.35">
      <c r="A9">
        <v>140</v>
      </c>
      <c r="B9">
        <v>7.0782867153875948</v>
      </c>
      <c r="C9">
        <v>0</v>
      </c>
      <c r="D9">
        <v>0</v>
      </c>
      <c r="E9">
        <v>0</v>
      </c>
      <c r="F9">
        <v>0</v>
      </c>
      <c r="G9">
        <v>0</v>
      </c>
      <c r="H9">
        <v>1</v>
      </c>
      <c r="I9">
        <v>4.2878017299302202</v>
      </c>
      <c r="J9">
        <f t="shared" si="0"/>
        <v>5.3831314686155043</v>
      </c>
      <c r="K9">
        <f t="shared" si="1"/>
        <v>1.1997472364483726</v>
      </c>
      <c r="L9">
        <f t="shared" si="2"/>
        <v>2.4392166209064747</v>
      </c>
    </row>
    <row r="10" spans="1:25" x14ac:dyDescent="0.35">
      <c r="A10">
        <v>251</v>
      </c>
      <c r="B10">
        <v>8.0334237554869503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8.6354837468149093</v>
      </c>
      <c r="J10">
        <f t="shared" si="0"/>
        <v>8.0813369502194785</v>
      </c>
      <c r="K10">
        <f t="shared" si="1"/>
        <v>0.30707867217697771</v>
      </c>
      <c r="L10">
        <f t="shared" si="2"/>
        <v>7.7611432838471996</v>
      </c>
    </row>
    <row r="11" spans="1:25" x14ac:dyDescent="0.35">
      <c r="A11">
        <v>264</v>
      </c>
      <c r="B11">
        <v>5.0433622780211298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>
        <v>5.0433622780211298</v>
      </c>
      <c r="J11">
        <f t="shared" si="0"/>
        <v>5.301734491120845</v>
      </c>
      <c r="K11">
        <f t="shared" si="1"/>
        <v>6.6756200502044671E-2</v>
      </c>
      <c r="L11">
        <f t="shared" si="2"/>
        <v>0.65002070177471849</v>
      </c>
    </row>
    <row r="12" spans="1:25" x14ac:dyDescent="0.35">
      <c r="A12">
        <v>271</v>
      </c>
      <c r="B12">
        <v>6.6063813651106047</v>
      </c>
      <c r="C12">
        <v>0</v>
      </c>
      <c r="D12">
        <v>0</v>
      </c>
      <c r="E12">
        <v>0</v>
      </c>
      <c r="F12">
        <v>0</v>
      </c>
      <c r="G12">
        <v>2.9E-4</v>
      </c>
      <c r="H12">
        <v>0</v>
      </c>
      <c r="I12">
        <v>6.6852153144728597</v>
      </c>
      <c r="J12">
        <f t="shared" si="0"/>
        <v>6.3096795546044246</v>
      </c>
      <c r="K12">
        <f t="shared" si="1"/>
        <v>0.1410271069399629</v>
      </c>
      <c r="L12">
        <f t="shared" si="2"/>
        <v>0.69825146397314286</v>
      </c>
    </row>
    <row r="13" spans="1:25" x14ac:dyDescent="0.35">
      <c r="A13">
        <v>320</v>
      </c>
      <c r="B13">
        <v>5.4202164033831899</v>
      </c>
      <c r="C13">
        <v>0</v>
      </c>
      <c r="D13">
        <v>0</v>
      </c>
      <c r="E13">
        <v>0</v>
      </c>
      <c r="F13">
        <v>0</v>
      </c>
      <c r="G13">
        <v>0</v>
      </c>
      <c r="H13">
        <v>1</v>
      </c>
      <c r="I13">
        <v>5.2218487496163499</v>
      </c>
      <c r="J13">
        <f t="shared" si="0"/>
        <v>5.3168086561353274</v>
      </c>
      <c r="K13">
        <f t="shared" si="1"/>
        <v>9.0173838460929374E-3</v>
      </c>
      <c r="L13">
        <f t="shared" si="2"/>
        <v>0.39407275156973631</v>
      </c>
    </row>
    <row r="14" spans="1:25" x14ac:dyDescent="0.35">
      <c r="A14">
        <v>326</v>
      </c>
      <c r="B14">
        <v>8.424881636631067</v>
      </c>
      <c r="C14">
        <v>1</v>
      </c>
      <c r="D14">
        <v>0</v>
      </c>
      <c r="E14">
        <v>0</v>
      </c>
      <c r="F14">
        <v>0</v>
      </c>
      <c r="G14">
        <v>0</v>
      </c>
      <c r="H14">
        <v>1</v>
      </c>
      <c r="I14">
        <v>7.1238516409670796</v>
      </c>
      <c r="J14">
        <f t="shared" si="0"/>
        <v>6.5669952654652413</v>
      </c>
      <c r="K14">
        <f t="shared" si="1"/>
        <v>0.31008902293704432</v>
      </c>
      <c r="L14">
        <f t="shared" si="2"/>
        <v>1.6237149726590456</v>
      </c>
    </row>
    <row r="15" spans="1:25" x14ac:dyDescent="0.35">
      <c r="A15">
        <v>327</v>
      </c>
      <c r="B15">
        <v>7.5453071164658239</v>
      </c>
      <c r="C15">
        <v>0</v>
      </c>
      <c r="D15">
        <v>0</v>
      </c>
      <c r="E15">
        <v>1</v>
      </c>
      <c r="F15">
        <v>0</v>
      </c>
      <c r="G15">
        <v>0</v>
      </c>
      <c r="H15">
        <v>1</v>
      </c>
      <c r="I15">
        <v>6.8129943038096004</v>
      </c>
      <c r="J15">
        <f t="shared" si="0"/>
        <v>7.7718122846586333</v>
      </c>
      <c r="K15">
        <f t="shared" si="1"/>
        <v>0.91933192039941647</v>
      </c>
      <c r="L15">
        <f t="shared" si="2"/>
        <v>0.9281268669886158</v>
      </c>
    </row>
    <row r="16" spans="1:25" x14ac:dyDescent="0.35">
      <c r="A16">
        <v>335</v>
      </c>
      <c r="B16">
        <v>9.8957907482504446</v>
      </c>
      <c r="C16">
        <v>0</v>
      </c>
      <c r="D16">
        <v>0</v>
      </c>
      <c r="E16">
        <v>0</v>
      </c>
      <c r="F16">
        <v>0</v>
      </c>
      <c r="G16">
        <v>0</v>
      </c>
      <c r="H16">
        <v>1</v>
      </c>
      <c r="I16">
        <v>5.6739419986340804</v>
      </c>
      <c r="J16">
        <f t="shared" si="0"/>
        <v>5.4958316299300183</v>
      </c>
      <c r="K16">
        <f t="shared" si="1"/>
        <v>3.1723303439896967E-2</v>
      </c>
      <c r="L16">
        <f t="shared" si="2"/>
        <v>3.0856046623356302E-2</v>
      </c>
    </row>
    <row r="17" spans="1:25" x14ac:dyDescent="0.35">
      <c r="A17">
        <v>361</v>
      </c>
      <c r="B17">
        <v>9</v>
      </c>
      <c r="C17">
        <v>0</v>
      </c>
      <c r="D17">
        <v>0</v>
      </c>
      <c r="E17">
        <v>1</v>
      </c>
      <c r="F17">
        <v>0</v>
      </c>
      <c r="G17">
        <v>0</v>
      </c>
      <c r="H17">
        <v>1</v>
      </c>
      <c r="I17">
        <v>8.7634279935629298</v>
      </c>
      <c r="J17">
        <f t="shared" si="0"/>
        <v>7.8299999999999983</v>
      </c>
      <c r="K17">
        <f t="shared" si="1"/>
        <v>0.87128781916692011</v>
      </c>
      <c r="L17">
        <f t="shared" si="2"/>
        <v>8.4903883810403205</v>
      </c>
    </row>
    <row r="18" spans="1:25" x14ac:dyDescent="0.35">
      <c r="A18">
        <v>383</v>
      </c>
      <c r="B18">
        <v>3.2190603324488611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>
        <v>4.8211203237768201</v>
      </c>
      <c r="J18">
        <f t="shared" si="0"/>
        <v>5.2287624132979538</v>
      </c>
      <c r="K18">
        <f t="shared" si="1"/>
        <v>0.16617207314915597</v>
      </c>
      <c r="L18">
        <f t="shared" si="2"/>
        <v>1.0577722780698799</v>
      </c>
    </row>
    <row r="19" spans="1:25" x14ac:dyDescent="0.35">
      <c r="A19">
        <v>385</v>
      </c>
      <c r="B19">
        <v>5.8299466959416355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8.2278867046136703</v>
      </c>
      <c r="J19">
        <f t="shared" si="0"/>
        <v>7.9931978678376652</v>
      </c>
      <c r="K19">
        <f t="shared" si="1"/>
        <v>5.5078850107274389E-2</v>
      </c>
      <c r="L19">
        <f t="shared" si="2"/>
        <v>5.6562434091220961</v>
      </c>
    </row>
    <row r="20" spans="1:25" x14ac:dyDescent="0.35">
      <c r="A20">
        <v>403</v>
      </c>
      <c r="B20">
        <v>5.2741578492636796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7.3050761740158103</v>
      </c>
      <c r="J20">
        <f t="shared" si="0"/>
        <v>7.9709663139705471</v>
      </c>
      <c r="K20">
        <f t="shared" si="1"/>
        <v>0.44340967848893892</v>
      </c>
      <c r="L20">
        <f t="shared" si="2"/>
        <v>2.1184082981762526</v>
      </c>
    </row>
    <row r="21" spans="1:25" x14ac:dyDescent="0.35">
      <c r="A21">
        <v>417</v>
      </c>
      <c r="B21">
        <v>6.3787415466308302</v>
      </c>
      <c r="C21">
        <v>0</v>
      </c>
      <c r="D21">
        <v>1</v>
      </c>
      <c r="E21">
        <v>0</v>
      </c>
      <c r="F21">
        <v>0</v>
      </c>
      <c r="G21">
        <v>0</v>
      </c>
      <c r="H21">
        <v>0</v>
      </c>
      <c r="I21">
        <v>6.5490032620257796</v>
      </c>
      <c r="J21">
        <f t="shared" si="0"/>
        <v>6.6351496618652339</v>
      </c>
      <c r="K21">
        <f t="shared" si="1"/>
        <v>7.4212022052991267E-3</v>
      </c>
      <c r="L21">
        <f t="shared" si="2"/>
        <v>0.4891636759748178</v>
      </c>
    </row>
    <row r="22" spans="1:25" x14ac:dyDescent="0.35">
      <c r="A22">
        <v>438</v>
      </c>
      <c r="B22">
        <v>7.9201233262907236</v>
      </c>
      <c r="C22">
        <v>1</v>
      </c>
      <c r="D22">
        <v>1</v>
      </c>
      <c r="E22">
        <v>0</v>
      </c>
      <c r="F22">
        <v>1</v>
      </c>
      <c r="G22">
        <v>0</v>
      </c>
      <c r="H22">
        <v>1</v>
      </c>
      <c r="I22">
        <v>3.92012332629072</v>
      </c>
      <c r="J22">
        <f t="shared" si="0"/>
        <v>4.1768049330516286</v>
      </c>
      <c r="K22">
        <f t="shared" si="1"/>
        <v>6.5885447249361698E-2</v>
      </c>
      <c r="L22">
        <f t="shared" si="2"/>
        <v>3.7228836744314719</v>
      </c>
    </row>
    <row r="23" spans="1:25" x14ac:dyDescent="0.35">
      <c r="A23">
        <v>540</v>
      </c>
      <c r="B23">
        <v>4.6454222693490923</v>
      </c>
      <c r="C23">
        <v>0</v>
      </c>
      <c r="D23">
        <v>1</v>
      </c>
      <c r="E23">
        <v>0</v>
      </c>
      <c r="F23">
        <v>0</v>
      </c>
      <c r="G23">
        <v>0</v>
      </c>
      <c r="H23">
        <v>1</v>
      </c>
      <c r="I23">
        <v>4.8841687326857404</v>
      </c>
      <c r="J23">
        <f t="shared" si="0"/>
        <v>3.9058168907739637</v>
      </c>
      <c r="K23">
        <f t="shared" si="1"/>
        <v>0.95717232657216611</v>
      </c>
      <c r="L23">
        <f t="shared" si="2"/>
        <v>0.93205925316545502</v>
      </c>
    </row>
    <row r="24" spans="1:25" x14ac:dyDescent="0.35">
      <c r="A24">
        <v>548</v>
      </c>
      <c r="B24">
        <v>4.826074802700826</v>
      </c>
      <c r="C24">
        <v>0</v>
      </c>
      <c r="D24">
        <v>0</v>
      </c>
      <c r="E24">
        <v>0</v>
      </c>
      <c r="F24">
        <v>0</v>
      </c>
      <c r="G24">
        <v>0</v>
      </c>
      <c r="H24">
        <v>1</v>
      </c>
      <c r="I24">
        <v>6.6042260530844699</v>
      </c>
      <c r="J24">
        <f t="shared" si="0"/>
        <v>5.2930429921080329</v>
      </c>
      <c r="K24">
        <f t="shared" si="1"/>
        <v>1.7192010193915388</v>
      </c>
      <c r="L24">
        <f t="shared" si="2"/>
        <v>0.56945913458026309</v>
      </c>
    </row>
    <row r="25" spans="1:25" x14ac:dyDescent="0.35">
      <c r="A25">
        <v>611</v>
      </c>
      <c r="B25">
        <v>4.254161776922663</v>
      </c>
      <c r="C25">
        <v>0</v>
      </c>
      <c r="D25">
        <v>0</v>
      </c>
      <c r="E25">
        <v>0</v>
      </c>
      <c r="F25">
        <v>0</v>
      </c>
      <c r="G25">
        <v>2.9E-4</v>
      </c>
      <c r="H25">
        <v>0</v>
      </c>
      <c r="I25">
        <v>5.8926510338772999</v>
      </c>
      <c r="J25">
        <f t="shared" si="0"/>
        <v>6.2155907710769061</v>
      </c>
      <c r="K25">
        <f t="shared" si="1"/>
        <v>0.10429007386255067</v>
      </c>
      <c r="L25">
        <f t="shared" si="2"/>
        <v>1.8533147634907743E-3</v>
      </c>
      <c r="Y25" s="4" t="s">
        <v>1348</v>
      </c>
    </row>
    <row r="26" spans="1:25" x14ac:dyDescent="0.35">
      <c r="A26">
        <v>626</v>
      </c>
      <c r="B26">
        <v>4.9518230353159121</v>
      </c>
      <c r="C26">
        <v>1</v>
      </c>
      <c r="D26">
        <v>1</v>
      </c>
      <c r="E26">
        <v>0</v>
      </c>
      <c r="F26">
        <v>0</v>
      </c>
      <c r="G26">
        <v>0</v>
      </c>
      <c r="H26">
        <v>1</v>
      </c>
      <c r="I26">
        <v>5.15594301797183</v>
      </c>
      <c r="J26">
        <f t="shared" si="0"/>
        <v>5.0480729214126354</v>
      </c>
      <c r="K26">
        <f t="shared" si="1"/>
        <v>1.1635957731689956E-2</v>
      </c>
      <c r="L26">
        <f t="shared" si="2"/>
        <v>0.48116124543052341</v>
      </c>
    </row>
    <row r="27" spans="1:25" x14ac:dyDescent="0.35">
      <c r="A27">
        <v>630</v>
      </c>
      <c r="B27">
        <v>9</v>
      </c>
      <c r="C27">
        <v>0</v>
      </c>
      <c r="D27">
        <v>0</v>
      </c>
      <c r="E27">
        <v>0</v>
      </c>
      <c r="F27">
        <v>0</v>
      </c>
      <c r="G27">
        <v>0</v>
      </c>
      <c r="H27">
        <v>1</v>
      </c>
      <c r="I27">
        <v>4.3654879848908896</v>
      </c>
      <c r="J27">
        <f t="shared" si="0"/>
        <v>5.4599999999999991</v>
      </c>
      <c r="K27">
        <f t="shared" si="1"/>
        <v>1.1979565512182033</v>
      </c>
      <c r="L27">
        <f t="shared" si="2"/>
        <v>2.2025911193987842</v>
      </c>
    </row>
    <row r="28" spans="1:25" x14ac:dyDescent="0.35">
      <c r="A28">
        <v>675</v>
      </c>
      <c r="B28">
        <v>5.0606978403536118</v>
      </c>
      <c r="C28">
        <v>1</v>
      </c>
      <c r="D28">
        <v>0</v>
      </c>
      <c r="E28">
        <v>0</v>
      </c>
      <c r="F28">
        <v>0</v>
      </c>
      <c r="G28">
        <v>0</v>
      </c>
      <c r="H28">
        <v>1</v>
      </c>
      <c r="I28">
        <v>6.6627578316815699</v>
      </c>
      <c r="J28">
        <f t="shared" si="0"/>
        <v>6.4324279136141449</v>
      </c>
      <c r="K28">
        <f t="shared" si="1"/>
        <v>5.3051871156946706E-2</v>
      </c>
      <c r="L28">
        <f t="shared" si="2"/>
        <v>0.66122420945583471</v>
      </c>
    </row>
    <row r="29" spans="1:25" x14ac:dyDescent="0.35">
      <c r="A29">
        <v>712</v>
      </c>
      <c r="B29">
        <v>7.0959329721417443</v>
      </c>
      <c r="C29">
        <v>0</v>
      </c>
      <c r="D29">
        <v>0</v>
      </c>
      <c r="E29">
        <v>0</v>
      </c>
      <c r="F29">
        <v>0</v>
      </c>
      <c r="G29">
        <v>0</v>
      </c>
      <c r="H29">
        <v>1</v>
      </c>
      <c r="I29">
        <v>4.7840601099941598</v>
      </c>
      <c r="J29">
        <f t="shared" si="0"/>
        <v>5.3838373188856696</v>
      </c>
      <c r="K29">
        <f t="shared" si="1"/>
        <v>0.35973270030568988</v>
      </c>
      <c r="L29">
        <f t="shared" si="2"/>
        <v>1.1353771569336431</v>
      </c>
    </row>
    <row r="30" spans="1:25" x14ac:dyDescent="0.35">
      <c r="A30">
        <v>714</v>
      </c>
      <c r="B30">
        <v>7.1280744504611588</v>
      </c>
      <c r="C30">
        <v>0</v>
      </c>
      <c r="D30">
        <v>0</v>
      </c>
      <c r="E30">
        <v>0</v>
      </c>
      <c r="F30">
        <v>0</v>
      </c>
      <c r="G30">
        <v>0</v>
      </c>
      <c r="H30">
        <v>1</v>
      </c>
      <c r="I30">
        <v>6.1218255011841496</v>
      </c>
      <c r="J30">
        <f t="shared" si="0"/>
        <v>5.3851229780184457</v>
      </c>
      <c r="K30">
        <f t="shared" si="1"/>
        <v>0.54273060763871439</v>
      </c>
      <c r="L30">
        <f t="shared" si="2"/>
        <v>7.4106238147945078E-2</v>
      </c>
    </row>
    <row r="31" spans="1:25" x14ac:dyDescent="0.35">
      <c r="A31">
        <v>720</v>
      </c>
      <c r="B31">
        <v>7.2340832060333682</v>
      </c>
      <c r="C31">
        <v>1</v>
      </c>
      <c r="D31">
        <v>0</v>
      </c>
      <c r="E31">
        <v>0</v>
      </c>
      <c r="F31">
        <v>0</v>
      </c>
      <c r="G31">
        <v>0</v>
      </c>
      <c r="H31">
        <v>1</v>
      </c>
      <c r="I31">
        <v>7.0170333392987798</v>
      </c>
      <c r="J31">
        <f t="shared" si="0"/>
        <v>6.519363328241333</v>
      </c>
      <c r="K31">
        <f t="shared" si="1"/>
        <v>0.24767543990591923</v>
      </c>
      <c r="L31">
        <f t="shared" si="2"/>
        <v>1.3628985203032096</v>
      </c>
    </row>
    <row r="32" spans="1:25" x14ac:dyDescent="0.35">
      <c r="A32">
        <v>762</v>
      </c>
      <c r="B32">
        <v>5.0433622780211298</v>
      </c>
      <c r="C32">
        <v>0</v>
      </c>
      <c r="D32">
        <v>0</v>
      </c>
      <c r="E32">
        <v>0</v>
      </c>
      <c r="F32">
        <v>0</v>
      </c>
      <c r="G32">
        <v>0</v>
      </c>
      <c r="H32">
        <v>1</v>
      </c>
      <c r="I32">
        <v>4.3443922736851102</v>
      </c>
      <c r="J32">
        <f t="shared" si="0"/>
        <v>5.301734491120845</v>
      </c>
      <c r="K32">
        <f t="shared" si="1"/>
        <v>0.91650412128476988</v>
      </c>
      <c r="L32">
        <f t="shared" si="2"/>
        <v>2.2656529829769085</v>
      </c>
    </row>
    <row r="33" spans="1:25" x14ac:dyDescent="0.35">
      <c r="A33">
        <v>764</v>
      </c>
      <c r="B33">
        <v>4.6876152534588966</v>
      </c>
      <c r="C33">
        <v>0</v>
      </c>
      <c r="D33">
        <v>0</v>
      </c>
      <c r="E33">
        <v>0</v>
      </c>
      <c r="F33">
        <v>0</v>
      </c>
      <c r="G33">
        <v>0</v>
      </c>
      <c r="H33">
        <v>1</v>
      </c>
      <c r="I33">
        <v>5.7810369386211304</v>
      </c>
      <c r="J33">
        <f t="shared" si="0"/>
        <v>5.2875046101383552</v>
      </c>
      <c r="K33">
        <f t="shared" si="1"/>
        <v>0.24357415925763001</v>
      </c>
      <c r="L33">
        <f t="shared" si="2"/>
        <v>4.7010156267550335E-3</v>
      </c>
    </row>
    <row r="35" spans="1:25" x14ac:dyDescent="0.35">
      <c r="I35">
        <f>AVERAGE(I2:I34)</f>
        <v>5.8496008914444255</v>
      </c>
      <c r="K35">
        <f>SUM(K2:K34)</f>
        <v>13.617656259187045</v>
      </c>
      <c r="L35">
        <f>SUM(L2:L34)</f>
        <v>58.532268132115583</v>
      </c>
      <c r="N35" t="s">
        <v>5</v>
      </c>
      <c r="O35">
        <f>1-K35/L35</f>
        <v>0.76734788017354671</v>
      </c>
      <c r="P35" t="s">
        <v>111</v>
      </c>
    </row>
    <row r="36" spans="1:25" x14ac:dyDescent="0.35">
      <c r="N36" t="s">
        <v>6</v>
      </c>
      <c r="O36">
        <v>0.61</v>
      </c>
    </row>
    <row r="38" spans="1:25" x14ac:dyDescent="0.35">
      <c r="A38" t="s">
        <v>0</v>
      </c>
      <c r="B38" t="s">
        <v>125</v>
      </c>
      <c r="C38" t="s">
        <v>181</v>
      </c>
      <c r="D38" t="s">
        <v>205</v>
      </c>
      <c r="E38" t="s">
        <v>230</v>
      </c>
      <c r="F38" t="s">
        <v>231</v>
      </c>
      <c r="G38" t="s">
        <v>232</v>
      </c>
      <c r="H38" t="s">
        <v>233</v>
      </c>
      <c r="I38" t="s">
        <v>134</v>
      </c>
      <c r="J38" t="s">
        <v>2</v>
      </c>
      <c r="K38" t="s">
        <v>3</v>
      </c>
      <c r="L38" t="s">
        <v>4</v>
      </c>
    </row>
    <row r="39" spans="1:25" x14ac:dyDescent="0.35">
      <c r="A39">
        <v>175</v>
      </c>
      <c r="B39">
        <v>5.1529674602085436</v>
      </c>
      <c r="C39">
        <v>0</v>
      </c>
      <c r="D39">
        <v>0</v>
      </c>
      <c r="E39">
        <v>0</v>
      </c>
      <c r="F39">
        <v>0</v>
      </c>
      <c r="G39">
        <v>0</v>
      </c>
      <c r="H39">
        <v>1</v>
      </c>
      <c r="I39">
        <v>4.4082399653118403</v>
      </c>
      <c r="J39">
        <f t="shared" si="0"/>
        <v>5.3061186984083415</v>
      </c>
      <c r="K39">
        <f t="shared" si="1"/>
        <v>0.80618621934697809</v>
      </c>
      <c r="L39">
        <f t="shared" si="2"/>
        <v>2.0775213193817841</v>
      </c>
    </row>
    <row r="40" spans="1:25" x14ac:dyDescent="0.35">
      <c r="A40">
        <v>207</v>
      </c>
      <c r="B40">
        <v>8.4712917110589387</v>
      </c>
      <c r="C40">
        <v>0</v>
      </c>
      <c r="D40">
        <v>0</v>
      </c>
      <c r="E40">
        <v>0</v>
      </c>
      <c r="F40">
        <v>0</v>
      </c>
      <c r="G40">
        <v>0</v>
      </c>
      <c r="H40">
        <v>1</v>
      </c>
      <c r="I40">
        <v>7.1702617153949504</v>
      </c>
      <c r="J40">
        <f t="shared" si="0"/>
        <v>5.4388516684423571</v>
      </c>
      <c r="K40">
        <f t="shared" si="1"/>
        <v>2.9977807506883813</v>
      </c>
      <c r="L40">
        <f t="shared" si="2"/>
        <v>1.7441450119176791</v>
      </c>
    </row>
    <row r="41" spans="1:25" x14ac:dyDescent="0.35">
      <c r="A41">
        <v>216</v>
      </c>
      <c r="B41">
        <v>9.0128372247051729</v>
      </c>
      <c r="C41">
        <v>0</v>
      </c>
      <c r="D41">
        <v>0</v>
      </c>
      <c r="E41">
        <v>0</v>
      </c>
      <c r="F41">
        <v>0</v>
      </c>
      <c r="G41">
        <v>0</v>
      </c>
      <c r="H41">
        <v>1</v>
      </c>
      <c r="I41">
        <v>6.0128372247051702</v>
      </c>
      <c r="J41">
        <f t="shared" si="0"/>
        <v>5.460513488988207</v>
      </c>
      <c r="K41">
        <f t="shared" si="1"/>
        <v>0.30506150903634188</v>
      </c>
      <c r="L41">
        <f t="shared" si="2"/>
        <v>2.664610049641291E-2</v>
      </c>
    </row>
    <row r="42" spans="1:25" x14ac:dyDescent="0.35">
      <c r="A42">
        <v>236</v>
      </c>
      <c r="B42">
        <v>6.8898617212581881</v>
      </c>
      <c r="C42">
        <v>1</v>
      </c>
      <c r="D42">
        <v>0</v>
      </c>
      <c r="E42">
        <v>0</v>
      </c>
      <c r="F42">
        <v>0</v>
      </c>
      <c r="G42">
        <v>0</v>
      </c>
      <c r="H42">
        <v>1</v>
      </c>
      <c r="I42">
        <v>7.4127404665385201</v>
      </c>
      <c r="J42">
        <f t="shared" si="0"/>
        <v>6.505594468850326</v>
      </c>
      <c r="K42">
        <f t="shared" si="1"/>
        <v>0.82291386112170917</v>
      </c>
      <c r="L42">
        <f t="shared" si="2"/>
        <v>2.4434053312253465</v>
      </c>
    </row>
    <row r="43" spans="1:25" x14ac:dyDescent="0.35">
      <c r="A43">
        <v>249</v>
      </c>
      <c r="B43">
        <v>7.424881636631067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9.1238516409670805</v>
      </c>
      <c r="J43">
        <f t="shared" si="0"/>
        <v>8.0569952654652432</v>
      </c>
      <c r="K43">
        <f t="shared" si="1"/>
        <v>1.1381825259489171</v>
      </c>
      <c r="L43">
        <f t="shared" si="2"/>
        <v>10.720717970749668</v>
      </c>
    </row>
    <row r="44" spans="1:25" x14ac:dyDescent="0.35">
      <c r="A44">
        <v>250</v>
      </c>
      <c r="B44">
        <v>6.1949766032160554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8.3199153398243499</v>
      </c>
      <c r="J44">
        <f t="shared" si="0"/>
        <v>8.0077990641286423</v>
      </c>
      <c r="K44">
        <f t="shared" si="1"/>
        <v>9.7416569554158991E-2</v>
      </c>
      <c r="L44">
        <f t="shared" si="2"/>
        <v>6.1024534738746103</v>
      </c>
    </row>
    <row r="45" spans="1:25" x14ac:dyDescent="0.35">
      <c r="A45">
        <v>282</v>
      </c>
      <c r="B45">
        <v>5.2718416065364986</v>
      </c>
      <c r="C45">
        <v>0</v>
      </c>
      <c r="D45">
        <v>0</v>
      </c>
      <c r="E45">
        <v>0</v>
      </c>
      <c r="F45">
        <v>0</v>
      </c>
      <c r="G45">
        <v>0</v>
      </c>
      <c r="H45">
        <v>1</v>
      </c>
      <c r="I45">
        <v>5.9294189257142902</v>
      </c>
      <c r="J45">
        <f t="shared" si="0"/>
        <v>5.31087366426146</v>
      </c>
      <c r="K45">
        <f t="shared" si="1"/>
        <v>0.38259824046575003</v>
      </c>
      <c r="L45">
        <f t="shared" si="2"/>
        <v>6.3709185947052908E-3</v>
      </c>
      <c r="Y45" s="4" t="s">
        <v>1349</v>
      </c>
    </row>
    <row r="46" spans="1:25" x14ac:dyDescent="0.35">
      <c r="A46">
        <v>317</v>
      </c>
      <c r="B46">
        <v>5.2695129442179161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7.2695129442179098</v>
      </c>
      <c r="J46">
        <f t="shared" si="0"/>
        <v>7.9707805177687163</v>
      </c>
      <c r="K46">
        <f t="shared" si="1"/>
        <v>0.49177620971383579</v>
      </c>
      <c r="L46">
        <f t="shared" si="2"/>
        <v>2.0161502376114102</v>
      </c>
    </row>
    <row r="47" spans="1:25" x14ac:dyDescent="0.35">
      <c r="A47">
        <v>685</v>
      </c>
      <c r="B47">
        <v>5.286052839694328</v>
      </c>
      <c r="C47">
        <v>0</v>
      </c>
      <c r="D47">
        <v>0</v>
      </c>
      <c r="E47">
        <v>0</v>
      </c>
      <c r="F47">
        <v>0</v>
      </c>
      <c r="G47">
        <v>0</v>
      </c>
      <c r="H47">
        <v>1</v>
      </c>
      <c r="I47">
        <v>5.0569048513364701</v>
      </c>
      <c r="J47">
        <f t="shared" si="0"/>
        <v>5.3114421135877725</v>
      </c>
      <c r="K47">
        <f t="shared" si="1"/>
        <v>6.4789217874388322E-2</v>
      </c>
      <c r="L47">
        <f t="shared" si="2"/>
        <v>0.62836701200283329</v>
      </c>
    </row>
    <row r="48" spans="1:25" x14ac:dyDescent="0.35">
      <c r="A48">
        <v>726</v>
      </c>
      <c r="B48">
        <v>5.20002926655377</v>
      </c>
      <c r="C48">
        <v>0</v>
      </c>
      <c r="D48">
        <v>0</v>
      </c>
      <c r="E48">
        <v>0</v>
      </c>
      <c r="F48">
        <v>0</v>
      </c>
      <c r="G48">
        <v>0</v>
      </c>
      <c r="H48">
        <v>1</v>
      </c>
      <c r="I48">
        <v>4.5010592622177503</v>
      </c>
      <c r="J48">
        <f t="shared" si="0"/>
        <v>5.3080011706621502</v>
      </c>
      <c r="K48">
        <f t="shared" si="1"/>
        <v>0.65115524360389021</v>
      </c>
      <c r="L48">
        <f t="shared" si="2"/>
        <v>1.8185645257573355</v>
      </c>
    </row>
    <row r="50" spans="11:12" x14ac:dyDescent="0.35">
      <c r="K50">
        <f>SUM(K39:K49)</f>
        <v>7.7578603473543506</v>
      </c>
      <c r="L50">
        <f>SUM(L39:L49)</f>
        <v>27.584341901611783</v>
      </c>
    </row>
    <row r="52" spans="11:12" x14ac:dyDescent="0.35">
      <c r="K52" t="s">
        <v>8</v>
      </c>
      <c r="L52">
        <f>1-K50/L50</f>
        <v>0.71875854878013057</v>
      </c>
    </row>
    <row r="68" spans="25:25" x14ac:dyDescent="0.35">
      <c r="Y68" s="4" t="s">
        <v>1350</v>
      </c>
    </row>
    <row r="92" spans="25:25" x14ac:dyDescent="0.35">
      <c r="Y92" s="4" t="s">
        <v>1351</v>
      </c>
    </row>
    <row r="113" spans="25:25" x14ac:dyDescent="0.35">
      <c r="Y113" s="4" t="s">
        <v>1352</v>
      </c>
    </row>
    <row r="136" spans="25:25" x14ac:dyDescent="0.35">
      <c r="Y136" s="4" t="s">
        <v>1353</v>
      </c>
    </row>
  </sheetData>
  <conditionalFormatting sqref="B116 A118:J118">
    <cfRule type="duplicateValues" dxfId="29" priority="3"/>
  </conditionalFormatting>
  <conditionalFormatting sqref="C36:I36 A36 A38:I38">
    <cfRule type="duplicateValues" dxfId="28" priority="2"/>
  </conditionalFormatting>
  <conditionalFormatting sqref="A38:I38">
    <cfRule type="duplicateValues" dxfId="27" priority="1"/>
  </conditionalFormatting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X136"/>
  <sheetViews>
    <sheetView workbookViewId="0">
      <selection activeCell="I2" sqref="I2"/>
    </sheetView>
  </sheetViews>
  <sheetFormatPr defaultRowHeight="15.5" x14ac:dyDescent="0.35"/>
  <cols>
    <col min="24" max="24" width="10.1796875" style="4" customWidth="1"/>
  </cols>
  <sheetData>
    <row r="1" spans="1:24" x14ac:dyDescent="0.35">
      <c r="A1" t="s">
        <v>0</v>
      </c>
      <c r="B1" t="s">
        <v>134</v>
      </c>
      <c r="C1" t="s">
        <v>234</v>
      </c>
      <c r="D1" t="s">
        <v>16</v>
      </c>
      <c r="E1" t="s">
        <v>197</v>
      </c>
      <c r="F1" t="s">
        <v>198</v>
      </c>
      <c r="G1" t="s">
        <v>27</v>
      </c>
      <c r="H1" t="s">
        <v>125</v>
      </c>
      <c r="I1" t="s">
        <v>2</v>
      </c>
      <c r="J1" t="s">
        <v>3</v>
      </c>
      <c r="K1" t="s">
        <v>4</v>
      </c>
      <c r="X1" s="4" t="s">
        <v>1347</v>
      </c>
    </row>
    <row r="2" spans="1:24" x14ac:dyDescent="0.35">
      <c r="A2">
        <v>26</v>
      </c>
      <c r="B2">
        <v>5.9588688592531147</v>
      </c>
      <c r="C2">
        <v>0</v>
      </c>
      <c r="D2">
        <v>3</v>
      </c>
      <c r="E2">
        <v>2</v>
      </c>
      <c r="F2">
        <v>0</v>
      </c>
      <c r="G2">
        <v>1</v>
      </c>
      <c r="H2">
        <v>8.9914562264567</v>
      </c>
      <c r="I2">
        <f>2.94708 +0.30396*B2+0.51417 *C2+1.07585*D2+0.23046*E2+0.04169 *F2+0.48347*G2</f>
        <v>8.9302777784585778</v>
      </c>
      <c r="J2">
        <f>(H2-I2)^2</f>
        <v>3.7428024994589312E-3</v>
      </c>
      <c r="K2">
        <f>(H2-H$35)^2</f>
        <v>6.5868050321282858</v>
      </c>
    </row>
    <row r="3" spans="1:24" x14ac:dyDescent="0.35">
      <c r="A3">
        <v>78</v>
      </c>
      <c r="B3">
        <v>6.4956510569183834</v>
      </c>
      <c r="C3">
        <v>0</v>
      </c>
      <c r="D3">
        <v>0</v>
      </c>
      <c r="E3">
        <v>0</v>
      </c>
      <c r="F3">
        <v>65.8</v>
      </c>
      <c r="G3">
        <v>0</v>
      </c>
      <c r="H3">
        <v>8.13421381608185</v>
      </c>
      <c r="I3">
        <f t="shared" ref="I3:I48" si="0">2.94708 +0.30396*B3+0.51417 *C3+1.07585*D3+0.23046*E3+0.04169 *F3+0.48347*G3</f>
        <v>7.6647000952609119</v>
      </c>
      <c r="J3">
        <f t="shared" ref="J3:J48" si="1">(H3-I3)^2</f>
        <v>0.22044313403912183</v>
      </c>
      <c r="K3">
        <f t="shared" ref="K3:K48" si="2">(H3-H$35)^2</f>
        <v>2.9214834421973843</v>
      </c>
    </row>
    <row r="4" spans="1:24" x14ac:dyDescent="0.35">
      <c r="A4">
        <v>90</v>
      </c>
      <c r="B4">
        <v>6.1007533520898169</v>
      </c>
      <c r="C4">
        <v>0</v>
      </c>
      <c r="D4">
        <v>0</v>
      </c>
      <c r="E4">
        <v>4</v>
      </c>
      <c r="F4">
        <v>0</v>
      </c>
      <c r="G4">
        <v>1</v>
      </c>
      <c r="H4">
        <v>4.4240597424649497</v>
      </c>
      <c r="I4">
        <f t="shared" si="0"/>
        <v>6.2067749889012207</v>
      </c>
      <c r="J4">
        <f t="shared" si="1"/>
        <v>3.1780736498763344</v>
      </c>
      <c r="K4">
        <f t="shared" si="2"/>
        <v>4.0036781260558643</v>
      </c>
    </row>
    <row r="5" spans="1:24" x14ac:dyDescent="0.35">
      <c r="A5">
        <v>108</v>
      </c>
      <c r="B5">
        <v>3.6434526764861874</v>
      </c>
      <c r="C5">
        <v>2</v>
      </c>
      <c r="D5">
        <v>2</v>
      </c>
      <c r="E5">
        <v>0</v>
      </c>
      <c r="F5">
        <v>0</v>
      </c>
      <c r="G5">
        <v>2</v>
      </c>
      <c r="H5">
        <v>8.5185139398778809</v>
      </c>
      <c r="I5">
        <f t="shared" si="0"/>
        <v>8.2015238755447406</v>
      </c>
      <c r="J5">
        <f t="shared" si="1"/>
        <v>0.10048270088592839</v>
      </c>
      <c r="K5">
        <f t="shared" si="2"/>
        <v>4.3828882819958119</v>
      </c>
    </row>
    <row r="6" spans="1:24" x14ac:dyDescent="0.35">
      <c r="A6">
        <v>109</v>
      </c>
      <c r="B6">
        <v>5.6473829701146201</v>
      </c>
      <c r="C6">
        <v>0</v>
      </c>
      <c r="D6">
        <v>0</v>
      </c>
      <c r="E6">
        <v>0</v>
      </c>
      <c r="F6">
        <v>0</v>
      </c>
      <c r="G6">
        <v>0</v>
      </c>
      <c r="H6">
        <v>5.06759937349781</v>
      </c>
      <c r="I6">
        <f t="shared" si="0"/>
        <v>4.6636585275960396</v>
      </c>
      <c r="J6">
        <f t="shared" si="1"/>
        <v>0.16316820698783779</v>
      </c>
      <c r="K6">
        <f t="shared" si="2"/>
        <v>1.8424796206355476</v>
      </c>
    </row>
    <row r="7" spans="1:24" x14ac:dyDescent="0.35">
      <c r="A7">
        <v>134</v>
      </c>
      <c r="B7">
        <v>3.1553360374650619</v>
      </c>
      <c r="C7">
        <v>0</v>
      </c>
      <c r="D7">
        <v>0</v>
      </c>
      <c r="E7">
        <v>0</v>
      </c>
      <c r="F7">
        <v>0</v>
      </c>
      <c r="G7">
        <v>1</v>
      </c>
      <c r="H7">
        <v>5.1553360374650596</v>
      </c>
      <c r="I7">
        <f t="shared" si="0"/>
        <v>4.3896459419478804</v>
      </c>
      <c r="J7">
        <f t="shared" si="1"/>
        <v>0.58628132237310715</v>
      </c>
      <c r="K7">
        <f t="shared" si="2"/>
        <v>1.6119934115061374</v>
      </c>
    </row>
    <row r="8" spans="1:24" x14ac:dyDescent="0.35">
      <c r="A8">
        <v>140</v>
      </c>
      <c r="B8">
        <v>4.2878017299302265</v>
      </c>
      <c r="C8">
        <v>2</v>
      </c>
      <c r="D8">
        <v>0</v>
      </c>
      <c r="E8">
        <v>2</v>
      </c>
      <c r="F8">
        <v>0</v>
      </c>
      <c r="G8">
        <v>0</v>
      </c>
      <c r="H8">
        <v>7.0782867153875904</v>
      </c>
      <c r="I8">
        <f t="shared" si="0"/>
        <v>5.7396602138295911</v>
      </c>
      <c r="J8">
        <f t="shared" si="1"/>
        <v>1.7919209106734082</v>
      </c>
      <c r="K8">
        <f t="shared" si="2"/>
        <v>0.42681088907128067</v>
      </c>
    </row>
    <row r="9" spans="1:24" x14ac:dyDescent="0.35">
      <c r="A9">
        <v>216</v>
      </c>
      <c r="B9">
        <v>6.012837224705172</v>
      </c>
      <c r="C9">
        <v>0</v>
      </c>
      <c r="D9">
        <v>1</v>
      </c>
      <c r="E9">
        <v>2</v>
      </c>
      <c r="F9">
        <v>0</v>
      </c>
      <c r="G9">
        <v>3</v>
      </c>
      <c r="H9">
        <v>9.0128372247051693</v>
      </c>
      <c r="I9">
        <f t="shared" si="0"/>
        <v>7.7619220028213833</v>
      </c>
      <c r="J9">
        <f t="shared" si="1"/>
        <v>1.5647888923405615</v>
      </c>
      <c r="K9">
        <f t="shared" si="2"/>
        <v>6.697009866700788</v>
      </c>
    </row>
    <row r="10" spans="1:24" x14ac:dyDescent="0.35">
      <c r="A10">
        <v>236</v>
      </c>
      <c r="B10">
        <v>7.4127404665385264</v>
      </c>
      <c r="C10">
        <v>2</v>
      </c>
      <c r="D10">
        <v>0</v>
      </c>
      <c r="E10">
        <v>5</v>
      </c>
      <c r="F10">
        <v>0</v>
      </c>
      <c r="G10">
        <v>0</v>
      </c>
      <c r="H10">
        <v>6.8898617212581801</v>
      </c>
      <c r="I10">
        <f t="shared" si="0"/>
        <v>7.3808965922090515</v>
      </c>
      <c r="J10">
        <f t="shared" si="1"/>
        <v>0.24111524448973892</v>
      </c>
      <c r="K10">
        <f t="shared" si="2"/>
        <v>0.21611588623602818</v>
      </c>
    </row>
    <row r="11" spans="1:24" x14ac:dyDescent="0.35">
      <c r="A11">
        <v>249</v>
      </c>
      <c r="B11">
        <v>9.1238516409670858</v>
      </c>
      <c r="C11">
        <v>0</v>
      </c>
      <c r="D11">
        <v>0</v>
      </c>
      <c r="E11">
        <v>6</v>
      </c>
      <c r="F11">
        <v>0</v>
      </c>
      <c r="G11">
        <v>0</v>
      </c>
      <c r="H11">
        <v>7.4248816366310599</v>
      </c>
      <c r="I11">
        <f t="shared" si="0"/>
        <v>7.1031259447883555</v>
      </c>
      <c r="J11">
        <f t="shared" si="1"/>
        <v>0.10352672523317741</v>
      </c>
      <c r="K11">
        <f t="shared" si="2"/>
        <v>0.99980515737096509</v>
      </c>
    </row>
    <row r="12" spans="1:24" x14ac:dyDescent="0.35">
      <c r="A12">
        <v>250</v>
      </c>
      <c r="B12">
        <v>8.3199153398243553</v>
      </c>
      <c r="C12">
        <v>0</v>
      </c>
      <c r="D12">
        <v>0</v>
      </c>
      <c r="E12">
        <v>0</v>
      </c>
      <c r="F12">
        <v>0</v>
      </c>
      <c r="G12">
        <v>0</v>
      </c>
      <c r="H12">
        <v>6.19497660321605</v>
      </c>
      <c r="I12">
        <f t="shared" si="0"/>
        <v>5.4760014666930115</v>
      </c>
      <c r="J12">
        <f t="shared" si="1"/>
        <v>0.51692524693832198</v>
      </c>
      <c r="K12">
        <f t="shared" si="2"/>
        <v>5.2901131364754155E-2</v>
      </c>
    </row>
    <row r="13" spans="1:24" x14ac:dyDescent="0.35">
      <c r="A13">
        <v>251</v>
      </c>
      <c r="B13">
        <v>8.6354837468149128</v>
      </c>
      <c r="C13">
        <v>0</v>
      </c>
      <c r="D13">
        <v>0</v>
      </c>
      <c r="E13">
        <v>3</v>
      </c>
      <c r="F13">
        <v>0</v>
      </c>
      <c r="G13">
        <v>3</v>
      </c>
      <c r="H13">
        <v>8.0334237554869503</v>
      </c>
      <c r="I13">
        <f t="shared" si="0"/>
        <v>7.7137116396818604</v>
      </c>
      <c r="J13">
        <f t="shared" si="1"/>
        <v>0.10221583699256725</v>
      </c>
      <c r="K13">
        <f t="shared" si="2"/>
        <v>2.5870943297818636</v>
      </c>
    </row>
    <row r="14" spans="1:24" x14ac:dyDescent="0.35">
      <c r="A14">
        <v>271</v>
      </c>
      <c r="B14">
        <v>6.6852153144728659</v>
      </c>
      <c r="C14">
        <v>0</v>
      </c>
      <c r="D14">
        <v>0</v>
      </c>
      <c r="E14">
        <v>4</v>
      </c>
      <c r="F14">
        <v>37.5</v>
      </c>
      <c r="G14">
        <v>0</v>
      </c>
      <c r="H14">
        <v>6.6063813651106003</v>
      </c>
      <c r="I14">
        <f t="shared" si="0"/>
        <v>7.4643330469871723</v>
      </c>
      <c r="J14">
        <f t="shared" si="1"/>
        <v>0.73608108843483866</v>
      </c>
      <c r="K14">
        <f t="shared" si="2"/>
        <v>3.2906795322952161E-2</v>
      </c>
    </row>
    <row r="15" spans="1:24" x14ac:dyDescent="0.35">
      <c r="A15">
        <v>317</v>
      </c>
      <c r="B15">
        <v>7.2695129442179161</v>
      </c>
      <c r="C15">
        <v>0</v>
      </c>
      <c r="D15">
        <v>0</v>
      </c>
      <c r="E15">
        <v>0</v>
      </c>
      <c r="F15">
        <v>0</v>
      </c>
      <c r="G15">
        <v>0</v>
      </c>
      <c r="H15">
        <v>5.2695129442179098</v>
      </c>
      <c r="I15">
        <f t="shared" si="0"/>
        <v>5.1567211545244778</v>
      </c>
      <c r="J15">
        <f t="shared" si="1"/>
        <v>1.2721987822247408E-2</v>
      </c>
      <c r="K15">
        <f t="shared" si="2"/>
        <v>1.3351019509404154</v>
      </c>
    </row>
    <row r="16" spans="1:24" x14ac:dyDescent="0.35">
      <c r="A16">
        <v>320</v>
      </c>
      <c r="B16">
        <v>5.2218487496163561</v>
      </c>
      <c r="C16">
        <v>0</v>
      </c>
      <c r="D16">
        <v>0</v>
      </c>
      <c r="E16">
        <v>0</v>
      </c>
      <c r="F16">
        <v>0</v>
      </c>
      <c r="G16">
        <v>0</v>
      </c>
      <c r="H16">
        <v>5.4202164033831899</v>
      </c>
      <c r="I16">
        <f t="shared" si="0"/>
        <v>4.5343131459333881</v>
      </c>
      <c r="J16">
        <f t="shared" si="1"/>
        <v>0.78482458156016977</v>
      </c>
      <c r="K16">
        <f t="shared" si="2"/>
        <v>1.0095480015402991</v>
      </c>
    </row>
    <row r="17" spans="1:24" x14ac:dyDescent="0.35">
      <c r="A17">
        <v>326</v>
      </c>
      <c r="B17">
        <v>7.1238516409670858</v>
      </c>
      <c r="C17">
        <v>1</v>
      </c>
      <c r="D17">
        <v>2</v>
      </c>
      <c r="E17">
        <v>2</v>
      </c>
      <c r="F17">
        <v>0</v>
      </c>
      <c r="G17">
        <v>2</v>
      </c>
      <c r="H17">
        <v>8.4248816366310599</v>
      </c>
      <c r="I17">
        <f t="shared" si="0"/>
        <v>9.2061759447883542</v>
      </c>
      <c r="J17">
        <f t="shared" si="1"/>
        <v>0.61042079595898513</v>
      </c>
      <c r="K17">
        <f t="shared" si="2"/>
        <v>3.9996103052500929</v>
      </c>
    </row>
    <row r="18" spans="1:24" x14ac:dyDescent="0.35">
      <c r="A18">
        <v>327</v>
      </c>
      <c r="B18">
        <v>6.8129943038096084</v>
      </c>
      <c r="C18">
        <v>1</v>
      </c>
      <c r="D18">
        <v>0</v>
      </c>
      <c r="E18">
        <v>4</v>
      </c>
      <c r="F18">
        <v>0</v>
      </c>
      <c r="G18">
        <v>2</v>
      </c>
      <c r="H18">
        <v>7.5453071164658203</v>
      </c>
      <c r="I18">
        <f t="shared" si="0"/>
        <v>7.4209077485859689</v>
      </c>
      <c r="J18">
        <f t="shared" si="1"/>
        <v>1.5475202728906604E-2</v>
      </c>
      <c r="K18">
        <f t="shared" si="2"/>
        <v>1.2551349480737652</v>
      </c>
    </row>
    <row r="19" spans="1:24" x14ac:dyDescent="0.35">
      <c r="A19">
        <v>335</v>
      </c>
      <c r="B19">
        <v>5.6739419986340875</v>
      </c>
      <c r="C19">
        <v>0</v>
      </c>
      <c r="D19">
        <v>0</v>
      </c>
      <c r="E19">
        <v>4</v>
      </c>
      <c r="F19">
        <v>108</v>
      </c>
      <c r="G19">
        <v>0</v>
      </c>
      <c r="H19">
        <v>9.8957907482504393</v>
      </c>
      <c r="I19">
        <f t="shared" si="0"/>
        <v>10.096091409904815</v>
      </c>
      <c r="J19">
        <f t="shared" si="1"/>
        <v>4.0120355059180851E-2</v>
      </c>
      <c r="K19">
        <f t="shared" si="2"/>
        <v>12.046533756612513</v>
      </c>
    </row>
    <row r="20" spans="1:24" x14ac:dyDescent="0.35">
      <c r="A20">
        <v>361</v>
      </c>
      <c r="B20">
        <v>8.7634279935629369</v>
      </c>
      <c r="C20">
        <v>1</v>
      </c>
      <c r="D20">
        <v>0</v>
      </c>
      <c r="E20">
        <v>6</v>
      </c>
      <c r="F20">
        <v>0</v>
      </c>
      <c r="G20">
        <v>0</v>
      </c>
      <c r="H20">
        <v>9</v>
      </c>
      <c r="I20">
        <f t="shared" si="0"/>
        <v>7.5077415729233907</v>
      </c>
      <c r="J20">
        <f t="shared" si="1"/>
        <v>2.2268352131811562</v>
      </c>
      <c r="K20">
        <f t="shared" si="2"/>
        <v>6.6307328275771669</v>
      </c>
    </row>
    <row r="21" spans="1:24" x14ac:dyDescent="0.35">
      <c r="A21">
        <v>383</v>
      </c>
      <c r="B21">
        <v>4.8211203237768236</v>
      </c>
      <c r="C21">
        <v>0</v>
      </c>
      <c r="D21">
        <v>0</v>
      </c>
      <c r="E21">
        <v>0</v>
      </c>
      <c r="F21">
        <v>0</v>
      </c>
      <c r="G21">
        <v>0</v>
      </c>
      <c r="H21">
        <v>3.2190603324488598</v>
      </c>
      <c r="I21">
        <f t="shared" si="0"/>
        <v>4.4125077336152039</v>
      </c>
      <c r="J21">
        <f t="shared" si="1"/>
        <v>1.4243166993507006</v>
      </c>
      <c r="K21">
        <f t="shared" si="2"/>
        <v>10.277914904920557</v>
      </c>
    </row>
    <row r="22" spans="1:24" x14ac:dyDescent="0.35">
      <c r="A22">
        <v>403</v>
      </c>
      <c r="B22">
        <v>7.3050761740158112</v>
      </c>
      <c r="C22">
        <v>0</v>
      </c>
      <c r="D22">
        <v>0</v>
      </c>
      <c r="E22">
        <v>0</v>
      </c>
      <c r="F22">
        <v>0</v>
      </c>
      <c r="G22">
        <v>0</v>
      </c>
      <c r="H22">
        <v>5.2741578492636796</v>
      </c>
      <c r="I22">
        <f t="shared" si="0"/>
        <v>5.1675309538538468</v>
      </c>
      <c r="J22">
        <f t="shared" si="1"/>
        <v>1.136929482473943E-2</v>
      </c>
      <c r="K22">
        <f t="shared" si="2"/>
        <v>1.3243894652754717</v>
      </c>
    </row>
    <row r="23" spans="1:24" x14ac:dyDescent="0.35">
      <c r="A23">
        <v>417</v>
      </c>
      <c r="B23">
        <v>6.5490032620257876</v>
      </c>
      <c r="C23">
        <v>0</v>
      </c>
      <c r="D23">
        <v>0</v>
      </c>
      <c r="E23">
        <v>4</v>
      </c>
      <c r="F23">
        <v>0</v>
      </c>
      <c r="G23">
        <v>0</v>
      </c>
      <c r="H23">
        <v>6.3787415466308302</v>
      </c>
      <c r="I23">
        <f t="shared" si="0"/>
        <v>5.8595550315253586</v>
      </c>
      <c r="J23">
        <f t="shared" si="1"/>
        <v>0.26955463746736402</v>
      </c>
      <c r="K23">
        <f t="shared" si="2"/>
        <v>2.1379078914603314E-3</v>
      </c>
    </row>
    <row r="24" spans="1:24" x14ac:dyDescent="0.35">
      <c r="A24">
        <v>548</v>
      </c>
      <c r="B24">
        <v>6.6042260530844699</v>
      </c>
      <c r="C24">
        <v>1</v>
      </c>
      <c r="D24">
        <v>0</v>
      </c>
      <c r="E24">
        <v>1</v>
      </c>
      <c r="F24">
        <v>0</v>
      </c>
      <c r="G24">
        <v>0</v>
      </c>
      <c r="H24">
        <v>4.8260748027008198</v>
      </c>
      <c r="I24">
        <f t="shared" si="0"/>
        <v>5.6991305510955561</v>
      </c>
      <c r="J24">
        <f t="shared" si="1"/>
        <v>0.76222633980509313</v>
      </c>
      <c r="K24">
        <f t="shared" si="2"/>
        <v>2.5564948326163317</v>
      </c>
    </row>
    <row r="25" spans="1:24" x14ac:dyDescent="0.35">
      <c r="A25">
        <v>611</v>
      </c>
      <c r="B25">
        <v>5.8926510338772999</v>
      </c>
      <c r="C25">
        <v>0</v>
      </c>
      <c r="D25">
        <v>0</v>
      </c>
      <c r="E25">
        <v>0</v>
      </c>
      <c r="F25">
        <v>0</v>
      </c>
      <c r="G25">
        <v>0</v>
      </c>
      <c r="H25">
        <v>4.2541617769226603</v>
      </c>
      <c r="I25">
        <f t="shared" si="0"/>
        <v>4.7382102082573443</v>
      </c>
      <c r="J25">
        <f t="shared" si="1"/>
        <v>0.23430288387756829</v>
      </c>
      <c r="K25">
        <f t="shared" si="2"/>
        <v>4.7124476881927748</v>
      </c>
      <c r="X25" s="4" t="s">
        <v>1348</v>
      </c>
    </row>
    <row r="26" spans="1:24" x14ac:dyDescent="0.35">
      <c r="A26">
        <v>626</v>
      </c>
      <c r="B26">
        <v>5.1559430179718371</v>
      </c>
      <c r="C26">
        <v>0</v>
      </c>
      <c r="D26">
        <v>0</v>
      </c>
      <c r="E26">
        <v>2</v>
      </c>
      <c r="F26">
        <v>0</v>
      </c>
      <c r="G26">
        <v>0</v>
      </c>
      <c r="H26">
        <v>4.9518230353159103</v>
      </c>
      <c r="I26">
        <f t="shared" si="0"/>
        <v>4.9752004397427196</v>
      </c>
      <c r="J26">
        <f t="shared" si="1"/>
        <v>5.4650303773460564E-4</v>
      </c>
      <c r="K26">
        <f t="shared" si="2"/>
        <v>2.1701886809930175</v>
      </c>
    </row>
    <row r="27" spans="1:24" x14ac:dyDescent="0.35">
      <c r="A27">
        <v>675</v>
      </c>
      <c r="B27">
        <v>6.6627578316815743</v>
      </c>
      <c r="C27">
        <v>0</v>
      </c>
      <c r="D27">
        <v>0</v>
      </c>
      <c r="E27">
        <v>3</v>
      </c>
      <c r="F27">
        <v>0</v>
      </c>
      <c r="G27">
        <v>1</v>
      </c>
      <c r="H27">
        <v>5.06069784035361</v>
      </c>
      <c r="I27">
        <f t="shared" si="0"/>
        <v>6.147141870517931</v>
      </c>
      <c r="J27">
        <f t="shared" si="1"/>
        <v>1.1803606306796921</v>
      </c>
      <c r="K27">
        <f t="shared" si="2"/>
        <v>1.8612632536237561</v>
      </c>
    </row>
    <row r="28" spans="1:24" x14ac:dyDescent="0.35">
      <c r="A28">
        <v>685</v>
      </c>
      <c r="B28">
        <v>5.0569048513364727</v>
      </c>
      <c r="C28">
        <v>0</v>
      </c>
      <c r="D28">
        <v>0</v>
      </c>
      <c r="E28">
        <v>4</v>
      </c>
      <c r="F28">
        <v>0</v>
      </c>
      <c r="G28">
        <v>2</v>
      </c>
      <c r="H28">
        <v>5.28605283969432</v>
      </c>
      <c r="I28">
        <f t="shared" si="0"/>
        <v>6.3729567986122353</v>
      </c>
      <c r="J28">
        <f t="shared" si="1"/>
        <v>1.1813602159114371</v>
      </c>
      <c r="K28">
        <f t="shared" si="2"/>
        <v>1.2971529414306129</v>
      </c>
    </row>
    <row r="29" spans="1:24" x14ac:dyDescent="0.35">
      <c r="A29">
        <v>712</v>
      </c>
      <c r="B29">
        <v>4.7840601099941642</v>
      </c>
      <c r="C29">
        <v>2</v>
      </c>
      <c r="D29">
        <v>0</v>
      </c>
      <c r="E29">
        <v>2</v>
      </c>
      <c r="F29">
        <v>0</v>
      </c>
      <c r="G29">
        <v>2</v>
      </c>
      <c r="H29">
        <v>7.0959329721417399</v>
      </c>
      <c r="I29">
        <f t="shared" si="0"/>
        <v>6.857442911033826</v>
      </c>
      <c r="J29">
        <f t="shared" si="1"/>
        <v>5.6877509247256521E-2</v>
      </c>
      <c r="K29">
        <f t="shared" si="2"/>
        <v>0.4501791486065661</v>
      </c>
    </row>
    <row r="30" spans="1:24" x14ac:dyDescent="0.35">
      <c r="A30">
        <v>720</v>
      </c>
      <c r="B30">
        <v>7.0170333392987807</v>
      </c>
      <c r="C30">
        <v>2</v>
      </c>
      <c r="D30">
        <v>0</v>
      </c>
      <c r="E30">
        <v>3</v>
      </c>
      <c r="F30">
        <v>0</v>
      </c>
      <c r="G30">
        <v>1</v>
      </c>
      <c r="H30">
        <v>7.2340832060333602</v>
      </c>
      <c r="I30">
        <f t="shared" si="0"/>
        <v>7.2831674538132569</v>
      </c>
      <c r="J30">
        <f t="shared" si="1"/>
        <v>2.4092633801182967E-3</v>
      </c>
      <c r="K30">
        <f t="shared" si="2"/>
        <v>0.65464951477297195</v>
      </c>
    </row>
    <row r="31" spans="1:24" x14ac:dyDescent="0.35">
      <c r="A31">
        <v>726</v>
      </c>
      <c r="B31">
        <v>4.5010592622177512</v>
      </c>
      <c r="C31">
        <v>0</v>
      </c>
      <c r="D31">
        <v>0</v>
      </c>
      <c r="E31">
        <v>2</v>
      </c>
      <c r="F31">
        <v>0</v>
      </c>
      <c r="G31">
        <v>0</v>
      </c>
      <c r="H31">
        <v>5.20002926655377</v>
      </c>
      <c r="I31">
        <f t="shared" si="0"/>
        <v>4.7761419733437078</v>
      </c>
      <c r="J31">
        <f t="shared" si="1"/>
        <v>0.17968043734495318</v>
      </c>
      <c r="K31">
        <f t="shared" si="2"/>
        <v>1.5005020030578566</v>
      </c>
    </row>
    <row r="32" spans="1:24" x14ac:dyDescent="0.35">
      <c r="A32">
        <v>762</v>
      </c>
      <c r="B32">
        <v>4.344392273685111</v>
      </c>
      <c r="C32">
        <v>1</v>
      </c>
      <c r="D32">
        <v>0</v>
      </c>
      <c r="E32">
        <v>3</v>
      </c>
      <c r="F32">
        <v>0</v>
      </c>
      <c r="G32">
        <v>0</v>
      </c>
      <c r="H32">
        <v>5.0433622780211298</v>
      </c>
      <c r="I32">
        <f t="shared" si="0"/>
        <v>5.4731514755093267</v>
      </c>
      <c r="J32">
        <f t="shared" si="1"/>
        <v>0.1847187542775483</v>
      </c>
      <c r="K32">
        <f t="shared" si="2"/>
        <v>1.908864939682881</v>
      </c>
    </row>
    <row r="33" spans="1:24" x14ac:dyDescent="0.35">
      <c r="A33">
        <v>764</v>
      </c>
      <c r="B33">
        <v>5.7810369386211322</v>
      </c>
      <c r="C33">
        <v>1</v>
      </c>
      <c r="D33">
        <v>0</v>
      </c>
      <c r="E33">
        <v>0</v>
      </c>
      <c r="F33">
        <v>0</v>
      </c>
      <c r="G33">
        <v>0</v>
      </c>
      <c r="H33">
        <v>4.6876152534588904</v>
      </c>
      <c r="I33">
        <f t="shared" si="0"/>
        <v>5.2184539878632794</v>
      </c>
      <c r="J33">
        <f t="shared" si="1"/>
        <v>0.28178976194405347</v>
      </c>
      <c r="K33">
        <f t="shared" si="2"/>
        <v>3.0184330056312296</v>
      </c>
    </row>
    <row r="35" spans="1:24" x14ac:dyDescent="0.35">
      <c r="H35">
        <f>AVERAGE(H2:H34)</f>
        <v>6.424979062691496</v>
      </c>
      <c r="J35">
        <f>SUM(J2:J34)</f>
        <v>18.768676829223306</v>
      </c>
      <c r="K35">
        <f>SUM(K2:K34)</f>
        <v>90.373252047057434</v>
      </c>
      <c r="M35" t="s">
        <v>5</v>
      </c>
      <c r="N35">
        <f>1-J35/K35</f>
        <v>0.79232044433401116</v>
      </c>
      <c r="O35" t="s">
        <v>12</v>
      </c>
    </row>
    <row r="36" spans="1:24" x14ac:dyDescent="0.35">
      <c r="M36" t="s">
        <v>6</v>
      </c>
      <c r="N36">
        <v>0.7</v>
      </c>
    </row>
    <row r="38" spans="1:24" x14ac:dyDescent="0.35">
      <c r="A38" t="s">
        <v>0</v>
      </c>
      <c r="B38" t="s">
        <v>134</v>
      </c>
      <c r="C38" t="s">
        <v>234</v>
      </c>
      <c r="D38" t="s">
        <v>16</v>
      </c>
      <c r="E38" t="s">
        <v>197</v>
      </c>
      <c r="F38" t="s">
        <v>198</v>
      </c>
      <c r="G38" t="s">
        <v>27</v>
      </c>
      <c r="H38" t="s">
        <v>125</v>
      </c>
      <c r="I38" t="s">
        <v>2</v>
      </c>
      <c r="J38" t="s">
        <v>3</v>
      </c>
      <c r="K38" t="s">
        <v>4</v>
      </c>
    </row>
    <row r="39" spans="1:24" x14ac:dyDescent="0.35">
      <c r="A39">
        <v>28</v>
      </c>
      <c r="B39">
        <v>5.5010632103673514</v>
      </c>
      <c r="C39">
        <v>0</v>
      </c>
      <c r="D39">
        <v>0</v>
      </c>
      <c r="E39">
        <v>2</v>
      </c>
      <c r="F39">
        <v>0</v>
      </c>
      <c r="G39">
        <v>1</v>
      </c>
      <c r="H39">
        <v>6.6434526764861799</v>
      </c>
      <c r="I39">
        <f t="shared" si="0"/>
        <v>5.5635731734232596</v>
      </c>
      <c r="J39">
        <f t="shared" si="1"/>
        <v>1.1661397411354195</v>
      </c>
      <c r="K39">
        <f t="shared" si="2"/>
        <v>4.773071992450869E-2</v>
      </c>
    </row>
    <row r="40" spans="1:24" x14ac:dyDescent="0.35">
      <c r="A40">
        <v>175</v>
      </c>
      <c r="B40">
        <v>4.4082399653118491</v>
      </c>
      <c r="C40">
        <v>0</v>
      </c>
      <c r="D40">
        <v>0</v>
      </c>
      <c r="E40">
        <v>2</v>
      </c>
      <c r="F40">
        <v>0</v>
      </c>
      <c r="G40">
        <v>0</v>
      </c>
      <c r="H40">
        <v>5.15296746020854</v>
      </c>
      <c r="I40">
        <f t="shared" si="0"/>
        <v>4.7479286198561894</v>
      </c>
      <c r="J40">
        <f t="shared" si="1"/>
        <v>0.16405646219397696</v>
      </c>
      <c r="K40">
        <f t="shared" si="2"/>
        <v>1.6180135168512575</v>
      </c>
    </row>
    <row r="41" spans="1:24" x14ac:dyDescent="0.35">
      <c r="A41">
        <v>207</v>
      </c>
      <c r="B41">
        <v>7.1702617153949575</v>
      </c>
      <c r="C41">
        <v>0</v>
      </c>
      <c r="D41">
        <v>2</v>
      </c>
      <c r="E41">
        <v>5</v>
      </c>
      <c r="F41">
        <v>0</v>
      </c>
      <c r="G41">
        <v>0</v>
      </c>
      <c r="H41">
        <v>8.4712917110589299</v>
      </c>
      <c r="I41">
        <f t="shared" si="0"/>
        <v>8.4305527510114509</v>
      </c>
      <c r="J41">
        <f t="shared" si="1"/>
        <v>1.6596628657500911E-3</v>
      </c>
      <c r="K41">
        <f t="shared" si="2"/>
        <v>4.1873954548685415</v>
      </c>
    </row>
    <row r="42" spans="1:24" x14ac:dyDescent="0.35">
      <c r="A42">
        <v>264</v>
      </c>
      <c r="B42">
        <v>5.0433622780211298</v>
      </c>
      <c r="C42">
        <v>1</v>
      </c>
      <c r="D42">
        <v>0</v>
      </c>
      <c r="E42">
        <v>3</v>
      </c>
      <c r="F42">
        <v>0</v>
      </c>
      <c r="G42">
        <v>0</v>
      </c>
      <c r="H42">
        <v>5.0433622780211298</v>
      </c>
      <c r="I42">
        <f t="shared" si="0"/>
        <v>5.6856103980273023</v>
      </c>
      <c r="J42">
        <f t="shared" si="1"/>
        <v>0.41248264765146292</v>
      </c>
      <c r="K42">
        <f t="shared" si="2"/>
        <v>1.908864939682881</v>
      </c>
    </row>
    <row r="43" spans="1:24" x14ac:dyDescent="0.35">
      <c r="A43">
        <v>282</v>
      </c>
      <c r="B43">
        <v>5.9294189257142929</v>
      </c>
      <c r="C43">
        <v>0</v>
      </c>
      <c r="D43">
        <v>0</v>
      </c>
      <c r="E43">
        <v>0</v>
      </c>
      <c r="F43">
        <v>0</v>
      </c>
      <c r="G43">
        <v>1</v>
      </c>
      <c r="H43">
        <v>5.2718416065364897</v>
      </c>
      <c r="I43">
        <f t="shared" si="0"/>
        <v>5.2328561766601167</v>
      </c>
      <c r="J43">
        <f t="shared" si="1"/>
        <v>1.5198637426455958E-3</v>
      </c>
      <c r="K43">
        <f t="shared" si="2"/>
        <v>1.329725992787639</v>
      </c>
    </row>
    <row r="44" spans="1:24" x14ac:dyDescent="0.35">
      <c r="A44">
        <v>385</v>
      </c>
      <c r="B44">
        <v>8.2278867046136739</v>
      </c>
      <c r="C44">
        <v>0</v>
      </c>
      <c r="D44">
        <v>0</v>
      </c>
      <c r="E44">
        <v>0</v>
      </c>
      <c r="F44">
        <v>0</v>
      </c>
      <c r="G44">
        <v>0</v>
      </c>
      <c r="H44">
        <v>5.8299466959416302</v>
      </c>
      <c r="I44">
        <f t="shared" si="0"/>
        <v>5.4480284427343726</v>
      </c>
      <c r="J44">
        <f t="shared" si="1"/>
        <v>0.14586155213288293</v>
      </c>
      <c r="K44">
        <f t="shared" si="2"/>
        <v>0.3540635174799468</v>
      </c>
    </row>
    <row r="45" spans="1:24" x14ac:dyDescent="0.35">
      <c r="A45">
        <v>438</v>
      </c>
      <c r="B45">
        <v>3.920123326290724</v>
      </c>
      <c r="C45">
        <v>2</v>
      </c>
      <c r="D45">
        <v>1</v>
      </c>
      <c r="E45">
        <v>3</v>
      </c>
      <c r="F45">
        <v>0</v>
      </c>
      <c r="G45">
        <v>2</v>
      </c>
      <c r="H45">
        <v>7.92012332629072</v>
      </c>
      <c r="I45">
        <f t="shared" si="0"/>
        <v>7.9011506862593288</v>
      </c>
      <c r="J45">
        <f t="shared" si="1"/>
        <v>3.5996106976074818E-4</v>
      </c>
      <c r="K45">
        <f t="shared" si="2"/>
        <v>2.235456368973666</v>
      </c>
      <c r="X45" s="4" t="s">
        <v>1349</v>
      </c>
    </row>
    <row r="46" spans="1:24" x14ac:dyDescent="0.35">
      <c r="A46">
        <v>540</v>
      </c>
      <c r="B46">
        <v>4.8841687326857448</v>
      </c>
      <c r="C46">
        <v>0</v>
      </c>
      <c r="D46">
        <v>0</v>
      </c>
      <c r="E46">
        <v>0</v>
      </c>
      <c r="F46">
        <v>0</v>
      </c>
      <c r="G46">
        <v>0</v>
      </c>
      <c r="H46">
        <v>4.6454222693490896</v>
      </c>
      <c r="I46">
        <f t="shared" si="0"/>
        <v>4.4316719279871588</v>
      </c>
      <c r="J46">
        <f t="shared" si="1"/>
        <v>4.5689208432341956E-2</v>
      </c>
      <c r="K46">
        <f t="shared" si="2"/>
        <v>3.1668223807311078</v>
      </c>
    </row>
    <row r="47" spans="1:24" x14ac:dyDescent="0.35">
      <c r="A47">
        <v>630</v>
      </c>
      <c r="B47">
        <v>4.3654879848908994</v>
      </c>
      <c r="C47">
        <v>3</v>
      </c>
      <c r="D47">
        <v>0</v>
      </c>
      <c r="E47">
        <v>7</v>
      </c>
      <c r="F47">
        <v>0</v>
      </c>
      <c r="G47">
        <v>0</v>
      </c>
      <c r="H47">
        <v>9</v>
      </c>
      <c r="I47">
        <f t="shared" si="0"/>
        <v>7.4297437278874376</v>
      </c>
      <c r="J47">
        <f t="shared" si="1"/>
        <v>2.4657047601088413</v>
      </c>
      <c r="K47">
        <f t="shared" si="2"/>
        <v>6.6307328275771669</v>
      </c>
    </row>
    <row r="48" spans="1:24" x14ac:dyDescent="0.35">
      <c r="A48">
        <v>714</v>
      </c>
      <c r="B48">
        <v>6.1218255011841567</v>
      </c>
      <c r="C48">
        <v>2</v>
      </c>
      <c r="D48">
        <v>0</v>
      </c>
      <c r="E48">
        <v>2</v>
      </c>
      <c r="F48">
        <v>0</v>
      </c>
      <c r="G48">
        <v>2</v>
      </c>
      <c r="H48">
        <v>7.12807445046115</v>
      </c>
      <c r="I48">
        <f t="shared" si="0"/>
        <v>7.2640700793399366</v>
      </c>
      <c r="J48">
        <f t="shared" si="1"/>
        <v>1.8494811074136679E-2</v>
      </c>
      <c r="K48">
        <f t="shared" si="2"/>
        <v>0.49434312430296007</v>
      </c>
    </row>
    <row r="50" spans="10:11" x14ac:dyDescent="0.35">
      <c r="J50">
        <f>SUM(J39:J49)</f>
        <v>4.4219686704072183</v>
      </c>
      <c r="K50">
        <f>SUM(K39:K49)</f>
        <v>21.973148843179676</v>
      </c>
    </row>
    <row r="52" spans="10:11" x14ac:dyDescent="0.35">
      <c r="J52" t="s">
        <v>8</v>
      </c>
      <c r="K52">
        <f>1-J50/K50</f>
        <v>0.79875580409679114</v>
      </c>
    </row>
    <row r="68" spans="24:24" x14ac:dyDescent="0.35">
      <c r="X68" s="4" t="s">
        <v>1350</v>
      </c>
    </row>
    <row r="92" spans="24:24" x14ac:dyDescent="0.35">
      <c r="X92" s="4" t="s">
        <v>1351</v>
      </c>
    </row>
    <row r="113" spans="24:24" x14ac:dyDescent="0.35">
      <c r="X113" s="4" t="s">
        <v>1352</v>
      </c>
    </row>
    <row r="136" spans="24:24" x14ac:dyDescent="0.35">
      <c r="X136" s="4" t="s">
        <v>1353</v>
      </c>
    </row>
  </sheetData>
  <conditionalFormatting sqref="B122:D122 A124:J124">
    <cfRule type="duplicateValues" dxfId="26" priority="2"/>
  </conditionalFormatting>
  <conditionalFormatting sqref="A38:H38">
    <cfRule type="duplicateValues" dxfId="25" priority="1"/>
  </conditionalFormatting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Q136"/>
  <sheetViews>
    <sheetView workbookViewId="0">
      <selection activeCell="F2" sqref="F2"/>
    </sheetView>
  </sheetViews>
  <sheetFormatPr defaultRowHeight="15.5" x14ac:dyDescent="0.35"/>
  <cols>
    <col min="17" max="17" width="10.1796875" style="4" customWidth="1"/>
  </cols>
  <sheetData>
    <row r="1" spans="1:17" x14ac:dyDescent="0.35">
      <c r="A1" t="s">
        <v>0</v>
      </c>
      <c r="B1" t="s">
        <v>235</v>
      </c>
      <c r="C1" t="s">
        <v>90</v>
      </c>
      <c r="D1" t="s">
        <v>125</v>
      </c>
      <c r="E1" t="s">
        <v>178</v>
      </c>
      <c r="F1" t="s">
        <v>2</v>
      </c>
      <c r="G1" t="s">
        <v>3</v>
      </c>
      <c r="H1" t="s">
        <v>4</v>
      </c>
      <c r="Q1" s="4" t="s">
        <v>1347</v>
      </c>
    </row>
    <row r="2" spans="1:17" x14ac:dyDescent="0.35">
      <c r="A2">
        <v>250</v>
      </c>
      <c r="B2">
        <v>4</v>
      </c>
      <c r="C2">
        <v>2</v>
      </c>
      <c r="D2">
        <v>6.1949766032160554</v>
      </c>
      <c r="E2">
        <v>5.5629200456254075</v>
      </c>
      <c r="F2">
        <f>9.74192+0.57267*B2-1.7298*C2-0.45265 *D2</f>
        <v>5.7688438405542524</v>
      </c>
      <c r="G2">
        <f>(E2-F2)^2</f>
        <v>4.2404609317896941E-2</v>
      </c>
      <c r="H2">
        <f>(E2-E$13)^2</f>
        <v>3.9217534462124191E-2</v>
      </c>
    </row>
    <row r="3" spans="1:17" x14ac:dyDescent="0.35">
      <c r="A3">
        <v>251</v>
      </c>
      <c r="B3">
        <v>3</v>
      </c>
      <c r="C3">
        <v>1</v>
      </c>
      <c r="D3">
        <v>8.0334237554869503</v>
      </c>
      <c r="E3">
        <v>6.2813753076675107</v>
      </c>
      <c r="F3">
        <f t="shared" ref="F3:F11" si="0">9.74192+0.57267*B3-1.7298*C3-0.45265 *D3</f>
        <v>6.0938007370788316</v>
      </c>
      <c r="G3">
        <f t="shared" ref="G3:G11" si="1">(E3-F3)^2</f>
        <v>3.518421953152736E-2</v>
      </c>
      <c r="H3">
        <f t="shared" ref="H3:H11" si="2">(E3-E$13)^2</f>
        <v>0.27083810785334328</v>
      </c>
    </row>
    <row r="4" spans="1:17" x14ac:dyDescent="0.35">
      <c r="A4">
        <v>327</v>
      </c>
      <c r="B4">
        <v>2</v>
      </c>
      <c r="C4">
        <v>2</v>
      </c>
      <c r="D4">
        <v>7.5453071164658239</v>
      </c>
      <c r="E4">
        <v>4.3411871338098988</v>
      </c>
      <c r="F4">
        <f t="shared" si="0"/>
        <v>4.0122767337317455</v>
      </c>
      <c r="G4">
        <f t="shared" si="1"/>
        <v>0.10818205127957087</v>
      </c>
      <c r="H4">
        <f t="shared" si="2"/>
        <v>2.0157385807629682</v>
      </c>
    </row>
    <row r="5" spans="1:17" x14ac:dyDescent="0.35">
      <c r="A5">
        <v>385</v>
      </c>
      <c r="B5">
        <v>1</v>
      </c>
      <c r="C5">
        <v>1</v>
      </c>
      <c r="D5">
        <v>5.8299466959416355</v>
      </c>
      <c r="E5">
        <v>6.6258267132857114</v>
      </c>
      <c r="F5">
        <f t="shared" si="0"/>
        <v>5.9458646280820204</v>
      </c>
      <c r="G5">
        <f t="shared" si="1"/>
        <v>0.46234843731455144</v>
      </c>
      <c r="H5">
        <f t="shared" si="2"/>
        <v>0.74800442858580574</v>
      </c>
    </row>
    <row r="6" spans="1:17" x14ac:dyDescent="0.35">
      <c r="A6">
        <v>403</v>
      </c>
      <c r="B6">
        <v>4</v>
      </c>
      <c r="C6">
        <v>2</v>
      </c>
      <c r="D6">
        <v>5.2741578492636796</v>
      </c>
      <c r="E6">
        <v>5.7030161826878487</v>
      </c>
      <c r="F6">
        <f t="shared" si="0"/>
        <v>6.1856524495307958</v>
      </c>
      <c r="G6">
        <f t="shared" si="1"/>
        <v>0.23293776607209649</v>
      </c>
      <c r="H6">
        <f t="shared" si="2"/>
        <v>3.3568162383552412E-3</v>
      </c>
    </row>
    <row r="7" spans="1:17" x14ac:dyDescent="0.35">
      <c r="A7">
        <v>417</v>
      </c>
      <c r="B7">
        <v>0</v>
      </c>
      <c r="C7">
        <v>0</v>
      </c>
      <c r="D7">
        <v>6.3787415466308302</v>
      </c>
      <c r="E7">
        <v>6.5490032620257876</v>
      </c>
      <c r="F7">
        <f t="shared" si="0"/>
        <v>6.854582638917555</v>
      </c>
      <c r="G7">
        <f t="shared" si="1"/>
        <v>9.3378755581560821E-2</v>
      </c>
      <c r="H7">
        <f t="shared" si="2"/>
        <v>0.62102129167516384</v>
      </c>
    </row>
    <row r="8" spans="1:17" x14ac:dyDescent="0.35">
      <c r="A8">
        <v>438</v>
      </c>
      <c r="B8">
        <v>1</v>
      </c>
      <c r="C8">
        <v>0</v>
      </c>
      <c r="D8">
        <v>7.9201233262907236</v>
      </c>
      <c r="E8">
        <v>6.9201233262907236</v>
      </c>
      <c r="F8">
        <f t="shared" si="0"/>
        <v>6.7295461763545052</v>
      </c>
      <c r="G8">
        <f t="shared" si="1"/>
        <v>3.6319650077811842E-2</v>
      </c>
      <c r="H8">
        <f t="shared" si="2"/>
        <v>1.343673015562916</v>
      </c>
    </row>
    <row r="9" spans="1:17" x14ac:dyDescent="0.35">
      <c r="A9">
        <v>670</v>
      </c>
      <c r="B9">
        <v>2</v>
      </c>
      <c r="C9">
        <v>1</v>
      </c>
      <c r="D9">
        <v>4.2821687783046416</v>
      </c>
      <c r="E9">
        <v>7.5831987739686229</v>
      </c>
      <c r="F9">
        <f t="shared" si="0"/>
        <v>7.2191363025004041</v>
      </c>
      <c r="G9">
        <f t="shared" si="1"/>
        <v>0.13254148313154762</v>
      </c>
      <c r="H9">
        <f t="shared" si="2"/>
        <v>3.320575212242443</v>
      </c>
    </row>
    <row r="10" spans="1:17" x14ac:dyDescent="0.35">
      <c r="A10">
        <v>712</v>
      </c>
      <c r="B10">
        <v>0</v>
      </c>
      <c r="C10">
        <v>2</v>
      </c>
      <c r="D10">
        <v>7.0959329721417443</v>
      </c>
      <c r="E10">
        <v>2.999529182724844</v>
      </c>
      <c r="F10">
        <f t="shared" si="0"/>
        <v>3.0703459401600397</v>
      </c>
      <c r="G10">
        <f t="shared" si="1"/>
        <v>5.0150131336353402E-3</v>
      </c>
      <c r="H10">
        <f t="shared" si="2"/>
        <v>7.6254682398631628</v>
      </c>
    </row>
    <row r="11" spans="1:17" x14ac:dyDescent="0.35">
      <c r="A11">
        <v>762</v>
      </c>
      <c r="B11">
        <v>0</v>
      </c>
      <c r="C11">
        <v>1</v>
      </c>
      <c r="D11">
        <v>5.0433622780211298</v>
      </c>
      <c r="E11">
        <v>5.0433622780211298</v>
      </c>
      <c r="F11">
        <f t="shared" si="0"/>
        <v>5.729242064853735</v>
      </c>
      <c r="G11">
        <f t="shared" si="1"/>
        <v>0.47043108198553996</v>
      </c>
      <c r="H11">
        <f t="shared" si="2"/>
        <v>0.51493819606954094</v>
      </c>
    </row>
    <row r="13" spans="1:17" x14ac:dyDescent="0.35">
      <c r="E13">
        <f>AVERAGE(E2:E12)</f>
        <v>5.7609542206107474</v>
      </c>
      <c r="G13">
        <f>SUM(G2:G12)</f>
        <v>1.6187430674257388</v>
      </c>
      <c r="H13">
        <f>SUM(H2:H12)</f>
        <v>16.502831423315822</v>
      </c>
    </row>
    <row r="15" spans="1:17" x14ac:dyDescent="0.35">
      <c r="G15" t="s">
        <v>5</v>
      </c>
      <c r="H15">
        <f>1-G13/H13</f>
        <v>0.901911191728062</v>
      </c>
    </row>
    <row r="16" spans="1:17" x14ac:dyDescent="0.35">
      <c r="D16" t="s">
        <v>12</v>
      </c>
      <c r="G16" t="s">
        <v>6</v>
      </c>
      <c r="H16">
        <v>0.71</v>
      </c>
    </row>
    <row r="25" spans="17:17" x14ac:dyDescent="0.35">
      <c r="Q25" s="4" t="s">
        <v>1348</v>
      </c>
    </row>
    <row r="45" spans="17:17" x14ac:dyDescent="0.35">
      <c r="Q45" s="4" t="s">
        <v>1349</v>
      </c>
    </row>
    <row r="68" spans="17:17" x14ac:dyDescent="0.35">
      <c r="Q68" s="4" t="s">
        <v>1350</v>
      </c>
    </row>
    <row r="92" spans="17:17" x14ac:dyDescent="0.35">
      <c r="Q92" s="4" t="s">
        <v>1351</v>
      </c>
    </row>
    <row r="113" spans="17:17" x14ac:dyDescent="0.35">
      <c r="Q113" s="4" t="s">
        <v>1352</v>
      </c>
    </row>
    <row r="136" spans="17:17" x14ac:dyDescent="0.35">
      <c r="Q136" s="4" t="s">
        <v>1353</v>
      </c>
    </row>
  </sheetData>
  <conditionalFormatting sqref="A1">
    <cfRule type="duplicateValues" dxfId="24" priority="8"/>
  </conditionalFormatting>
  <conditionalFormatting sqref="A1:H1">
    <cfRule type="duplicateValues" dxfId="23" priority="7"/>
  </conditionalFormatting>
  <conditionalFormatting sqref="B15 A1:H1">
    <cfRule type="duplicateValues" dxfId="22" priority="6"/>
  </conditionalFormatting>
  <conditionalFormatting sqref="B1:D1">
    <cfRule type="duplicateValues" dxfId="21" priority="5"/>
  </conditionalFormatting>
  <conditionalFormatting sqref="E1:H1">
    <cfRule type="duplicateValues" dxfId="20" priority="4"/>
  </conditionalFormatting>
  <conditionalFormatting sqref="A15 A1:H1">
    <cfRule type="duplicateValues" dxfId="19" priority="2"/>
  </conditionalFormatting>
  <conditionalFormatting sqref="B1:H1">
    <cfRule type="duplicateValues" dxfId="18" priority="1"/>
  </conditionalFormatting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R136"/>
  <sheetViews>
    <sheetView workbookViewId="0">
      <selection activeCell="F2" sqref="F2"/>
    </sheetView>
  </sheetViews>
  <sheetFormatPr defaultRowHeight="15.5" x14ac:dyDescent="0.35"/>
  <cols>
    <col min="18" max="18" width="10.1796875" style="4" customWidth="1"/>
  </cols>
  <sheetData>
    <row r="1" spans="1:18" x14ac:dyDescent="0.35">
      <c r="A1" t="s">
        <v>0</v>
      </c>
      <c r="B1" t="s">
        <v>178</v>
      </c>
      <c r="C1" t="s">
        <v>217</v>
      </c>
      <c r="D1" t="s">
        <v>112</v>
      </c>
      <c r="E1" t="s">
        <v>125</v>
      </c>
      <c r="F1" t="s">
        <v>7</v>
      </c>
      <c r="G1" t="s">
        <v>23</v>
      </c>
      <c r="H1" t="s">
        <v>24</v>
      </c>
      <c r="R1" s="4" t="s">
        <v>1347</v>
      </c>
    </row>
    <row r="2" spans="1:18" x14ac:dyDescent="0.35">
      <c r="A2">
        <v>250</v>
      </c>
      <c r="B2">
        <v>5.5629200456254075</v>
      </c>
      <c r="C2">
        <v>0</v>
      </c>
      <c r="D2">
        <v>0</v>
      </c>
      <c r="E2">
        <v>6.19497660321605</v>
      </c>
      <c r="F2">
        <f>7.38978-0.1995*B2-0.82678*C2+0.10727*D2</f>
        <v>6.2799774508977313</v>
      </c>
      <c r="G2">
        <f>(E2-F2)^2</f>
        <v>7.2251441066043783E-3</v>
      </c>
      <c r="H2">
        <f>(E2-E$13)^2</f>
        <v>2.7171397766726533E-2</v>
      </c>
    </row>
    <row r="3" spans="1:18" x14ac:dyDescent="0.35">
      <c r="A3">
        <v>251</v>
      </c>
      <c r="B3">
        <v>6.2813753076675107</v>
      </c>
      <c r="C3">
        <v>0</v>
      </c>
      <c r="D3">
        <v>16</v>
      </c>
      <c r="E3">
        <v>8.0334237554869503</v>
      </c>
      <c r="F3">
        <f t="shared" ref="F3:F11" si="0">7.38978-0.1995*B3-0.82678*C3+0.10727*D3</f>
        <v>7.8529656261203318</v>
      </c>
      <c r="G3">
        <f t="shared" ref="G3:G11" si="1">(E3-F3)^2</f>
        <v>3.2565136454499231E-2</v>
      </c>
      <c r="H3">
        <f t="shared" ref="H3:H11" si="2">(E3-E$13)^2</f>
        <v>2.8009693051267273</v>
      </c>
    </row>
    <row r="4" spans="1:18" x14ac:dyDescent="0.35">
      <c r="A4">
        <v>327</v>
      </c>
      <c r="B4">
        <v>4.3411871338098988</v>
      </c>
      <c r="C4">
        <v>0</v>
      </c>
      <c r="D4">
        <v>8</v>
      </c>
      <c r="E4">
        <v>7.5453071164658203</v>
      </c>
      <c r="F4">
        <f t="shared" si="0"/>
        <v>7.3818731668049251</v>
      </c>
      <c r="G4">
        <f t="shared" si="1"/>
        <v>2.6710655901760024E-2</v>
      </c>
      <c r="H4">
        <f t="shared" si="2"/>
        <v>1.4053937106390699</v>
      </c>
    </row>
    <row r="5" spans="1:18" x14ac:dyDescent="0.35">
      <c r="A5">
        <v>385</v>
      </c>
      <c r="B5">
        <v>6.6258267132857114</v>
      </c>
      <c r="C5">
        <v>0</v>
      </c>
      <c r="D5">
        <v>0</v>
      </c>
      <c r="E5">
        <v>5.8299466959416302</v>
      </c>
      <c r="F5">
        <f t="shared" si="0"/>
        <v>6.0679275706995011</v>
      </c>
      <c r="G5">
        <f t="shared" si="1"/>
        <v>5.6634896750521427E-2</v>
      </c>
      <c r="H5">
        <f t="shared" si="2"/>
        <v>0.28075945759252791</v>
      </c>
    </row>
    <row r="6" spans="1:18" x14ac:dyDescent="0.35">
      <c r="A6">
        <v>403</v>
      </c>
      <c r="B6">
        <v>5.7030161826878487</v>
      </c>
      <c r="C6">
        <v>0</v>
      </c>
      <c r="D6">
        <v>0</v>
      </c>
      <c r="E6">
        <v>5.2741578492636796</v>
      </c>
      <c r="F6">
        <f t="shared" si="0"/>
        <v>6.2520282715537743</v>
      </c>
      <c r="G6">
        <f t="shared" si="1"/>
        <v>0.95623056278980811</v>
      </c>
      <c r="H6">
        <f t="shared" si="2"/>
        <v>1.1786494777751861</v>
      </c>
    </row>
    <row r="7" spans="1:18" x14ac:dyDescent="0.35">
      <c r="A7">
        <v>417</v>
      </c>
      <c r="B7">
        <v>6.5490032620257876</v>
      </c>
      <c r="C7">
        <v>0</v>
      </c>
      <c r="D7">
        <v>0</v>
      </c>
      <c r="E7">
        <v>6.3787415466308302</v>
      </c>
      <c r="F7">
        <f t="shared" si="0"/>
        <v>6.083253849225855</v>
      </c>
      <c r="G7">
        <f t="shared" si="1"/>
        <v>8.7312979317694162E-2</v>
      </c>
      <c r="H7">
        <f t="shared" si="2"/>
        <v>3.5824853212762384E-4</v>
      </c>
    </row>
    <row r="8" spans="1:18" x14ac:dyDescent="0.35">
      <c r="A8">
        <v>438</v>
      </c>
      <c r="B8">
        <v>6.9201233262907236</v>
      </c>
      <c r="C8">
        <v>0</v>
      </c>
      <c r="D8">
        <v>18</v>
      </c>
      <c r="E8">
        <v>7.92012332629072</v>
      </c>
      <c r="F8">
        <f t="shared" si="0"/>
        <v>7.9400753964050006</v>
      </c>
      <c r="G8">
        <f t="shared" si="1"/>
        <v>3.9808510184516799E-4</v>
      </c>
      <c r="H8">
        <f t="shared" si="2"/>
        <v>2.4345649060626711</v>
      </c>
    </row>
    <row r="9" spans="1:18" x14ac:dyDescent="0.35">
      <c r="A9">
        <v>670</v>
      </c>
      <c r="B9">
        <v>7.5831987739686229</v>
      </c>
      <c r="C9">
        <v>2</v>
      </c>
      <c r="D9">
        <v>0</v>
      </c>
      <c r="E9">
        <v>4.2821687783046398</v>
      </c>
      <c r="F9">
        <f t="shared" si="0"/>
        <v>4.2233718445932604</v>
      </c>
      <c r="G9">
        <f t="shared" si="1"/>
        <v>3.4570794138603428E-3</v>
      </c>
      <c r="H9">
        <f t="shared" si="2"/>
        <v>4.3166100502529448</v>
      </c>
    </row>
    <row r="10" spans="1:18" x14ac:dyDescent="0.35">
      <c r="A10">
        <v>712</v>
      </c>
      <c r="B10">
        <v>2.999529182724844</v>
      </c>
      <c r="C10">
        <v>0</v>
      </c>
      <c r="D10">
        <v>0</v>
      </c>
      <c r="E10">
        <v>7.0959329721417399</v>
      </c>
      <c r="F10">
        <f t="shared" si="0"/>
        <v>6.7913739280463936</v>
      </c>
      <c r="G10">
        <f t="shared" si="1"/>
        <v>9.275621134027108E-2</v>
      </c>
      <c r="H10">
        <f t="shared" si="2"/>
        <v>0.54187100544154687</v>
      </c>
    </row>
    <row r="11" spans="1:18" x14ac:dyDescent="0.35">
      <c r="A11">
        <v>762</v>
      </c>
      <c r="B11">
        <v>5.0433622780211298</v>
      </c>
      <c r="C11">
        <v>2</v>
      </c>
      <c r="D11">
        <v>0</v>
      </c>
      <c r="E11">
        <v>5.0433622780211298</v>
      </c>
      <c r="F11">
        <f t="shared" si="0"/>
        <v>4.7300692255347849</v>
      </c>
      <c r="G11">
        <f t="shared" si="1"/>
        <v>9.8152536736211646E-2</v>
      </c>
      <c r="H11">
        <f t="shared" si="2"/>
        <v>1.7330453789924867</v>
      </c>
    </row>
    <row r="13" spans="1:18" x14ac:dyDescent="0.35">
      <c r="E13">
        <f>AVERAGE(E2:E12)</f>
        <v>6.3598140921763182</v>
      </c>
      <c r="G13">
        <f>SUM(G2:G12)</f>
        <v>1.3614432879130758</v>
      </c>
      <c r="H13">
        <f>SUM(H2:H12)</f>
        <v>14.719392938182015</v>
      </c>
    </row>
    <row r="15" spans="1:18" x14ac:dyDescent="0.35">
      <c r="G15" t="s">
        <v>39</v>
      </c>
      <c r="H15">
        <f>1-G13/H13</f>
        <v>0.90750683172663327</v>
      </c>
    </row>
    <row r="16" spans="1:18" x14ac:dyDescent="0.35">
      <c r="C16" t="s">
        <v>165</v>
      </c>
      <c r="G16" t="s">
        <v>40</v>
      </c>
      <c r="H16">
        <v>0.83</v>
      </c>
    </row>
    <row r="25" spans="18:18" x14ac:dyDescent="0.35">
      <c r="R25" s="4" t="s">
        <v>1348</v>
      </c>
    </row>
    <row r="45" spans="18:18" x14ac:dyDescent="0.35">
      <c r="R45" s="4" t="s">
        <v>1349</v>
      </c>
    </row>
    <row r="68" spans="18:18" x14ac:dyDescent="0.35">
      <c r="R68" s="4" t="s">
        <v>1350</v>
      </c>
    </row>
    <row r="92" spans="18:18" x14ac:dyDescent="0.35">
      <c r="R92" s="4" t="s">
        <v>1351</v>
      </c>
    </row>
    <row r="113" spans="18:18" x14ac:dyDescent="0.35">
      <c r="R113" s="4" t="s">
        <v>1352</v>
      </c>
    </row>
    <row r="136" spans="18:18" x14ac:dyDescent="0.35">
      <c r="R136" s="4" t="s">
        <v>1353</v>
      </c>
    </row>
  </sheetData>
  <conditionalFormatting sqref="A1">
    <cfRule type="duplicateValues" dxfId="17" priority="8"/>
  </conditionalFormatting>
  <conditionalFormatting sqref="A1:H1">
    <cfRule type="duplicateValues" dxfId="16" priority="7"/>
  </conditionalFormatting>
  <conditionalFormatting sqref="A1:D1">
    <cfRule type="duplicateValues" dxfId="15" priority="6"/>
  </conditionalFormatting>
  <conditionalFormatting sqref="E1:H1">
    <cfRule type="duplicateValues" dxfId="14" priority="5"/>
  </conditionalFormatting>
  <conditionalFormatting sqref="B1">
    <cfRule type="duplicateValues" dxfId="13" priority="2"/>
  </conditionalFormatting>
  <conditionalFormatting sqref="C1:H1">
    <cfRule type="duplicateValues" dxfId="12" priority="1"/>
  </conditionalFormatting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Q136"/>
  <sheetViews>
    <sheetView workbookViewId="0">
      <selection activeCell="F2" sqref="F2"/>
    </sheetView>
  </sheetViews>
  <sheetFormatPr defaultRowHeight="15.5" x14ac:dyDescent="0.35"/>
  <cols>
    <col min="7" max="7" width="12" bestFit="1" customWidth="1"/>
    <col min="17" max="17" width="10.1796875" style="4" customWidth="1"/>
  </cols>
  <sheetData>
    <row r="1" spans="1:17" x14ac:dyDescent="0.35">
      <c r="A1" t="s">
        <v>0</v>
      </c>
      <c r="B1" t="s">
        <v>164</v>
      </c>
      <c r="C1" t="s">
        <v>233</v>
      </c>
      <c r="D1" t="s">
        <v>107</v>
      </c>
      <c r="E1" t="s">
        <v>134</v>
      </c>
      <c r="F1" t="s">
        <v>2</v>
      </c>
      <c r="G1" t="s">
        <v>3</v>
      </c>
      <c r="H1" t="s">
        <v>4</v>
      </c>
      <c r="Q1" s="4" t="s">
        <v>1347</v>
      </c>
    </row>
    <row r="2" spans="1:17" x14ac:dyDescent="0.35">
      <c r="A2">
        <v>28</v>
      </c>
      <c r="B2">
        <v>4.7403626894942441</v>
      </c>
      <c r="C2">
        <v>1</v>
      </c>
      <c r="D2">
        <v>0</v>
      </c>
      <c r="E2">
        <v>5.5010632103673496</v>
      </c>
      <c r="F2">
        <f>17.869  -2.3576*B2-1.1885 *C2+0.2055*D2</f>
        <v>5.5046209232483694</v>
      </c>
      <c r="G2">
        <f>(E2-F2)^2</f>
        <v>1.265732094377423E-5</v>
      </c>
      <c r="H2">
        <f>(E2-E$13)^2</f>
        <v>4.4964526184203733E-2</v>
      </c>
    </row>
    <row r="3" spans="1:17" x14ac:dyDescent="0.35">
      <c r="A3">
        <v>203</v>
      </c>
      <c r="B3">
        <v>4.8228216453031045</v>
      </c>
      <c r="C3">
        <v>1</v>
      </c>
      <c r="D3">
        <v>0</v>
      </c>
      <c r="E3">
        <v>5.3279716236230099</v>
      </c>
      <c r="F3">
        <f t="shared" ref="F3:F11" si="0">17.869  -2.3576*B3-1.1885 *C3+0.2055*D3</f>
        <v>5.3102156890334005</v>
      </c>
      <c r="G3">
        <f t="shared" ref="G3:G11" si="1">(E3-F3)^2</f>
        <v>3.1527321315048915E-4</v>
      </c>
      <c r="H3">
        <f t="shared" ref="H3:H11" si="2">(E3-E$13)^2</f>
        <v>0.14833281346089039</v>
      </c>
    </row>
    <row r="4" spans="1:17" x14ac:dyDescent="0.35">
      <c r="A4">
        <v>269</v>
      </c>
      <c r="B4">
        <v>5.0606978403536118</v>
      </c>
      <c r="C4">
        <v>1</v>
      </c>
      <c r="D4">
        <v>3.51</v>
      </c>
      <c r="E4">
        <v>5.77066322899109</v>
      </c>
      <c r="F4">
        <f t="shared" si="0"/>
        <v>5.4707037715823246</v>
      </c>
      <c r="G4">
        <f t="shared" si="1"/>
        <v>8.997567608896094E-2</v>
      </c>
      <c r="H4">
        <f t="shared" si="2"/>
        <v>3.3121881978125977E-3</v>
      </c>
    </row>
    <row r="5" spans="1:17" x14ac:dyDescent="0.35">
      <c r="A5">
        <v>271</v>
      </c>
      <c r="B5">
        <v>4.7032913781186609</v>
      </c>
      <c r="C5">
        <v>0</v>
      </c>
      <c r="D5">
        <v>0</v>
      </c>
      <c r="E5">
        <v>6.6852153144728597</v>
      </c>
      <c r="F5">
        <f t="shared" si="0"/>
        <v>6.7805202469474448</v>
      </c>
      <c r="G5">
        <f t="shared" si="1"/>
        <v>9.0830301539852366E-3</v>
      </c>
      <c r="H5">
        <f t="shared" si="2"/>
        <v>0.94498560125917785</v>
      </c>
    </row>
    <row r="6" spans="1:17" x14ac:dyDescent="0.35">
      <c r="A6">
        <v>320</v>
      </c>
      <c r="B6">
        <v>5.0969100130080562</v>
      </c>
      <c r="C6">
        <v>1</v>
      </c>
      <c r="D6">
        <v>0</v>
      </c>
      <c r="E6">
        <v>5.2218487496163499</v>
      </c>
      <c r="F6">
        <f t="shared" si="0"/>
        <v>4.6640249533322056</v>
      </c>
      <c r="G6">
        <f t="shared" si="1"/>
        <v>0.31116738770085456</v>
      </c>
      <c r="H6">
        <f t="shared" si="2"/>
        <v>0.24133920354658131</v>
      </c>
    </row>
    <row r="7" spans="1:17" x14ac:dyDescent="0.35">
      <c r="A7">
        <v>332</v>
      </c>
      <c r="B7">
        <v>4.8178957571617955</v>
      </c>
      <c r="C7">
        <v>1</v>
      </c>
      <c r="D7">
        <v>3.85</v>
      </c>
      <c r="E7">
        <v>6.0775330676675496</v>
      </c>
      <c r="F7">
        <f t="shared" si="0"/>
        <v>6.113003962915351</v>
      </c>
      <c r="G7">
        <f t="shared" si="1"/>
        <v>1.2581844096804956E-3</v>
      </c>
      <c r="H7">
        <f t="shared" si="2"/>
        <v>0.13280299468836473</v>
      </c>
    </row>
    <row r="8" spans="1:17" x14ac:dyDescent="0.35">
      <c r="A8">
        <v>359</v>
      </c>
      <c r="B8">
        <v>5.0149403497929361</v>
      </c>
      <c r="C8">
        <v>1</v>
      </c>
      <c r="D8">
        <v>0</v>
      </c>
      <c r="E8">
        <v>4.4409090820652102</v>
      </c>
      <c r="F8">
        <f t="shared" si="0"/>
        <v>4.8572766313281726</v>
      </c>
      <c r="G8">
        <f t="shared" si="1"/>
        <v>0.17336193607924541</v>
      </c>
      <c r="H8">
        <f t="shared" si="2"/>
        <v>1.6184992864672891</v>
      </c>
    </row>
    <row r="9" spans="1:17" x14ac:dyDescent="0.35">
      <c r="A9">
        <v>383</v>
      </c>
      <c r="B9">
        <v>5.0149403497929361</v>
      </c>
      <c r="C9">
        <v>1</v>
      </c>
      <c r="D9">
        <v>0</v>
      </c>
      <c r="E9">
        <v>4.8211203237768201</v>
      </c>
      <c r="F9">
        <f t="shared" si="0"/>
        <v>4.8572766313281726</v>
      </c>
      <c r="G9">
        <f t="shared" si="1"/>
        <v>1.3072785757479871E-3</v>
      </c>
      <c r="H9">
        <f t="shared" si="2"/>
        <v>0.79564846478300488</v>
      </c>
    </row>
    <row r="10" spans="1:17" x14ac:dyDescent="0.35">
      <c r="A10">
        <v>385</v>
      </c>
      <c r="B10">
        <v>4.6258267132857114</v>
      </c>
      <c r="C10">
        <v>0</v>
      </c>
      <c r="D10">
        <v>5.56</v>
      </c>
      <c r="E10">
        <v>8.2278867046136703</v>
      </c>
      <c r="F10">
        <f t="shared" si="0"/>
        <v>8.1057309407576064</v>
      </c>
      <c r="G10">
        <f t="shared" si="1"/>
        <v>1.4922030643258465E-2</v>
      </c>
      <c r="H10">
        <f t="shared" si="2"/>
        <v>6.3240937480569546</v>
      </c>
    </row>
    <row r="11" spans="1:17" x14ac:dyDescent="0.35">
      <c r="A11">
        <v>685</v>
      </c>
      <c r="B11">
        <v>4.7558748556724915</v>
      </c>
      <c r="C11">
        <v>1</v>
      </c>
      <c r="D11">
        <v>0</v>
      </c>
      <c r="E11">
        <v>5.0569048513364701</v>
      </c>
      <c r="F11">
        <f t="shared" si="0"/>
        <v>5.4680494402665332</v>
      </c>
      <c r="G11">
        <f t="shared" si="1"/>
        <v>0.16903987300647058</v>
      </c>
      <c r="H11">
        <f t="shared" si="2"/>
        <v>0.43060731753482023</v>
      </c>
    </row>
    <row r="13" spans="1:17" x14ac:dyDescent="0.35">
      <c r="E13">
        <f>AVERAGE(E2:E12)</f>
        <v>5.7131116156530384</v>
      </c>
      <c r="G13">
        <f>SUM(G2:G12)</f>
        <v>0.77044332719229802</v>
      </c>
      <c r="H13">
        <f>SUM(H2:H12)</f>
        <v>10.684586144179098</v>
      </c>
    </row>
    <row r="15" spans="1:17" x14ac:dyDescent="0.35">
      <c r="G15" t="s">
        <v>5</v>
      </c>
      <c r="H15">
        <f>1-G13/H13</f>
        <v>0.92789207585620603</v>
      </c>
    </row>
    <row r="16" spans="1:17" x14ac:dyDescent="0.35">
      <c r="D16" t="s">
        <v>165</v>
      </c>
      <c r="G16" t="s">
        <v>6</v>
      </c>
      <c r="H16">
        <v>0.86</v>
      </c>
    </row>
    <row r="25" spans="17:17" x14ac:dyDescent="0.35">
      <c r="Q25" s="4" t="s">
        <v>1348</v>
      </c>
    </row>
    <row r="45" spans="17:17" x14ac:dyDescent="0.35">
      <c r="Q45" s="4" t="s">
        <v>1349</v>
      </c>
    </row>
    <row r="68" spans="17:17" x14ac:dyDescent="0.35">
      <c r="Q68" s="4" t="s">
        <v>1350</v>
      </c>
    </row>
    <row r="92" spans="17:17" x14ac:dyDescent="0.35">
      <c r="Q92" s="4" t="s">
        <v>1351</v>
      </c>
    </row>
    <row r="113" spans="17:17" x14ac:dyDescent="0.35">
      <c r="Q113" s="4" t="s">
        <v>1352</v>
      </c>
    </row>
    <row r="136" spans="17:17" x14ac:dyDescent="0.35">
      <c r="Q136" s="4" t="s">
        <v>1353</v>
      </c>
    </row>
  </sheetData>
  <conditionalFormatting sqref="A17:E17">
    <cfRule type="duplicateValues" dxfId="11" priority="5"/>
  </conditionalFormatting>
  <conditionalFormatting sqref="A1">
    <cfRule type="duplicateValues" dxfId="10" priority="4"/>
  </conditionalFormatting>
  <conditionalFormatting sqref="A1:H1">
    <cfRule type="duplicateValues" dxfId="9" priority="3"/>
  </conditionalFormatting>
  <conditionalFormatting sqref="B1">
    <cfRule type="duplicateValues" dxfId="8" priority="2"/>
  </conditionalFormatting>
  <conditionalFormatting sqref="C1:H1">
    <cfRule type="duplicateValues" dxfId="7" priority="1"/>
  </conditionalFormatting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P136"/>
  <sheetViews>
    <sheetView workbookViewId="0">
      <selection activeCell="E2" sqref="E2"/>
    </sheetView>
  </sheetViews>
  <sheetFormatPr defaultRowHeight="15.5" x14ac:dyDescent="0.35"/>
  <cols>
    <col min="6" max="6" width="12" bestFit="1" customWidth="1"/>
    <col min="16" max="16" width="10.1796875" style="4" customWidth="1"/>
  </cols>
  <sheetData>
    <row r="1" spans="1:16" x14ac:dyDescent="0.35">
      <c r="A1" t="s">
        <v>0</v>
      </c>
      <c r="B1" t="s">
        <v>134</v>
      </c>
      <c r="C1" t="s">
        <v>163</v>
      </c>
      <c r="D1" t="s">
        <v>164</v>
      </c>
      <c r="E1" t="s">
        <v>2</v>
      </c>
      <c r="F1" t="s">
        <v>3</v>
      </c>
      <c r="G1" t="s">
        <v>4</v>
      </c>
      <c r="P1" s="4" t="s">
        <v>1347</v>
      </c>
    </row>
    <row r="2" spans="1:16" x14ac:dyDescent="0.35">
      <c r="A2">
        <v>28</v>
      </c>
      <c r="B2">
        <v>5.5010632103673496</v>
      </c>
      <c r="C2">
        <v>220</v>
      </c>
      <c r="D2">
        <v>4.7403626894942397</v>
      </c>
      <c r="E2">
        <f>4.96241 -0.06595*B2+0.00089 *C2</f>
        <v>4.7954148812762734</v>
      </c>
      <c r="F2">
        <f>(D2-E2)^2</f>
        <v>3.0307438200058174E-3</v>
      </c>
      <c r="G2">
        <f>(D2-D$13)^2</f>
        <v>1.5623367468672532E-2</v>
      </c>
    </row>
    <row r="3" spans="1:16" x14ac:dyDescent="0.35">
      <c r="A3">
        <v>203</v>
      </c>
      <c r="B3">
        <v>5.3279716236230099</v>
      </c>
      <c r="C3">
        <v>266</v>
      </c>
      <c r="D3">
        <v>4.8228216453031001</v>
      </c>
      <c r="E3">
        <f t="shared" ref="E3:E11" si="0">4.96241 -0.06595*B3+0.00089 *C3</f>
        <v>4.8477702714220632</v>
      </c>
      <c r="F3">
        <f t="shared" ref="F3:F11" si="1">(D3-E3)^2</f>
        <v>6.2243394522380736E-4</v>
      </c>
      <c r="G3">
        <f t="shared" ref="G3:G11" si="2">(D3-D$13)^2</f>
        <v>1.8091848723052705E-3</v>
      </c>
    </row>
    <row r="4" spans="1:16" x14ac:dyDescent="0.35">
      <c r="A4">
        <v>269</v>
      </c>
      <c r="B4">
        <v>5.77066322899109</v>
      </c>
      <c r="C4">
        <v>460</v>
      </c>
      <c r="D4">
        <v>5.06069784035361</v>
      </c>
      <c r="E4">
        <f t="shared" si="0"/>
        <v>4.9912347600480373</v>
      </c>
      <c r="F4">
        <f t="shared" si="1"/>
        <v>4.8251195255384401E-3</v>
      </c>
      <c r="G4">
        <f t="shared" si="2"/>
        <v>3.8158372396562987E-2</v>
      </c>
    </row>
    <row r="5" spans="1:16" x14ac:dyDescent="0.35">
      <c r="A5">
        <v>271</v>
      </c>
      <c r="B5">
        <v>6.6852153144728597</v>
      </c>
      <c r="C5">
        <v>202</v>
      </c>
      <c r="D5">
        <v>4.70329137811866</v>
      </c>
      <c r="E5">
        <f t="shared" si="0"/>
        <v>4.7013000500105155</v>
      </c>
      <c r="F5">
        <f t="shared" si="1"/>
        <v>3.9653876342863844E-6</v>
      </c>
      <c r="G5">
        <f t="shared" si="2"/>
        <v>2.626499326640807E-2</v>
      </c>
    </row>
    <row r="6" spans="1:16" x14ac:dyDescent="0.35">
      <c r="A6">
        <v>320</v>
      </c>
      <c r="B6">
        <v>5.2218487496163499</v>
      </c>
      <c r="C6">
        <v>500</v>
      </c>
      <c r="D6">
        <v>5.09691001300805</v>
      </c>
      <c r="E6">
        <f t="shared" si="0"/>
        <v>5.0630290749628024</v>
      </c>
      <c r="F6">
        <f t="shared" si="1"/>
        <v>1.1479179628259069E-3</v>
      </c>
      <c r="G6">
        <f t="shared" si="2"/>
        <v>5.3617187214123591E-2</v>
      </c>
    </row>
    <row r="7" spans="1:16" x14ac:dyDescent="0.35">
      <c r="A7">
        <v>332</v>
      </c>
      <c r="B7">
        <v>6.0775330676675496</v>
      </c>
      <c r="C7">
        <v>263</v>
      </c>
      <c r="D7">
        <v>4.8178957571617902</v>
      </c>
      <c r="E7">
        <f t="shared" si="0"/>
        <v>4.7956666941873252</v>
      </c>
      <c r="F7">
        <f t="shared" si="1"/>
        <v>4.9413124072273209E-4</v>
      </c>
      <c r="G7">
        <f t="shared" si="2"/>
        <v>2.2524897614719605E-3</v>
      </c>
    </row>
    <row r="8" spans="1:16" x14ac:dyDescent="0.35">
      <c r="A8">
        <v>359</v>
      </c>
      <c r="B8">
        <v>4.4409090820652102</v>
      </c>
      <c r="C8">
        <v>414</v>
      </c>
      <c r="D8">
        <v>5.0149403497929299</v>
      </c>
      <c r="E8">
        <f t="shared" si="0"/>
        <v>5.0379920460377994</v>
      </c>
      <c r="F8">
        <f t="shared" si="1"/>
        <v>5.3138069976572911E-4</v>
      </c>
      <c r="G8">
        <f t="shared" si="2"/>
        <v>2.2375430075835388E-2</v>
      </c>
    </row>
    <row r="9" spans="1:16" x14ac:dyDescent="0.35">
      <c r="A9">
        <v>383</v>
      </c>
      <c r="B9">
        <v>4.8211203237768201</v>
      </c>
      <c r="C9">
        <v>414</v>
      </c>
      <c r="D9">
        <v>5.0149403497929299</v>
      </c>
      <c r="E9">
        <f t="shared" si="0"/>
        <v>5.0129171146469185</v>
      </c>
      <c r="F9">
        <f t="shared" si="1"/>
        <v>4.0934804560559221E-6</v>
      </c>
      <c r="G9">
        <f t="shared" si="2"/>
        <v>2.2375430075835388E-2</v>
      </c>
    </row>
    <row r="10" spans="1:16" x14ac:dyDescent="0.35">
      <c r="A10">
        <v>385</v>
      </c>
      <c r="B10">
        <v>8.2278867046136703</v>
      </c>
      <c r="C10">
        <v>169</v>
      </c>
      <c r="D10">
        <v>4.6258267132857096</v>
      </c>
      <c r="E10">
        <f t="shared" si="0"/>
        <v>4.5701908718307287</v>
      </c>
      <c r="F10">
        <f t="shared" si="1"/>
        <v>3.0953468544037718E-3</v>
      </c>
      <c r="G10">
        <f t="shared" si="2"/>
        <v>5.7374355459216875E-2</v>
      </c>
    </row>
    <row r="11" spans="1:16" x14ac:dyDescent="0.35">
      <c r="A11">
        <v>685</v>
      </c>
      <c r="B11">
        <v>5.0569048513364701</v>
      </c>
      <c r="C11">
        <v>228</v>
      </c>
      <c r="D11">
        <v>4.7558748556724897</v>
      </c>
      <c r="E11">
        <f t="shared" si="0"/>
        <v>4.8318271250543594</v>
      </c>
      <c r="F11">
        <f t="shared" si="1"/>
        <v>5.7687472242561044E-3</v>
      </c>
      <c r="G11">
        <f t="shared" si="2"/>
        <v>1.1986155821721715E-2</v>
      </c>
    </row>
    <row r="13" spans="1:16" x14ac:dyDescent="0.35">
      <c r="D13">
        <f>AVERAGE(D2:D12)</f>
        <v>4.8653561591983507</v>
      </c>
      <c r="F13">
        <f>SUM(F2:F12)</f>
        <v>1.9523880140832651E-2</v>
      </c>
      <c r="G13">
        <f>SUM(G2:G12)</f>
        <v>0.25183696641215381</v>
      </c>
    </row>
    <row r="15" spans="1:16" x14ac:dyDescent="0.35">
      <c r="D15" t="s">
        <v>165</v>
      </c>
      <c r="F15" t="s">
        <v>5</v>
      </c>
      <c r="G15">
        <f>1-F13/G13</f>
        <v>0.92247412912018611</v>
      </c>
    </row>
    <row r="16" spans="1:16" x14ac:dyDescent="0.35">
      <c r="F16" t="s">
        <v>6</v>
      </c>
      <c r="G16">
        <v>0.85</v>
      </c>
    </row>
    <row r="25" spans="16:16" x14ac:dyDescent="0.35">
      <c r="P25" s="4" t="s">
        <v>1348</v>
      </c>
    </row>
    <row r="45" spans="16:16" x14ac:dyDescent="0.35">
      <c r="P45" s="4" t="s">
        <v>1349</v>
      </c>
    </row>
    <row r="68" spans="16:16" x14ac:dyDescent="0.35">
      <c r="P68" s="4" t="s">
        <v>1350</v>
      </c>
    </row>
    <row r="92" spans="16:16" x14ac:dyDescent="0.35">
      <c r="P92" s="4" t="s">
        <v>1351</v>
      </c>
    </row>
    <row r="113" spans="16:16" x14ac:dyDescent="0.35">
      <c r="P113" s="4" t="s">
        <v>1352</v>
      </c>
    </row>
    <row r="136" spans="16:16" x14ac:dyDescent="0.35">
      <c r="P136" s="4" t="s">
        <v>1353</v>
      </c>
    </row>
  </sheetData>
  <conditionalFormatting sqref="A17:E17">
    <cfRule type="duplicateValues" dxfId="6" priority="5"/>
  </conditionalFormatting>
  <conditionalFormatting sqref="B1:D1">
    <cfRule type="duplicateValues" dxfId="5" priority="4"/>
  </conditionalFormatting>
  <conditionalFormatting sqref="A1">
    <cfRule type="duplicateValues" dxfId="4" priority="3"/>
  </conditionalFormatting>
  <conditionalFormatting sqref="E1:G1">
    <cfRule type="duplicateValues" dxfId="3" priority="2"/>
  </conditionalFormatting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V136"/>
  <sheetViews>
    <sheetView workbookViewId="0">
      <selection activeCell="G2" sqref="G2"/>
    </sheetView>
  </sheetViews>
  <sheetFormatPr defaultRowHeight="15.5" x14ac:dyDescent="0.35"/>
  <cols>
    <col min="22" max="22" width="10.1796875" style="4" customWidth="1"/>
  </cols>
  <sheetData>
    <row r="1" spans="1:22" x14ac:dyDescent="0.35">
      <c r="A1" t="s">
        <v>0</v>
      </c>
      <c r="B1" t="s">
        <v>236</v>
      </c>
      <c r="C1" t="s">
        <v>72</v>
      </c>
      <c r="D1" t="s">
        <v>237</v>
      </c>
      <c r="E1" t="s">
        <v>134</v>
      </c>
      <c r="F1" t="s">
        <v>178</v>
      </c>
      <c r="G1" t="s">
        <v>2</v>
      </c>
      <c r="H1" t="s">
        <v>3</v>
      </c>
      <c r="I1" t="s">
        <v>4</v>
      </c>
      <c r="V1" s="4" t="s">
        <v>1347</v>
      </c>
    </row>
    <row r="2" spans="1:22" x14ac:dyDescent="0.35">
      <c r="A2">
        <v>37</v>
      </c>
      <c r="B2">
        <v>0</v>
      </c>
      <c r="C2">
        <v>0</v>
      </c>
      <c r="D2">
        <v>0</v>
      </c>
      <c r="E2">
        <v>4.4191293077419758</v>
      </c>
      <c r="F2">
        <v>5.4683473304121497</v>
      </c>
      <c r="G2">
        <f>3.89618-0.68726*B2+0.63759*C2+1.06974*D2+0.31063 *E2</f>
        <v>5.2688941368638904</v>
      </c>
      <c r="H2">
        <f>(F2-G2)^2</f>
        <v>3.9781576416599386E-2</v>
      </c>
      <c r="I2">
        <f t="shared" ref="I2:I16" si="0">(F2-F$18)^2</f>
        <v>0.25591448926798793</v>
      </c>
    </row>
    <row r="3" spans="1:22" x14ac:dyDescent="0.35">
      <c r="A3">
        <v>45</v>
      </c>
      <c r="B3">
        <v>0</v>
      </c>
      <c r="C3">
        <v>0</v>
      </c>
      <c r="D3">
        <v>0</v>
      </c>
      <c r="E3">
        <v>7.2278867046136739</v>
      </c>
      <c r="F3">
        <v>5.2278867046136703</v>
      </c>
      <c r="G3">
        <f t="shared" ref="G3:G24" si="1">3.89618-0.68726*B3+0.63759*C3+1.06974*D3+0.31063 *E3</f>
        <v>6.1413784470541462</v>
      </c>
      <c r="H3">
        <f t="shared" ref="H3:H24" si="2">(F3-G3)^2</f>
        <v>0.83446716350693662</v>
      </c>
      <c r="I3">
        <f t="shared" si="0"/>
        <v>0.55702420411933573</v>
      </c>
    </row>
    <row r="4" spans="1:22" x14ac:dyDescent="0.35">
      <c r="A4">
        <v>146</v>
      </c>
      <c r="B4">
        <v>2.71</v>
      </c>
      <c r="C4">
        <v>6</v>
      </c>
      <c r="D4">
        <v>0</v>
      </c>
      <c r="E4">
        <v>7.3476264712719246</v>
      </c>
      <c r="F4">
        <v>7.6053050461411003</v>
      </c>
      <c r="G4">
        <f t="shared" si="1"/>
        <v>8.1416386107711993</v>
      </c>
      <c r="H4">
        <f t="shared" si="2"/>
        <v>0.28765369254882867</v>
      </c>
      <c r="I4">
        <f t="shared" si="0"/>
        <v>2.6604147892335024</v>
      </c>
    </row>
    <row r="5" spans="1:22" x14ac:dyDescent="0.35">
      <c r="A5">
        <v>160</v>
      </c>
      <c r="B5">
        <v>0</v>
      </c>
      <c r="C5">
        <v>0</v>
      </c>
      <c r="D5">
        <v>0</v>
      </c>
      <c r="E5">
        <v>7.1595671932336202</v>
      </c>
      <c r="F5">
        <v>7.1595671932336202</v>
      </c>
      <c r="G5">
        <f t="shared" si="1"/>
        <v>6.1201563572341602</v>
      </c>
      <c r="H5">
        <f t="shared" si="2"/>
        <v>1.0803748859930964</v>
      </c>
      <c r="I5">
        <f t="shared" si="0"/>
        <v>1.4050307898685563</v>
      </c>
    </row>
    <row r="6" spans="1:22" x14ac:dyDescent="0.35">
      <c r="A6">
        <v>250</v>
      </c>
      <c r="B6">
        <v>4.17</v>
      </c>
      <c r="C6">
        <v>2</v>
      </c>
      <c r="D6">
        <v>0</v>
      </c>
      <c r="E6">
        <v>8.3199153398243553</v>
      </c>
      <c r="F6">
        <v>5.5629200456254004</v>
      </c>
      <c r="G6">
        <f t="shared" si="1"/>
        <v>4.8899011020096399</v>
      </c>
      <c r="H6">
        <f t="shared" si="2"/>
        <v>0.45295449846567426</v>
      </c>
      <c r="I6">
        <f t="shared" si="0"/>
        <v>0.16917361330180603</v>
      </c>
    </row>
    <row r="7" spans="1:22" x14ac:dyDescent="0.35">
      <c r="A7">
        <v>251</v>
      </c>
      <c r="B7">
        <v>5.97</v>
      </c>
      <c r="C7">
        <v>6</v>
      </c>
      <c r="D7">
        <v>0</v>
      </c>
      <c r="E7">
        <v>8.6354837468149128</v>
      </c>
      <c r="F7">
        <v>6.2813753076675098</v>
      </c>
      <c r="G7">
        <f t="shared" si="1"/>
        <v>6.3012181162731178</v>
      </c>
      <c r="H7">
        <f t="shared" si="2"/>
        <v>3.9373705335878859E-4</v>
      </c>
      <c r="I7">
        <f t="shared" si="0"/>
        <v>9.4339931620465681E-2</v>
      </c>
    </row>
    <row r="8" spans="1:22" x14ac:dyDescent="0.35">
      <c r="A8">
        <v>327</v>
      </c>
      <c r="B8">
        <v>3.57</v>
      </c>
      <c r="C8">
        <v>0</v>
      </c>
      <c r="D8">
        <v>1</v>
      </c>
      <c r="E8">
        <v>6.8129943038096084</v>
      </c>
      <c r="F8">
        <v>4.34118713380989</v>
      </c>
      <c r="G8">
        <f t="shared" si="1"/>
        <v>4.6287222205923788</v>
      </c>
      <c r="H8">
        <f t="shared" si="2"/>
        <v>8.2676426131013392E-2</v>
      </c>
      <c r="I8">
        <f t="shared" si="0"/>
        <v>2.6668200089025738</v>
      </c>
    </row>
    <row r="9" spans="1:22" x14ac:dyDescent="0.35">
      <c r="A9">
        <v>356</v>
      </c>
      <c r="B9">
        <v>3.32</v>
      </c>
      <c r="C9">
        <v>3</v>
      </c>
      <c r="D9">
        <v>0</v>
      </c>
      <c r="E9">
        <v>8.9155694855017291</v>
      </c>
      <c r="F9">
        <v>5.36735592102601</v>
      </c>
      <c r="G9">
        <f t="shared" si="1"/>
        <v>6.2966901492814031</v>
      </c>
      <c r="H9">
        <f t="shared" si="2"/>
        <v>0.86366210780704711</v>
      </c>
      <c r="I9">
        <f t="shared" si="0"/>
        <v>0.36829280540296755</v>
      </c>
      <c r="K9" t="s">
        <v>15</v>
      </c>
    </row>
    <row r="10" spans="1:22" x14ac:dyDescent="0.35">
      <c r="A10">
        <v>357</v>
      </c>
      <c r="B10">
        <v>2.89</v>
      </c>
      <c r="C10">
        <v>4</v>
      </c>
      <c r="D10">
        <v>1</v>
      </c>
      <c r="E10">
        <v>7.3961993470957363</v>
      </c>
      <c r="F10">
        <v>8.6972293427597105</v>
      </c>
      <c r="G10">
        <f t="shared" si="1"/>
        <v>7.8275800031883493</v>
      </c>
      <c r="H10">
        <f t="shared" si="2"/>
        <v>0.75628997381690466</v>
      </c>
      <c r="I10">
        <f t="shared" si="0"/>
        <v>7.4147404174892841</v>
      </c>
      <c r="K10">
        <v>276</v>
      </c>
    </row>
    <row r="11" spans="1:22" x14ac:dyDescent="0.35">
      <c r="A11">
        <v>385</v>
      </c>
      <c r="B11">
        <v>0</v>
      </c>
      <c r="C11">
        <v>0</v>
      </c>
      <c r="D11">
        <v>0</v>
      </c>
      <c r="E11">
        <v>8.2278867046136739</v>
      </c>
      <c r="F11">
        <v>6.6258267132857096</v>
      </c>
      <c r="G11">
        <f t="shared" si="1"/>
        <v>6.4520084470541459</v>
      </c>
      <c r="H11">
        <f t="shared" si="2"/>
        <v>3.0212789675746761E-2</v>
      </c>
      <c r="I11">
        <f t="shared" si="0"/>
        <v>0.4245818654156176</v>
      </c>
      <c r="K11">
        <v>438</v>
      </c>
    </row>
    <row r="12" spans="1:22" x14ac:dyDescent="0.35">
      <c r="A12">
        <v>417</v>
      </c>
      <c r="B12">
        <v>0</v>
      </c>
      <c r="C12">
        <v>0</v>
      </c>
      <c r="D12">
        <v>1</v>
      </c>
      <c r="E12">
        <v>6.5490032620257876</v>
      </c>
      <c r="F12">
        <v>6.5490032620257796</v>
      </c>
      <c r="G12">
        <f t="shared" si="1"/>
        <v>7.0002368832830708</v>
      </c>
      <c r="H12">
        <f t="shared" si="2"/>
        <v>0.20361178095296847</v>
      </c>
      <c r="I12">
        <f t="shared" si="0"/>
        <v>0.33036746828849473</v>
      </c>
    </row>
    <row r="13" spans="1:22" x14ac:dyDescent="0.35">
      <c r="A13">
        <v>513</v>
      </c>
      <c r="B13">
        <v>1.74</v>
      </c>
      <c r="C13">
        <v>4</v>
      </c>
      <c r="D13">
        <v>0</v>
      </c>
      <c r="E13">
        <v>5.9026658000649421</v>
      </c>
      <c r="F13">
        <v>7.5171958979499696</v>
      </c>
      <c r="G13">
        <f t="shared" si="1"/>
        <v>7.084252677474173</v>
      </c>
      <c r="H13">
        <f t="shared" si="2"/>
        <v>0.18743983215595422</v>
      </c>
      <c r="I13">
        <f t="shared" si="0"/>
        <v>2.3807522600681943</v>
      </c>
    </row>
    <row r="14" spans="1:22" x14ac:dyDescent="0.35">
      <c r="A14">
        <v>712</v>
      </c>
      <c r="B14">
        <v>3.43</v>
      </c>
      <c r="C14">
        <v>0</v>
      </c>
      <c r="D14">
        <v>0</v>
      </c>
      <c r="E14">
        <v>4.7840601099941642</v>
      </c>
      <c r="F14">
        <v>2.99952918272484</v>
      </c>
      <c r="G14">
        <f t="shared" si="1"/>
        <v>3.0249507919674876</v>
      </c>
      <c r="H14">
        <f t="shared" si="2"/>
        <v>6.4625821648586486E-4</v>
      </c>
      <c r="I14">
        <f t="shared" si="0"/>
        <v>8.8488285692572202</v>
      </c>
    </row>
    <row r="15" spans="1:22" x14ac:dyDescent="0.35">
      <c r="A15">
        <v>762</v>
      </c>
      <c r="B15">
        <v>0</v>
      </c>
      <c r="C15">
        <v>0</v>
      </c>
      <c r="D15">
        <v>0</v>
      </c>
      <c r="E15">
        <v>4.344392273685111</v>
      </c>
      <c r="F15">
        <v>5.0433622780211298</v>
      </c>
      <c r="G15">
        <f t="shared" si="1"/>
        <v>5.245678571974806</v>
      </c>
      <c r="H15">
        <f t="shared" si="2"/>
        <v>4.0931882799150332E-2</v>
      </c>
      <c r="I15">
        <f t="shared" si="0"/>
        <v>0.8665095891123118</v>
      </c>
    </row>
    <row r="16" spans="1:22" x14ac:dyDescent="0.35">
      <c r="A16">
        <v>767</v>
      </c>
      <c r="B16">
        <v>0</v>
      </c>
      <c r="C16">
        <v>0</v>
      </c>
      <c r="D16">
        <v>0</v>
      </c>
      <c r="E16">
        <v>4.1673173347481764</v>
      </c>
      <c r="F16">
        <v>5.1673173347481702</v>
      </c>
      <c r="G16">
        <f t="shared" si="1"/>
        <v>5.1906737836928265</v>
      </c>
      <c r="H16">
        <f t="shared" si="2"/>
        <v>5.4552370730433502E-4</v>
      </c>
      <c r="I16">
        <f t="shared" si="0"/>
        <v>0.6511036053115965</v>
      </c>
    </row>
    <row r="18" spans="1:22" x14ac:dyDescent="0.35">
      <c r="F18">
        <f>AVERAGE(F2:F17)</f>
        <v>5.9742272462696464</v>
      </c>
      <c r="H18">
        <f>SUM(H2:H17)</f>
        <v>4.8616421292470688</v>
      </c>
      <c r="I18">
        <f>SUM(I2:I17)</f>
        <v>29.093894406659913</v>
      </c>
      <c r="K18" t="s">
        <v>5</v>
      </c>
      <c r="L18">
        <f>1-H18/I18</f>
        <v>0.83289819983212054</v>
      </c>
      <c r="M18" t="s">
        <v>106</v>
      </c>
    </row>
    <row r="19" spans="1:22" x14ac:dyDescent="0.35">
      <c r="K19" t="s">
        <v>6</v>
      </c>
      <c r="L19">
        <v>0.64</v>
      </c>
    </row>
    <row r="21" spans="1:22" x14ac:dyDescent="0.35">
      <c r="A21" t="s">
        <v>0</v>
      </c>
      <c r="B21" t="s">
        <v>236</v>
      </c>
      <c r="C21" t="s">
        <v>72</v>
      </c>
      <c r="D21" t="s">
        <v>237</v>
      </c>
      <c r="E21" t="s">
        <v>134</v>
      </c>
      <c r="F21" t="s">
        <v>178</v>
      </c>
      <c r="G21" t="s">
        <v>2</v>
      </c>
      <c r="H21" t="s">
        <v>3</v>
      </c>
      <c r="I21" t="s">
        <v>4</v>
      </c>
    </row>
    <row r="22" spans="1:22" x14ac:dyDescent="0.35">
      <c r="A22">
        <v>321</v>
      </c>
      <c r="B22">
        <v>8.23</v>
      </c>
      <c r="C22">
        <v>10</v>
      </c>
      <c r="D22">
        <v>0</v>
      </c>
      <c r="E22">
        <v>10.403120521175818</v>
      </c>
      <c r="F22">
        <v>8.5000305341838693</v>
      </c>
      <c r="G22">
        <f t="shared" si="1"/>
        <v>7.8474515274928436</v>
      </c>
      <c r="H22">
        <f t="shared" si="2"/>
        <v>0.42585935997384583</v>
      </c>
      <c r="I22">
        <f>(F22-F$18)^2</f>
        <v>6.3796822492382992</v>
      </c>
    </row>
    <row r="23" spans="1:22" x14ac:dyDescent="0.35">
      <c r="A23">
        <v>403</v>
      </c>
      <c r="B23">
        <v>4.17</v>
      </c>
      <c r="C23">
        <v>2</v>
      </c>
      <c r="D23">
        <v>0</v>
      </c>
      <c r="E23">
        <v>7.3050761740158112</v>
      </c>
      <c r="F23">
        <v>5.7030161826878398</v>
      </c>
      <c r="G23">
        <f t="shared" si="1"/>
        <v>4.5746616119345322</v>
      </c>
      <c r="H23">
        <f t="shared" si="2"/>
        <v>1.2731840373398811</v>
      </c>
      <c r="I23">
        <f>(F23-F$18)^2</f>
        <v>7.355544100917473E-2</v>
      </c>
    </row>
    <row r="24" spans="1:22" x14ac:dyDescent="0.35">
      <c r="A24">
        <v>534</v>
      </c>
      <c r="B24">
        <v>0</v>
      </c>
      <c r="C24">
        <v>0</v>
      </c>
      <c r="D24">
        <v>0</v>
      </c>
      <c r="E24">
        <v>4.9247959957979122</v>
      </c>
      <c r="F24">
        <v>5.0005167097360301</v>
      </c>
      <c r="G24">
        <f t="shared" si="1"/>
        <v>5.4259693801747062</v>
      </c>
      <c r="H24">
        <f t="shared" si="2"/>
        <v>0.18100997478340072</v>
      </c>
      <c r="I24">
        <f>(F24-F$18)^2</f>
        <v>0.94811220895658288</v>
      </c>
    </row>
    <row r="25" spans="1:22" x14ac:dyDescent="0.35">
      <c r="V25" s="4" t="s">
        <v>1348</v>
      </c>
    </row>
    <row r="26" spans="1:22" x14ac:dyDescent="0.35">
      <c r="H26">
        <f>SUM(H22:H25)</f>
        <v>1.8800533720971275</v>
      </c>
      <c r="I26">
        <f>SUM(I22:I25)</f>
        <v>7.4013498992040567</v>
      </c>
    </row>
    <row r="28" spans="1:22" x14ac:dyDescent="0.35">
      <c r="I28">
        <f>1-H26/I26</f>
        <v>0.74598507060187647</v>
      </c>
    </row>
    <row r="45" spans="22:22" x14ac:dyDescent="0.35">
      <c r="V45" s="4" t="s">
        <v>1349</v>
      </c>
    </row>
    <row r="68" spans="22:22" x14ac:dyDescent="0.35">
      <c r="V68" s="4" t="s">
        <v>1350</v>
      </c>
    </row>
    <row r="92" spans="22:22" x14ac:dyDescent="0.35">
      <c r="V92" s="4" t="s">
        <v>1351</v>
      </c>
    </row>
    <row r="113" spans="22:22" x14ac:dyDescent="0.35">
      <c r="V113" s="4" t="s">
        <v>1352</v>
      </c>
    </row>
    <row r="136" spans="22:22" x14ac:dyDescent="0.35">
      <c r="V136" s="4" t="s">
        <v>1353</v>
      </c>
    </row>
  </sheetData>
  <conditionalFormatting sqref="A37:J37">
    <cfRule type="duplicateValues" dxfId="2" priority="2"/>
  </conditionalFormatting>
  <conditionalFormatting sqref="B19:C19 A21:F21">
    <cfRule type="duplicateValues" dxfId="1" priority="1"/>
  </conditionalFormatting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U136"/>
  <sheetViews>
    <sheetView workbookViewId="0">
      <selection activeCell="F2" sqref="F2"/>
    </sheetView>
  </sheetViews>
  <sheetFormatPr defaultRowHeight="15.5" x14ac:dyDescent="0.35"/>
  <cols>
    <col min="21" max="21" width="10.1796875" style="4" customWidth="1"/>
  </cols>
  <sheetData>
    <row r="1" spans="1:21" x14ac:dyDescent="0.35">
      <c r="A1" t="s">
        <v>0</v>
      </c>
      <c r="B1" t="s">
        <v>238</v>
      </c>
      <c r="C1" t="s">
        <v>203</v>
      </c>
      <c r="D1" t="s">
        <v>178</v>
      </c>
      <c r="E1" t="s">
        <v>134</v>
      </c>
      <c r="F1" t="s">
        <v>2</v>
      </c>
      <c r="G1" t="s">
        <v>3</v>
      </c>
      <c r="H1" t="s">
        <v>4</v>
      </c>
      <c r="U1" s="4" t="s">
        <v>1347</v>
      </c>
    </row>
    <row r="2" spans="1:21" x14ac:dyDescent="0.35">
      <c r="A2">
        <v>37</v>
      </c>
      <c r="B2">
        <v>0.188</v>
      </c>
      <c r="C2">
        <v>0</v>
      </c>
      <c r="D2">
        <v>5.4683473304121577</v>
      </c>
      <c r="E2">
        <v>4.4191293077419704</v>
      </c>
      <c r="F2">
        <f>2.75224-4.08162*B2+0.24338 *C2+0.48257*D2</f>
        <v>4.623755811236995</v>
      </c>
      <c r="G2">
        <f>(E2-F2)^2</f>
        <v>4.1872005932599286E-2</v>
      </c>
      <c r="H2">
        <f>(E2-E$18)^2</f>
        <v>5.8915735667763443</v>
      </c>
    </row>
    <row r="3" spans="1:21" x14ac:dyDescent="0.35">
      <c r="A3">
        <v>45</v>
      </c>
      <c r="B3">
        <v>-0.32500000000000001</v>
      </c>
      <c r="C3">
        <v>2</v>
      </c>
      <c r="D3">
        <v>5.2278867046136739</v>
      </c>
      <c r="E3">
        <v>7.2278867046136703</v>
      </c>
      <c r="F3">
        <f>2.75224-4.08162*B3+0.24338 *C3+0.48257*D3</f>
        <v>7.0883477870454215</v>
      </c>
      <c r="G3">
        <f t="shared" ref="G3:G26" si="0">(E3-F3)^2</f>
        <v>1.9471109516118554E-2</v>
      </c>
      <c r="H3">
        <f t="shared" ref="H3:H26" si="1">(E3-E$18)^2</f>
        <v>0.14554302076196385</v>
      </c>
    </row>
    <row r="4" spans="1:21" x14ac:dyDescent="0.35">
      <c r="A4">
        <v>146</v>
      </c>
      <c r="B4">
        <v>0.183</v>
      </c>
      <c r="C4">
        <v>5</v>
      </c>
      <c r="D4">
        <v>7.6053050461411091</v>
      </c>
      <c r="E4">
        <v>7.3476264712719201</v>
      </c>
      <c r="F4">
        <f t="shared" ref="F4:F26" si="2">2.75224-4.08162*B4+0.24338 *C4+0.48257*D4</f>
        <v>6.8922955961163144</v>
      </c>
      <c r="G4">
        <f t="shared" si="0"/>
        <v>0.20732620586996986</v>
      </c>
      <c r="H4">
        <f t="shared" si="1"/>
        <v>0.25124231635700789</v>
      </c>
    </row>
    <row r="5" spans="1:21" x14ac:dyDescent="0.35">
      <c r="A5">
        <v>160</v>
      </c>
      <c r="B5">
        <v>5.5599999999999997E-2</v>
      </c>
      <c r="C5">
        <v>0</v>
      </c>
      <c r="D5">
        <v>7.1595671932336202</v>
      </c>
      <c r="E5">
        <v>7.1595671932336202</v>
      </c>
      <c r="F5">
        <f t="shared" si="2"/>
        <v>5.9802942684387483</v>
      </c>
      <c r="G5">
        <f t="shared" si="0"/>
        <v>1.3906846311542516</v>
      </c>
      <c r="H5">
        <f t="shared" si="1"/>
        <v>9.8082651185331923E-2</v>
      </c>
    </row>
    <row r="6" spans="1:21" x14ac:dyDescent="0.35">
      <c r="A6">
        <v>251</v>
      </c>
      <c r="B6">
        <v>-0.19600000000000001</v>
      </c>
      <c r="C6">
        <v>10</v>
      </c>
      <c r="D6">
        <v>6.2813753076675107</v>
      </c>
      <c r="E6">
        <v>8.6354837468149093</v>
      </c>
      <c r="F6">
        <f t="shared" si="2"/>
        <v>9.0172408022211101</v>
      </c>
      <c r="G6">
        <f t="shared" si="0"/>
        <v>0.14573844935241312</v>
      </c>
      <c r="H6">
        <f t="shared" si="1"/>
        <v>3.2008718410043446</v>
      </c>
      <c r="J6" t="s">
        <v>15</v>
      </c>
    </row>
    <row r="7" spans="1:21" x14ac:dyDescent="0.35">
      <c r="A7">
        <v>276</v>
      </c>
      <c r="B7">
        <v>-0.26800000000000002</v>
      </c>
      <c r="C7">
        <v>4</v>
      </c>
      <c r="D7">
        <v>5.330413773349191</v>
      </c>
      <c r="E7">
        <v>7.0751412682458801</v>
      </c>
      <c r="F7">
        <f t="shared" si="2"/>
        <v>7.3919319346051182</v>
      </c>
      <c r="G7">
        <f t="shared" si="0"/>
        <v>0.10035632629233013</v>
      </c>
      <c r="H7">
        <f t="shared" si="1"/>
        <v>5.2329112546317808E-2</v>
      </c>
      <c r="J7">
        <v>438</v>
      </c>
    </row>
    <row r="8" spans="1:21" x14ac:dyDescent="0.35">
      <c r="A8">
        <v>321</v>
      </c>
      <c r="B8">
        <v>-0.23499999999999999</v>
      </c>
      <c r="C8">
        <v>10</v>
      </c>
      <c r="D8">
        <v>8.5000305341838747</v>
      </c>
      <c r="E8">
        <v>10.403120521175801</v>
      </c>
      <c r="F8">
        <f t="shared" si="2"/>
        <v>10.247080434881113</v>
      </c>
      <c r="G8">
        <f t="shared" si="0"/>
        <v>2.4348508530853616E-2</v>
      </c>
      <c r="H8">
        <f t="shared" si="1"/>
        <v>12.650362627700737</v>
      </c>
    </row>
    <row r="9" spans="1:21" x14ac:dyDescent="0.35">
      <c r="A9">
        <v>356</v>
      </c>
      <c r="B9">
        <v>-7.1400000000000005E-2</v>
      </c>
      <c r="C9">
        <v>5</v>
      </c>
      <c r="D9">
        <v>5.3673559210260189</v>
      </c>
      <c r="E9">
        <v>8.9155694855017291</v>
      </c>
      <c r="F9">
        <f t="shared" si="2"/>
        <v>6.8506926148095264</v>
      </c>
      <c r="G9">
        <f t="shared" si="0"/>
        <v>4.2637164911196237</v>
      </c>
      <c r="H9">
        <f t="shared" si="1"/>
        <v>4.28152156118409</v>
      </c>
    </row>
    <row r="10" spans="1:21" x14ac:dyDescent="0.35">
      <c r="A10">
        <v>357</v>
      </c>
      <c r="B10">
        <v>-0.11700000000000001</v>
      </c>
      <c r="C10">
        <v>4</v>
      </c>
      <c r="D10">
        <v>8.6972293427597176</v>
      </c>
      <c r="E10">
        <v>7.3961993470957301</v>
      </c>
      <c r="F10">
        <f t="shared" si="2"/>
        <v>8.4003315039355577</v>
      </c>
      <c r="G10">
        <f t="shared" si="0"/>
        <v>1.0082813883998041</v>
      </c>
      <c r="H10">
        <f t="shared" si="1"/>
        <v>0.30229505264437745</v>
      </c>
    </row>
    <row r="11" spans="1:21" x14ac:dyDescent="0.35">
      <c r="A11">
        <v>385</v>
      </c>
      <c r="B11">
        <v>-0.32500000000000001</v>
      </c>
      <c r="C11">
        <v>2</v>
      </c>
      <c r="D11">
        <v>6.6258267132857114</v>
      </c>
      <c r="E11">
        <v>8.2278867046136703</v>
      </c>
      <c r="F11">
        <f t="shared" si="2"/>
        <v>7.762951697030287</v>
      </c>
      <c r="G11">
        <f t="shared" si="0"/>
        <v>0.21616456127656072</v>
      </c>
      <c r="H11">
        <f t="shared" si="1"/>
        <v>1.908545041105197</v>
      </c>
    </row>
    <row r="12" spans="1:21" x14ac:dyDescent="0.35">
      <c r="A12">
        <v>417</v>
      </c>
      <c r="B12">
        <v>3.95E-2</v>
      </c>
      <c r="C12">
        <v>0</v>
      </c>
      <c r="D12">
        <v>6.5490032620257876</v>
      </c>
      <c r="E12">
        <v>6.5490032620257796</v>
      </c>
      <c r="F12">
        <f t="shared" si="2"/>
        <v>5.751368514155784</v>
      </c>
      <c r="G12">
        <f t="shared" si="0"/>
        <v>0.63622119100963159</v>
      </c>
      <c r="H12">
        <f t="shared" si="1"/>
        <v>8.8436311109819865E-2</v>
      </c>
    </row>
    <row r="13" spans="1:21" x14ac:dyDescent="0.35">
      <c r="A13">
        <v>513</v>
      </c>
      <c r="B13">
        <v>7.2900000000000006E-2</v>
      </c>
      <c r="C13">
        <v>3</v>
      </c>
      <c r="D13">
        <v>7.517195897949974</v>
      </c>
      <c r="E13">
        <v>5.9026658000649403</v>
      </c>
      <c r="F13">
        <f t="shared" si="2"/>
        <v>6.8124031264737193</v>
      </c>
      <c r="G13">
        <f t="shared" si="0"/>
        <v>0.82762200306139311</v>
      </c>
      <c r="H13">
        <f t="shared" si="1"/>
        <v>0.8906072390431502</v>
      </c>
    </row>
    <row r="14" spans="1:21" x14ac:dyDescent="0.35">
      <c r="A14">
        <v>534</v>
      </c>
      <c r="B14">
        <v>4.1700000000000001E-2</v>
      </c>
      <c r="C14">
        <v>5</v>
      </c>
      <c r="D14">
        <v>5.0005167097360301</v>
      </c>
      <c r="E14">
        <v>4.9247959957979104</v>
      </c>
      <c r="F14">
        <f t="shared" si="2"/>
        <v>6.2120357946173161</v>
      </c>
      <c r="G14">
        <f t="shared" si="0"/>
        <v>1.6569862996646243</v>
      </c>
      <c r="H14">
        <f t="shared" si="1"/>
        <v>3.6925069699352897</v>
      </c>
    </row>
    <row r="15" spans="1:21" x14ac:dyDescent="0.35">
      <c r="A15">
        <v>762</v>
      </c>
      <c r="B15">
        <v>0</v>
      </c>
      <c r="C15">
        <v>0</v>
      </c>
      <c r="D15">
        <v>5.0433622780211298</v>
      </c>
      <c r="E15">
        <v>4.3443922736851102</v>
      </c>
      <c r="F15">
        <f t="shared" si="2"/>
        <v>5.1860153345046562</v>
      </c>
      <c r="G15">
        <f t="shared" si="0"/>
        <v>0.70832937650326133</v>
      </c>
      <c r="H15">
        <f t="shared" si="1"/>
        <v>6.2599710775110324</v>
      </c>
    </row>
    <row r="16" spans="1:21" x14ac:dyDescent="0.35">
      <c r="A16">
        <v>767</v>
      </c>
      <c r="B16">
        <v>0.188</v>
      </c>
      <c r="C16">
        <v>0</v>
      </c>
      <c r="D16">
        <v>5.1673173347481764</v>
      </c>
      <c r="E16">
        <v>4.1673173347481702</v>
      </c>
      <c r="F16">
        <f t="shared" si="2"/>
        <v>4.4784877662294278</v>
      </c>
      <c r="G16">
        <f t="shared" si="0"/>
        <v>9.682703742823201E-2</v>
      </c>
      <c r="H16">
        <f t="shared" si="1"/>
        <v>7.1774072759128762</v>
      </c>
    </row>
    <row r="18" spans="1:21" x14ac:dyDescent="0.35">
      <c r="E18">
        <f>AVERAGE(E2:E17)</f>
        <v>6.8463856944420538</v>
      </c>
      <c r="G18">
        <f>SUM(G2:G17)</f>
        <v>11.343945585111666</v>
      </c>
      <c r="H18">
        <f>SUM(H2:H17)</f>
        <v>46.891295664777878</v>
      </c>
      <c r="J18" t="s">
        <v>5</v>
      </c>
      <c r="K18">
        <f>1-G18/H18</f>
        <v>0.75807992881645614</v>
      </c>
      <c r="L18" t="s">
        <v>165</v>
      </c>
    </row>
    <row r="19" spans="1:21" x14ac:dyDescent="0.35">
      <c r="J19" t="s">
        <v>6</v>
      </c>
      <c r="K19">
        <v>0.66</v>
      </c>
    </row>
    <row r="21" spans="1:21" x14ac:dyDescent="0.35">
      <c r="A21" t="s">
        <v>0</v>
      </c>
      <c r="B21" t="s">
        <v>238</v>
      </c>
      <c r="C21" t="s">
        <v>203</v>
      </c>
      <c r="D21" t="s">
        <v>178</v>
      </c>
      <c r="E21" t="s">
        <v>134</v>
      </c>
      <c r="F21" t="s">
        <v>2</v>
      </c>
      <c r="G21" t="s">
        <v>3</v>
      </c>
      <c r="H21" t="s">
        <v>4</v>
      </c>
    </row>
    <row r="22" spans="1:21" x14ac:dyDescent="0.35">
      <c r="A22">
        <v>250</v>
      </c>
      <c r="B22">
        <v>-0.214</v>
      </c>
      <c r="C22">
        <v>6</v>
      </c>
      <c r="D22">
        <v>5.5629200456254075</v>
      </c>
      <c r="E22">
        <v>8.3199153398243499</v>
      </c>
      <c r="F22">
        <f t="shared" si="2"/>
        <v>7.7704850064174522</v>
      </c>
      <c r="G22">
        <f t="shared" si="0"/>
        <v>0.30187369126761482</v>
      </c>
      <c r="H22">
        <f t="shared" si="1"/>
        <v>2.1712896158204753</v>
      </c>
    </row>
    <row r="23" spans="1:21" x14ac:dyDescent="0.35">
      <c r="A23">
        <v>327</v>
      </c>
      <c r="B23">
        <v>-0.222</v>
      </c>
      <c r="C23">
        <v>2</v>
      </c>
      <c r="D23">
        <v>4.3411871338098988</v>
      </c>
      <c r="E23">
        <v>6.8129943038096004</v>
      </c>
      <c r="F23">
        <f t="shared" si="2"/>
        <v>6.2400463151626422</v>
      </c>
      <c r="G23">
        <f t="shared" si="0"/>
        <v>0.3282693976945949</v>
      </c>
      <c r="H23">
        <f t="shared" si="1"/>
        <v>1.1149849683690996E-3</v>
      </c>
    </row>
    <row r="24" spans="1:21" x14ac:dyDescent="0.35">
      <c r="A24">
        <v>403</v>
      </c>
      <c r="B24">
        <v>-0.214</v>
      </c>
      <c r="C24">
        <v>6</v>
      </c>
      <c r="D24">
        <v>5.7030161826878487</v>
      </c>
      <c r="E24">
        <v>7.3050761740158103</v>
      </c>
      <c r="F24">
        <f t="shared" si="2"/>
        <v>7.8380911992796749</v>
      </c>
      <c r="G24">
        <f t="shared" si="0"/>
        <v>0.28410501715703818</v>
      </c>
      <c r="H24">
        <f t="shared" si="1"/>
        <v>0.21039695605160275</v>
      </c>
    </row>
    <row r="25" spans="1:21" x14ac:dyDescent="0.35">
      <c r="A25">
        <v>438</v>
      </c>
      <c r="B25">
        <v>3.5700000000000003E-2</v>
      </c>
      <c r="C25">
        <v>1</v>
      </c>
      <c r="D25">
        <v>6.9201233262907236</v>
      </c>
      <c r="E25">
        <v>3.92012332629072</v>
      </c>
      <c r="F25">
        <f t="shared" si="2"/>
        <v>6.1893500795681149</v>
      </c>
      <c r="G25">
        <f t="shared" si="0"/>
        <v>5.1493900577898666</v>
      </c>
      <c r="H25">
        <f t="shared" si="1"/>
        <v>8.5630114472586527</v>
      </c>
      <c r="U25" s="4" t="s">
        <v>1348</v>
      </c>
    </row>
    <row r="26" spans="1:21" x14ac:dyDescent="0.35">
      <c r="A26">
        <v>712</v>
      </c>
      <c r="B26">
        <v>-3.1199999999999999E-2</v>
      </c>
      <c r="C26">
        <v>0</v>
      </c>
      <c r="D26">
        <v>2.999529182724844</v>
      </c>
      <c r="E26">
        <v>4.7840601099941598</v>
      </c>
      <c r="F26">
        <f t="shared" si="2"/>
        <v>4.3270693417075279</v>
      </c>
      <c r="G26">
        <f t="shared" si="0"/>
        <v>0.20884056229920606</v>
      </c>
      <c r="H26">
        <f t="shared" si="1"/>
        <v>4.2531868162683475</v>
      </c>
    </row>
    <row r="28" spans="1:21" x14ac:dyDescent="0.35">
      <c r="G28">
        <f>SUM(G22:G27)</f>
        <v>6.2724787262083206</v>
      </c>
      <c r="H28">
        <f>SUM(H22:H27)</f>
        <v>15.198999820367447</v>
      </c>
    </row>
    <row r="30" spans="1:21" x14ac:dyDescent="0.35">
      <c r="G30" t="s">
        <v>8</v>
      </c>
      <c r="H30">
        <f>1-G28/H28</f>
        <v>0.58730977035719989</v>
      </c>
    </row>
    <row r="45" spans="21:21" x14ac:dyDescent="0.35">
      <c r="U45" s="4" t="s">
        <v>1349</v>
      </c>
    </row>
    <row r="68" spans="21:21" x14ac:dyDescent="0.35">
      <c r="U68" s="4" t="s">
        <v>1350</v>
      </c>
    </row>
    <row r="92" spans="21:21" x14ac:dyDescent="0.35">
      <c r="U92" s="4" t="s">
        <v>1351</v>
      </c>
    </row>
    <row r="113" spans="21:21" x14ac:dyDescent="0.35">
      <c r="U113" s="4" t="s">
        <v>1352</v>
      </c>
    </row>
    <row r="136" spans="21:21" x14ac:dyDescent="0.35">
      <c r="U136" s="4" t="s">
        <v>1353</v>
      </c>
    </row>
  </sheetData>
  <conditionalFormatting sqref="A37:J37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82</vt:i4>
      </vt:variant>
    </vt:vector>
  </HeadingPairs>
  <TitlesOfParts>
    <vt:vector size="82" baseType="lpstr">
      <vt:lpstr>Title</vt:lpstr>
      <vt:lpstr>NOEC Dataset</vt:lpstr>
      <vt:lpstr>Mean_model</vt:lpstr>
      <vt:lpstr>SD_model</vt:lpstr>
      <vt:lpstr>Amphibians_Deviation_model</vt:lpstr>
      <vt:lpstr>Crustaceans_Deviation_Model</vt:lpstr>
      <vt:lpstr>Fish_Deviation_Model</vt:lpstr>
      <vt:lpstr>Insects_Deviation_Model</vt:lpstr>
      <vt:lpstr>Invertebrates_Deviation_Model</vt:lpstr>
      <vt:lpstr>Molluscs_Deviation_Model</vt:lpstr>
      <vt:lpstr>Worms_Deviation_Model</vt:lpstr>
      <vt:lpstr>Algae_Deviation_Model</vt:lpstr>
      <vt:lpstr>Fungi_Deviation_model</vt:lpstr>
      <vt:lpstr>Flower_Deviation-Model</vt:lpstr>
      <vt:lpstr>Datagap filling_Chronic_Dataset</vt:lpstr>
      <vt:lpstr>Biocides</vt:lpstr>
      <vt:lpstr>Drug molecules</vt:lpstr>
      <vt:lpstr>Fungicides</vt:lpstr>
      <vt:lpstr>Herbicides</vt:lpstr>
      <vt:lpstr>Insecticides</vt:lpstr>
      <vt:lpstr>Microbcides</vt:lpstr>
      <vt:lpstr>PCPs</vt:lpstr>
      <vt:lpstr>AmphiX_CrustaceansY</vt:lpstr>
      <vt:lpstr>CrustaceansX_AmphiY</vt:lpstr>
      <vt:lpstr>AmphiX_FishY</vt:lpstr>
      <vt:lpstr>FishX_AmphiY</vt:lpstr>
      <vt:lpstr>AmphiX_InsectY</vt:lpstr>
      <vt:lpstr>InsectX_AmphiY</vt:lpstr>
      <vt:lpstr>AmphiX_InvertY</vt:lpstr>
      <vt:lpstr>InvertX_AmphiY</vt:lpstr>
      <vt:lpstr>AmphiX_MolluscsY</vt:lpstr>
      <vt:lpstr>MolluscsX_AmphiY</vt:lpstr>
      <vt:lpstr>AmphiX_AlgaeY</vt:lpstr>
      <vt:lpstr>AlgaeX_AmphiY</vt:lpstr>
      <vt:lpstr>CrustaceansX_FishY</vt:lpstr>
      <vt:lpstr>FishX_CrustaceansY</vt:lpstr>
      <vt:lpstr>CrustaceansX_InsectsY</vt:lpstr>
      <vt:lpstr>InsectX_CrustaceansY</vt:lpstr>
      <vt:lpstr>CrustaceansX_InvertebratesY</vt:lpstr>
      <vt:lpstr>InvertebratesX_CrustaceansY</vt:lpstr>
      <vt:lpstr>CrustaceansX_MolluscsY</vt:lpstr>
      <vt:lpstr>MolluscsX_CrustaceansY</vt:lpstr>
      <vt:lpstr>CrustaceansX_WormsY</vt:lpstr>
      <vt:lpstr>WormsX_CrustaceansY</vt:lpstr>
      <vt:lpstr>CrustaceansX_AlgaeY</vt:lpstr>
      <vt:lpstr>AlgaeX_CrustaceansY</vt:lpstr>
      <vt:lpstr>CrustaceansX_FlowerY</vt:lpstr>
      <vt:lpstr>FlowerX_CrustaceansY</vt:lpstr>
      <vt:lpstr>FishX_InsectY</vt:lpstr>
      <vt:lpstr>InsectX_FishY</vt:lpstr>
      <vt:lpstr>FishX_InvertY</vt:lpstr>
      <vt:lpstr>InvertX_FishY</vt:lpstr>
      <vt:lpstr>FishX_MolluscsY</vt:lpstr>
      <vt:lpstr>MolluscsX_FishY</vt:lpstr>
      <vt:lpstr>FishX_WormY</vt:lpstr>
      <vt:lpstr>WormsX_FishY</vt:lpstr>
      <vt:lpstr>FishX_AlgaeY</vt:lpstr>
      <vt:lpstr>AlgaeX_FishY</vt:lpstr>
      <vt:lpstr>FishX_FlowerY</vt:lpstr>
      <vt:lpstr>FlowerX_FishY</vt:lpstr>
      <vt:lpstr>InsectX_InvertY</vt:lpstr>
      <vt:lpstr>InvertX_InsectY</vt:lpstr>
      <vt:lpstr>InsectX_MolluscsY</vt:lpstr>
      <vt:lpstr>MolluscsX_InsectY</vt:lpstr>
      <vt:lpstr>InsectX_AlgaeY</vt:lpstr>
      <vt:lpstr>AlgaeX_InsectY</vt:lpstr>
      <vt:lpstr>InvertX_MolluscsY</vt:lpstr>
      <vt:lpstr>MolluscsX_InvertY</vt:lpstr>
      <vt:lpstr>InvertX_WormY</vt:lpstr>
      <vt:lpstr>WormX_InvertY</vt:lpstr>
      <vt:lpstr>InvertX_AlgaeY</vt:lpstr>
      <vt:lpstr>AlgaeX_InvertY</vt:lpstr>
      <vt:lpstr>MolluscsX_WormsY</vt:lpstr>
      <vt:lpstr>WormsX_MolluscsY</vt:lpstr>
      <vt:lpstr>MolluscsX_ALgaeY</vt:lpstr>
      <vt:lpstr>AlgaeX_MolluscsY</vt:lpstr>
      <vt:lpstr>MolluscsX_FlowerY</vt:lpstr>
      <vt:lpstr>FlowerX_MolluscsY</vt:lpstr>
      <vt:lpstr>WormX_AlgaeY</vt:lpstr>
      <vt:lpstr>AlgaeX_WormsY</vt:lpstr>
      <vt:lpstr>AlgaeX_FlowerY</vt:lpstr>
      <vt:lpstr>FlowerX_AlgaeY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2022-01-14T06:31:30Z</dcterms:modified>
</cp:coreProperties>
</file>